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Cwwp\Q3'66\News\FS\FS-ล่าสุด\EN\"/>
    </mc:Choice>
  </mc:AlternateContent>
  <xr:revisionPtr revIDLastSave="0" documentId="13_ncr:1_{E25E73DB-769F-4781-AAA6-F2AD0EAD00B5}" xr6:coauthVersionLast="47" xr6:coauthVersionMax="47" xr10:uidLastSave="{00000000-0000-0000-0000-000000000000}"/>
  <bookViews>
    <workbookView xWindow="-96" yWindow="0" windowWidth="11712" windowHeight="12336" tabRatio="768" activeTab="5" xr2:uid="{00000000-000D-0000-FFFF-FFFF00000000}"/>
  </bookViews>
  <sheets>
    <sheet name="BS" sheetId="9" r:id="rId1"/>
    <sheet name=" PL 3M" sheetId="17" r:id="rId2"/>
    <sheet name="PL 9M" sheetId="18" r:id="rId3"/>
    <sheet name="SE-conso" sheetId="10" r:id="rId4"/>
    <sheet name="SE-Separate" sheetId="16" r:id="rId5"/>
    <sheet name="CF" sheetId="11" r:id="rId6"/>
  </sheets>
  <externalReferences>
    <externalReference r:id="rId7"/>
    <externalReference r:id="rId8"/>
    <externalReference r:id="rId9"/>
  </externalReferences>
  <definedNames>
    <definedName name="\a" localSheetId="5">[1]CF!#REF!</definedName>
    <definedName name="\a" localSheetId="4">[2]CF!#REF!</definedName>
    <definedName name="\a">[2]CF!#REF!</definedName>
    <definedName name="\c" localSheetId="5">[1]CF!#REF!</definedName>
    <definedName name="\c" localSheetId="4">[2]CF!#REF!</definedName>
    <definedName name="\c">[2]CF!#REF!</definedName>
    <definedName name="_xlnm.Print_Area" localSheetId="1">' PL 3M'!$A$1:$M$40</definedName>
    <definedName name="_xlnm.Print_Area" localSheetId="0">BS!$A$1:$M$70</definedName>
    <definedName name="_xlnm.Print_Area" localSheetId="5">CF!$A$1:$N$90</definedName>
    <definedName name="_xlnm.Print_Area" localSheetId="2">'PL 9M'!$A$1:$M$42</definedName>
    <definedName name="_xlnm.Print_Area" localSheetId="3">'SE-conso'!$A$1:$X$34</definedName>
    <definedName name="_xlnm.Print_Area" localSheetId="4">'SE-Separate'!$A$1:$R$28</definedName>
    <definedName name="Print_Area_MI" localSheetId="5">[1]CF!#REF!</definedName>
    <definedName name="Print_Area_MI" localSheetId="4">[2]CF!#REF!</definedName>
    <definedName name="Print_Area_MI">[2]CF!#REF!</definedName>
    <definedName name="_xlnm.Print_Titles" localSheetId="0">BS!$1:$9</definedName>
    <definedName name="_xlnm.Print_Titles" localSheetId="5">CF!$1:$10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6" i="11" l="1"/>
  <c r="N69" i="11"/>
  <c r="N70" i="11"/>
  <c r="N72" i="11"/>
  <c r="N77" i="11"/>
  <c r="H78" i="11"/>
  <c r="I78" i="11"/>
  <c r="J78" i="11"/>
  <c r="K78" i="11"/>
  <c r="L78" i="11"/>
  <c r="M78" i="11"/>
  <c r="N78" i="11" l="1"/>
  <c r="N54" i="11"/>
  <c r="N52" i="11"/>
  <c r="N45" i="11"/>
  <c r="N43" i="11"/>
  <c r="N41" i="11"/>
  <c r="N37" i="11"/>
  <c r="N34" i="11"/>
  <c r="N33" i="11"/>
  <c r="N32" i="11"/>
  <c r="N31" i="11"/>
  <c r="N24" i="11"/>
  <c r="N27" i="11"/>
  <c r="N26" i="11"/>
  <c r="N21" i="11"/>
  <c r="N20" i="11"/>
  <c r="N19" i="11"/>
  <c r="N18" i="11"/>
  <c r="N15" i="11"/>
  <c r="I24" i="17"/>
  <c r="H32" i="10" l="1"/>
  <c r="R19" i="16"/>
  <c r="J16" i="16"/>
  <c r="H16" i="16"/>
  <c r="F16" i="16"/>
  <c r="G38" i="18"/>
  <c r="T28" i="10" l="1"/>
  <c r="L16" i="16"/>
  <c r="K62" i="9" s="1"/>
  <c r="V16" i="10"/>
  <c r="I91" i="11" l="1"/>
  <c r="K91" i="11"/>
  <c r="M91" i="11"/>
  <c r="L89" i="11"/>
  <c r="H89" i="11"/>
  <c r="N14" i="11"/>
  <c r="N87" i="11"/>
  <c r="L87" i="11"/>
  <c r="J87" i="11"/>
  <c r="H87" i="11"/>
  <c r="V27" i="10" l="1"/>
  <c r="V32" i="10" s="1"/>
  <c r="A3" i="10" l="1"/>
  <c r="A3" i="16" s="1"/>
  <c r="A3" i="11" s="1"/>
  <c r="R17" i="10"/>
  <c r="R28" i="10"/>
  <c r="X28" i="10" s="1"/>
  <c r="M12" i="17"/>
  <c r="K12" i="17"/>
  <c r="I12" i="17"/>
  <c r="G12" i="17"/>
  <c r="M8" i="17"/>
  <c r="K8" i="17"/>
  <c r="G8" i="18"/>
  <c r="I8" i="18"/>
  <c r="N22" i="16"/>
  <c r="R22" i="16" s="1"/>
  <c r="N15" i="16"/>
  <c r="R15" i="16" s="1"/>
  <c r="M13" i="18"/>
  <c r="K13" i="18"/>
  <c r="K22" i="18" s="1"/>
  <c r="K25" i="18" s="1"/>
  <c r="K27" i="18" s="1"/>
  <c r="I13" i="18"/>
  <c r="G13" i="18"/>
  <c r="P14" i="10"/>
  <c r="I66" i="9" s="1"/>
  <c r="F11" i="10"/>
  <c r="H11" i="10" s="1"/>
  <c r="V17" i="10"/>
  <c r="I25" i="9"/>
  <c r="I33" i="9" s="1"/>
  <c r="M66" i="9"/>
  <c r="T25" i="10"/>
  <c r="X25" i="10" s="1"/>
  <c r="T12" i="10"/>
  <c r="X12" i="10" s="1"/>
  <c r="T13" i="10"/>
  <c r="X13" i="10" s="1"/>
  <c r="G21" i="9"/>
  <c r="T31" i="10"/>
  <c r="T30" i="10"/>
  <c r="X30" i="10" s="1"/>
  <c r="T29" i="10"/>
  <c r="X29" i="10" s="1"/>
  <c r="T21" i="10"/>
  <c r="X21" i="10" s="1"/>
  <c r="T20" i="10"/>
  <c r="X20" i="10" s="1"/>
  <c r="T19" i="10"/>
  <c r="X19" i="10" s="1"/>
  <c r="L14" i="10"/>
  <c r="G51" i="9"/>
  <c r="M46" i="9"/>
  <c r="M33" i="9"/>
  <c r="M21" i="9"/>
  <c r="M6" i="9"/>
  <c r="I46" i="9"/>
  <c r="I21" i="9"/>
  <c r="F11" i="16"/>
  <c r="H11" i="16" s="1"/>
  <c r="L11" i="16" s="1"/>
  <c r="N11" i="16" s="1"/>
  <c r="P11" i="16" s="1"/>
  <c r="R11" i="16" s="1"/>
  <c r="A1" i="10"/>
  <c r="A1" i="16" s="1"/>
  <c r="K6" i="9"/>
  <c r="V33" i="10"/>
  <c r="P15" i="16"/>
  <c r="P16" i="16" s="1"/>
  <c r="P17" i="16" s="1"/>
  <c r="L17" i="16"/>
  <c r="M65" i="9" s="1"/>
  <c r="J17" i="16"/>
  <c r="H17" i="16"/>
  <c r="M61" i="9" s="1"/>
  <c r="F17" i="16"/>
  <c r="R12" i="16"/>
  <c r="L22" i="10"/>
  <c r="L23" i="10" s="1"/>
  <c r="G62" i="9" s="1"/>
  <c r="N18" i="10"/>
  <c r="N22" i="10" s="1"/>
  <c r="N23" i="10" s="1"/>
  <c r="I65" i="9" s="1"/>
  <c r="J18" i="10"/>
  <c r="J22" i="10" s="1"/>
  <c r="J23" i="10" s="1"/>
  <c r="H22" i="10"/>
  <c r="H23" i="10" s="1"/>
  <c r="I61" i="9" s="1"/>
  <c r="J32" i="10"/>
  <c r="J33" i="10" s="1"/>
  <c r="R24" i="16"/>
  <c r="R25" i="16"/>
  <c r="P22" i="16"/>
  <c r="P23" i="16" s="1"/>
  <c r="P26" i="16" s="1"/>
  <c r="G33" i="9"/>
  <c r="F23" i="16"/>
  <c r="F26" i="16" s="1"/>
  <c r="F27" i="16" s="1"/>
  <c r="K59" i="9" s="1"/>
  <c r="H23" i="16"/>
  <c r="H26" i="16" s="1"/>
  <c r="H27" i="16" s="1"/>
  <c r="J23" i="16"/>
  <c r="J26" i="16" s="1"/>
  <c r="J27" i="16" s="1"/>
  <c r="L23" i="16"/>
  <c r="L26" i="16" s="1"/>
  <c r="H33" i="10"/>
  <c r="G61" i="9" s="1"/>
  <c r="N32" i="10"/>
  <c r="L32" i="10"/>
  <c r="L33" i="10" s="1"/>
  <c r="K21" i="9"/>
  <c r="K33" i="9"/>
  <c r="G46" i="9"/>
  <c r="G52" i="9" s="1"/>
  <c r="K46" i="9"/>
  <c r="I51" i="9"/>
  <c r="I52" i="9" s="1"/>
  <c r="K51" i="9"/>
  <c r="M51" i="9"/>
  <c r="F22" i="10"/>
  <c r="F23" i="10" s="1"/>
  <c r="N14" i="10"/>
  <c r="H14" i="10"/>
  <c r="F14" i="10"/>
  <c r="R14" i="10"/>
  <c r="V14" i="10"/>
  <c r="M52" i="9" l="1"/>
  <c r="L27" i="16"/>
  <c r="K65" i="9" s="1"/>
  <c r="M62" i="9"/>
  <c r="I34" i="9"/>
  <c r="G20" i="17"/>
  <c r="G23" i="17" s="1"/>
  <c r="G25" i="17" s="1"/>
  <c r="X31" i="10"/>
  <c r="K42" i="18"/>
  <c r="N14" i="16"/>
  <c r="N16" i="16" s="1"/>
  <c r="M34" i="9"/>
  <c r="R18" i="10"/>
  <c r="R22" i="10" s="1"/>
  <c r="R23" i="10" s="1"/>
  <c r="K61" i="9"/>
  <c r="F32" i="10"/>
  <c r="F33" i="10" s="1"/>
  <c r="G59" i="9" s="1"/>
  <c r="K29" i="18"/>
  <c r="I20" i="17"/>
  <c r="I23" i="17" s="1"/>
  <c r="I25" i="17" s="1"/>
  <c r="I32" i="17" s="1"/>
  <c r="I30" i="17" s="1"/>
  <c r="I40" i="17" s="1"/>
  <c r="M8" i="18"/>
  <c r="J8" i="11"/>
  <c r="N8" i="11" s="1"/>
  <c r="K8" i="18"/>
  <c r="H8" i="11"/>
  <c r="L8" i="11" s="1"/>
  <c r="K52" i="9"/>
  <c r="J11" i="16"/>
  <c r="K34" i="9"/>
  <c r="S22" i="16"/>
  <c r="N33" i="10"/>
  <c r="G65" i="9" s="1"/>
  <c r="T14" i="10"/>
  <c r="X14" i="10" s="1"/>
  <c r="I62" i="9"/>
  <c r="I67" i="9" s="1"/>
  <c r="J11" i="10"/>
  <c r="N11" i="10"/>
  <c r="P11" i="10" s="1"/>
  <c r="R11" i="10" s="1"/>
  <c r="V18" i="10"/>
  <c r="V22" i="10" s="1"/>
  <c r="V23" i="10" s="1"/>
  <c r="I68" i="9" s="1"/>
  <c r="K20" i="17"/>
  <c r="K23" i="17" s="1"/>
  <c r="K25" i="17" s="1"/>
  <c r="M22" i="18"/>
  <c r="M25" i="18" s="1"/>
  <c r="G22" i="18"/>
  <c r="G25" i="18" s="1"/>
  <c r="G27" i="18" s="1"/>
  <c r="M20" i="17"/>
  <c r="M23" i="17" s="1"/>
  <c r="M25" i="17" s="1"/>
  <c r="P19" i="16"/>
  <c r="M67" i="9"/>
  <c r="M69" i="9" s="1"/>
  <c r="R32" i="10"/>
  <c r="R33" i="10" s="1"/>
  <c r="I22" i="18"/>
  <c r="I25" i="18" s="1"/>
  <c r="G34" i="9"/>
  <c r="G27" i="17" l="1"/>
  <c r="G32" i="17"/>
  <c r="G30" i="17" s="1"/>
  <c r="G40" i="17" s="1"/>
  <c r="G29" i="18"/>
  <c r="G34" i="18"/>
  <c r="G32" i="18" s="1"/>
  <c r="I27" i="18"/>
  <c r="I34" i="18" s="1"/>
  <c r="M27" i="18"/>
  <c r="G42" i="18"/>
  <c r="L12" i="11"/>
  <c r="M27" i="17"/>
  <c r="M40" i="17"/>
  <c r="K27" i="17"/>
  <c r="K40" i="17"/>
  <c r="H12" i="11"/>
  <c r="H35" i="11" s="1"/>
  <c r="I27" i="17"/>
  <c r="I37" i="17" s="1"/>
  <c r="I35" i="17" s="1"/>
  <c r="I69" i="9"/>
  <c r="I70" i="9" s="1"/>
  <c r="I71" i="9" s="1"/>
  <c r="L11" i="10"/>
  <c r="T11" i="10"/>
  <c r="V11" i="10" s="1"/>
  <c r="X11" i="10" s="1"/>
  <c r="S12" i="16"/>
  <c r="M70" i="9"/>
  <c r="M71" i="9" s="1"/>
  <c r="S19" i="16"/>
  <c r="P27" i="16"/>
  <c r="R14" i="16"/>
  <c r="R16" i="16" s="1"/>
  <c r="N17" i="16"/>
  <c r="K66" i="9" s="1"/>
  <c r="K67" i="9" s="1"/>
  <c r="N21" i="16" l="1"/>
  <c r="N23" i="16" s="1"/>
  <c r="N26" i="16" s="1"/>
  <c r="N27" i="16" s="1"/>
  <c r="M42" i="18"/>
  <c r="L35" i="11"/>
  <c r="L50" i="11" s="1"/>
  <c r="L55" i="11" s="1"/>
  <c r="L88" i="11" s="1"/>
  <c r="L90" i="11" s="1"/>
  <c r="L91" i="11" s="1"/>
  <c r="G37" i="17"/>
  <c r="G35" i="17" s="1"/>
  <c r="I29" i="18"/>
  <c r="J12" i="11" s="1"/>
  <c r="J35" i="11" s="1"/>
  <c r="J50" i="11" s="1"/>
  <c r="J55" i="11" s="1"/>
  <c r="J88" i="11" s="1"/>
  <c r="J90" i="11" s="1"/>
  <c r="M29" i="18"/>
  <c r="N12" i="11" s="1"/>
  <c r="N35" i="11" s="1"/>
  <c r="N50" i="11" s="1"/>
  <c r="N55" i="11" s="1"/>
  <c r="N88" i="11" s="1"/>
  <c r="N90" i="11" s="1"/>
  <c r="H50" i="11"/>
  <c r="H55" i="11" s="1"/>
  <c r="H88" i="11" s="1"/>
  <c r="H90" i="11" s="1"/>
  <c r="H91" i="11" s="1"/>
  <c r="R17" i="16"/>
  <c r="R21" i="16"/>
  <c r="R23" i="16" s="1"/>
  <c r="R26" i="16" s="1"/>
  <c r="R27" i="16" s="1"/>
  <c r="K69" i="9"/>
  <c r="K73" i="9" s="1"/>
  <c r="S23" i="16" l="1"/>
  <c r="S17" i="16"/>
  <c r="K70" i="9"/>
  <c r="K71" i="9" s="1"/>
  <c r="G37" i="18" l="1"/>
  <c r="G39" i="18" s="1"/>
  <c r="P16" i="10" l="1"/>
  <c r="P18" i="10" l="1"/>
  <c r="P22" i="10" s="1"/>
  <c r="P23" i="10" s="1"/>
  <c r="G66" i="9" s="1"/>
  <c r="G67" i="9" s="1"/>
  <c r="G69" i="9" s="1"/>
  <c r="T16" i="10"/>
  <c r="X16" i="10" l="1"/>
  <c r="T17" i="10"/>
  <c r="G70" i="9"/>
  <c r="G71" i="9" s="1"/>
  <c r="G73" i="9"/>
  <c r="X17" i="10" l="1"/>
  <c r="X18" i="10" s="1"/>
  <c r="X22" i="10" s="1"/>
  <c r="X23" i="10" s="1"/>
  <c r="Y23" i="10" s="1"/>
  <c r="T18" i="10"/>
  <c r="T22" i="10" s="1"/>
  <c r="T23" i="10" s="1"/>
  <c r="I32" i="18"/>
  <c r="P27" i="10" l="1"/>
  <c r="I42" i="18"/>
  <c r="P32" i="10"/>
  <c r="P33" i="10" s="1"/>
  <c r="T27" i="10"/>
  <c r="I37" i="18"/>
  <c r="I39" i="18" s="1"/>
  <c r="X27" i="10" l="1"/>
  <c r="X32" i="10" s="1"/>
  <c r="X33" i="10" s="1"/>
  <c r="T32" i="10"/>
  <c r="T33" i="10" s="1"/>
</calcChain>
</file>

<file path=xl/sharedStrings.xml><?xml version="1.0" encoding="utf-8"?>
<sst xmlns="http://schemas.openxmlformats.org/spreadsheetml/2006/main" count="352" uniqueCount="216">
  <si>
    <t xml:space="preserve"> </t>
  </si>
  <si>
    <t>เงินรับล่วงหน้า</t>
  </si>
  <si>
    <t>ค่าหุ้น</t>
  </si>
  <si>
    <t>NEWS NETWORK CORPORATION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</si>
  <si>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</si>
  <si>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</si>
  <si>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</si>
  <si>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</si>
  <si>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Note</t>
  </si>
  <si>
    <t>STATEMENTS OF COMPREHENSIVE INCOME</t>
  </si>
  <si>
    <t>STATEMENT OF CHANGES IN SHAREHOLDERS' EQUITY</t>
  </si>
  <si>
    <t>CONSOLIDATED FINANCIAL STATEMENTS</t>
  </si>
  <si>
    <t>SEPARATE  FINANCIAL STATEMENTS</t>
  </si>
  <si>
    <t>STATEMENT OF CASH FLOWS</t>
  </si>
  <si>
    <t>CASH FLOWS FROM OPERATING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</si>
  <si>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</si>
  <si>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</si>
  <si>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</si>
  <si>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</si>
  <si>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</si>
  <si>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</si>
  <si>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</si>
  <si>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</si>
  <si>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</si>
  <si>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</si>
  <si>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</si>
  <si>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</si>
  <si>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</si>
  <si>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Other Income</t>
  </si>
  <si>
    <t>EQUITY ATTRIBUTABLE TO OWNERS OF THE COMPANY</t>
  </si>
  <si>
    <t>Non-Controlling Interests</t>
  </si>
  <si>
    <t>TOTAL SHAREHOLDERS' EQUITY</t>
  </si>
  <si>
    <t>TOTAL LIABILITIES AND SHAREHOLDERS' EQUITY</t>
  </si>
  <si>
    <t>Share Capital</t>
  </si>
  <si>
    <t xml:space="preserve">Authorized Share Capital </t>
  </si>
  <si>
    <t xml:space="preserve"> Issued and Paid Share Capital </t>
  </si>
  <si>
    <t>Share Discount on Ordinary Shares</t>
  </si>
  <si>
    <t>Retained Earnings (Deficit)</t>
  </si>
  <si>
    <t>Appropriated</t>
  </si>
  <si>
    <t>Legal Reserve</t>
  </si>
  <si>
    <t>Unappropriated</t>
  </si>
  <si>
    <t>Other Components of Shareholders' Equity</t>
  </si>
  <si>
    <t>105,650,197,648 Ordinary Shares, par value of 1.00 Baht each</t>
  </si>
  <si>
    <t>Cash and Cash Equivalents</t>
  </si>
  <si>
    <t>Finance Lease Receivables</t>
  </si>
  <si>
    <t>Short-term Loans to Related Companies</t>
  </si>
  <si>
    <t>Inventories</t>
  </si>
  <si>
    <t>Current Tax Assets</t>
  </si>
  <si>
    <t>Bank Deposit Used as Collateral</t>
  </si>
  <si>
    <t>Investments in Subsidiaries</t>
  </si>
  <si>
    <t>Long-term Loans to Related Company</t>
  </si>
  <si>
    <t>Investment Property</t>
  </si>
  <si>
    <t>Equipment</t>
  </si>
  <si>
    <t>Right-of-Use Assets</t>
  </si>
  <si>
    <t>Goodwill</t>
  </si>
  <si>
    <t>Other Non-Current Assets</t>
  </si>
  <si>
    <t>Current Portion of  Lease Liabilities</t>
  </si>
  <si>
    <t>Income Tax Payable</t>
  </si>
  <si>
    <t xml:space="preserve">Liabilities Directly Associated with Non-Current Assets Held for Sale </t>
  </si>
  <si>
    <t xml:space="preserve">Estimate Current Liabilities Other </t>
  </si>
  <si>
    <t>Lease Liabilities-Net of Current Portion</t>
  </si>
  <si>
    <t>Deferred Tax Liabilities</t>
  </si>
  <si>
    <t>Non-Current Provisions for Employee Benefit</t>
  </si>
  <si>
    <t>Administrative Expenses</t>
  </si>
  <si>
    <t>PROFIT (LOSS) FROM OPERATING ACTIVITIES</t>
  </si>
  <si>
    <t>Finance Costs</t>
  </si>
  <si>
    <t>Tax (Expense) Income</t>
  </si>
  <si>
    <t>PROFIT (LOSS) ATTRIBUTABLE TO:</t>
  </si>
  <si>
    <t>NET CASH PROVIDED FROM (USED IN) FINANCING ACTIVITIES</t>
  </si>
  <si>
    <t>NET CASH AND CASH EQUIVALENTS INCREASE (DECREASE)</t>
  </si>
  <si>
    <t>NET CASH FLOWS PROVIDED FROM (USED IN) INVESTING ACTIVITIES</t>
  </si>
  <si>
    <t>CASH FLOWS FROM FINANCING ACTIVITIES</t>
  </si>
  <si>
    <t>NET CASH FLOWS PROVIDED FROM (USED IN) OPERATING ACTIVITIES</t>
  </si>
  <si>
    <t>CASH FLOWS FROM INVESTING ACTIVITIES</t>
  </si>
  <si>
    <t>Cash Received from Interest Income</t>
  </si>
  <si>
    <t xml:space="preserve">Cash Received from Tax Refund </t>
  </si>
  <si>
    <t>Cash Paid for Income Tax</t>
  </si>
  <si>
    <t>Cash Paid for Short-term Loans to Related Companies</t>
  </si>
  <si>
    <t>Cash Received from Disposal of Other Non-Current Financial Assets</t>
  </si>
  <si>
    <t>Cash Paid for Purchase of Equipment</t>
  </si>
  <si>
    <t>Cash Received from Disposal of Equipment</t>
  </si>
  <si>
    <t>Cash Paid for Lease Liabilities</t>
  </si>
  <si>
    <t>Cash Received from Capital Increase</t>
  </si>
  <si>
    <t>Tax Expense (Income)</t>
  </si>
  <si>
    <t>Depreciation and Amortization</t>
  </si>
  <si>
    <t>(Reversal of) Impairment Loss-Short-term Loans to Related Companies</t>
  </si>
  <si>
    <t>Written-off of Assets to Expense</t>
  </si>
  <si>
    <t>Employee Benefit Expenses</t>
  </si>
  <si>
    <t>Interest Income</t>
  </si>
  <si>
    <t>Interest Expense</t>
  </si>
  <si>
    <t>Profit (Loss) from Operation Activities before Changes in Operating Assets and Liabilities</t>
  </si>
  <si>
    <t>(Increase) Decrease in Operating Assets</t>
  </si>
  <si>
    <t>Increase (Decrease) in Operating Liabilities</t>
  </si>
  <si>
    <t>Net cash flow provided from (Used in) Operations</t>
  </si>
  <si>
    <t>Total Comprehensive Income (Loss) for the Year</t>
  </si>
  <si>
    <t>Changes in Shareholders' Equity</t>
  </si>
  <si>
    <t>Addition Ordinary Shares</t>
  </si>
  <si>
    <t>Total Changes in Shareholders' Equity</t>
  </si>
  <si>
    <t>Disposal of Investment in Equity Instruments</t>
  </si>
  <si>
    <t>Total</t>
  </si>
  <si>
    <t>Notes</t>
  </si>
  <si>
    <t>Issued and</t>
  </si>
  <si>
    <t xml:space="preserve">Share Discount on </t>
  </si>
  <si>
    <t xml:space="preserve">Cash Received from </t>
  </si>
  <si>
    <t>Paid</t>
  </si>
  <si>
    <t>Ordinary Shares</t>
  </si>
  <si>
    <t xml:space="preserve">Share Subscription </t>
  </si>
  <si>
    <t>Gains (Losses)</t>
  </si>
  <si>
    <t>on Investment in Equity</t>
  </si>
  <si>
    <t>Designated at Fair Value-Net of Tax</t>
  </si>
  <si>
    <t xml:space="preserve">Equity Attributable to </t>
  </si>
  <si>
    <t>Non-Controlling</t>
  </si>
  <si>
    <t>Owners of the Company</t>
  </si>
  <si>
    <t>Interests</t>
  </si>
  <si>
    <t>Cash Paid for Advances for Assets</t>
  </si>
  <si>
    <t>Short-term Loan from Other Persons</t>
  </si>
  <si>
    <t>31 December 2022</t>
  </si>
  <si>
    <t>Balance as at 1 January 2022</t>
  </si>
  <si>
    <t>169,040,316,236 Ordinary Shares, par value of 1.00 Baht each</t>
  </si>
  <si>
    <t>75,650,197,648 Ordinary Shares, par value of 1.00 Baht each</t>
  </si>
  <si>
    <t>(Restated)</t>
  </si>
  <si>
    <t>Other Current Financial Assets</t>
  </si>
  <si>
    <t>Cumulative Effect of Accounting Error Correction</t>
  </si>
  <si>
    <t xml:space="preserve">Receivables from Clearing House </t>
  </si>
  <si>
    <t xml:space="preserve">Payables to Clearing House </t>
  </si>
  <si>
    <t>Securities Business Payables</t>
  </si>
  <si>
    <t xml:space="preserve">Other Current Financial Assets </t>
  </si>
  <si>
    <t>Deficit from Changes in the Ownership Interest in Subsidiary</t>
  </si>
  <si>
    <t>Interest in Subsidiary</t>
  </si>
  <si>
    <t xml:space="preserve">Deficit from </t>
  </si>
  <si>
    <t>Changes in the Ownership</t>
  </si>
  <si>
    <t>Dissolution of Subsidiary</t>
  </si>
  <si>
    <t>Cash Received from Short-term Loans to Related Companies</t>
  </si>
  <si>
    <t>Change in Ownership Interest from the Loss of Control</t>
  </si>
  <si>
    <t>Unaudited</t>
  </si>
  <si>
    <t>Limited Review Only</t>
  </si>
  <si>
    <t>Revenue from Sales and Services</t>
  </si>
  <si>
    <t>Thousand Baht</t>
  </si>
  <si>
    <t>Cost of Sales and Services</t>
  </si>
  <si>
    <t xml:space="preserve">PROFIT (LOSS) FOR THE PERIOD </t>
  </si>
  <si>
    <t>TOTAL PROFIT (LOSS) FOR THE PERIOD</t>
  </si>
  <si>
    <t>Balance as at 1 January 2023</t>
  </si>
  <si>
    <t>Balance as at 1 January 2023 (As Previously Reported)</t>
  </si>
  <si>
    <t>Profit (Loss) for the  Period</t>
  </si>
  <si>
    <t>Profit (Loss) for the Period</t>
  </si>
  <si>
    <t>Audited</t>
  </si>
  <si>
    <t>Investments in Associates</t>
  </si>
  <si>
    <t>Other Intangible Assets</t>
  </si>
  <si>
    <t>Cash Paid for Purchase of Other Intangible Assets</t>
  </si>
  <si>
    <t>CASH AND CASH EQUIVALENTS AT BEGINNING OF THE PERIOD</t>
  </si>
  <si>
    <t>CASH AND CASH EQUIVALENTS AT ENDING OF THE PERIOD</t>
  </si>
  <si>
    <t>Balance as at 1 January 2023 (Restated)</t>
  </si>
  <si>
    <t xml:space="preserve">FINANCIAL STATEMENTS </t>
  </si>
  <si>
    <t>Gain from Disposal of Investments in Subsidiary</t>
  </si>
  <si>
    <t>PROFIT (LOSS) BEFORE INCOME TAX EXPENSE</t>
  </si>
  <si>
    <t>Equity Holders of the Company</t>
  </si>
  <si>
    <t>Gain from Disposal of Investment in Subsidiary</t>
  </si>
  <si>
    <t>(Gain) Loss on Dissolution of Subsidiary</t>
  </si>
  <si>
    <t>Loss from Disposal of Other Intangible Assets</t>
  </si>
  <si>
    <t>(Reversal of) Impairment Loss on Other Intangible Assets</t>
  </si>
  <si>
    <t>Gain on Changes in Lease Contracts</t>
  </si>
  <si>
    <t>Amortized Transaction Cost</t>
  </si>
  <si>
    <t xml:space="preserve">Trade and Other Current Receivables </t>
  </si>
  <si>
    <t>Non-Current Assets Held for Sale</t>
  </si>
  <si>
    <t>Trade and Other Current Payables</t>
  </si>
  <si>
    <t>Cash Paid for Purchase of Claims on Short-term Loans and Accrued Interest Receivable to Related Company</t>
  </si>
  <si>
    <t>Cash Received in Other Receivable from Disposal of Investment in a Subsidiary</t>
  </si>
  <si>
    <t>Cash Received from Long-term Loans  to Related Company</t>
  </si>
  <si>
    <t>Cash Received from Disposal Other Intangible Assets</t>
  </si>
  <si>
    <t>Cash Received from of Interest Income</t>
  </si>
  <si>
    <t>Cash Paid for Short-term Loan from Related Persons and Company</t>
  </si>
  <si>
    <t>Profit (Loss) for the Period (Restated)</t>
  </si>
  <si>
    <t>Trade and Other Current Receivables</t>
  </si>
  <si>
    <t xml:space="preserve">BASIC EARNINGS (LOSS) PER SHARE </t>
  </si>
  <si>
    <t xml:space="preserve">GROSS PROFIT (LOSS) </t>
  </si>
  <si>
    <t>Securities and Derivatives Business Receivables</t>
  </si>
  <si>
    <t>Cash Paid for Purchase of Right-of-Use Assets</t>
  </si>
  <si>
    <t>Distribution Costs</t>
  </si>
  <si>
    <t>Equity Holders of the Company (Baht)</t>
  </si>
  <si>
    <t>Equity Holders of the Company  (Baht)</t>
  </si>
  <si>
    <t>Adjustment to Reconcile Profit (Loss) for the Period to Cash Received (Paid)</t>
  </si>
  <si>
    <t>Cash Received (Paid) for Dissolution of Subsidiary</t>
  </si>
  <si>
    <t>Cash Paid for Purchase of Investment in Associates</t>
  </si>
  <si>
    <t>Cash Received from Disposal of Investment in Associates</t>
  </si>
  <si>
    <t>Cash Paid for the Cost of Disposal of Investment in Associates</t>
  </si>
  <si>
    <t>Loss on Impairment of Investments in Subsidiary</t>
  </si>
  <si>
    <t>Gain from Disposal of Investments in Associates</t>
  </si>
  <si>
    <t>Share of Loss on Invesment in Associates</t>
  </si>
  <si>
    <t>TOTAL COMPREHENSIVE INCOME (EXPENSE) ATTRIBUTABLE TO:</t>
  </si>
  <si>
    <t>OTHER COMPREHENSIVE INCOME (EXPENSE) FOR THE PERIOD</t>
  </si>
  <si>
    <t>TOTAL COMPREHENSIVE INCOME (EXPENSE) FOR THE PERIOD</t>
  </si>
  <si>
    <t>Other Comprehensive Income (Expense) for the Period</t>
  </si>
  <si>
    <t xml:space="preserve">Share of Loss on Investments in Associates </t>
  </si>
  <si>
    <t>Cash Received from Short-term Loan from Other Person</t>
  </si>
  <si>
    <t>Cash Paid for Short-term Loan from Other Person</t>
  </si>
  <si>
    <t>Cash Received from Short-term Loan from Related Company</t>
  </si>
  <si>
    <t>30 September 2023</t>
  </si>
  <si>
    <t>As at 30 SEPTEMBER 2023</t>
  </si>
  <si>
    <t>FOR THE THREE MONTHS PERIOD ENDED 30 SEPTEMBER 2023</t>
  </si>
  <si>
    <t>30 September 2022</t>
  </si>
  <si>
    <t>Balance as at 30 September 2023</t>
  </si>
  <si>
    <t>Written-off of Liabilities to Revenue</t>
  </si>
  <si>
    <t>FOR THE NINE MONTHS PERIOD ENDED 30 SEPTEMBER 2023</t>
  </si>
  <si>
    <t>Balance as at 30 September 2022</t>
  </si>
  <si>
    <t>Loss on Impairment of Assets</t>
  </si>
  <si>
    <t>Cash Paid for Purchase of Investment in Subsidiary</t>
  </si>
  <si>
    <t>Cash Paid for Interest Expense</t>
  </si>
  <si>
    <t>Reversal of Loss on Impairment of Assets</t>
  </si>
  <si>
    <t>Loss on Measurement of Other Current Financial Assets</t>
  </si>
  <si>
    <t xml:space="preserve">Reversal of Loss on Impairment of Other Current Receivables </t>
  </si>
  <si>
    <t>(Gain) Loss on Disposal of Equipment</t>
  </si>
  <si>
    <t>Loss on Written-off of Equipment</t>
  </si>
  <si>
    <t>Increase in Bank Deposit Used as Collateral</t>
  </si>
  <si>
    <t>Cash Received from Disposal of Investment in Subsidiary</t>
  </si>
  <si>
    <t>Deposit Received for Shares</t>
  </si>
  <si>
    <t>Cash Received from Deposit Received for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</si>
</sst>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$&quot;#,##0.00_);[Red]\(&quot;$&quot;#,##0.00\)"/>
    <numFmt numFmtId="190" formatCode="_(* #,##0_);_(* \(#,##0\);_(* &quot;-&quot;??_);_(@_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;\(#,##0\)"/>
    <numFmt numFmtId="196" formatCode="_-* #,##0.00_-;\-* #,##0.00_-;_-* \-??_-;_-@_-"/>
    <numFmt numFmtId="197" formatCode="#,##0\ &quot;FB&quot;;\-#,##0\ &quot;FB&quot;"/>
    <numFmt numFmtId="198" formatCode="#,##0\ &quot;F&quot;;[Red]\-#,##0\ &quot;F&quot;"/>
    <numFmt numFmtId="199" formatCode="#,##0.00;\(#,##0.00\);\-\ \ \ "/>
    <numFmt numFmtId="200" formatCode="#,##0.00;\(#,##0.00\);\-\ \ "/>
    <numFmt numFmtId="201" formatCode="0.00000%"/>
    <numFmt numFmtId="202" formatCode="0.00000"/>
    <numFmt numFmtId="203" formatCode="\t&quot;$&quot;#,##0.00_);[Red]\(\t&quot;$&quot;#,##0.00\)"/>
    <numFmt numFmtId="204" formatCode="_(* #,##0.000000_);_(* \(#,##0.000000\);_(* &quot;-&quot;??_);_(@_)"/>
    <numFmt numFmtId="205" formatCode="_(* #,##0.00000_);_(* \(#,##0.00000\);_(* &quot;-&quot;??_);_(@_)"/>
  </numFmts>
  <fonts count="105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b/>
      <sz val="16"/>
      <color indexed="10"/>
      <name val="Angsana New"/>
      <family val="1"/>
    </font>
    <font>
      <sz val="14"/>
      <name val="BrowalliaUPC"/>
      <family val="2"/>
      <charset val="222"/>
    </font>
    <font>
      <sz val="14"/>
      <name val="BrowalliaUPC"/>
      <family val="2"/>
    </font>
    <font>
      <sz val="16"/>
      <name val="AngsanaUPC"/>
      <family val="1"/>
      <charset val="222"/>
    </font>
    <font>
      <sz val="14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9"/>
      <color indexed="8"/>
      <name val="Angsana New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15"/>
      <color indexed="1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BrowalliaUPC"/>
      <family val="2"/>
      <charset val="22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6"/>
      <color indexed="10"/>
      <name val="Angsana New"/>
      <family val="1"/>
    </font>
    <font>
      <b/>
      <u/>
      <sz val="15"/>
      <name val="Angsana New"/>
      <family val="1"/>
    </font>
    <font>
      <b/>
      <u val="singleAccounting"/>
      <sz val="15"/>
      <name val="Angsana New"/>
      <family val="1"/>
    </font>
    <font>
      <b/>
      <u/>
      <sz val="16"/>
      <name val="Angsana New"/>
      <family val="1"/>
    </font>
    <font>
      <b/>
      <i/>
      <u/>
      <sz val="16"/>
      <name val="Angsana New"/>
      <family val="1"/>
    </font>
    <font>
      <sz val="12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6"/>
      <name val="AngsanaUPC"/>
      <family val="1"/>
      <charset val="1"/>
    </font>
    <font>
      <u/>
      <sz val="14"/>
      <color indexed="12"/>
      <name val="BrowalliaUPC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32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2" borderId="0" applyNumberFormat="0" applyBorder="0" applyAlignment="0" applyProtection="0"/>
    <xf numFmtId="0" fontId="73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4" borderId="0" applyNumberFormat="0" applyBorder="0" applyAlignment="0" applyProtection="0"/>
    <xf numFmtId="0" fontId="73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6" borderId="0" applyNumberFormat="0" applyBorder="0" applyAlignment="0" applyProtection="0"/>
    <xf numFmtId="0" fontId="73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7" borderId="0" applyNumberFormat="0" applyBorder="0" applyAlignment="0" applyProtection="0"/>
    <xf numFmtId="0" fontId="55" fillId="7" borderId="0" applyNumberFormat="0" applyBorder="0" applyAlignment="0" applyProtection="0"/>
    <xf numFmtId="0" fontId="27" fillId="7" borderId="0" applyNumberFormat="0" applyBorder="0" applyAlignment="0" applyProtection="0"/>
    <xf numFmtId="0" fontId="73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7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9" borderId="0" applyNumberFormat="0" applyBorder="0" applyAlignment="0" applyProtection="0"/>
    <xf numFmtId="0" fontId="73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10" borderId="0" applyNumberFormat="0" applyBorder="0" applyAlignment="0" applyProtection="0"/>
    <xf numFmtId="0" fontId="73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11" borderId="0" applyNumberFormat="0" applyBorder="0" applyAlignment="0" applyProtection="0"/>
    <xf numFmtId="0" fontId="55" fillId="11" borderId="0" applyNumberFormat="0" applyBorder="0" applyAlignment="0" applyProtection="0"/>
    <xf numFmtId="0" fontId="27" fillId="11" borderId="0" applyNumberFormat="0" applyBorder="0" applyAlignment="0" applyProtection="0"/>
    <xf numFmtId="0" fontId="73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1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12" borderId="0" applyNumberFormat="0" applyBorder="0" applyAlignment="0" applyProtection="0"/>
    <xf numFmtId="0" fontId="74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9" borderId="0" applyNumberFormat="0" applyBorder="0" applyAlignment="0" applyProtection="0"/>
    <xf numFmtId="0" fontId="74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5" borderId="0" applyNumberFormat="0" applyBorder="0" applyAlignment="0" applyProtection="0"/>
    <xf numFmtId="0" fontId="56" fillId="15" borderId="0" applyNumberFormat="0" applyBorder="0" applyAlignment="0" applyProtection="0"/>
    <xf numFmtId="0" fontId="31" fillId="15" borderId="0" applyNumberFormat="0" applyBorder="0" applyAlignment="0" applyProtection="0"/>
    <xf numFmtId="0" fontId="74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29" fillId="0" borderId="0"/>
    <xf numFmtId="0" fontId="31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6" borderId="0" applyNumberFormat="0" applyBorder="0" applyAlignment="0" applyProtection="0"/>
    <xf numFmtId="0" fontId="74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7" borderId="0" applyNumberFormat="0" applyBorder="0" applyAlignment="0" applyProtection="0"/>
    <xf numFmtId="0" fontId="74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8" borderId="0" applyNumberFormat="0" applyBorder="0" applyAlignment="0" applyProtection="0"/>
    <xf numFmtId="0" fontId="74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9" borderId="0" applyNumberFormat="0" applyBorder="0" applyAlignment="0" applyProtection="0"/>
    <xf numFmtId="0" fontId="56" fillId="19" borderId="0" applyNumberFormat="0" applyBorder="0" applyAlignment="0" applyProtection="0"/>
    <xf numFmtId="0" fontId="31" fillId="19" borderId="0" applyNumberFormat="0" applyBorder="0" applyAlignment="0" applyProtection="0"/>
    <xf numFmtId="0" fontId="74" fillId="19" borderId="0" applyNumberFormat="0" applyBorder="0" applyAlignment="0" applyProtection="0"/>
    <xf numFmtId="0" fontId="56" fillId="19" borderId="0" applyNumberFormat="0" applyBorder="0" applyAlignment="0" applyProtection="0"/>
    <xf numFmtId="0" fontId="32" fillId="3" borderId="0" applyNumberFormat="0" applyBorder="0" applyAlignment="0" applyProtection="0"/>
    <xf numFmtId="0" fontId="57" fillId="3" borderId="0" applyNumberFormat="0" applyBorder="0" applyAlignment="0" applyProtection="0"/>
    <xf numFmtId="0" fontId="32" fillId="3" borderId="0" applyNumberFormat="0" applyBorder="0" applyAlignment="0" applyProtection="0"/>
    <xf numFmtId="0" fontId="75" fillId="3" borderId="0" applyNumberFormat="0" applyBorder="0" applyAlignment="0" applyProtection="0"/>
    <xf numFmtId="0" fontId="57" fillId="3" borderId="0" applyNumberFormat="0" applyBorder="0" applyAlignment="0" applyProtection="0"/>
    <xf numFmtId="199" fontId="1" fillId="0" borderId="0"/>
    <xf numFmtId="0" fontId="33" fillId="20" borderId="1" applyNumberFormat="0" applyAlignment="0" applyProtection="0"/>
    <xf numFmtId="0" fontId="58" fillId="20" borderId="1" applyNumberFormat="0" applyAlignment="0" applyProtection="0"/>
    <xf numFmtId="0" fontId="33" fillId="20" borderId="1" applyNumberFormat="0" applyAlignment="0" applyProtection="0"/>
    <xf numFmtId="0" fontId="76" fillId="20" borderId="1" applyNumberFormat="0" applyAlignment="0" applyProtection="0"/>
    <xf numFmtId="0" fontId="58" fillId="20" borderId="1" applyNumberFormat="0" applyAlignment="0" applyProtection="0"/>
    <xf numFmtId="0" fontId="34" fillId="21" borderId="2" applyNumberFormat="0" applyAlignment="0" applyProtection="0"/>
    <xf numFmtId="0" fontId="59" fillId="21" borderId="2" applyNumberFormat="0" applyAlignment="0" applyProtection="0"/>
    <xf numFmtId="0" fontId="34" fillId="21" borderId="2" applyNumberFormat="0" applyAlignment="0" applyProtection="0"/>
    <xf numFmtId="0" fontId="77" fillId="21" borderId="2" applyNumberFormat="0" applyAlignment="0" applyProtection="0"/>
    <xf numFmtId="0" fontId="59" fillId="21" borderId="2" applyNumberFormat="0" applyAlignment="0" applyProtection="0"/>
    <xf numFmtId="18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6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5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/>
    <xf numFmtId="195" fontId="30" fillId="0" borderId="0"/>
    <xf numFmtId="201" fontId="35" fillId="0" borderId="0"/>
    <xf numFmtId="195" fontId="30" fillId="0" borderId="0"/>
    <xf numFmtId="201" fontId="35" fillId="0" borderId="0"/>
    <xf numFmtId="201" fontId="35" fillId="0" borderId="0"/>
    <xf numFmtId="194" fontId="2" fillId="0" borderId="0"/>
    <xf numFmtId="201" fontId="35" fillId="0" borderId="0"/>
    <xf numFmtId="194" fontId="2" fillId="0" borderId="0"/>
    <xf numFmtId="201" fontId="35" fillId="0" borderId="0"/>
    <xf numFmtId="194" fontId="2" fillId="0" borderId="0"/>
    <xf numFmtId="201" fontId="35" fillId="0" borderId="0"/>
    <xf numFmtId="195" fontId="30" fillId="0" borderId="0"/>
    <xf numFmtId="194" fontId="29" fillId="0" borderId="0"/>
    <xf numFmtId="195" fontId="30" fillId="0" borderId="0"/>
    <xf numFmtId="194" fontId="2" fillId="0" borderId="0"/>
    <xf numFmtId="194" fontId="29" fillId="0" borderId="0"/>
    <xf numFmtId="44" fontId="1" fillId="0" borderId="0" applyFont="0" applyFill="0" applyBorder="0" applyAlignment="0" applyProtection="0"/>
    <xf numFmtId="193" fontId="2" fillId="0" borderId="0"/>
    <xf numFmtId="192" fontId="29" fillId="0" borderId="0"/>
    <xf numFmtId="0" fontId="35" fillId="0" borderId="0"/>
    <xf numFmtId="192" fontId="29" fillId="0" borderId="0"/>
    <xf numFmtId="0" fontId="35" fillId="0" borderId="0"/>
    <xf numFmtId="0" fontId="35" fillId="0" borderId="0"/>
    <xf numFmtId="193" fontId="2" fillId="0" borderId="0"/>
    <xf numFmtId="0" fontId="35" fillId="0" borderId="0"/>
    <xf numFmtId="193" fontId="2" fillId="0" borderId="0"/>
    <xf numFmtId="0" fontId="35" fillId="0" borderId="0"/>
    <xf numFmtId="193" fontId="2" fillId="0" borderId="0"/>
    <xf numFmtId="0" fontId="35" fillId="0" borderId="0"/>
    <xf numFmtId="192" fontId="2" fillId="0" borderId="0"/>
    <xf numFmtId="193" fontId="29" fillId="0" borderId="0"/>
    <xf numFmtId="192" fontId="29" fillId="0" borderId="0"/>
    <xf numFmtId="193" fontId="2" fillId="0" borderId="0"/>
    <xf numFmtId="193" fontId="29" fillId="0" borderId="0"/>
    <xf numFmtId="15" fontId="7" fillId="0" borderId="3" applyBorder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2" fillId="0" borderId="0"/>
    <xf numFmtId="198" fontId="29" fillId="0" borderId="0"/>
    <xf numFmtId="191" fontId="29" fillId="0" borderId="0"/>
    <xf numFmtId="198" fontId="29" fillId="0" borderId="0"/>
    <xf numFmtId="191" fontId="29" fillId="0" borderId="0"/>
    <xf numFmtId="191" fontId="29" fillId="0" borderId="0"/>
    <xf numFmtId="191" fontId="2" fillId="0" borderId="0"/>
    <xf numFmtId="191" fontId="29" fillId="0" borderId="0"/>
    <xf numFmtId="191" fontId="2" fillId="0" borderId="0"/>
    <xf numFmtId="191" fontId="29" fillId="0" borderId="0"/>
    <xf numFmtId="191" fontId="2" fillId="0" borderId="0"/>
    <xf numFmtId="191" fontId="29" fillId="0" borderId="0"/>
    <xf numFmtId="198" fontId="2" fillId="0" borderId="0"/>
    <xf numFmtId="198" fontId="29" fillId="0" borderId="0"/>
    <xf numFmtId="191" fontId="2" fillId="0" borderId="0"/>
    <xf numFmtId="191" fontId="29" fillId="0" borderId="0"/>
    <xf numFmtId="191" fontId="29" fillId="0" borderId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61" fillId="4" borderId="0" applyNumberFormat="0" applyBorder="0" applyAlignment="0" applyProtection="0"/>
    <xf numFmtId="0" fontId="37" fillId="4" borderId="0" applyNumberFormat="0" applyBorder="0" applyAlignment="0" applyProtection="0"/>
    <xf numFmtId="0" fontId="79" fillId="4" borderId="0" applyNumberFormat="0" applyBorder="0" applyAlignment="0" applyProtection="0"/>
    <xf numFmtId="0" fontId="61" fillId="4" borderId="0" applyNumberFormat="0" applyBorder="0" applyAlignment="0" applyProtection="0"/>
    <xf numFmtId="38" fontId="3" fillId="22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6" applyNumberFormat="0" applyFill="0" applyAlignment="0" applyProtection="0"/>
    <xf numFmtId="0" fontId="62" fillId="0" borderId="6" applyNumberFormat="0" applyFill="0" applyAlignment="0" applyProtection="0"/>
    <xf numFmtId="0" fontId="39" fillId="0" borderId="6" applyNumberFormat="0" applyFill="0" applyAlignment="0" applyProtection="0"/>
    <xf numFmtId="0" fontId="80" fillId="0" borderId="6" applyNumberFormat="0" applyFill="0" applyAlignment="0" applyProtection="0"/>
    <xf numFmtId="0" fontId="62" fillId="0" borderId="6" applyNumberFormat="0" applyFill="0" applyAlignment="0" applyProtection="0"/>
    <xf numFmtId="0" fontId="40" fillId="0" borderId="7" applyNumberFormat="0" applyFill="0" applyAlignment="0" applyProtection="0"/>
    <xf numFmtId="0" fontId="63" fillId="0" borderId="7" applyNumberFormat="0" applyFill="0" applyAlignment="0" applyProtection="0"/>
    <xf numFmtId="0" fontId="40" fillId="0" borderId="7" applyNumberFormat="0" applyFill="0" applyAlignment="0" applyProtection="0"/>
    <xf numFmtId="0" fontId="81" fillId="0" borderId="7" applyNumberFormat="0" applyFill="0" applyAlignment="0" applyProtection="0"/>
    <xf numFmtId="0" fontId="63" fillId="0" borderId="7" applyNumberFormat="0" applyFill="0" applyAlignment="0" applyProtection="0"/>
    <xf numFmtId="0" fontId="41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8" applyNumberFormat="0" applyFill="0" applyAlignment="0" applyProtection="0"/>
    <xf numFmtId="0" fontId="82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" fillId="23" borderId="9" applyNumberFormat="0" applyBorder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83" fillId="7" borderId="1" applyNumberFormat="0" applyAlignment="0" applyProtection="0"/>
    <xf numFmtId="0" fontId="83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3" fillId="0" borderId="10" applyNumberFormat="0" applyFill="0" applyAlignment="0" applyProtection="0"/>
    <xf numFmtId="0" fontId="66" fillId="0" borderId="10" applyNumberFormat="0" applyFill="0" applyAlignment="0" applyProtection="0"/>
    <xf numFmtId="0" fontId="43" fillId="0" borderId="10" applyNumberFormat="0" applyFill="0" applyAlignment="0" applyProtection="0"/>
    <xf numFmtId="0" fontId="84" fillId="0" borderId="10" applyNumberFormat="0" applyFill="0" applyAlignment="0" applyProtection="0"/>
    <xf numFmtId="0" fontId="66" fillId="0" borderId="10" applyNumberFormat="0" applyFill="0" applyAlignment="0" applyProtection="0"/>
    <xf numFmtId="0" fontId="44" fillId="24" borderId="0" applyNumberFormat="0" applyBorder="0" applyAlignment="0" applyProtection="0"/>
    <xf numFmtId="0" fontId="67" fillId="24" borderId="0" applyNumberFormat="0" applyBorder="0" applyAlignment="0" applyProtection="0"/>
    <xf numFmtId="0" fontId="44" fillId="24" borderId="0" applyNumberFormat="0" applyBorder="0" applyAlignment="0" applyProtection="0"/>
    <xf numFmtId="0" fontId="85" fillId="24" borderId="0" applyNumberFormat="0" applyBorder="0" applyAlignment="0" applyProtection="0"/>
    <xf numFmtId="0" fontId="67" fillId="24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92" fontId="5" fillId="0" borderId="0"/>
    <xf numFmtId="197" fontId="29" fillId="0" borderId="0"/>
    <xf numFmtId="192" fontId="5" fillId="0" borderId="0"/>
    <xf numFmtId="197" fontId="29" fillId="0" borderId="0"/>
    <xf numFmtId="192" fontId="5" fillId="0" borderId="0"/>
    <xf numFmtId="0" fontId="5" fillId="0" borderId="0"/>
    <xf numFmtId="192" fontId="5" fillId="0" borderId="0"/>
    <xf numFmtId="197" fontId="2" fillId="0" borderId="0"/>
    <xf numFmtId="197" fontId="29" fillId="0" borderId="0"/>
    <xf numFmtId="19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1" fillId="0" borderId="0"/>
    <xf numFmtId="0" fontId="55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9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4" fillId="0" borderId="0"/>
    <xf numFmtId="0" fontId="1" fillId="0" borderId="0"/>
    <xf numFmtId="0" fontId="98" fillId="0" borderId="0"/>
    <xf numFmtId="0" fontId="1" fillId="0" borderId="0"/>
    <xf numFmtId="0" fontId="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98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" fillId="25" borderId="11" applyNumberFormat="0" applyFont="0" applyAlignment="0" applyProtection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3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20" fillId="25" borderId="11" applyNumberFormat="0" applyFont="0" applyAlignment="0" applyProtection="0"/>
    <xf numFmtId="0" fontId="46" fillId="20" borderId="12" applyNumberFormat="0" applyAlignment="0" applyProtection="0"/>
    <xf numFmtId="0" fontId="68" fillId="20" borderId="12" applyNumberFormat="0" applyAlignment="0" applyProtection="0"/>
    <xf numFmtId="0" fontId="46" fillId="20" borderId="12" applyNumberFormat="0" applyAlignment="0" applyProtection="0"/>
    <xf numFmtId="0" fontId="86" fillId="20" borderId="12" applyNumberFormat="0" applyAlignment="0" applyProtection="0"/>
    <xf numFmtId="0" fontId="68" fillId="20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7" fillId="0" borderId="0"/>
    <xf numFmtId="0" fontId="45" fillId="0" borderId="0"/>
    <xf numFmtId="0" fontId="4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70" fillId="0" borderId="14" applyNumberFormat="0" applyFill="0" applyAlignment="0" applyProtection="0"/>
    <xf numFmtId="0" fontId="28" fillId="0" borderId="14" applyNumberFormat="0" applyFill="0" applyAlignment="0" applyProtection="0"/>
    <xf numFmtId="0" fontId="88" fillId="0" borderId="14" applyNumberFormat="0" applyFill="0" applyAlignment="0" applyProtection="0"/>
    <xf numFmtId="0" fontId="70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8" fillId="20" borderId="1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2" fillId="0" borderId="0" applyFont="0" applyFill="0" applyBorder="0" applyAlignment="0" applyProtection="0"/>
    <xf numFmtId="188" fontId="20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2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10" applyNumberFormat="0" applyFill="0" applyAlignment="0" applyProtection="0"/>
    <xf numFmtId="0" fontId="61" fillId="4" borderId="0" applyNumberFormat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21" fillId="0" borderId="0"/>
    <xf numFmtId="0" fontId="24" fillId="0" borderId="0"/>
    <xf numFmtId="0" fontId="97" fillId="0" borderId="0"/>
    <xf numFmtId="0" fontId="2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24" fillId="0" borderId="0"/>
    <xf numFmtId="0" fontId="97" fillId="0" borderId="0"/>
    <xf numFmtId="0" fontId="24" fillId="0" borderId="0"/>
    <xf numFmtId="0" fontId="24" fillId="0" borderId="0"/>
    <xf numFmtId="0" fontId="7" fillId="0" borderId="0"/>
    <xf numFmtId="0" fontId="21" fillId="0" borderId="0"/>
    <xf numFmtId="0" fontId="7" fillId="0" borderId="0"/>
    <xf numFmtId="0" fontId="95" fillId="0" borderId="0"/>
    <xf numFmtId="0" fontId="7" fillId="0" borderId="0"/>
    <xf numFmtId="0" fontId="97" fillId="0" borderId="0"/>
    <xf numFmtId="0" fontId="96" fillId="0" borderId="0"/>
    <xf numFmtId="0" fontId="20" fillId="0" borderId="0"/>
    <xf numFmtId="0" fontId="7" fillId="0" borderId="0"/>
    <xf numFmtId="0" fontId="15" fillId="0" borderId="0"/>
    <xf numFmtId="0" fontId="22" fillId="0" borderId="0"/>
    <xf numFmtId="0" fontId="20" fillId="0" borderId="0"/>
    <xf numFmtId="0" fontId="7" fillId="0" borderId="0"/>
    <xf numFmtId="0" fontId="21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65" fillId="7" borderId="1" applyNumberFormat="0" applyAlignment="0" applyProtection="0"/>
    <xf numFmtId="0" fontId="67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0" fillId="0" borderId="14" applyNumberFormat="0" applyFill="0" applyAlignment="0" applyProtection="0"/>
    <xf numFmtId="0" fontId="57" fillId="3" borderId="0" applyNumberFormat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0" fontId="4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2" applyNumberFormat="0" applyAlignment="0" applyProtection="0"/>
    <xf numFmtId="0" fontId="20" fillId="25" borderId="11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50" fillId="0" borderId="0"/>
    <xf numFmtId="9" fontId="10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01" fillId="0" borderId="0"/>
    <xf numFmtId="194" fontId="101" fillId="0" borderId="0"/>
    <xf numFmtId="194" fontId="101" fillId="0" borderId="0"/>
    <xf numFmtId="194" fontId="101" fillId="0" borderId="0"/>
    <xf numFmtId="194" fontId="101" fillId="0" borderId="0"/>
    <xf numFmtId="194" fontId="101" fillId="0" borderId="0"/>
    <xf numFmtId="44" fontId="1" fillId="0" borderId="0" applyFont="0" applyFill="0" applyBorder="0" applyAlignment="0" applyProtection="0"/>
    <xf numFmtId="193" fontId="101" fillId="0" borderId="0"/>
    <xf numFmtId="192" fontId="101" fillId="0" borderId="0"/>
    <xf numFmtId="192" fontId="101" fillId="0" borderId="0"/>
    <xf numFmtId="193" fontId="101" fillId="0" borderId="0"/>
    <xf numFmtId="193" fontId="101" fillId="0" borderId="0"/>
    <xf numFmtId="193" fontId="101" fillId="0" borderId="0"/>
    <xf numFmtId="192" fontId="101" fillId="0" borderId="0"/>
    <xf numFmtId="193" fontId="101" fillId="0" borderId="0"/>
    <xf numFmtId="192" fontId="101" fillId="0" borderId="0"/>
    <xf numFmtId="193" fontId="101" fillId="0" borderId="0"/>
    <xf numFmtId="191" fontId="101" fillId="0" borderId="0"/>
    <xf numFmtId="198" fontId="101" fillId="0" borderId="0"/>
    <xf numFmtId="191" fontId="101" fillId="0" borderId="0"/>
    <xf numFmtId="198" fontId="101" fillId="0" borderId="0"/>
    <xf numFmtId="191" fontId="101" fillId="0" borderId="0"/>
    <xf numFmtId="191" fontId="101" fillId="0" borderId="0"/>
    <xf numFmtId="191" fontId="101" fillId="0" borderId="0"/>
    <xf numFmtId="191" fontId="101" fillId="0" borderId="0"/>
    <xf numFmtId="191" fontId="101" fillId="0" borderId="0"/>
    <xf numFmtId="191" fontId="101" fillId="0" borderId="0"/>
    <xf numFmtId="191" fontId="101" fillId="0" borderId="0"/>
    <xf numFmtId="191" fontId="101" fillId="0" borderId="0"/>
    <xf numFmtId="198" fontId="101" fillId="0" borderId="0"/>
    <xf numFmtId="198" fontId="101" fillId="0" borderId="0"/>
    <xf numFmtId="191" fontId="101" fillId="0" borderId="0"/>
    <xf numFmtId="191" fontId="101" fillId="0" borderId="0"/>
    <xf numFmtId="0" fontId="104" fillId="0" borderId="0" applyNumberFormat="0" applyFill="0" applyBorder="0" applyAlignment="0" applyProtection="0">
      <alignment vertical="top"/>
      <protection locked="0"/>
    </xf>
    <xf numFmtId="197" fontId="101" fillId="0" borderId="0"/>
    <xf numFmtId="197" fontId="101" fillId="0" borderId="0"/>
    <xf numFmtId="197" fontId="101" fillId="0" borderId="0"/>
    <xf numFmtId="197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25" borderId="11" applyNumberFormat="0" applyFont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2" fillId="25" borderId="11" applyNumberFormat="0" applyFont="0" applyAlignment="0" applyProtection="0"/>
  </cellStyleXfs>
  <cellXfs count="263">
    <xf numFmtId="0" fontId="0" fillId="0" borderId="0" xfId="0"/>
    <xf numFmtId="0" fontId="10" fillId="0" borderId="0" xfId="607" applyFont="1"/>
    <xf numFmtId="0" fontId="10" fillId="0" borderId="0" xfId="609" applyFont="1"/>
    <xf numFmtId="188" fontId="10" fillId="0" borderId="0" xfId="158" applyFont="1" applyFill="1" applyBorder="1" applyAlignment="1"/>
    <xf numFmtId="190" fontId="10" fillId="0" borderId="0" xfId="158" applyNumberFormat="1" applyFont="1" applyFill="1" applyBorder="1" applyAlignment="1"/>
    <xf numFmtId="188" fontId="10" fillId="0" borderId="0" xfId="158" applyFont="1" applyFill="1" applyAlignment="1"/>
    <xf numFmtId="0" fontId="9" fillId="0" borderId="0" xfId="607" applyFont="1"/>
    <xf numFmtId="0" fontId="9" fillId="0" borderId="0" xfId="609" applyFont="1"/>
    <xf numFmtId="0" fontId="10" fillId="0" borderId="0" xfId="607" applyFont="1" applyAlignment="1">
      <alignment horizontal="center"/>
    </xf>
    <xf numFmtId="0" fontId="11" fillId="0" borderId="0" xfId="607" applyFont="1"/>
    <xf numFmtId="0" fontId="9" fillId="0" borderId="15" xfId="607" applyFont="1" applyBorder="1" applyAlignment="1">
      <alignment horizontal="center"/>
    </xf>
    <xf numFmtId="0" fontId="13" fillId="0" borderId="0" xfId="609" applyFont="1" applyAlignment="1">
      <alignment horizontal="center"/>
    </xf>
    <xf numFmtId="0" fontId="13" fillId="0" borderId="16" xfId="608" applyFont="1" applyBorder="1" applyAlignment="1">
      <alignment horizontal="center"/>
    </xf>
    <xf numFmtId="0" fontId="13" fillId="0" borderId="0" xfId="608" applyFont="1" applyAlignment="1">
      <alignment horizontal="center"/>
    </xf>
    <xf numFmtId="0" fontId="13" fillId="0" borderId="15" xfId="608" applyFont="1" applyBorder="1" applyAlignment="1">
      <alignment horizontal="center"/>
    </xf>
    <xf numFmtId="0" fontId="13" fillId="0" borderId="0" xfId="608" applyFont="1"/>
    <xf numFmtId="0" fontId="10" fillId="0" borderId="16" xfId="607" applyFont="1" applyBorder="1"/>
    <xf numFmtId="0" fontId="13" fillId="0" borderId="15" xfId="609" applyFont="1" applyBorder="1" applyAlignment="1">
      <alignment horizontal="center"/>
    </xf>
    <xf numFmtId="190" fontId="10" fillId="0" borderId="0" xfId="607" applyNumberFormat="1" applyFont="1"/>
    <xf numFmtId="0" fontId="15" fillId="0" borderId="0" xfId="607" applyFont="1"/>
    <xf numFmtId="0" fontId="15" fillId="0" borderId="0" xfId="609" applyFont="1"/>
    <xf numFmtId="0" fontId="13" fillId="0" borderId="0" xfId="609" applyFont="1"/>
    <xf numFmtId="0" fontId="19" fillId="0" borderId="0" xfId="609" applyFont="1"/>
    <xf numFmtId="0" fontId="15" fillId="0" borderId="0" xfId="608" applyFont="1"/>
    <xf numFmtId="188" fontId="15" fillId="0" borderId="0" xfId="158" applyFont="1" applyFill="1"/>
    <xf numFmtId="0" fontId="15" fillId="0" borderId="0" xfId="609" applyFont="1" applyAlignment="1">
      <alignment horizontal="center"/>
    </xf>
    <xf numFmtId="0" fontId="9" fillId="0" borderId="0" xfId="607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15" xfId="607" applyFont="1" applyBorder="1"/>
    <xf numFmtId="195" fontId="10" fillId="0" borderId="0" xfId="0" applyNumberFormat="1" applyFont="1"/>
    <xf numFmtId="0" fontId="10" fillId="0" borderId="0" xfId="609" applyFont="1" applyAlignment="1">
      <alignment horizontal="left"/>
    </xf>
    <xf numFmtId="49" fontId="10" fillId="0" borderId="0" xfId="0" applyNumberFormat="1" applyFont="1"/>
    <xf numFmtId="49" fontId="9" fillId="0" borderId="0" xfId="0" applyNumberFormat="1" applyFont="1"/>
    <xf numFmtId="0" fontId="9" fillId="0" borderId="0" xfId="609" applyFont="1" applyAlignment="1">
      <alignment horizontal="left"/>
    </xf>
    <xf numFmtId="0" fontId="51" fillId="0" borderId="0" xfId="607" applyFont="1"/>
    <xf numFmtId="0" fontId="12" fillId="0" borderId="0" xfId="607" applyFont="1"/>
    <xf numFmtId="187" fontId="15" fillId="0" borderId="0" xfId="0" applyNumberFormat="1" applyFont="1"/>
    <xf numFmtId="187" fontId="15" fillId="0" borderId="0" xfId="158" applyNumberFormat="1" applyFont="1" applyFill="1" applyBorder="1" applyAlignment="1"/>
    <xf numFmtId="190" fontId="13" fillId="0" borderId="0" xfId="609" applyNumberFormat="1" applyFont="1"/>
    <xf numFmtId="0" fontId="15" fillId="0" borderId="16" xfId="607" applyFont="1" applyBorder="1"/>
    <xf numFmtId="0" fontId="15" fillId="0" borderId="15" xfId="609" applyFont="1" applyBorder="1"/>
    <xf numFmtId="0" fontId="16" fillId="0" borderId="0" xfId="609" applyFont="1" applyAlignment="1">
      <alignment horizontal="center"/>
    </xf>
    <xf numFmtId="0" fontId="15" fillId="0" borderId="0" xfId="607" applyFont="1" applyAlignment="1">
      <alignment horizontal="center"/>
    </xf>
    <xf numFmtId="0" fontId="16" fillId="0" borderId="0" xfId="607" applyFont="1" applyAlignment="1">
      <alignment horizontal="center"/>
    </xf>
    <xf numFmtId="190" fontId="15" fillId="0" borderId="0" xfId="607" applyNumberFormat="1" applyFont="1"/>
    <xf numFmtId="0" fontId="15" fillId="0" borderId="0" xfId="607" applyFont="1" applyAlignment="1">
      <alignment horizontal="left"/>
    </xf>
    <xf numFmtId="0" fontId="13" fillId="0" borderId="0" xfId="610" applyFont="1"/>
    <xf numFmtId="0" fontId="13" fillId="0" borderId="0" xfId="607" applyFont="1"/>
    <xf numFmtId="0" fontId="18" fillId="0" borderId="0" xfId="607" applyFont="1" applyAlignment="1">
      <alignment horizontal="center"/>
    </xf>
    <xf numFmtId="188" fontId="15" fillId="0" borderId="0" xfId="158" applyFont="1" applyFill="1" applyAlignment="1"/>
    <xf numFmtId="188" fontId="9" fillId="0" borderId="0" xfId="158" applyFont="1" applyFill="1" applyAlignment="1"/>
    <xf numFmtId="188" fontId="10" fillId="0" borderId="0" xfId="607" applyNumberFormat="1" applyFont="1"/>
    <xf numFmtId="0" fontId="9" fillId="0" borderId="16" xfId="609" applyFont="1" applyBorder="1"/>
    <xf numFmtId="0" fontId="10" fillId="0" borderId="16" xfId="609" applyFont="1" applyBorder="1"/>
    <xf numFmtId="0" fontId="11" fillId="0" borderId="16" xfId="607" applyFont="1" applyBorder="1" applyAlignment="1">
      <alignment horizontal="center"/>
    </xf>
    <xf numFmtId="0" fontId="9" fillId="0" borderId="15" xfId="609" applyFont="1" applyBorder="1"/>
    <xf numFmtId="0" fontId="10" fillId="0" borderId="15" xfId="609" applyFont="1" applyBorder="1"/>
    <xf numFmtId="0" fontId="11" fillId="0" borderId="0" xfId="607" applyFont="1" applyAlignment="1">
      <alignment horizontal="center"/>
    </xf>
    <xf numFmtId="0" fontId="12" fillId="0" borderId="0" xfId="607" applyFont="1" applyAlignment="1">
      <alignment horizontal="center"/>
    </xf>
    <xf numFmtId="190" fontId="10" fillId="0" borderId="0" xfId="158" applyNumberFormat="1" applyFont="1" applyFill="1" applyAlignment="1"/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607" applyFont="1"/>
    <xf numFmtId="188" fontId="13" fillId="0" borderId="0" xfId="158" applyFont="1" applyFill="1" applyBorder="1" applyAlignment="1"/>
    <xf numFmtId="188" fontId="13" fillId="0" borderId="0" xfId="158" applyFont="1" applyFill="1" applyBorder="1"/>
    <xf numFmtId="188" fontId="13" fillId="0" borderId="0" xfId="158" applyFont="1" applyFill="1"/>
    <xf numFmtId="0" fontId="0" fillId="0" borderId="0" xfId="609" applyFont="1"/>
    <xf numFmtId="43" fontId="10" fillId="0" borderId="0" xfId="607" applyNumberFormat="1" applyFont="1"/>
    <xf numFmtId="0" fontId="17" fillId="0" borderId="0" xfId="607" applyFont="1"/>
    <xf numFmtId="0" fontId="17" fillId="0" borderId="0" xfId="609" applyFont="1"/>
    <xf numFmtId="0" fontId="52" fillId="0" borderId="16" xfId="608" applyFont="1" applyBorder="1" applyAlignment="1">
      <alignment horizontal="center"/>
    </xf>
    <xf numFmtId="188" fontId="52" fillId="0" borderId="16" xfId="158" applyFont="1" applyFill="1" applyBorder="1" applyAlignment="1">
      <alignment horizontal="center"/>
    </xf>
    <xf numFmtId="0" fontId="52" fillId="0" borderId="0" xfId="609" applyFont="1"/>
    <xf numFmtId="0" fontId="52" fillId="0" borderId="0" xfId="608" applyFont="1" applyAlignment="1">
      <alignment horizontal="center"/>
    </xf>
    <xf numFmtId="188" fontId="52" fillId="0" borderId="0" xfId="158" applyFont="1" applyFill="1" applyBorder="1" applyAlignment="1">
      <alignment horizontal="center"/>
    </xf>
    <xf numFmtId="188" fontId="52" fillId="0" borderId="0" xfId="158" applyFont="1" applyFill="1" applyAlignment="1"/>
    <xf numFmtId="0" fontId="52" fillId="0" borderId="15" xfId="608" applyFont="1" applyBorder="1" applyAlignment="1">
      <alignment horizontal="center"/>
    </xf>
    <xf numFmtId="188" fontId="52" fillId="0" borderId="15" xfId="158" applyFont="1" applyFill="1" applyBorder="1" applyAlignment="1">
      <alignment horizontal="center"/>
    </xf>
    <xf numFmtId="0" fontId="17" fillId="0" borderId="0" xfId="608" applyFont="1" applyAlignment="1">
      <alignment horizontal="center"/>
    </xf>
    <xf numFmtId="0" fontId="52" fillId="0" borderId="0" xfId="608" applyFont="1"/>
    <xf numFmtId="188" fontId="52" fillId="0" borderId="0" xfId="158" applyFont="1" applyFill="1" applyBorder="1"/>
    <xf numFmtId="187" fontId="17" fillId="0" borderId="0" xfId="158" applyNumberFormat="1" applyFont="1" applyFill="1" applyBorder="1" applyAlignment="1"/>
    <xf numFmtId="0" fontId="17" fillId="0" borderId="0" xfId="607" applyFont="1" applyAlignment="1">
      <alignment horizontal="center"/>
    </xf>
    <xf numFmtId="0" fontId="17" fillId="0" borderId="0" xfId="609" applyFont="1" applyAlignment="1">
      <alignment horizontal="center"/>
    </xf>
    <xf numFmtId="187" fontId="17" fillId="0" borderId="0" xfId="0" applyNumberFormat="1" applyFont="1"/>
    <xf numFmtId="0" fontId="17" fillId="0" borderId="0" xfId="608" applyFont="1"/>
    <xf numFmtId="0" fontId="54" fillId="0" borderId="0" xfId="609" applyFont="1"/>
    <xf numFmtId="190" fontId="15" fillId="0" borderId="0" xfId="158" applyNumberFormat="1" applyFont="1" applyFill="1" applyAlignment="1"/>
    <xf numFmtId="190" fontId="13" fillId="0" borderId="0" xfId="609" applyNumberFormat="1" applyFont="1" applyAlignment="1">
      <alignment horizontal="center"/>
    </xf>
    <xf numFmtId="188" fontId="17" fillId="0" borderId="0" xfId="158" applyFont="1" applyFill="1"/>
    <xf numFmtId="188" fontId="15" fillId="0" borderId="0" xfId="158" applyFont="1" applyFill="1" applyBorder="1" applyAlignment="1"/>
    <xf numFmtId="188" fontId="13" fillId="0" borderId="0" xfId="158" applyFont="1" applyFill="1" applyAlignment="1"/>
    <xf numFmtId="0" fontId="52" fillId="0" borderId="0" xfId="0" applyFont="1" applyAlignment="1">
      <alignment horizontal="left"/>
    </xf>
    <xf numFmtId="190" fontId="15" fillId="0" borderId="0" xfId="158" applyNumberFormat="1" applyFont="1" applyFill="1" applyBorder="1" applyAlignment="1"/>
    <xf numFmtId="190" fontId="13" fillId="0" borderId="0" xfId="158" applyNumberFormat="1" applyFont="1" applyFill="1" applyBorder="1" applyAlignment="1"/>
    <xf numFmtId="190" fontId="15" fillId="0" borderId="0" xfId="158" applyNumberFormat="1" applyFont="1" applyFill="1" applyBorder="1" applyAlignment="1">
      <alignment horizontal="center"/>
    </xf>
    <xf numFmtId="190" fontId="13" fillId="0" borderId="0" xfId="158" applyNumberFormat="1" applyFont="1" applyFill="1" applyBorder="1" applyAlignment="1">
      <alignment horizontal="center"/>
    </xf>
    <xf numFmtId="190" fontId="13" fillId="0" borderId="0" xfId="158" applyNumberFormat="1" applyFont="1" applyFill="1" applyBorder="1" applyAlignment="1">
      <alignment horizontal="centerContinuous"/>
    </xf>
    <xf numFmtId="190" fontId="13" fillId="0" borderId="0" xfId="158" applyNumberFormat="1" applyFont="1" applyFill="1" applyAlignment="1"/>
    <xf numFmtId="190" fontId="10" fillId="0" borderId="0" xfId="158" applyNumberFormat="1" applyFont="1" applyFill="1"/>
    <xf numFmtId="0" fontId="90" fillId="0" borderId="0" xfId="609" applyFont="1"/>
    <xf numFmtId="49" fontId="0" fillId="0" borderId="0" xfId="0" applyNumberFormat="1"/>
    <xf numFmtId="188" fontId="15" fillId="0" borderId="0" xfId="158" applyFont="1" applyFill="1" applyBorder="1" applyAlignment="1">
      <alignment horizontal="center"/>
    </xf>
    <xf numFmtId="188" fontId="13" fillId="0" borderId="0" xfId="158" applyFont="1" applyFill="1" applyBorder="1" applyAlignment="1">
      <alignment horizontal="center"/>
    </xf>
    <xf numFmtId="188" fontId="15" fillId="0" borderId="17" xfId="158" applyFont="1" applyFill="1" applyBorder="1" applyAlignment="1"/>
    <xf numFmtId="188" fontId="9" fillId="0" borderId="0" xfId="158" applyFont="1" applyFill="1" applyBorder="1" applyAlignment="1"/>
    <xf numFmtId="188" fontId="10" fillId="0" borderId="0" xfId="158" applyFont="1" applyFill="1" applyBorder="1" applyAlignment="1">
      <alignment horizontal="center"/>
    </xf>
    <xf numFmtId="188" fontId="9" fillId="0" borderId="0" xfId="158" applyFont="1" applyFill="1"/>
    <xf numFmtId="188" fontId="17" fillId="0" borderId="0" xfId="158" applyFont="1" applyFill="1" applyAlignment="1"/>
    <xf numFmtId="188" fontId="53" fillId="0" borderId="16" xfId="158" applyFont="1" applyFill="1" applyBorder="1" applyAlignment="1"/>
    <xf numFmtId="188" fontId="52" fillId="0" borderId="16" xfId="158" applyFont="1" applyFill="1" applyBorder="1" applyAlignment="1"/>
    <xf numFmtId="188" fontId="52" fillId="0" borderId="16" xfId="158" applyFont="1" applyFill="1" applyBorder="1" applyAlignment="1">
      <alignment horizontal="center" wrapText="1"/>
    </xf>
    <xf numFmtId="188" fontId="53" fillId="0" borderId="0" xfId="158" applyFont="1" applyFill="1" applyBorder="1" applyAlignment="1"/>
    <xf numFmtId="188" fontId="52" fillId="0" borderId="0" xfId="158" applyFont="1" applyFill="1" applyBorder="1" applyAlignment="1"/>
    <xf numFmtId="188" fontId="52" fillId="0" borderId="5" xfId="158" applyFont="1" applyFill="1" applyBorder="1" applyAlignment="1"/>
    <xf numFmtId="188" fontId="52" fillId="0" borderId="0" xfId="158" applyFont="1" applyFill="1" applyBorder="1" applyAlignment="1">
      <alignment horizontal="center" wrapText="1"/>
    </xf>
    <xf numFmtId="188" fontId="52" fillId="0" borderId="15" xfId="158" applyFont="1" applyFill="1" applyBorder="1" applyAlignment="1"/>
    <xf numFmtId="188" fontId="52" fillId="0" borderId="15" xfId="158" applyFont="1" applyFill="1" applyBorder="1" applyAlignment="1">
      <alignment horizontal="center" wrapText="1"/>
    </xf>
    <xf numFmtId="188" fontId="9" fillId="0" borderId="0" xfId="158" applyFont="1" applyAlignment="1">
      <alignment horizontal="center"/>
    </xf>
    <xf numFmtId="188" fontId="17" fillId="0" borderId="0" xfId="158" applyFont="1" applyFill="1" applyBorder="1" applyAlignment="1"/>
    <xf numFmtId="188" fontId="17" fillId="0" borderId="0" xfId="158" applyFont="1" applyFill="1" applyBorder="1"/>
    <xf numFmtId="188" fontId="52" fillId="0" borderId="18" xfId="158" applyFont="1" applyFill="1" applyBorder="1"/>
    <xf numFmtId="188" fontId="52" fillId="0" borderId="0" xfId="158" applyFont="1" applyFill="1"/>
    <xf numFmtId="188" fontId="13" fillId="0" borderId="16" xfId="158" applyFont="1" applyFill="1" applyBorder="1" applyAlignment="1">
      <alignment horizontal="center"/>
    </xf>
    <xf numFmtId="188" fontId="18" fillId="0" borderId="16" xfId="158" applyFont="1" applyFill="1" applyBorder="1" applyAlignment="1"/>
    <xf numFmtId="188" fontId="13" fillId="0" borderId="16" xfId="158" applyFont="1" applyFill="1" applyBorder="1" applyAlignment="1"/>
    <xf numFmtId="188" fontId="13" fillId="0" borderId="5" xfId="158" applyFont="1" applyFill="1" applyBorder="1" applyAlignment="1">
      <alignment horizontal="center"/>
    </xf>
    <xf numFmtId="188" fontId="13" fillId="0" borderId="16" xfId="158" applyFont="1" applyFill="1" applyBorder="1" applyAlignment="1">
      <alignment horizontal="center" wrapText="1"/>
    </xf>
    <xf numFmtId="188" fontId="18" fillId="0" borderId="0" xfId="158" applyFont="1" applyFill="1" applyBorder="1" applyAlignment="1"/>
    <xf numFmtId="188" fontId="13" fillId="0" borderId="15" xfId="158" applyFont="1" applyFill="1" applyBorder="1" applyAlignment="1">
      <alignment horizontal="center"/>
    </xf>
    <xf numFmtId="188" fontId="13" fillId="0" borderId="15" xfId="158" applyFont="1" applyFill="1" applyBorder="1" applyAlignment="1"/>
    <xf numFmtId="188" fontId="18" fillId="0" borderId="15" xfId="158" applyFont="1" applyFill="1" applyBorder="1" applyAlignment="1"/>
    <xf numFmtId="188" fontId="15" fillId="0" borderId="16" xfId="158" applyFont="1" applyFill="1" applyBorder="1" applyAlignment="1"/>
    <xf numFmtId="188" fontId="15" fillId="0" borderId="16" xfId="158" applyFont="1" applyFill="1" applyBorder="1" applyAlignment="1">
      <alignment horizontal="center"/>
    </xf>
    <xf numFmtId="188" fontId="9" fillId="0" borderId="0" xfId="158" applyFont="1" applyFill="1" applyAlignment="1">
      <alignment horizontal="center"/>
    </xf>
    <xf numFmtId="0" fontId="52" fillId="0" borderId="0" xfId="609" applyFont="1" applyAlignment="1">
      <alignment horizontal="center"/>
    </xf>
    <xf numFmtId="188" fontId="13" fillId="0" borderId="0" xfId="609" applyNumberFormat="1" applyFont="1"/>
    <xf numFmtId="190" fontId="9" fillId="0" borderId="0" xfId="609" applyNumberFormat="1" applyFont="1" applyAlignment="1">
      <alignment horizontal="center"/>
    </xf>
    <xf numFmtId="188" fontId="53" fillId="0" borderId="15" xfId="158" applyFont="1" applyFill="1" applyBorder="1" applyAlignment="1"/>
    <xf numFmtId="188" fontId="52" fillId="0" borderId="5" xfId="158" applyFont="1" applyFill="1" applyBorder="1" applyAlignment="1">
      <alignment horizontal="center"/>
    </xf>
    <xf numFmtId="0" fontId="9" fillId="0" borderId="0" xfId="609" applyFont="1" applyAlignment="1">
      <alignment horizontal="center"/>
    </xf>
    <xf numFmtId="49" fontId="91" fillId="0" borderId="0" xfId="609" applyNumberFormat="1" applyFont="1" applyAlignment="1">
      <alignment horizontal="center"/>
    </xf>
    <xf numFmtId="190" fontId="9" fillId="0" borderId="16" xfId="158" applyNumberFormat="1" applyFont="1" applyFill="1" applyBorder="1" applyAlignment="1"/>
    <xf numFmtId="190" fontId="9" fillId="0" borderId="0" xfId="158" applyNumberFormat="1" applyFont="1" applyFill="1" applyAlignment="1"/>
    <xf numFmtId="190" fontId="9" fillId="0" borderId="16" xfId="158" applyNumberFormat="1" applyFont="1" applyFill="1" applyBorder="1" applyAlignment="1">
      <alignment horizontal="right"/>
    </xf>
    <xf numFmtId="190" fontId="10" fillId="0" borderId="15" xfId="158" applyNumberFormat="1" applyFont="1" applyFill="1" applyBorder="1" applyAlignment="1"/>
    <xf numFmtId="190" fontId="10" fillId="0" borderId="15" xfId="158" applyNumberFormat="1" applyFont="1" applyFill="1" applyBorder="1" applyAlignment="1">
      <alignment horizontal="center"/>
    </xf>
    <xf numFmtId="190" fontId="10" fillId="0" borderId="0" xfId="158" applyNumberFormat="1" applyFont="1" applyFill="1" applyBorder="1" applyAlignment="1">
      <alignment horizontal="center"/>
    </xf>
    <xf numFmtId="190" fontId="9" fillId="0" borderId="18" xfId="158" applyNumberFormat="1" applyFont="1" applyFill="1" applyBorder="1" applyAlignment="1"/>
    <xf numFmtId="190" fontId="9" fillId="0" borderId="0" xfId="158" applyNumberFormat="1" applyFont="1" applyFill="1" applyBorder="1" applyAlignment="1"/>
    <xf numFmtId="190" fontId="9" fillId="0" borderId="18" xfId="158" applyNumberFormat="1" applyFont="1" applyFill="1" applyBorder="1"/>
    <xf numFmtId="0" fontId="15" fillId="0" borderId="16" xfId="607" applyFont="1" applyBorder="1" applyAlignment="1">
      <alignment horizontal="center"/>
    </xf>
    <xf numFmtId="0" fontId="16" fillId="0" borderId="16" xfId="607" applyFont="1" applyBorder="1" applyAlignment="1">
      <alignment horizontal="center"/>
    </xf>
    <xf numFmtId="190" fontId="13" fillId="0" borderId="15" xfId="0" quotePrefix="1" applyNumberFormat="1" applyFont="1" applyBorder="1" applyAlignment="1">
      <alignment horizontal="center"/>
    </xf>
    <xf numFmtId="190" fontId="13" fillId="0" borderId="15" xfId="609" applyNumberFormat="1" applyFont="1" applyBorder="1"/>
    <xf numFmtId="188" fontId="13" fillId="0" borderId="0" xfId="158" applyFont="1" applyFill="1" applyAlignment="1">
      <alignment horizontal="center"/>
    </xf>
    <xf numFmtId="190" fontId="13" fillId="0" borderId="5" xfId="158" applyNumberFormat="1" applyFont="1" applyFill="1" applyBorder="1" applyAlignment="1"/>
    <xf numFmtId="190" fontId="13" fillId="0" borderId="19" xfId="158" applyNumberFormat="1" applyFont="1" applyFill="1" applyBorder="1" applyAlignment="1"/>
    <xf numFmtId="190" fontId="52" fillId="0" borderId="0" xfId="158" applyNumberFormat="1" applyFont="1" applyFill="1" applyBorder="1"/>
    <xf numFmtId="190" fontId="52" fillId="0" borderId="0" xfId="158" applyNumberFormat="1" applyFont="1" applyFill="1" applyBorder="1" applyAlignment="1"/>
    <xf numFmtId="190" fontId="52" fillId="0" borderId="0" xfId="609" applyNumberFormat="1" applyFont="1" applyAlignment="1">
      <alignment horizontal="right"/>
    </xf>
    <xf numFmtId="188" fontId="92" fillId="0" borderId="0" xfId="158" applyFont="1" applyAlignment="1">
      <alignment horizontal="center"/>
    </xf>
    <xf numFmtId="190" fontId="52" fillId="0" borderId="18" xfId="158" applyNumberFormat="1" applyFont="1" applyFill="1" applyBorder="1"/>
    <xf numFmtId="190" fontId="17" fillId="0" borderId="0" xfId="158" applyNumberFormat="1" applyFont="1" applyFill="1" applyBorder="1" applyAlignment="1"/>
    <xf numFmtId="190" fontId="17" fillId="0" borderId="0" xfId="158" applyNumberFormat="1" applyFont="1" applyFill="1" applyBorder="1"/>
    <xf numFmtId="190" fontId="52" fillId="0" borderId="0" xfId="158" applyNumberFormat="1" applyFont="1" applyFill="1"/>
    <xf numFmtId="190" fontId="17" fillId="0" borderId="15" xfId="158" applyNumberFormat="1" applyFont="1" applyFill="1" applyBorder="1" applyAlignment="1">
      <alignment horizontal="center"/>
    </xf>
    <xf numFmtId="0" fontId="93" fillId="0" borderId="0" xfId="0" applyFont="1" applyAlignment="1">
      <alignment horizontal="left"/>
    </xf>
    <xf numFmtId="0" fontId="93" fillId="0" borderId="0" xfId="608" applyFont="1" applyAlignment="1">
      <alignment horizontal="center"/>
    </xf>
    <xf numFmtId="0" fontId="93" fillId="0" borderId="0" xfId="609" applyFont="1"/>
    <xf numFmtId="188" fontId="93" fillId="0" borderId="0" xfId="158" applyFont="1" applyFill="1" applyAlignment="1">
      <alignment horizontal="center"/>
    </xf>
    <xf numFmtId="188" fontId="94" fillId="0" borderId="0" xfId="158" applyFont="1" applyFill="1" applyBorder="1" applyAlignment="1"/>
    <xf numFmtId="188" fontId="93" fillId="0" borderId="0" xfId="158" applyFont="1" applyFill="1" applyBorder="1" applyAlignment="1"/>
    <xf numFmtId="0" fontId="13" fillId="0" borderId="0" xfId="0" applyFont="1"/>
    <xf numFmtId="0" fontId="15" fillId="0" borderId="0" xfId="0" applyFont="1" applyAlignment="1">
      <alignment horizontal="center"/>
    </xf>
    <xf numFmtId="190" fontId="13" fillId="0" borderId="0" xfId="158" applyNumberFormat="1" applyFont="1" applyFill="1" applyBorder="1"/>
    <xf numFmtId="190" fontId="13" fillId="0" borderId="18" xfId="158" applyNumberFormat="1" applyFont="1" applyFill="1" applyBorder="1"/>
    <xf numFmtId="190" fontId="13" fillId="0" borderId="0" xfId="158" applyNumberFormat="1" applyFont="1" applyFill="1"/>
    <xf numFmtId="190" fontId="15" fillId="0" borderId="15" xfId="158" applyNumberFormat="1" applyFont="1" applyFill="1" applyBorder="1" applyAlignment="1"/>
    <xf numFmtId="190" fontId="13" fillId="0" borderId="18" xfId="158" applyNumberFormat="1" applyFont="1" applyFill="1" applyBorder="1" applyAlignment="1"/>
    <xf numFmtId="190" fontId="16" fillId="0" borderId="0" xfId="158" applyNumberFormat="1" applyFont="1" applyFill="1" applyBorder="1" applyAlignment="1">
      <alignment horizontal="center"/>
    </xf>
    <xf numFmtId="190" fontId="10" fillId="0" borderId="0" xfId="158" applyNumberFormat="1" applyFont="1" applyFill="1" applyAlignment="1">
      <alignment horizontal="center"/>
    </xf>
    <xf numFmtId="190" fontId="9" fillId="0" borderId="5" xfId="158" applyNumberFormat="1" applyFont="1" applyFill="1" applyBorder="1" applyAlignment="1">
      <alignment horizontal="center"/>
    </xf>
    <xf numFmtId="190" fontId="9" fillId="0" borderId="0" xfId="158" applyNumberFormat="1" applyFont="1" applyFill="1" applyAlignment="1">
      <alignment horizontal="center"/>
    </xf>
    <xf numFmtId="190" fontId="9" fillId="0" borderId="0" xfId="158" applyNumberFormat="1" applyFont="1" applyFill="1" applyBorder="1" applyAlignment="1">
      <alignment horizontal="right"/>
    </xf>
    <xf numFmtId="190" fontId="10" fillId="0" borderId="0" xfId="158" applyNumberFormat="1" applyFont="1" applyFill="1" applyAlignment="1">
      <alignment horizontal="centerContinuous" vertical="center"/>
    </xf>
    <xf numFmtId="190" fontId="9" fillId="0" borderId="5" xfId="158" applyNumberFormat="1" applyFont="1" applyFill="1" applyBorder="1" applyAlignment="1"/>
    <xf numFmtId="49" fontId="9" fillId="0" borderId="0" xfId="609" applyNumberFormat="1" applyFont="1" applyAlignment="1">
      <alignment horizontal="center"/>
    </xf>
    <xf numFmtId="190" fontId="13" fillId="0" borderId="0" xfId="158" applyNumberFormat="1" applyFont="1" applyAlignment="1">
      <alignment horizontal="center"/>
    </xf>
    <xf numFmtId="188" fontId="17" fillId="0" borderId="0" xfId="158" applyFont="1" applyFill="1" applyBorder="1" applyAlignment="1">
      <alignment horizontal="center"/>
    </xf>
    <xf numFmtId="188" fontId="17" fillId="0" borderId="5" xfId="158" applyFont="1" applyFill="1" applyBorder="1" applyAlignment="1"/>
    <xf numFmtId="190" fontId="17" fillId="0" borderId="5" xfId="158" applyNumberFormat="1" applyFont="1" applyFill="1" applyBorder="1" applyAlignment="1"/>
    <xf numFmtId="190" fontId="15" fillId="0" borderId="5" xfId="158" applyNumberFormat="1" applyFont="1" applyFill="1" applyBorder="1" applyAlignment="1"/>
    <xf numFmtId="190" fontId="10" fillId="0" borderId="16" xfId="158" applyNumberFormat="1" applyFont="1" applyFill="1" applyBorder="1" applyAlignment="1">
      <alignment horizontal="center"/>
    </xf>
    <xf numFmtId="190" fontId="52" fillId="0" borderId="0" xfId="158" applyNumberFormat="1" applyFont="1" applyFill="1" applyBorder="1" applyAlignment="1">
      <alignment horizontal="center"/>
    </xf>
    <xf numFmtId="190" fontId="9" fillId="0" borderId="0" xfId="609" applyNumberFormat="1" applyFont="1" applyAlignment="1">
      <alignment horizontal="right"/>
    </xf>
    <xf numFmtId="0" fontId="9" fillId="0" borderId="16" xfId="607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90" fontId="9" fillId="0" borderId="15" xfId="0" quotePrefix="1" applyNumberFormat="1" applyFont="1" applyBorder="1" applyAlignment="1">
      <alignment horizontal="center" vertical="center"/>
    </xf>
    <xf numFmtId="0" fontId="99" fillId="0" borderId="0" xfId="609" applyFont="1"/>
    <xf numFmtId="0" fontId="99" fillId="0" borderId="0" xfId="607" applyFont="1" applyAlignment="1">
      <alignment horizontal="center"/>
    </xf>
    <xf numFmtId="0" fontId="91" fillId="0" borderId="0" xfId="609" applyFont="1"/>
    <xf numFmtId="190" fontId="91" fillId="0" borderId="0" xfId="609" applyNumberFormat="1" applyFont="1" applyAlignment="1">
      <alignment horizontal="center"/>
    </xf>
    <xf numFmtId="0" fontId="91" fillId="0" borderId="0" xfId="609" applyFont="1" applyAlignment="1">
      <alignment horizontal="center"/>
    </xf>
    <xf numFmtId="190" fontId="10" fillId="0" borderId="0" xfId="158" applyNumberFormat="1" applyFont="1" applyFill="1" applyBorder="1" applyAlignment="1">
      <alignment horizontal="right"/>
    </xf>
    <xf numFmtId="190" fontId="9" fillId="0" borderId="0" xfId="158" applyNumberFormat="1" applyFont="1" applyFill="1" applyBorder="1"/>
    <xf numFmtId="204" fontId="10" fillId="0" borderId="0" xfId="158" applyNumberFormat="1" applyFont="1" applyFill="1" applyBorder="1" applyAlignment="1"/>
    <xf numFmtId="190" fontId="10" fillId="0" borderId="0" xfId="0" applyNumberFormat="1" applyFont="1"/>
    <xf numFmtId="0" fontId="9" fillId="0" borderId="0" xfId="609" applyFont="1" applyAlignment="1">
      <alignment horizontal="right"/>
    </xf>
    <xf numFmtId="188" fontId="10" fillId="0" borderId="16" xfId="158" applyFont="1" applyFill="1" applyBorder="1" applyAlignment="1">
      <alignment horizontal="center"/>
    </xf>
    <xf numFmtId="188" fontId="9" fillId="0" borderId="15" xfId="158" quotePrefix="1" applyFont="1" applyFill="1" applyBorder="1" applyAlignment="1">
      <alignment horizontal="center" vertical="center"/>
    </xf>
    <xf numFmtId="188" fontId="9" fillId="0" borderId="15" xfId="158" applyFont="1" applyFill="1" applyBorder="1" applyAlignment="1">
      <alignment horizontal="center"/>
    </xf>
    <xf numFmtId="188" fontId="91" fillId="0" borderId="0" xfId="158" applyFont="1" applyAlignment="1">
      <alignment horizontal="center"/>
    </xf>
    <xf numFmtId="188" fontId="91" fillId="0" borderId="0" xfId="158" applyFont="1" applyFill="1" applyBorder="1" applyAlignment="1"/>
    <xf numFmtId="190" fontId="100" fillId="0" borderId="0" xfId="158" applyNumberFormat="1" applyFont="1" applyFill="1" applyAlignment="1"/>
    <xf numFmtId="190" fontId="100" fillId="0" borderId="0" xfId="158" applyNumberFormat="1" applyFont="1" applyFill="1" applyBorder="1" applyAlignment="1"/>
    <xf numFmtId="190" fontId="100" fillId="0" borderId="0" xfId="158" applyNumberFormat="1" applyFont="1" applyFill="1" applyBorder="1" applyAlignment="1">
      <alignment horizontal="center"/>
    </xf>
    <xf numFmtId="190" fontId="100" fillId="0" borderId="0" xfId="158" applyNumberFormat="1" applyFont="1" applyFill="1" applyAlignment="1">
      <alignment horizontal="center"/>
    </xf>
    <xf numFmtId="190" fontId="100" fillId="0" borderId="15" xfId="158" applyNumberFormat="1" applyFont="1" applyFill="1" applyBorder="1" applyAlignment="1"/>
    <xf numFmtId="190" fontId="100" fillId="0" borderId="15" xfId="158" applyNumberFormat="1" applyFont="1" applyFill="1" applyBorder="1" applyAlignment="1">
      <alignment horizontal="center"/>
    </xf>
    <xf numFmtId="190" fontId="100" fillId="0" borderId="0" xfId="158" applyNumberFormat="1" applyFont="1" applyFill="1" applyBorder="1" applyAlignment="1">
      <alignment horizontal="right"/>
    </xf>
    <xf numFmtId="190" fontId="100" fillId="0" borderId="0" xfId="158" applyNumberFormat="1" applyFont="1" applyFill="1" applyBorder="1" applyAlignment="1" applyProtection="1">
      <alignment horizontal="left"/>
    </xf>
    <xf numFmtId="49" fontId="100" fillId="0" borderId="0" xfId="0" applyNumberFormat="1" applyFont="1"/>
    <xf numFmtId="190" fontId="100" fillId="0" borderId="0" xfId="158" applyNumberFormat="1" applyFont="1" applyFill="1" applyAlignment="1">
      <alignment horizontal="centerContinuous" vertical="center"/>
    </xf>
    <xf numFmtId="190" fontId="9" fillId="0" borderId="0" xfId="158" applyNumberFormat="1" applyFont="1" applyFill="1" applyBorder="1" applyAlignment="1">
      <alignment horizontal="center" vertical="center"/>
    </xf>
    <xf numFmtId="202" fontId="10" fillId="26" borderId="0" xfId="0" applyNumberFormat="1" applyFont="1" applyFill="1"/>
    <xf numFmtId="0" fontId="10" fillId="26" borderId="0" xfId="0" applyFont="1" applyFill="1"/>
    <xf numFmtId="205" fontId="10" fillId="0" borderId="0" xfId="158" applyNumberFormat="1" applyFont="1" applyFill="1" applyBorder="1" applyAlignment="1"/>
    <xf numFmtId="0" fontId="13" fillId="0" borderId="0" xfId="607" applyFont="1" applyAlignment="1">
      <alignment horizontal="center"/>
    </xf>
    <xf numFmtId="190" fontId="9" fillId="0" borderId="15" xfId="0" quotePrefix="1" applyNumberFormat="1" applyFont="1" applyBorder="1" applyAlignment="1">
      <alignment horizontal="center"/>
    </xf>
    <xf numFmtId="0" fontId="9" fillId="0" borderId="15" xfId="0" quotePrefix="1" applyFont="1" applyBorder="1" applyAlignment="1">
      <alignment horizontal="center" vertical="center"/>
    </xf>
    <xf numFmtId="202" fontId="10" fillId="0" borderId="0" xfId="0" applyNumberFormat="1" applyFont="1"/>
    <xf numFmtId="190" fontId="17" fillId="0" borderId="15" xfId="158" applyNumberFormat="1" applyFont="1" applyFill="1" applyBorder="1"/>
    <xf numFmtId="188" fontId="17" fillId="0" borderId="15" xfId="158" applyFont="1" applyFill="1" applyBorder="1"/>
    <xf numFmtId="190" fontId="17" fillId="0" borderId="15" xfId="158" applyNumberFormat="1" applyFont="1" applyFill="1" applyBorder="1" applyAlignment="1"/>
    <xf numFmtId="188" fontId="17" fillId="0" borderId="16" xfId="158" applyFont="1" applyFill="1" applyBorder="1" applyAlignment="1"/>
    <xf numFmtId="188" fontId="17" fillId="0" borderId="16" xfId="158" applyFont="1" applyFill="1" applyBorder="1" applyAlignment="1">
      <alignment horizontal="center"/>
    </xf>
    <xf numFmtId="190" fontId="17" fillId="0" borderId="16" xfId="158" applyNumberFormat="1" applyFont="1" applyFill="1" applyBorder="1" applyAlignment="1"/>
    <xf numFmtId="188" fontId="17" fillId="0" borderId="15" xfId="158" applyFont="1" applyFill="1" applyBorder="1" applyAlignment="1">
      <alignment horizontal="center"/>
    </xf>
    <xf numFmtId="188" fontId="10" fillId="0" borderId="0" xfId="158" applyFont="1" applyFill="1" applyBorder="1" applyAlignment="1">
      <alignment horizontal="right"/>
    </xf>
    <xf numFmtId="188" fontId="9" fillId="0" borderId="0" xfId="158" applyFont="1" applyFill="1" applyBorder="1" applyAlignment="1">
      <alignment horizontal="right"/>
    </xf>
    <xf numFmtId="188" fontId="9" fillId="0" borderId="0" xfId="158" applyFont="1" applyFill="1" applyBorder="1"/>
    <xf numFmtId="188" fontId="15" fillId="0" borderId="0" xfId="158" applyFont="1" applyFill="1" applyBorder="1"/>
    <xf numFmtId="188" fontId="15" fillId="0" borderId="5" xfId="158" applyFont="1" applyFill="1" applyBorder="1" applyAlignment="1"/>
    <xf numFmtId="188" fontId="13" fillId="0" borderId="18" xfId="158" applyFont="1" applyFill="1" applyBorder="1"/>
    <xf numFmtId="188" fontId="91" fillId="0" borderId="0" xfId="158" applyFont="1" applyFill="1" applyAlignment="1">
      <alignment horizontal="center"/>
    </xf>
    <xf numFmtId="190" fontId="0" fillId="0" borderId="0" xfId="158" applyNumberFormat="1" applyFont="1" applyFill="1" applyAlignment="1"/>
    <xf numFmtId="190" fontId="13" fillId="0" borderId="16" xfId="607" applyNumberFormat="1" applyFont="1" applyBorder="1" applyAlignment="1">
      <alignment horizontal="center"/>
    </xf>
    <xf numFmtId="0" fontId="13" fillId="0" borderId="0" xfId="609" applyFont="1" applyAlignment="1">
      <alignment horizontal="center"/>
    </xf>
    <xf numFmtId="190" fontId="13" fillId="0" borderId="0" xfId="607" applyNumberFormat="1" applyFont="1" applyAlignment="1">
      <alignment horizontal="center"/>
    </xf>
    <xf numFmtId="49" fontId="9" fillId="0" borderId="0" xfId="607" applyNumberFormat="1" applyFont="1" applyAlignment="1">
      <alignment horizontal="center"/>
    </xf>
    <xf numFmtId="37" fontId="9" fillId="0" borderId="0" xfId="607" applyNumberFormat="1" applyFont="1" applyAlignment="1">
      <alignment horizontal="center"/>
    </xf>
    <xf numFmtId="0" fontId="9" fillId="0" borderId="0" xfId="607" applyFont="1" applyAlignment="1">
      <alignment horizontal="center"/>
    </xf>
    <xf numFmtId="0" fontId="9" fillId="0" borderId="0" xfId="609" applyFont="1" applyAlignment="1">
      <alignment horizontal="center"/>
    </xf>
    <xf numFmtId="49" fontId="9" fillId="0" borderId="16" xfId="607" applyNumberFormat="1" applyFont="1" applyBorder="1" applyAlignment="1">
      <alignment horizontal="center"/>
    </xf>
    <xf numFmtId="37" fontId="9" fillId="0" borderId="16" xfId="607" applyNumberFormat="1" applyFont="1" applyBorder="1" applyAlignment="1">
      <alignment horizontal="center"/>
    </xf>
    <xf numFmtId="188" fontId="52" fillId="0" borderId="5" xfId="158" applyFont="1" applyFill="1" applyBorder="1" applyAlignment="1">
      <alignment horizontal="center"/>
    </xf>
    <xf numFmtId="0" fontId="52" fillId="0" borderId="0" xfId="609" applyFont="1" applyAlignment="1">
      <alignment horizontal="center"/>
    </xf>
    <xf numFmtId="0" fontId="52" fillId="0" borderId="0" xfId="607" applyFont="1" applyAlignment="1">
      <alignment horizontal="center"/>
    </xf>
    <xf numFmtId="0" fontId="13" fillId="0" borderId="0" xfId="607" applyFont="1" applyAlignment="1">
      <alignment horizontal="center"/>
    </xf>
    <xf numFmtId="188" fontId="13" fillId="0" borderId="5" xfId="158" applyFont="1" applyFill="1" applyBorder="1" applyAlignment="1">
      <alignment horizontal="center"/>
    </xf>
    <xf numFmtId="188" fontId="9" fillId="0" borderId="0" xfId="158" applyFont="1" applyFill="1" applyBorder="1" applyAlignment="1">
      <alignment horizontal="center"/>
    </xf>
    <xf numFmtId="188" fontId="9" fillId="0" borderId="16" xfId="158" applyFont="1" applyFill="1" applyBorder="1" applyAlignment="1">
      <alignment horizontal="center"/>
    </xf>
  </cellXfs>
  <cellStyles count="1132">
    <cellStyle name="0,0_x000a__x000a_NA_x000a__x000a_" xfId="1" xr:uid="{00000000-0005-0000-0000-000000000000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_FRI_Y'53_PER AUDIT TOP" xfId="4" xr:uid="{00000000-0005-0000-0000-000003000000}"/>
    <cellStyle name="20% - Accent1 2" xfId="5" xr:uid="{00000000-0005-0000-0000-000004000000}"/>
    <cellStyle name="20% - Accent1 2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2 2" xfId="10" xr:uid="{00000000-0005-0000-0000-000009000000}"/>
    <cellStyle name="20% - Accent2 2 2" xfId="11" xr:uid="{00000000-0005-0000-0000-00000A000000}"/>
    <cellStyle name="20% - Accent2 3" xfId="12" xr:uid="{00000000-0005-0000-0000-00000B000000}"/>
    <cellStyle name="20% - Accent2 3 2" xfId="13" xr:uid="{00000000-0005-0000-0000-00000C000000}"/>
    <cellStyle name="20% - Accent2 4" xfId="14" xr:uid="{00000000-0005-0000-0000-00000D000000}"/>
    <cellStyle name="20% - Accent3 2" xfId="15" xr:uid="{00000000-0005-0000-0000-00000E000000}"/>
    <cellStyle name="20% - Accent3 2 2" xfId="16" xr:uid="{00000000-0005-0000-0000-00000F000000}"/>
    <cellStyle name="20% - Accent3 3" xfId="17" xr:uid="{00000000-0005-0000-0000-000010000000}"/>
    <cellStyle name="20% - Accent3 3 2" xfId="18" xr:uid="{00000000-0005-0000-0000-000011000000}"/>
    <cellStyle name="20% - Accent3 4" xfId="19" xr:uid="{00000000-0005-0000-0000-000012000000}"/>
    <cellStyle name="20% - Accent4 2" xfId="20" xr:uid="{00000000-0005-0000-0000-000013000000}"/>
    <cellStyle name="20% - Accent4 2 2" xfId="21" xr:uid="{00000000-0005-0000-0000-000014000000}"/>
    <cellStyle name="20% - Accent4 3" xfId="22" xr:uid="{00000000-0005-0000-0000-000015000000}"/>
    <cellStyle name="20% - Accent4 3 2" xfId="23" xr:uid="{00000000-0005-0000-0000-000016000000}"/>
    <cellStyle name="20% - Accent4 4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3" xfId="27" xr:uid="{00000000-0005-0000-0000-00001A000000}"/>
    <cellStyle name="20% - Accent5 3 2" xfId="28" xr:uid="{00000000-0005-0000-0000-00001B000000}"/>
    <cellStyle name="20% - Accent5 4" xfId="29" xr:uid="{00000000-0005-0000-0000-00001C000000}"/>
    <cellStyle name="20% - Accent6 2" xfId="30" xr:uid="{00000000-0005-0000-0000-00001D000000}"/>
    <cellStyle name="20% - Accent6 2 2" xfId="31" xr:uid="{00000000-0005-0000-0000-00001E000000}"/>
    <cellStyle name="20% - Accent6 3" xfId="32" xr:uid="{00000000-0005-0000-0000-00001F000000}"/>
    <cellStyle name="20% - Accent6 3 2" xfId="33" xr:uid="{00000000-0005-0000-0000-000020000000}"/>
    <cellStyle name="20% - Accent6 4" xfId="34" xr:uid="{00000000-0005-0000-0000-000021000000}"/>
    <cellStyle name="20% - ส่วนที่ถูกเน้น1 2" xfId="35" xr:uid="{00000000-0005-0000-0000-000022000000}"/>
    <cellStyle name="20% - ส่วนที่ถูกเน้น2 2" xfId="36" xr:uid="{00000000-0005-0000-0000-000023000000}"/>
    <cellStyle name="20% - ส่วนที่ถูกเน้น3 2" xfId="37" xr:uid="{00000000-0005-0000-0000-000024000000}"/>
    <cellStyle name="20% - ส่วนที่ถูกเน้น4 2" xfId="38" xr:uid="{00000000-0005-0000-0000-000025000000}"/>
    <cellStyle name="20% - ส่วนที่ถูกเน้น6 2" xfId="39" xr:uid="{00000000-0005-0000-0000-000026000000}"/>
    <cellStyle name="40% - Accent1 2" xfId="40" xr:uid="{00000000-0005-0000-0000-000027000000}"/>
    <cellStyle name="40% - Accent1 2 2" xfId="41" xr:uid="{00000000-0005-0000-0000-000028000000}"/>
    <cellStyle name="40% - Accent1 3" xfId="42" xr:uid="{00000000-0005-0000-0000-000029000000}"/>
    <cellStyle name="40% - Accent1 3 2" xfId="43" xr:uid="{00000000-0005-0000-0000-00002A000000}"/>
    <cellStyle name="40% - Accent1 4" xfId="44" xr:uid="{00000000-0005-0000-0000-00002B000000}"/>
    <cellStyle name="40% - Accent2 2" xfId="45" xr:uid="{00000000-0005-0000-0000-00002C000000}"/>
    <cellStyle name="40% - Accent2 2 2" xfId="46" xr:uid="{00000000-0005-0000-0000-00002D000000}"/>
    <cellStyle name="40% - Accent2 3" xfId="47" xr:uid="{00000000-0005-0000-0000-00002E000000}"/>
    <cellStyle name="40% - Accent2 3 2" xfId="48" xr:uid="{00000000-0005-0000-0000-00002F000000}"/>
    <cellStyle name="40% - Accent2 4" xfId="49" xr:uid="{00000000-0005-0000-0000-000030000000}"/>
    <cellStyle name="40% - Accent3 2" xfId="50" xr:uid="{00000000-0005-0000-0000-000031000000}"/>
    <cellStyle name="40% - Accent3 2 2" xfId="51" xr:uid="{00000000-0005-0000-0000-000032000000}"/>
    <cellStyle name="40% - Accent3 3" xfId="52" xr:uid="{00000000-0005-0000-0000-000033000000}"/>
    <cellStyle name="40% - Accent3 3 2" xfId="53" xr:uid="{00000000-0005-0000-0000-000034000000}"/>
    <cellStyle name="40% - Accent3 4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3" xfId="57" xr:uid="{00000000-0005-0000-0000-000038000000}"/>
    <cellStyle name="40% - Accent4 3 2" xfId="58" xr:uid="{00000000-0005-0000-0000-000039000000}"/>
    <cellStyle name="40% - Accent4 4" xfId="59" xr:uid="{00000000-0005-0000-0000-00003A000000}"/>
    <cellStyle name="40% - Accent5 2" xfId="60" xr:uid="{00000000-0005-0000-0000-00003B000000}"/>
    <cellStyle name="40% - Accent5 2 2" xfId="61" xr:uid="{00000000-0005-0000-0000-00003C000000}"/>
    <cellStyle name="40% - Accent5 3" xfId="62" xr:uid="{00000000-0005-0000-0000-00003D000000}"/>
    <cellStyle name="40% - Accent5 3 2" xfId="63" xr:uid="{00000000-0005-0000-0000-00003E000000}"/>
    <cellStyle name="40% - Accent5 4" xfId="64" xr:uid="{00000000-0005-0000-0000-00003F000000}"/>
    <cellStyle name="40% - Accent6 2" xfId="65" xr:uid="{00000000-0005-0000-0000-000040000000}"/>
    <cellStyle name="40% - Accent6 2 2" xfId="66" xr:uid="{00000000-0005-0000-0000-000041000000}"/>
    <cellStyle name="40% - Accent6 3" xfId="67" xr:uid="{00000000-0005-0000-0000-000042000000}"/>
    <cellStyle name="40% - Accent6 3 2" xfId="68" xr:uid="{00000000-0005-0000-0000-000043000000}"/>
    <cellStyle name="40% - Accent6 4" xfId="69" xr:uid="{00000000-0005-0000-0000-000044000000}"/>
    <cellStyle name="40% - ส่วนที่ถูกเน้น1 2" xfId="70" xr:uid="{00000000-0005-0000-0000-000045000000}"/>
    <cellStyle name="40% - ส่วนที่ถูกเน้น3 2" xfId="71" xr:uid="{00000000-0005-0000-0000-000046000000}"/>
    <cellStyle name="40% - ส่วนที่ถูกเน้น4 2" xfId="72" xr:uid="{00000000-0005-0000-0000-000047000000}"/>
    <cellStyle name="40% - ส่วนที่ถูกเน้น5 2" xfId="73" xr:uid="{00000000-0005-0000-0000-000048000000}"/>
    <cellStyle name="40% - ส่วนที่ถูกเน้น6 2" xfId="74" xr:uid="{00000000-0005-0000-0000-000049000000}"/>
    <cellStyle name="60% - Accent1 2" xfId="75" xr:uid="{00000000-0005-0000-0000-00004A000000}"/>
    <cellStyle name="60% - Accent1 2 2" xfId="76" xr:uid="{00000000-0005-0000-0000-00004B000000}"/>
    <cellStyle name="60% - Accent1 3" xfId="77" xr:uid="{00000000-0005-0000-0000-00004C000000}"/>
    <cellStyle name="60% - Accent1 3 2" xfId="78" xr:uid="{00000000-0005-0000-0000-00004D000000}"/>
    <cellStyle name="60% - Accent1 4" xfId="79" xr:uid="{00000000-0005-0000-0000-00004E000000}"/>
    <cellStyle name="60% - Accent2 2" xfId="80" xr:uid="{00000000-0005-0000-0000-00004F000000}"/>
    <cellStyle name="60% - Accent2 2 2" xfId="81" xr:uid="{00000000-0005-0000-0000-000050000000}"/>
    <cellStyle name="60% - Accent2 3" xfId="82" xr:uid="{00000000-0005-0000-0000-000051000000}"/>
    <cellStyle name="60% - Accent2 3 2" xfId="83" xr:uid="{00000000-0005-0000-0000-000052000000}"/>
    <cellStyle name="60% - Accent2 4" xfId="84" xr:uid="{00000000-0005-0000-0000-000053000000}"/>
    <cellStyle name="60% - Accent3 2" xfId="85" xr:uid="{00000000-0005-0000-0000-000054000000}"/>
    <cellStyle name="60% - Accent3 2 2" xfId="86" xr:uid="{00000000-0005-0000-0000-000055000000}"/>
    <cellStyle name="60% - Accent3 3" xfId="87" xr:uid="{00000000-0005-0000-0000-000056000000}"/>
    <cellStyle name="60% - Accent3 3 2" xfId="88" xr:uid="{00000000-0005-0000-0000-000057000000}"/>
    <cellStyle name="60% - Accent3 4" xfId="89" xr:uid="{00000000-0005-0000-0000-000058000000}"/>
    <cellStyle name="60% - Accent4 2" xfId="90" xr:uid="{00000000-0005-0000-0000-000059000000}"/>
    <cellStyle name="60% - Accent4 2 2" xfId="91" xr:uid="{00000000-0005-0000-0000-00005A000000}"/>
    <cellStyle name="60% - Accent4 3" xfId="92" xr:uid="{00000000-0005-0000-0000-00005B000000}"/>
    <cellStyle name="60% - Accent4 3 2" xfId="93" xr:uid="{00000000-0005-0000-0000-00005C000000}"/>
    <cellStyle name="60% - Accent4 4" xfId="94" xr:uid="{00000000-0005-0000-0000-00005D000000}"/>
    <cellStyle name="60% - Accent5 2" xfId="95" xr:uid="{00000000-0005-0000-0000-00005E000000}"/>
    <cellStyle name="60% - Accent5 2 2" xfId="96" xr:uid="{00000000-0005-0000-0000-00005F000000}"/>
    <cellStyle name="60% - Accent5 3" xfId="97" xr:uid="{00000000-0005-0000-0000-000060000000}"/>
    <cellStyle name="60% - Accent5 3 2" xfId="98" xr:uid="{00000000-0005-0000-0000-000061000000}"/>
    <cellStyle name="60% - Accent5 4" xfId="99" xr:uid="{00000000-0005-0000-0000-000062000000}"/>
    <cellStyle name="60% - Accent6 2" xfId="100" xr:uid="{00000000-0005-0000-0000-000063000000}"/>
    <cellStyle name="60% - Accent6 2 2" xfId="101" xr:uid="{00000000-0005-0000-0000-000064000000}"/>
    <cellStyle name="60% - Accent6 3" xfId="102" xr:uid="{00000000-0005-0000-0000-000065000000}"/>
    <cellStyle name="60% - Accent6 3 2" xfId="103" xr:uid="{00000000-0005-0000-0000-000066000000}"/>
    <cellStyle name="60% - Accent6 4" xfId="104" xr:uid="{00000000-0005-0000-0000-000067000000}"/>
    <cellStyle name="60% - ส่วนที่ถูกเน้น1 2" xfId="105" xr:uid="{00000000-0005-0000-0000-000068000000}"/>
    <cellStyle name="60% - ส่วนที่ถูกเน้น2 2" xfId="106" xr:uid="{00000000-0005-0000-0000-000069000000}"/>
    <cellStyle name="60% - ส่วนที่ถูกเน้น3 2" xfId="107" xr:uid="{00000000-0005-0000-0000-00006A000000}"/>
    <cellStyle name="60% - ส่วนที่ถูกเน้น4 2" xfId="108" xr:uid="{00000000-0005-0000-0000-00006B000000}"/>
    <cellStyle name="60% - ส่วนที่ถูกเน้น5 2" xfId="109" xr:uid="{00000000-0005-0000-0000-00006C000000}"/>
    <cellStyle name="60% - ส่วนที่ถูกเน้น6 2" xfId="110" xr:uid="{00000000-0005-0000-0000-00006D000000}"/>
    <cellStyle name="75" xfId="111" xr:uid="{00000000-0005-0000-0000-00006E000000}"/>
    <cellStyle name="75 2" xfId="816" xr:uid="{39834A68-F060-4BC1-AE3E-CFA2549D73CF}"/>
    <cellStyle name="Accent1 2" xfId="112" xr:uid="{00000000-0005-0000-0000-00006F000000}"/>
    <cellStyle name="Accent1 2 2" xfId="113" xr:uid="{00000000-0005-0000-0000-000070000000}"/>
    <cellStyle name="Accent1 3" xfId="114" xr:uid="{00000000-0005-0000-0000-000071000000}"/>
    <cellStyle name="Accent1 3 2" xfId="115" xr:uid="{00000000-0005-0000-0000-000072000000}"/>
    <cellStyle name="Accent1 4" xfId="116" xr:uid="{00000000-0005-0000-0000-000073000000}"/>
    <cellStyle name="Accent2 2" xfId="117" xr:uid="{00000000-0005-0000-0000-000074000000}"/>
    <cellStyle name="Accent2 2 2" xfId="118" xr:uid="{00000000-0005-0000-0000-000075000000}"/>
    <cellStyle name="Accent2 3" xfId="119" xr:uid="{00000000-0005-0000-0000-000076000000}"/>
    <cellStyle name="Accent2 3 2" xfId="120" xr:uid="{00000000-0005-0000-0000-000077000000}"/>
    <cellStyle name="Accent2 4" xfId="121" xr:uid="{00000000-0005-0000-0000-000078000000}"/>
    <cellStyle name="Accent3 2" xfId="122" xr:uid="{00000000-0005-0000-0000-000079000000}"/>
    <cellStyle name="Accent3 2 2" xfId="123" xr:uid="{00000000-0005-0000-0000-00007A000000}"/>
    <cellStyle name="Accent3 3" xfId="124" xr:uid="{00000000-0005-0000-0000-00007B000000}"/>
    <cellStyle name="Accent3 3 2" xfId="125" xr:uid="{00000000-0005-0000-0000-00007C000000}"/>
    <cellStyle name="Accent3 4" xfId="126" xr:uid="{00000000-0005-0000-0000-00007D000000}"/>
    <cellStyle name="Accent4 2" xfId="127" xr:uid="{00000000-0005-0000-0000-00007E000000}"/>
    <cellStyle name="Accent4 2 2" xfId="128" xr:uid="{00000000-0005-0000-0000-00007F000000}"/>
    <cellStyle name="Accent4 3" xfId="129" xr:uid="{00000000-0005-0000-0000-000080000000}"/>
    <cellStyle name="Accent4 3 2" xfId="130" xr:uid="{00000000-0005-0000-0000-000081000000}"/>
    <cellStyle name="Accent4 4" xfId="131" xr:uid="{00000000-0005-0000-0000-000082000000}"/>
    <cellStyle name="Accent5 2" xfId="132" xr:uid="{00000000-0005-0000-0000-000083000000}"/>
    <cellStyle name="Accent5 2 2" xfId="133" xr:uid="{00000000-0005-0000-0000-000084000000}"/>
    <cellStyle name="Accent5 3" xfId="134" xr:uid="{00000000-0005-0000-0000-000085000000}"/>
    <cellStyle name="Accent5 3 2" xfId="135" xr:uid="{00000000-0005-0000-0000-000086000000}"/>
    <cellStyle name="Accent5 4" xfId="136" xr:uid="{00000000-0005-0000-0000-000087000000}"/>
    <cellStyle name="Accent6 2" xfId="137" xr:uid="{00000000-0005-0000-0000-000088000000}"/>
    <cellStyle name="Accent6 2 2" xfId="138" xr:uid="{00000000-0005-0000-0000-000089000000}"/>
    <cellStyle name="Accent6 3" xfId="139" xr:uid="{00000000-0005-0000-0000-00008A000000}"/>
    <cellStyle name="Accent6 3 2" xfId="140" xr:uid="{00000000-0005-0000-0000-00008B000000}"/>
    <cellStyle name="Accent6 4" xfId="141" xr:uid="{00000000-0005-0000-0000-00008C000000}"/>
    <cellStyle name="Bad 2" xfId="142" xr:uid="{00000000-0005-0000-0000-00008D000000}"/>
    <cellStyle name="Bad 2 2" xfId="143" xr:uid="{00000000-0005-0000-0000-00008E000000}"/>
    <cellStyle name="Bad 3" xfId="144" xr:uid="{00000000-0005-0000-0000-00008F000000}"/>
    <cellStyle name="Bad 3 2" xfId="145" xr:uid="{00000000-0005-0000-0000-000090000000}"/>
    <cellStyle name="Bad 4" xfId="146" xr:uid="{00000000-0005-0000-0000-000091000000}"/>
    <cellStyle name="Best" xfId="147" xr:uid="{00000000-0005-0000-0000-000092000000}"/>
    <cellStyle name="Calculation 2" xfId="148" xr:uid="{00000000-0005-0000-0000-000093000000}"/>
    <cellStyle name="Calculation 2 2" xfId="149" xr:uid="{00000000-0005-0000-0000-000094000000}"/>
    <cellStyle name="Calculation 3" xfId="150" xr:uid="{00000000-0005-0000-0000-000095000000}"/>
    <cellStyle name="Calculation 3 2" xfId="151" xr:uid="{00000000-0005-0000-0000-000096000000}"/>
    <cellStyle name="Calculation 4" xfId="152" xr:uid="{00000000-0005-0000-0000-000097000000}"/>
    <cellStyle name="Check Cell 2" xfId="153" xr:uid="{00000000-0005-0000-0000-000098000000}"/>
    <cellStyle name="Check Cell 2 2" xfId="154" xr:uid="{00000000-0005-0000-0000-000099000000}"/>
    <cellStyle name="Check Cell 3" xfId="155" xr:uid="{00000000-0005-0000-0000-00009A000000}"/>
    <cellStyle name="Check Cell 3 2" xfId="156" xr:uid="{00000000-0005-0000-0000-00009B000000}"/>
    <cellStyle name="Check Cell 4" xfId="157" xr:uid="{00000000-0005-0000-0000-00009C000000}"/>
    <cellStyle name="Comma [0] 2" xfId="159" xr:uid="{00000000-0005-0000-0000-00009E000000}"/>
    <cellStyle name="Comma [0] 2 2" xfId="818" xr:uid="{BE705C95-7368-4867-AC78-9B25297922C7}"/>
    <cellStyle name="Comma [0] 3" xfId="160" xr:uid="{00000000-0005-0000-0000-00009F000000}"/>
    <cellStyle name="Comma [0] 3 2" xfId="819" xr:uid="{67088388-B63A-4105-BB65-E6A6E0249A6F}"/>
    <cellStyle name="Comma [0] 4" xfId="161" xr:uid="{00000000-0005-0000-0000-0000A0000000}"/>
    <cellStyle name="Comma [0] 4 2" xfId="820" xr:uid="{8006D4FB-B00D-454E-8D13-617B54DCA640}"/>
    <cellStyle name="Comma 10" xfId="162" xr:uid="{00000000-0005-0000-0000-0000A1000000}"/>
    <cellStyle name="Comma 10 2" xfId="821" xr:uid="{5602EEF9-0BF3-47C4-AD48-FB87986F2D56}"/>
    <cellStyle name="Comma 100" xfId="163" xr:uid="{00000000-0005-0000-0000-0000A2000000}"/>
    <cellStyle name="Comma 100 2" xfId="822" xr:uid="{CDD6B602-3D12-4E64-ADCF-0FE4726FC20D}"/>
    <cellStyle name="Comma 101" xfId="164" xr:uid="{00000000-0005-0000-0000-0000A3000000}"/>
    <cellStyle name="Comma 101 2" xfId="823" xr:uid="{A8F7FC0A-6DDA-4FD0-BB10-7BEF6097EBB0}"/>
    <cellStyle name="Comma 102" xfId="165" xr:uid="{00000000-0005-0000-0000-0000A4000000}"/>
    <cellStyle name="Comma 102 2" xfId="824" xr:uid="{3EAB1F80-3316-4373-B772-A95A7CB97E77}"/>
    <cellStyle name="Comma 103" xfId="166" xr:uid="{00000000-0005-0000-0000-0000A5000000}"/>
    <cellStyle name="Comma 103 2" xfId="825" xr:uid="{E01EE3E0-3565-4B88-93C6-59CCA27AFE60}"/>
    <cellStyle name="Comma 104" xfId="167" xr:uid="{00000000-0005-0000-0000-0000A6000000}"/>
    <cellStyle name="Comma 104 2" xfId="826" xr:uid="{E900D8FC-E579-499F-8FC1-A864C8E6565C}"/>
    <cellStyle name="Comma 105" xfId="168" xr:uid="{00000000-0005-0000-0000-0000A7000000}"/>
    <cellStyle name="Comma 105 2" xfId="827" xr:uid="{4C077B35-56F8-46D3-8D69-E4636D377E60}"/>
    <cellStyle name="Comma 106" xfId="169" xr:uid="{00000000-0005-0000-0000-0000A8000000}"/>
    <cellStyle name="Comma 106 2" xfId="828" xr:uid="{BA1F14A4-7795-46AF-A073-38F491B18354}"/>
    <cellStyle name="Comma 107" xfId="170" xr:uid="{00000000-0005-0000-0000-0000A9000000}"/>
    <cellStyle name="Comma 107 2" xfId="829" xr:uid="{5D7366C5-C24B-4358-A789-88901E86B8CF}"/>
    <cellStyle name="Comma 108" xfId="171" xr:uid="{00000000-0005-0000-0000-0000AA000000}"/>
    <cellStyle name="Comma 108 2" xfId="830" xr:uid="{2A576EE3-9D16-4F54-B284-6B4BB95A6045}"/>
    <cellStyle name="Comma 109" xfId="172" xr:uid="{00000000-0005-0000-0000-0000AB000000}"/>
    <cellStyle name="Comma 109 2" xfId="831" xr:uid="{9839CBAF-237F-484A-8E7A-D772C3DF80A4}"/>
    <cellStyle name="Comma 11" xfId="173" xr:uid="{00000000-0005-0000-0000-0000AC000000}"/>
    <cellStyle name="Comma 11 2" xfId="174" xr:uid="{00000000-0005-0000-0000-0000AD000000}"/>
    <cellStyle name="Comma 11 2 2" xfId="833" xr:uid="{2ABF6FC7-4325-4F48-BD37-A5113D774FC0}"/>
    <cellStyle name="Comma 11 3" xfId="832" xr:uid="{1A391DD5-6ABA-4846-AB41-477247D0E11E}"/>
    <cellStyle name="Comma 110" xfId="175" xr:uid="{00000000-0005-0000-0000-0000AE000000}"/>
    <cellStyle name="Comma 110 2" xfId="834" xr:uid="{903D9FB2-EACF-407D-8B29-0FE2389A01C6}"/>
    <cellStyle name="Comma 111" xfId="176" xr:uid="{00000000-0005-0000-0000-0000AF000000}"/>
    <cellStyle name="Comma 111 2" xfId="835" xr:uid="{DF46195A-0ACC-4786-8B02-B8B1903A8A8C}"/>
    <cellStyle name="Comma 112" xfId="177" xr:uid="{00000000-0005-0000-0000-0000B0000000}"/>
    <cellStyle name="Comma 112 2" xfId="836" xr:uid="{9AC0CD86-B931-4AA1-8DB9-3BEA51776E7B}"/>
    <cellStyle name="Comma 113" xfId="178" xr:uid="{00000000-0005-0000-0000-0000B1000000}"/>
    <cellStyle name="Comma 113 2" xfId="837" xr:uid="{684574DA-04D0-4B72-8EF1-3B9A545AF399}"/>
    <cellStyle name="Comma 114" xfId="179" xr:uid="{00000000-0005-0000-0000-0000B2000000}"/>
    <cellStyle name="Comma 114 2" xfId="838" xr:uid="{AC26E572-1C96-416B-80B9-B620150EA292}"/>
    <cellStyle name="Comma 115" xfId="180" xr:uid="{00000000-0005-0000-0000-0000B3000000}"/>
    <cellStyle name="Comma 115 2" xfId="839" xr:uid="{5D235935-7432-4178-85AD-15E5A4087BEE}"/>
    <cellStyle name="Comma 116" xfId="181" xr:uid="{00000000-0005-0000-0000-0000B4000000}"/>
    <cellStyle name="Comma 116 2" xfId="840" xr:uid="{A3F67859-8991-40E6-BC9A-2AD4BFB8F12F}"/>
    <cellStyle name="Comma 117" xfId="182" xr:uid="{00000000-0005-0000-0000-0000B5000000}"/>
    <cellStyle name="Comma 117 2" xfId="841" xr:uid="{E9B44D17-B1E8-4E4B-8AD1-FA23CA99127F}"/>
    <cellStyle name="Comma 118" xfId="183" xr:uid="{00000000-0005-0000-0000-0000B6000000}"/>
    <cellStyle name="Comma 118 2" xfId="842" xr:uid="{8BEA8037-25A0-4D7C-B8F8-6B9AE1ECA710}"/>
    <cellStyle name="Comma 119" xfId="184" xr:uid="{00000000-0005-0000-0000-0000B7000000}"/>
    <cellStyle name="Comma 119 2" xfId="843" xr:uid="{DEBDE704-AE72-45DA-B9A1-7BD82A881431}"/>
    <cellStyle name="Comma 12" xfId="185" xr:uid="{00000000-0005-0000-0000-0000B8000000}"/>
    <cellStyle name="Comma 12 2" xfId="844" xr:uid="{BDEBB615-D388-4985-912A-49AE81BAAC4A}"/>
    <cellStyle name="Comma 120" xfId="186" xr:uid="{00000000-0005-0000-0000-0000B9000000}"/>
    <cellStyle name="Comma 120 2" xfId="845" xr:uid="{81CBDA5E-D689-44A0-A9CB-731482A925B3}"/>
    <cellStyle name="Comma 121" xfId="187" xr:uid="{00000000-0005-0000-0000-0000BA000000}"/>
    <cellStyle name="Comma 121 2" xfId="846" xr:uid="{1F6A0FC9-5FE7-4007-9EDE-6024F1EAC693}"/>
    <cellStyle name="Comma 122" xfId="188" xr:uid="{00000000-0005-0000-0000-0000BB000000}"/>
    <cellStyle name="Comma 122 2" xfId="847" xr:uid="{70013A66-EEE7-47AB-A347-CA5FC0F0E3DC}"/>
    <cellStyle name="Comma 123" xfId="189" xr:uid="{00000000-0005-0000-0000-0000BC000000}"/>
    <cellStyle name="Comma 123 2" xfId="848" xr:uid="{476A0311-9F75-458F-B3CD-497F94EDCBA1}"/>
    <cellStyle name="Comma 124" xfId="190" xr:uid="{00000000-0005-0000-0000-0000BD000000}"/>
    <cellStyle name="Comma 124 2" xfId="849" xr:uid="{778F457D-0FF9-4939-9833-7A357A08455D}"/>
    <cellStyle name="Comma 125" xfId="191" xr:uid="{00000000-0005-0000-0000-0000BE000000}"/>
    <cellStyle name="Comma 125 2" xfId="850" xr:uid="{4BC08083-60B2-4F2C-88F8-01A77AA79FE3}"/>
    <cellStyle name="Comma 126" xfId="192" xr:uid="{00000000-0005-0000-0000-0000BF000000}"/>
    <cellStyle name="Comma 126 2" xfId="851" xr:uid="{02729269-E4AD-4F48-9D76-126D29C0E8B4}"/>
    <cellStyle name="Comma 127" xfId="193" xr:uid="{00000000-0005-0000-0000-0000C0000000}"/>
    <cellStyle name="Comma 127 2" xfId="852" xr:uid="{8046A5DF-C949-4B16-9C79-DF506C6B76C1}"/>
    <cellStyle name="Comma 128" xfId="194" xr:uid="{00000000-0005-0000-0000-0000C1000000}"/>
    <cellStyle name="Comma 128 2" xfId="853" xr:uid="{58FD7153-A29A-4DB5-A6D9-85EFAD2F3BAB}"/>
    <cellStyle name="Comma 129" xfId="195" xr:uid="{00000000-0005-0000-0000-0000C2000000}"/>
    <cellStyle name="Comma 129 2" xfId="854" xr:uid="{789588EC-43AA-427B-800B-2EDDFE1E8516}"/>
    <cellStyle name="Comma 13" xfId="196" xr:uid="{00000000-0005-0000-0000-0000C3000000}"/>
    <cellStyle name="Comma 13 2" xfId="197" xr:uid="{00000000-0005-0000-0000-0000C4000000}"/>
    <cellStyle name="Comma 13 2 2" xfId="855" xr:uid="{CF2D763D-E8E8-4A06-A857-9707F0E38CBF}"/>
    <cellStyle name="Comma 130" xfId="198" xr:uid="{00000000-0005-0000-0000-0000C5000000}"/>
    <cellStyle name="Comma 130 2" xfId="856" xr:uid="{5BFE60BA-C4C0-404E-B57B-98705DFEA677}"/>
    <cellStyle name="Comma 131" xfId="199" xr:uid="{00000000-0005-0000-0000-0000C6000000}"/>
    <cellStyle name="Comma 131 2" xfId="857" xr:uid="{818A3763-CFE6-40BE-91DA-855A3E87BDAE}"/>
    <cellStyle name="Comma 132" xfId="200" xr:uid="{00000000-0005-0000-0000-0000C7000000}"/>
    <cellStyle name="Comma 132 2" xfId="858" xr:uid="{74340ED4-F33C-4FDA-9381-A9E1DA164B62}"/>
    <cellStyle name="Comma 133" xfId="201" xr:uid="{00000000-0005-0000-0000-0000C8000000}"/>
    <cellStyle name="Comma 133 2" xfId="859" xr:uid="{D0C24B91-DD36-4B38-82DB-DAA9F63B1701}"/>
    <cellStyle name="Comma 134" xfId="202" xr:uid="{00000000-0005-0000-0000-0000C9000000}"/>
    <cellStyle name="Comma 134 2" xfId="860" xr:uid="{029272E8-4AF3-41A2-9DCA-59DB7D098012}"/>
    <cellStyle name="Comma 135" xfId="203" xr:uid="{00000000-0005-0000-0000-0000CA000000}"/>
    <cellStyle name="Comma 135 2" xfId="861" xr:uid="{147050D1-CD04-4279-8DFB-C355CB0269AB}"/>
    <cellStyle name="Comma 136" xfId="204" xr:uid="{00000000-0005-0000-0000-0000CB000000}"/>
    <cellStyle name="Comma 136 2" xfId="862" xr:uid="{E21574BC-206E-47CE-8603-E9F8EB08ED09}"/>
    <cellStyle name="Comma 137" xfId="205" xr:uid="{00000000-0005-0000-0000-0000CC000000}"/>
    <cellStyle name="Comma 137 2" xfId="863" xr:uid="{8381FD9A-6F51-45B0-8A49-9DEFDF41F4A7}"/>
    <cellStyle name="Comma 138" xfId="206" xr:uid="{00000000-0005-0000-0000-0000CD000000}"/>
    <cellStyle name="Comma 138 2" xfId="864" xr:uid="{71008737-A4CA-4A91-9D98-5716E11D0C66}"/>
    <cellStyle name="Comma 139" xfId="207" xr:uid="{00000000-0005-0000-0000-0000CE000000}"/>
    <cellStyle name="Comma 139 2" xfId="865" xr:uid="{1D5CDEE7-3C68-4219-9870-88F12287DC85}"/>
    <cellStyle name="Comma 14" xfId="208" xr:uid="{00000000-0005-0000-0000-0000CF000000}"/>
    <cellStyle name="Comma 14 2" xfId="209" xr:uid="{00000000-0005-0000-0000-0000D0000000}"/>
    <cellStyle name="Comma 14 2 2" xfId="867" xr:uid="{CD835045-297E-45C5-8AF1-850006791C52}"/>
    <cellStyle name="Comma 14 3" xfId="866" xr:uid="{0AFAD791-3BAC-465C-9A4F-25010C7C2954}"/>
    <cellStyle name="Comma 140" xfId="210" xr:uid="{00000000-0005-0000-0000-0000D1000000}"/>
    <cellStyle name="Comma 140 2" xfId="868" xr:uid="{DAE2C986-F698-470F-A606-4B71BB9A1270}"/>
    <cellStyle name="Comma 141" xfId="211" xr:uid="{00000000-0005-0000-0000-0000D2000000}"/>
    <cellStyle name="Comma 141 2" xfId="869" xr:uid="{648B3DDF-A855-43E5-94B6-3A2EB1ADE3D9}"/>
    <cellStyle name="Comma 142" xfId="212" xr:uid="{00000000-0005-0000-0000-0000D3000000}"/>
    <cellStyle name="Comma 142 2" xfId="870" xr:uid="{37F6FEFD-B8AF-4B11-8293-1E8CFFEFC49C}"/>
    <cellStyle name="Comma 15" xfId="213" xr:uid="{00000000-0005-0000-0000-0000D4000000}"/>
    <cellStyle name="Comma 15 2" xfId="214" xr:uid="{00000000-0005-0000-0000-0000D5000000}"/>
    <cellStyle name="Comma 15 2 2" xfId="872" xr:uid="{F8DD7B7E-C95C-4911-9CDC-F47F0FBEB5A1}"/>
    <cellStyle name="Comma 15 3" xfId="871" xr:uid="{7BD944E0-FA85-43ED-874C-73ECEE9C67FF}"/>
    <cellStyle name="Comma 16" xfId="215" xr:uid="{00000000-0005-0000-0000-0000D6000000}"/>
    <cellStyle name="Comma 16 2" xfId="216" xr:uid="{00000000-0005-0000-0000-0000D7000000}"/>
    <cellStyle name="Comma 16 2 2" xfId="874" xr:uid="{DD700E61-0505-4815-A3C5-730450DC5C2A}"/>
    <cellStyle name="Comma 16 3" xfId="873" xr:uid="{16325433-6DA5-40C9-93DD-6A545C22C805}"/>
    <cellStyle name="Comma 17" xfId="217" xr:uid="{00000000-0005-0000-0000-0000D8000000}"/>
    <cellStyle name="Comma 17 2" xfId="218" xr:uid="{00000000-0005-0000-0000-0000D9000000}"/>
    <cellStyle name="Comma 17 2 2" xfId="876" xr:uid="{63E31DB7-CDEF-4740-B58C-4E7D5B439308}"/>
    <cellStyle name="Comma 17 3" xfId="875" xr:uid="{CAF4D57C-F755-4905-8169-CE05EAC4D668}"/>
    <cellStyle name="Comma 18" xfId="219" xr:uid="{00000000-0005-0000-0000-0000DA000000}"/>
    <cellStyle name="Comma 18 2" xfId="877" xr:uid="{1C9E89B4-1A92-4D08-8B47-FE46B22FFD5B}"/>
    <cellStyle name="Comma 19" xfId="220" xr:uid="{00000000-0005-0000-0000-0000DB000000}"/>
    <cellStyle name="Comma 19 2" xfId="878" xr:uid="{179B21B9-4BB4-4C79-BEE1-465B793624C8}"/>
    <cellStyle name="Comma 2" xfId="221" xr:uid="{00000000-0005-0000-0000-0000DC000000}"/>
    <cellStyle name="Comma 2 2" xfId="222" xr:uid="{00000000-0005-0000-0000-0000DD000000}"/>
    <cellStyle name="Comma 2 2 2" xfId="223" xr:uid="{00000000-0005-0000-0000-0000DE000000}"/>
    <cellStyle name="Comma 2 2 3" xfId="880" xr:uid="{4043DA51-8F8F-4432-8D11-5AA1550B9A09}"/>
    <cellStyle name="Comma 2 3" xfId="224" xr:uid="{00000000-0005-0000-0000-0000DF000000}"/>
    <cellStyle name="Comma 2 3 2" xfId="225" xr:uid="{00000000-0005-0000-0000-0000E0000000}"/>
    <cellStyle name="Comma 2 3 2 2" xfId="882" xr:uid="{DFA8E732-4737-40F5-93B5-518765C2470F}"/>
    <cellStyle name="Comma 2 3 3" xfId="881" xr:uid="{A8543EF4-1337-4B1D-8C7B-0B89E8A71AEA}"/>
    <cellStyle name="Comma 2 4" xfId="226" xr:uid="{00000000-0005-0000-0000-0000E1000000}"/>
    <cellStyle name="Comma 2 4 2" xfId="883" xr:uid="{21C9BA3E-D410-4C30-8F5B-CD9CE34C0696}"/>
    <cellStyle name="Comma 2 5" xfId="227" xr:uid="{00000000-0005-0000-0000-0000E2000000}"/>
    <cellStyle name="Comma 2 5 2" xfId="884" xr:uid="{7BB7F1DA-7842-4DC2-AB77-53387F01E6F7}"/>
    <cellStyle name="Comma 2 6" xfId="228" xr:uid="{00000000-0005-0000-0000-0000E3000000}"/>
    <cellStyle name="Comma 2 7" xfId="879" xr:uid="{C0EF95CA-715A-4081-89AD-3A06B29439D6}"/>
    <cellStyle name="Comma 20" xfId="229" xr:uid="{00000000-0005-0000-0000-0000E4000000}"/>
    <cellStyle name="Comma 20 2" xfId="885" xr:uid="{BC075485-ABD7-488F-931C-400A6486C4E9}"/>
    <cellStyle name="Comma 21" xfId="230" xr:uid="{00000000-0005-0000-0000-0000E5000000}"/>
    <cellStyle name="Comma 21 2" xfId="886" xr:uid="{8009991C-9335-461F-9653-86F65BAD3656}"/>
    <cellStyle name="Comma 22" xfId="231" xr:uid="{00000000-0005-0000-0000-0000E6000000}"/>
    <cellStyle name="Comma 22 2" xfId="887" xr:uid="{FDDD4FF7-C2F0-4752-B109-6588D7B40547}"/>
    <cellStyle name="Comma 23" xfId="232" xr:uid="{00000000-0005-0000-0000-0000E7000000}"/>
    <cellStyle name="Comma 23 2" xfId="888" xr:uid="{E355AA44-6CCF-4894-9992-6E704E12B6D8}"/>
    <cellStyle name="Comma 24" xfId="233" xr:uid="{00000000-0005-0000-0000-0000E8000000}"/>
    <cellStyle name="Comma 24 2" xfId="889" xr:uid="{CC0EC334-2C42-44D1-9C7E-BE10371A0691}"/>
    <cellStyle name="Comma 25" xfId="234" xr:uid="{00000000-0005-0000-0000-0000E9000000}"/>
    <cellStyle name="Comma 25 2" xfId="890" xr:uid="{330564A5-81C0-4F26-AE78-F350693400B5}"/>
    <cellStyle name="Comma 26" xfId="235" xr:uid="{00000000-0005-0000-0000-0000EA000000}"/>
    <cellStyle name="Comma 26 2" xfId="891" xr:uid="{C8B56402-3C8B-4351-A72F-21B59D00CDEB}"/>
    <cellStyle name="Comma 27" xfId="236" xr:uid="{00000000-0005-0000-0000-0000EB000000}"/>
    <cellStyle name="Comma 27 2" xfId="892" xr:uid="{85F33CC0-1A6A-422E-A3BD-82698C674305}"/>
    <cellStyle name="Comma 28" xfId="237" xr:uid="{00000000-0005-0000-0000-0000EC000000}"/>
    <cellStyle name="Comma 28 2" xfId="893" xr:uid="{7E4EF6C9-7483-4656-AF27-1E91BD4601E1}"/>
    <cellStyle name="Comma 29" xfId="238" xr:uid="{00000000-0005-0000-0000-0000ED000000}"/>
    <cellStyle name="Comma 29 2" xfId="894" xr:uid="{96A978C4-D4D9-4C57-B4B4-6C5A541AF37D}"/>
    <cellStyle name="Comma 3" xfId="239" xr:uid="{00000000-0005-0000-0000-0000EE000000}"/>
    <cellStyle name="Comma 3 2" xfId="240" xr:uid="{00000000-0005-0000-0000-0000EF000000}"/>
    <cellStyle name="Comma 3 2 2" xfId="241" xr:uid="{00000000-0005-0000-0000-0000F0000000}"/>
    <cellStyle name="Comma 3 2 2 2" xfId="897" xr:uid="{F4D967B2-C1AF-42B6-985F-27A83FB03415}"/>
    <cellStyle name="Comma 3 2 3" xfId="896" xr:uid="{913E4766-131C-4A8D-8F88-8BBF8609B73D}"/>
    <cellStyle name="Comma 3 3" xfId="242" xr:uid="{00000000-0005-0000-0000-0000F1000000}"/>
    <cellStyle name="Comma 3 3 2" xfId="898" xr:uid="{E739F23D-2B58-4F87-8382-80E1B72A021B}"/>
    <cellStyle name="Comma 3 4" xfId="243" xr:uid="{00000000-0005-0000-0000-0000F2000000}"/>
    <cellStyle name="Comma 3 4 2" xfId="899" xr:uid="{E1341313-6510-45EA-825A-B5D76050AE27}"/>
    <cellStyle name="Comma 3 5" xfId="244" xr:uid="{00000000-0005-0000-0000-0000F3000000}"/>
    <cellStyle name="Comma 3 5 2" xfId="900" xr:uid="{EF40332A-C865-46B7-9BC9-F8E17061AEE5}"/>
    <cellStyle name="Comma 3 6" xfId="895" xr:uid="{A81832B7-8271-4D0A-BC32-7D19B0351AEC}"/>
    <cellStyle name="Comma 30" xfId="245" xr:uid="{00000000-0005-0000-0000-0000F4000000}"/>
    <cellStyle name="Comma 30 2" xfId="901" xr:uid="{B5992E09-F38D-4F2B-8E17-0121D5D4A5FF}"/>
    <cellStyle name="Comma 31" xfId="246" xr:uid="{00000000-0005-0000-0000-0000F5000000}"/>
    <cellStyle name="Comma 31 2" xfId="902" xr:uid="{2BB61C0F-B95C-4BAB-A9E7-2C17BCEC9D23}"/>
    <cellStyle name="Comma 32" xfId="247" xr:uid="{00000000-0005-0000-0000-0000F6000000}"/>
    <cellStyle name="Comma 32 2" xfId="903" xr:uid="{9283308A-C23F-477C-BC3F-F460162C419D}"/>
    <cellStyle name="Comma 33" xfId="248" xr:uid="{00000000-0005-0000-0000-0000F7000000}"/>
    <cellStyle name="Comma 33 2" xfId="904" xr:uid="{787D57B6-E372-4FBE-8724-7C9E762DA7B9}"/>
    <cellStyle name="Comma 34" xfId="249" xr:uid="{00000000-0005-0000-0000-0000F8000000}"/>
    <cellStyle name="Comma 34 2" xfId="905" xr:uid="{9974BA2C-EE34-4768-8D65-BAC02475732E}"/>
    <cellStyle name="Comma 35" xfId="250" xr:uid="{00000000-0005-0000-0000-0000F9000000}"/>
    <cellStyle name="Comma 35 2" xfId="906" xr:uid="{3E8E321D-680F-427F-81A5-EE0B2D3B065E}"/>
    <cellStyle name="Comma 36" xfId="251" xr:uid="{00000000-0005-0000-0000-0000FA000000}"/>
    <cellStyle name="Comma 36 2" xfId="907" xr:uid="{2CDD1238-BCEF-490C-8264-4B4C2A6C279B}"/>
    <cellStyle name="Comma 37" xfId="252" xr:uid="{00000000-0005-0000-0000-0000FB000000}"/>
    <cellStyle name="Comma 37 2" xfId="908" xr:uid="{39AAA207-1542-4374-960C-8717C1002EBF}"/>
    <cellStyle name="Comma 38" xfId="253" xr:uid="{00000000-0005-0000-0000-0000FC000000}"/>
    <cellStyle name="Comma 38 2" xfId="909" xr:uid="{92C9F4B0-36DA-4D49-82BD-CC79B801D47F}"/>
    <cellStyle name="Comma 39" xfId="254" xr:uid="{00000000-0005-0000-0000-0000FD000000}"/>
    <cellStyle name="Comma 39 2" xfId="910" xr:uid="{8B36AAE8-7AE4-4ED9-BAF4-85E59A8587FB}"/>
    <cellStyle name="Comma 4" xfId="255" xr:uid="{00000000-0005-0000-0000-0000FE000000}"/>
    <cellStyle name="Comma 4 2" xfId="256" xr:uid="{00000000-0005-0000-0000-0000FF000000}"/>
    <cellStyle name="Comma 4 2 2" xfId="911" xr:uid="{C9277DB0-4135-4AB7-A1A7-1D38E3C004D1}"/>
    <cellStyle name="Comma 4 3" xfId="257" xr:uid="{00000000-0005-0000-0000-000000010000}"/>
    <cellStyle name="Comma 4 3 2" xfId="912" xr:uid="{479003BD-18FD-4096-9B54-947E8C548026}"/>
    <cellStyle name="Comma 4 4" xfId="258" xr:uid="{00000000-0005-0000-0000-000001010000}"/>
    <cellStyle name="Comma 4 4 2" xfId="913" xr:uid="{09F60568-792F-4A61-8E2D-AF2C3B2812E4}"/>
    <cellStyle name="Comma 40" xfId="259" xr:uid="{00000000-0005-0000-0000-000002010000}"/>
    <cellStyle name="Comma 40 2" xfId="914" xr:uid="{D8B7E0E8-2396-4B0B-811A-02C6B359BE99}"/>
    <cellStyle name="Comma 41" xfId="260" xr:uid="{00000000-0005-0000-0000-000003010000}"/>
    <cellStyle name="Comma 41 2" xfId="915" xr:uid="{09AC3C99-682F-46B8-AD22-F9BF6698304D}"/>
    <cellStyle name="Comma 42" xfId="261" xr:uid="{00000000-0005-0000-0000-000004010000}"/>
    <cellStyle name="Comma 42 2" xfId="916" xr:uid="{96345F41-3566-4803-9F7F-8268E7E227C0}"/>
    <cellStyle name="Comma 43" xfId="262" xr:uid="{00000000-0005-0000-0000-000005010000}"/>
    <cellStyle name="Comma 43 2" xfId="917" xr:uid="{4CF04D88-96C8-4875-AED1-980E1340A047}"/>
    <cellStyle name="Comma 44" xfId="263" xr:uid="{00000000-0005-0000-0000-000006010000}"/>
    <cellStyle name="Comma 44 2" xfId="918" xr:uid="{026D8B5E-DB97-4088-8332-F944ADBB72DA}"/>
    <cellStyle name="Comma 45" xfId="264" xr:uid="{00000000-0005-0000-0000-000007010000}"/>
    <cellStyle name="Comma 45 2" xfId="919" xr:uid="{DB74A435-E487-4F8D-A397-B03969AECDAC}"/>
    <cellStyle name="Comma 46" xfId="265" xr:uid="{00000000-0005-0000-0000-000008010000}"/>
    <cellStyle name="Comma 46 2" xfId="920" xr:uid="{E98A3A4C-092B-4EAB-B297-629EFF59A7E1}"/>
    <cellStyle name="Comma 47" xfId="266" xr:uid="{00000000-0005-0000-0000-000009010000}"/>
    <cellStyle name="Comma 47 2" xfId="921" xr:uid="{BBE407CE-B690-4B8F-A6B9-B47123F00ED6}"/>
    <cellStyle name="Comma 48" xfId="267" xr:uid="{00000000-0005-0000-0000-00000A010000}"/>
    <cellStyle name="Comma 48 2" xfId="922" xr:uid="{922ECA23-32CE-4B57-991D-352BA9026962}"/>
    <cellStyle name="Comma 49" xfId="268" xr:uid="{00000000-0005-0000-0000-00000B010000}"/>
    <cellStyle name="Comma 49 2" xfId="923" xr:uid="{3CF10849-5377-4CE0-94CE-FDBE9330788D}"/>
    <cellStyle name="Comma 5" xfId="269" xr:uid="{00000000-0005-0000-0000-00000C010000}"/>
    <cellStyle name="Comma 5 2" xfId="270" xr:uid="{00000000-0005-0000-0000-00000D010000}"/>
    <cellStyle name="Comma 5 2 2" xfId="271" xr:uid="{00000000-0005-0000-0000-00000E010000}"/>
    <cellStyle name="Comma 5 2 2 2" xfId="926" xr:uid="{A2D3AAC2-3833-47FB-8577-ED8B6832CD64}"/>
    <cellStyle name="Comma 5 2 3" xfId="925" xr:uid="{35436D18-CC47-428E-8A31-91DAFB48BBEC}"/>
    <cellStyle name="Comma 5 3" xfId="272" xr:uid="{00000000-0005-0000-0000-00000F010000}"/>
    <cellStyle name="Comma 5 3 2" xfId="927" xr:uid="{BEADCB9F-93FE-497C-B67D-DE666012A231}"/>
    <cellStyle name="Comma 5 4" xfId="924" xr:uid="{FA3636AF-2431-4A0A-A4F1-B14F4694CFF7}"/>
    <cellStyle name="Comma 50" xfId="273" xr:uid="{00000000-0005-0000-0000-000010010000}"/>
    <cellStyle name="Comma 50 2" xfId="928" xr:uid="{763519BC-403C-428F-A987-675BE1C6A9FA}"/>
    <cellStyle name="Comma 51" xfId="274" xr:uid="{00000000-0005-0000-0000-000011010000}"/>
    <cellStyle name="Comma 51 2" xfId="929" xr:uid="{A2D081F5-8162-413A-8B52-70106D028944}"/>
    <cellStyle name="Comma 52" xfId="275" xr:uid="{00000000-0005-0000-0000-000012010000}"/>
    <cellStyle name="Comma 52 2" xfId="930" xr:uid="{8509F4FD-9A57-48FD-B94D-3B1A894E665D}"/>
    <cellStyle name="Comma 53" xfId="276" xr:uid="{00000000-0005-0000-0000-000013010000}"/>
    <cellStyle name="Comma 53 2" xfId="931" xr:uid="{69BE3C08-CA44-4FD1-9CEB-6CC312135409}"/>
    <cellStyle name="Comma 54" xfId="277" xr:uid="{00000000-0005-0000-0000-000014010000}"/>
    <cellStyle name="Comma 54 2" xfId="932" xr:uid="{1A2681DB-336F-4267-AA7E-4C88C6B7B780}"/>
    <cellStyle name="Comma 55" xfId="278" xr:uid="{00000000-0005-0000-0000-000015010000}"/>
    <cellStyle name="Comma 55 2" xfId="933" xr:uid="{D955EBED-3A72-4A96-840D-65E091F65CF0}"/>
    <cellStyle name="Comma 56" xfId="279" xr:uid="{00000000-0005-0000-0000-000016010000}"/>
    <cellStyle name="Comma 56 2" xfId="934" xr:uid="{2183C13A-C6B1-48C8-AF4A-73E91B38CA48}"/>
    <cellStyle name="Comma 57" xfId="280" xr:uid="{00000000-0005-0000-0000-000017010000}"/>
    <cellStyle name="Comma 57 2" xfId="935" xr:uid="{11077D34-3BE0-4FA3-B2C3-5492DED62FDA}"/>
    <cellStyle name="Comma 58" xfId="281" xr:uid="{00000000-0005-0000-0000-000018010000}"/>
    <cellStyle name="Comma 58 2" xfId="936" xr:uid="{38BC3A75-3450-4712-BE37-D8250E784D86}"/>
    <cellStyle name="Comma 59" xfId="282" xr:uid="{00000000-0005-0000-0000-000019010000}"/>
    <cellStyle name="Comma 59 2" xfId="937" xr:uid="{7ABB1054-6B76-4F0B-B110-64BDF482A2F2}"/>
    <cellStyle name="Comma 6" xfId="283" xr:uid="{00000000-0005-0000-0000-00001A010000}"/>
    <cellStyle name="Comma 6 2" xfId="284" xr:uid="{00000000-0005-0000-0000-00001B010000}"/>
    <cellStyle name="Comma 6 2 2" xfId="939" xr:uid="{B77BB988-3F77-4D71-B631-781FEA769519}"/>
    <cellStyle name="Comma 6 3" xfId="285" xr:uid="{00000000-0005-0000-0000-00001C010000}"/>
    <cellStyle name="Comma 6 3 2" xfId="940" xr:uid="{CC68A505-C224-408F-A2DC-FC8602B0E165}"/>
    <cellStyle name="Comma 6 4" xfId="286" xr:uid="{00000000-0005-0000-0000-00001D010000}"/>
    <cellStyle name="Comma 6 4 2" xfId="941" xr:uid="{E19FEAC7-345C-4EEE-88CE-E91CAA1B8302}"/>
    <cellStyle name="Comma 6 5" xfId="938" xr:uid="{ED794FA3-C4D5-4B29-B400-B517E6F2FF5F}"/>
    <cellStyle name="Comma 60" xfId="287" xr:uid="{00000000-0005-0000-0000-00001E010000}"/>
    <cellStyle name="Comma 60 2" xfId="942" xr:uid="{DCDC3C52-CBA1-4740-9785-CA5EC68948EF}"/>
    <cellStyle name="Comma 61" xfId="288" xr:uid="{00000000-0005-0000-0000-00001F010000}"/>
    <cellStyle name="Comma 61 2" xfId="943" xr:uid="{F2DB3CB9-035B-4053-BB68-671AF05C39FE}"/>
    <cellStyle name="Comma 62" xfId="289" xr:uid="{00000000-0005-0000-0000-000020010000}"/>
    <cellStyle name="Comma 62 2" xfId="944" xr:uid="{2DF59FB1-4762-4D8A-878F-C86CA30E2CFA}"/>
    <cellStyle name="Comma 63" xfId="290" xr:uid="{00000000-0005-0000-0000-000021010000}"/>
    <cellStyle name="Comma 63 2" xfId="945" xr:uid="{8842DDDD-8ED8-43B2-9F44-6DD755D44F94}"/>
    <cellStyle name="Comma 64" xfId="291" xr:uid="{00000000-0005-0000-0000-000022010000}"/>
    <cellStyle name="Comma 64 2" xfId="946" xr:uid="{412832FB-B652-4A22-B319-31BAE0C07380}"/>
    <cellStyle name="Comma 65" xfId="292" xr:uid="{00000000-0005-0000-0000-000023010000}"/>
    <cellStyle name="Comma 65 2" xfId="947" xr:uid="{AEECAF58-93AC-47D5-8626-B9DDE5E3916B}"/>
    <cellStyle name="Comma 66" xfId="293" xr:uid="{00000000-0005-0000-0000-000024010000}"/>
    <cellStyle name="Comma 66 2" xfId="948" xr:uid="{2E1C47D5-76F1-4BC5-B38C-DBEF06FFC30F}"/>
    <cellStyle name="Comma 67" xfId="294" xr:uid="{00000000-0005-0000-0000-000025010000}"/>
    <cellStyle name="Comma 67 2" xfId="949" xr:uid="{8F0A636E-C39B-46EF-A221-D7945015EF70}"/>
    <cellStyle name="Comma 68" xfId="295" xr:uid="{00000000-0005-0000-0000-000026010000}"/>
    <cellStyle name="Comma 68 2" xfId="950" xr:uid="{BBDCABD5-5126-47CE-ADBC-2505391FC24B}"/>
    <cellStyle name="Comma 69" xfId="296" xr:uid="{00000000-0005-0000-0000-000027010000}"/>
    <cellStyle name="Comma 69 2" xfId="951" xr:uid="{5EB7C262-C175-4093-A894-F1C2DF6DE812}"/>
    <cellStyle name="Comma 7" xfId="297" xr:uid="{00000000-0005-0000-0000-000028010000}"/>
    <cellStyle name="Comma 7 2" xfId="298" xr:uid="{00000000-0005-0000-0000-000029010000}"/>
    <cellStyle name="Comma 7 2 2" xfId="953" xr:uid="{714DB4C7-68B7-4F06-A3F0-D03537691225}"/>
    <cellStyle name="Comma 7 3" xfId="299" xr:uid="{00000000-0005-0000-0000-00002A010000}"/>
    <cellStyle name="Comma 7 3 2" xfId="954" xr:uid="{C5379D35-52EC-4654-8136-D490C8014C1E}"/>
    <cellStyle name="Comma 7 4" xfId="952" xr:uid="{63AE53DC-E173-4650-B49F-55639A60A7C3}"/>
    <cellStyle name="Comma 70" xfId="300" xr:uid="{00000000-0005-0000-0000-00002B010000}"/>
    <cellStyle name="Comma 70 2" xfId="955" xr:uid="{B31FFF38-5517-4050-9CAD-E1106D983567}"/>
    <cellStyle name="Comma 71" xfId="301" xr:uid="{00000000-0005-0000-0000-00002C010000}"/>
    <cellStyle name="Comma 71 2" xfId="956" xr:uid="{21692EA3-FFFA-4235-9B7D-6849F3CD3C0D}"/>
    <cellStyle name="Comma 72" xfId="302" xr:uid="{00000000-0005-0000-0000-00002D010000}"/>
    <cellStyle name="Comma 72 2" xfId="957" xr:uid="{EA1A5846-ABBC-43D3-AB6B-12EA72F0BD59}"/>
    <cellStyle name="Comma 73" xfId="303" xr:uid="{00000000-0005-0000-0000-00002E010000}"/>
    <cellStyle name="Comma 73 2" xfId="958" xr:uid="{F592A354-BADB-40F0-9862-708688F1E53F}"/>
    <cellStyle name="Comma 74" xfId="304" xr:uid="{00000000-0005-0000-0000-00002F010000}"/>
    <cellStyle name="Comma 74 2" xfId="959" xr:uid="{2B040920-B49B-4D8B-A766-D410651815E0}"/>
    <cellStyle name="Comma 75" xfId="305" xr:uid="{00000000-0005-0000-0000-000030010000}"/>
    <cellStyle name="Comma 75 2" xfId="960" xr:uid="{ADB2CC37-D793-4678-B128-B2C8670389C6}"/>
    <cellStyle name="Comma 76" xfId="306" xr:uid="{00000000-0005-0000-0000-000031010000}"/>
    <cellStyle name="Comma 76 2" xfId="961" xr:uid="{6B8E864D-5804-4D2D-BDEC-06F22EE9DC56}"/>
    <cellStyle name="Comma 77" xfId="307" xr:uid="{00000000-0005-0000-0000-000032010000}"/>
    <cellStyle name="Comma 77 2" xfId="962" xr:uid="{98E57D6F-4731-43B1-9B8E-C466E2BE2FE5}"/>
    <cellStyle name="Comma 78" xfId="308" xr:uid="{00000000-0005-0000-0000-000033010000}"/>
    <cellStyle name="Comma 78 2" xfId="963" xr:uid="{8E2F835D-9108-4EBA-8DD1-0B194A8C92EB}"/>
    <cellStyle name="Comma 79" xfId="309" xr:uid="{00000000-0005-0000-0000-000034010000}"/>
    <cellStyle name="Comma 79 2" xfId="964" xr:uid="{6F700523-0DBB-484B-AC05-F6E754B01775}"/>
    <cellStyle name="Comma 8" xfId="310" xr:uid="{00000000-0005-0000-0000-000035010000}"/>
    <cellStyle name="Comma 8 2" xfId="311" xr:uid="{00000000-0005-0000-0000-000036010000}"/>
    <cellStyle name="Comma 8 2 2" xfId="966" xr:uid="{45121B5D-0B88-4C9A-9591-B9719340A289}"/>
    <cellStyle name="Comma 8 3" xfId="965" xr:uid="{3BF412D4-27B5-4A32-97DA-DD97EACAD8F9}"/>
    <cellStyle name="Comma 80" xfId="312" xr:uid="{00000000-0005-0000-0000-000037010000}"/>
    <cellStyle name="Comma 80 2" xfId="967" xr:uid="{D8059CC0-DCEB-41BD-B8C2-17C186B8BF91}"/>
    <cellStyle name="Comma 81" xfId="313" xr:uid="{00000000-0005-0000-0000-000038010000}"/>
    <cellStyle name="Comma 81 2" xfId="968" xr:uid="{54EF86D3-D2AC-41F6-A7AD-761FF02BD2F1}"/>
    <cellStyle name="Comma 82" xfId="314" xr:uid="{00000000-0005-0000-0000-000039010000}"/>
    <cellStyle name="Comma 82 2" xfId="969" xr:uid="{1AC437A0-76A5-469F-8D94-5EF99B13D3A8}"/>
    <cellStyle name="Comma 83" xfId="315" xr:uid="{00000000-0005-0000-0000-00003A010000}"/>
    <cellStyle name="Comma 83 2" xfId="970" xr:uid="{9B316FF4-CFD7-4BF0-93F5-EE6D24472403}"/>
    <cellStyle name="Comma 84" xfId="316" xr:uid="{00000000-0005-0000-0000-00003B010000}"/>
    <cellStyle name="Comma 84 2" xfId="971" xr:uid="{B541FDF4-5F8F-44B1-93CC-971D72E6FC28}"/>
    <cellStyle name="Comma 85" xfId="317" xr:uid="{00000000-0005-0000-0000-00003C010000}"/>
    <cellStyle name="Comma 85 2" xfId="972" xr:uid="{7A7F0F71-1D56-430C-B125-7B204FCFB865}"/>
    <cellStyle name="Comma 86" xfId="318" xr:uid="{00000000-0005-0000-0000-00003D010000}"/>
    <cellStyle name="Comma 86 2" xfId="973" xr:uid="{A8E5561E-7869-4B8C-8FDE-89CF7E249FF2}"/>
    <cellStyle name="Comma 87" xfId="319" xr:uid="{00000000-0005-0000-0000-00003E010000}"/>
    <cellStyle name="Comma 87 2" xfId="974" xr:uid="{4FCA1532-4F45-4ACF-9767-2E896F4FE908}"/>
    <cellStyle name="Comma 88" xfId="320" xr:uid="{00000000-0005-0000-0000-00003F010000}"/>
    <cellStyle name="Comma 88 2" xfId="975" xr:uid="{19D64EA5-7D92-404E-962D-E7077A233813}"/>
    <cellStyle name="Comma 89" xfId="321" xr:uid="{00000000-0005-0000-0000-000040010000}"/>
    <cellStyle name="Comma 89 2" xfId="976" xr:uid="{AACA8726-0E7F-4C52-BA27-B2B976199535}"/>
    <cellStyle name="Comma 9" xfId="322" xr:uid="{00000000-0005-0000-0000-000041010000}"/>
    <cellStyle name="Comma 9 2" xfId="323" xr:uid="{00000000-0005-0000-0000-000042010000}"/>
    <cellStyle name="Comma 9 2 2" xfId="978" xr:uid="{DD072503-28AB-4B56-9560-9BD6C07D537D}"/>
    <cellStyle name="Comma 9 3" xfId="977" xr:uid="{FD3C1682-2808-4E2B-95E2-CAA8496B5A5D}"/>
    <cellStyle name="Comma 90" xfId="324" xr:uid="{00000000-0005-0000-0000-000043010000}"/>
    <cellStyle name="Comma 90 2" xfId="979" xr:uid="{B63F9877-6CEE-4B01-8ACF-9114F2C44A03}"/>
    <cellStyle name="Comma 91" xfId="325" xr:uid="{00000000-0005-0000-0000-000044010000}"/>
    <cellStyle name="Comma 91 2" xfId="980" xr:uid="{1345F5ED-23E2-4CBB-9ACC-A124BE78C4F4}"/>
    <cellStyle name="Comma 92" xfId="326" xr:uid="{00000000-0005-0000-0000-000045010000}"/>
    <cellStyle name="Comma 92 2" xfId="981" xr:uid="{F5E44C07-D443-43FE-AD81-552BB96238FC}"/>
    <cellStyle name="Comma 93" xfId="327" xr:uid="{00000000-0005-0000-0000-000046010000}"/>
    <cellStyle name="Comma 93 2" xfId="982" xr:uid="{01D15C88-7A62-4FE7-A762-6F91B84FBF6C}"/>
    <cellStyle name="Comma 94" xfId="328" xr:uid="{00000000-0005-0000-0000-000047010000}"/>
    <cellStyle name="Comma 94 2" xfId="983" xr:uid="{A45B2059-F3F1-47E5-92D0-82AFF0CAAFDF}"/>
    <cellStyle name="Comma 95" xfId="329" xr:uid="{00000000-0005-0000-0000-000048010000}"/>
    <cellStyle name="Comma 95 2" xfId="984" xr:uid="{47756822-4C19-4387-AF35-5BB1B8E3B450}"/>
    <cellStyle name="Comma 96" xfId="330" xr:uid="{00000000-0005-0000-0000-000049010000}"/>
    <cellStyle name="Comma 96 2" xfId="985" xr:uid="{DF096996-0F9F-4929-A01C-694EF1967387}"/>
    <cellStyle name="Comma 97" xfId="331" xr:uid="{00000000-0005-0000-0000-00004A010000}"/>
    <cellStyle name="Comma 97 2" xfId="986" xr:uid="{7D001192-6343-407E-B10C-C19294177411}"/>
    <cellStyle name="Comma 98" xfId="332" xr:uid="{00000000-0005-0000-0000-00004B010000}"/>
    <cellStyle name="Comma 98 2" xfId="987" xr:uid="{5CAE8ECF-03FD-4B8C-B1AC-1CD196CA8904}"/>
    <cellStyle name="Comma 99" xfId="333" xr:uid="{00000000-0005-0000-0000-00004C010000}"/>
    <cellStyle name="Comma 99 2" xfId="988" xr:uid="{049E1D3D-6AB2-4C58-BF36-987CDB568658}"/>
    <cellStyle name="comma zerodec" xfId="334" xr:uid="{00000000-0005-0000-0000-00004D010000}"/>
    <cellStyle name="comma zerodec 2" xfId="335" xr:uid="{00000000-0005-0000-0000-00004E010000}"/>
    <cellStyle name="comma zerodec 2 2" xfId="336" xr:uid="{00000000-0005-0000-0000-00004F010000}"/>
    <cellStyle name="comma zerodec 2 2 2" xfId="337" xr:uid="{00000000-0005-0000-0000-000050010000}"/>
    <cellStyle name="comma zerodec 2 2 2 2" xfId="338" xr:uid="{00000000-0005-0000-0000-000051010000}"/>
    <cellStyle name="comma zerodec 2 3" xfId="339" xr:uid="{00000000-0005-0000-0000-000052010000}"/>
    <cellStyle name="comma zerodec 2 4" xfId="340" xr:uid="{00000000-0005-0000-0000-000053010000}"/>
    <cellStyle name="comma zerodec 2 4 2" xfId="990" xr:uid="{728CF370-A287-44B6-B9E7-5533CE9E4FDE}"/>
    <cellStyle name="comma zerodec 3" xfId="341" xr:uid="{00000000-0005-0000-0000-000054010000}"/>
    <cellStyle name="comma zerodec 3 2" xfId="342" xr:uid="{00000000-0005-0000-0000-000055010000}"/>
    <cellStyle name="comma zerodec 3 2 2" xfId="991" xr:uid="{772047D5-4CF4-4FDA-9125-AEC04E5E40AE}"/>
    <cellStyle name="comma zerodec 4" xfId="343" xr:uid="{00000000-0005-0000-0000-000056010000}"/>
    <cellStyle name="comma zerodec 4 2" xfId="344" xr:uid="{00000000-0005-0000-0000-000057010000}"/>
    <cellStyle name="comma zerodec 4 2 2" xfId="992" xr:uid="{8C7BEFBA-904F-408C-B0F3-850D82EB3979}"/>
    <cellStyle name="comma zerodec 5" xfId="345" xr:uid="{00000000-0005-0000-0000-000058010000}"/>
    <cellStyle name="comma zerodec 5 2" xfId="346" xr:uid="{00000000-0005-0000-0000-000059010000}"/>
    <cellStyle name="comma zerodec 6" xfId="347" xr:uid="{00000000-0005-0000-0000-00005A010000}"/>
    <cellStyle name="comma zerodec 6 2" xfId="993" xr:uid="{F4AA17D2-B2E9-43A0-B03D-A9D309839D6D}"/>
    <cellStyle name="comma zerodec 7" xfId="348" xr:uid="{00000000-0005-0000-0000-00005B010000}"/>
    <cellStyle name="comma zerodec 7 2" xfId="349" xr:uid="{00000000-0005-0000-0000-00005C010000}"/>
    <cellStyle name="comma zerodec 7 2 2" xfId="994" xr:uid="{7BE96DC3-3CAE-4FB0-B51D-F4AE5CA1D439}"/>
    <cellStyle name="comma zerodec 8" xfId="989" xr:uid="{56670A29-BCD3-4D5B-8A1D-EAB6BA331351}"/>
    <cellStyle name="comma zerodec_R1_Q4'51" xfId="350" xr:uid="{00000000-0005-0000-0000-00005D010000}"/>
    <cellStyle name="Currency 2" xfId="351" xr:uid="{00000000-0005-0000-0000-00005E010000}"/>
    <cellStyle name="Currency 2 2" xfId="995" xr:uid="{6DD3D88F-9EE0-4A3D-9C42-0748222AE7AD}"/>
    <cellStyle name="Currency1" xfId="352" xr:uid="{00000000-0005-0000-0000-00005F010000}"/>
    <cellStyle name="Currency1 2" xfId="353" xr:uid="{00000000-0005-0000-0000-000060010000}"/>
    <cellStyle name="Currency1 2 2" xfId="354" xr:uid="{00000000-0005-0000-0000-000061010000}"/>
    <cellStyle name="Currency1 2 2 2" xfId="355" xr:uid="{00000000-0005-0000-0000-000062010000}"/>
    <cellStyle name="Currency1 2 2 2 2" xfId="356" xr:uid="{00000000-0005-0000-0000-000063010000}"/>
    <cellStyle name="Currency1 2 2 2 3" xfId="998" xr:uid="{123CEE93-6072-4BA5-A6D4-541D1F634338}"/>
    <cellStyle name="Currency1 2 3" xfId="357" xr:uid="{00000000-0005-0000-0000-000064010000}"/>
    <cellStyle name="Currency1 2 4" xfId="358" xr:uid="{00000000-0005-0000-0000-000065010000}"/>
    <cellStyle name="Currency1 2 4 2" xfId="999" xr:uid="{0EB387AF-993E-48EF-83EA-A7D813F6AFAC}"/>
    <cellStyle name="Currency1 2 5" xfId="997" xr:uid="{C22F9336-C1C3-45E6-A81E-2B698113BCC7}"/>
    <cellStyle name="Currency1 3" xfId="359" xr:uid="{00000000-0005-0000-0000-000066010000}"/>
    <cellStyle name="Currency1 3 2" xfId="360" xr:uid="{00000000-0005-0000-0000-000067010000}"/>
    <cellStyle name="Currency1 3 2 2" xfId="1000" xr:uid="{EEB33E7B-E89C-4900-8855-456BF0D44EEC}"/>
    <cellStyle name="Currency1 4" xfId="361" xr:uid="{00000000-0005-0000-0000-000068010000}"/>
    <cellStyle name="Currency1 4 2" xfId="362" xr:uid="{00000000-0005-0000-0000-000069010000}"/>
    <cellStyle name="Currency1 4 2 2" xfId="1001" xr:uid="{0A69D227-12A5-4BEE-9273-014FE1D34413}"/>
    <cellStyle name="Currency1 5" xfId="363" xr:uid="{00000000-0005-0000-0000-00006A010000}"/>
    <cellStyle name="Currency1 5 2" xfId="364" xr:uid="{00000000-0005-0000-0000-00006B010000}"/>
    <cellStyle name="Currency1 5 2 2" xfId="1002" xr:uid="{3B3DE27C-3377-4242-A010-1539CC969449}"/>
    <cellStyle name="Currency1 6" xfId="365" xr:uid="{00000000-0005-0000-0000-00006C010000}"/>
    <cellStyle name="Currency1 6 2" xfId="1003" xr:uid="{27C7CF74-CD6C-462D-816F-E433DAB82C5F}"/>
    <cellStyle name="Currency1 7" xfId="366" xr:uid="{00000000-0005-0000-0000-00006D010000}"/>
    <cellStyle name="Currency1 7 2" xfId="367" xr:uid="{00000000-0005-0000-0000-00006E010000}"/>
    <cellStyle name="Currency1 7 2 2" xfId="1005" xr:uid="{C953498D-D10A-4EAD-A9F3-4743DC47C55E}"/>
    <cellStyle name="Currency1 7 3" xfId="1004" xr:uid="{DD4707A9-8A6F-49CD-B700-157328C0F960}"/>
    <cellStyle name="Currency1 8" xfId="996" xr:uid="{0F08D274-FC40-4999-B1DA-7B4586823D79}"/>
    <cellStyle name="Currency1_R1_Q4'51" xfId="368" xr:uid="{00000000-0005-0000-0000-00006F010000}"/>
    <cellStyle name="Date" xfId="369" xr:uid="{00000000-0005-0000-0000-000070010000}"/>
    <cellStyle name="Dezimal [0]_35ERI8T2gbIEMixb4v26icuOo" xfId="370" xr:uid="{00000000-0005-0000-0000-000071010000}"/>
    <cellStyle name="Dezimal_35ERI8T2gbIEMixb4v26icuOo" xfId="371" xr:uid="{00000000-0005-0000-0000-000072010000}"/>
    <cellStyle name="Dollar (zero dec)" xfId="372" xr:uid="{00000000-0005-0000-0000-000073010000}"/>
    <cellStyle name="Dollar (zero dec) 2" xfId="373" xr:uid="{00000000-0005-0000-0000-000074010000}"/>
    <cellStyle name="Dollar (zero dec) 2 2" xfId="374" xr:uid="{00000000-0005-0000-0000-000075010000}"/>
    <cellStyle name="Dollar (zero dec) 2 2 2" xfId="375" xr:uid="{00000000-0005-0000-0000-000076010000}"/>
    <cellStyle name="Dollar (zero dec) 2 2 2 2" xfId="376" xr:uid="{00000000-0005-0000-0000-000077010000}"/>
    <cellStyle name="Dollar (zero dec) 2 2 2 2 2" xfId="1010" xr:uid="{15888163-C23B-4E1B-AF16-1EB5D53EF7B3}"/>
    <cellStyle name="Dollar (zero dec) 2 2 2 3" xfId="1009" xr:uid="{F65CF3BF-9AF7-4A0B-95CD-7044CE3D577E}"/>
    <cellStyle name="Dollar (zero dec) 2 2 3" xfId="1008" xr:uid="{F35CF8D8-8601-4DF9-BFD9-470155AB8BCD}"/>
    <cellStyle name="Dollar (zero dec) 2 3" xfId="377" xr:uid="{00000000-0005-0000-0000-000078010000}"/>
    <cellStyle name="Dollar (zero dec) 2 3 2" xfId="1011" xr:uid="{69FA6B3C-12F2-4295-9885-2398192AF1FE}"/>
    <cellStyle name="Dollar (zero dec) 2 4" xfId="378" xr:uid="{00000000-0005-0000-0000-000079010000}"/>
    <cellStyle name="Dollar (zero dec) 2 4 2" xfId="1012" xr:uid="{8FFC8900-D099-4D56-B174-3710BE43BD26}"/>
    <cellStyle name="Dollar (zero dec) 2 5" xfId="1007" xr:uid="{C3762771-0C06-4C31-B230-77248F5FF036}"/>
    <cellStyle name="Dollar (zero dec) 3" xfId="379" xr:uid="{00000000-0005-0000-0000-00007A010000}"/>
    <cellStyle name="Dollar (zero dec) 3 2" xfId="380" xr:uid="{00000000-0005-0000-0000-00007B010000}"/>
    <cellStyle name="Dollar (zero dec) 3 2 2" xfId="1014" xr:uid="{506F5345-14DC-43C2-9BB4-F587C00A79E2}"/>
    <cellStyle name="Dollar (zero dec) 3 3" xfId="1013" xr:uid="{2C8D9FF2-7FF6-4946-9323-1692A40AB568}"/>
    <cellStyle name="Dollar (zero dec) 4" xfId="381" xr:uid="{00000000-0005-0000-0000-00007C010000}"/>
    <cellStyle name="Dollar (zero dec) 4 2" xfId="382" xr:uid="{00000000-0005-0000-0000-00007D010000}"/>
    <cellStyle name="Dollar (zero dec) 4 2 2" xfId="1016" xr:uid="{7F2CE1A0-7B54-4007-8563-C390BDC9D7EE}"/>
    <cellStyle name="Dollar (zero dec) 4 3" xfId="1015" xr:uid="{FB60A5EC-B8DC-491E-9A4C-5FA3F0033480}"/>
    <cellStyle name="Dollar (zero dec) 5" xfId="383" xr:uid="{00000000-0005-0000-0000-00007E010000}"/>
    <cellStyle name="Dollar (zero dec) 5 2" xfId="384" xr:uid="{00000000-0005-0000-0000-00007F010000}"/>
    <cellStyle name="Dollar (zero dec) 5 2 2" xfId="1018" xr:uid="{3EF0BF1D-5BD7-4C9B-AEDC-EBD804891D3E}"/>
    <cellStyle name="Dollar (zero dec) 5 3" xfId="1017" xr:uid="{BE3F1F33-CC4D-426D-98FA-F06D94A04347}"/>
    <cellStyle name="Dollar (zero dec) 6" xfId="385" xr:uid="{00000000-0005-0000-0000-000080010000}"/>
    <cellStyle name="Dollar (zero dec) 6 2" xfId="386" xr:uid="{00000000-0005-0000-0000-000081010000}"/>
    <cellStyle name="Dollar (zero dec) 6 2 2" xfId="1020" xr:uid="{E503C295-0FFD-47AC-9ACF-3D40823159A6}"/>
    <cellStyle name="Dollar (zero dec) 6 3" xfId="387" xr:uid="{00000000-0005-0000-0000-000082010000}"/>
    <cellStyle name="Dollar (zero dec) 6 3 2" xfId="1021" xr:uid="{2D2573ED-5B64-4A87-8706-013F7A99FD38}"/>
    <cellStyle name="Dollar (zero dec) 6 4" xfId="1019" xr:uid="{FD462798-4DD6-4578-979B-986F9983A84E}"/>
    <cellStyle name="Dollar (zero dec) 7" xfId="1006" xr:uid="{CA96E749-6F0F-4879-911D-3733E7A5BEB7}"/>
    <cellStyle name="Dollar (zero dec)_R1_Q4'51" xfId="388" xr:uid="{00000000-0005-0000-0000-000083010000}"/>
    <cellStyle name="Explanatory Text 2" xfId="389" xr:uid="{00000000-0005-0000-0000-000084010000}"/>
    <cellStyle name="Explanatory Text 2 2" xfId="390" xr:uid="{00000000-0005-0000-0000-000085010000}"/>
    <cellStyle name="Explanatory Text 3" xfId="391" xr:uid="{00000000-0005-0000-0000-000086010000}"/>
    <cellStyle name="Explanatory Text 3 2" xfId="392" xr:uid="{00000000-0005-0000-0000-000087010000}"/>
    <cellStyle name="Explanatory Text 4" xfId="393" xr:uid="{00000000-0005-0000-0000-000088010000}"/>
    <cellStyle name="Good 2" xfId="394" xr:uid="{00000000-0005-0000-0000-000089010000}"/>
    <cellStyle name="Good 2 2" xfId="395" xr:uid="{00000000-0005-0000-0000-00008A010000}"/>
    <cellStyle name="Good 3" xfId="396" xr:uid="{00000000-0005-0000-0000-00008B010000}"/>
    <cellStyle name="Good 3 2" xfId="397" xr:uid="{00000000-0005-0000-0000-00008C010000}"/>
    <cellStyle name="Good 4" xfId="398" xr:uid="{00000000-0005-0000-0000-00008D010000}"/>
    <cellStyle name="Grey" xfId="399" xr:uid="{00000000-0005-0000-0000-00008E010000}"/>
    <cellStyle name="Header1" xfId="400" xr:uid="{00000000-0005-0000-0000-00008F010000}"/>
    <cellStyle name="Header2" xfId="401" xr:uid="{00000000-0005-0000-0000-000090010000}"/>
    <cellStyle name="Heading 1 2" xfId="402" xr:uid="{00000000-0005-0000-0000-000091010000}"/>
    <cellStyle name="Heading 1 2 2" xfId="403" xr:uid="{00000000-0005-0000-0000-000092010000}"/>
    <cellStyle name="Heading 1 3" xfId="404" xr:uid="{00000000-0005-0000-0000-000093010000}"/>
    <cellStyle name="Heading 1 3 2" xfId="405" xr:uid="{00000000-0005-0000-0000-000094010000}"/>
    <cellStyle name="Heading 1 4" xfId="406" xr:uid="{00000000-0005-0000-0000-000095010000}"/>
    <cellStyle name="Heading 2 2" xfId="407" xr:uid="{00000000-0005-0000-0000-000096010000}"/>
    <cellStyle name="Heading 2 2 2" xfId="408" xr:uid="{00000000-0005-0000-0000-000097010000}"/>
    <cellStyle name="Heading 2 3" xfId="409" xr:uid="{00000000-0005-0000-0000-000098010000}"/>
    <cellStyle name="Heading 2 3 2" xfId="410" xr:uid="{00000000-0005-0000-0000-000099010000}"/>
    <cellStyle name="Heading 2 4" xfId="411" xr:uid="{00000000-0005-0000-0000-00009A010000}"/>
    <cellStyle name="Heading 3 2" xfId="412" xr:uid="{00000000-0005-0000-0000-00009B010000}"/>
    <cellStyle name="Heading 3 2 2" xfId="413" xr:uid="{00000000-0005-0000-0000-00009C010000}"/>
    <cellStyle name="Heading 3 3" xfId="414" xr:uid="{00000000-0005-0000-0000-00009D010000}"/>
    <cellStyle name="Heading 3 3 2" xfId="415" xr:uid="{00000000-0005-0000-0000-00009E010000}"/>
    <cellStyle name="Heading 3 4" xfId="416" xr:uid="{00000000-0005-0000-0000-00009F010000}"/>
    <cellStyle name="Heading 4 2" xfId="417" xr:uid="{00000000-0005-0000-0000-0000A0010000}"/>
    <cellStyle name="Heading 4 2 2" xfId="418" xr:uid="{00000000-0005-0000-0000-0000A1010000}"/>
    <cellStyle name="Heading 4 3" xfId="419" xr:uid="{00000000-0005-0000-0000-0000A2010000}"/>
    <cellStyle name="Heading 4 3 2" xfId="420" xr:uid="{00000000-0005-0000-0000-0000A3010000}"/>
    <cellStyle name="Heading 4 4" xfId="421" xr:uid="{00000000-0005-0000-0000-0000A4010000}"/>
    <cellStyle name="Hyperlink 2" xfId="422" xr:uid="{00000000-0005-0000-0000-0000A5010000}"/>
    <cellStyle name="Hyperlink 2 2" xfId="1022" xr:uid="{107F24B1-BB94-4767-853E-86BC0BDF9A29}"/>
    <cellStyle name="Input [yellow]" xfId="423" xr:uid="{00000000-0005-0000-0000-0000A6010000}"/>
    <cellStyle name="Input 10" xfId="424" xr:uid="{00000000-0005-0000-0000-0000A7010000}"/>
    <cellStyle name="Input 11" xfId="425" xr:uid="{00000000-0005-0000-0000-0000A8010000}"/>
    <cellStyle name="Input 12" xfId="426" xr:uid="{00000000-0005-0000-0000-0000A9010000}"/>
    <cellStyle name="Input 13" xfId="427" xr:uid="{00000000-0005-0000-0000-0000AA010000}"/>
    <cellStyle name="Input 14" xfId="428" xr:uid="{00000000-0005-0000-0000-0000AB010000}"/>
    <cellStyle name="Input 15" xfId="429" xr:uid="{00000000-0005-0000-0000-0000AC010000}"/>
    <cellStyle name="Input 16" xfId="430" xr:uid="{00000000-0005-0000-0000-0000AD010000}"/>
    <cellStyle name="Input 17" xfId="431" xr:uid="{00000000-0005-0000-0000-0000AE010000}"/>
    <cellStyle name="Input 18" xfId="432" xr:uid="{00000000-0005-0000-0000-0000AF010000}"/>
    <cellStyle name="Input 19" xfId="433" xr:uid="{00000000-0005-0000-0000-0000B0010000}"/>
    <cellStyle name="Input 2" xfId="434" xr:uid="{00000000-0005-0000-0000-0000B1010000}"/>
    <cellStyle name="Input 2 2" xfId="435" xr:uid="{00000000-0005-0000-0000-0000B2010000}"/>
    <cellStyle name="Input 20" xfId="436" xr:uid="{00000000-0005-0000-0000-0000B3010000}"/>
    <cellStyle name="Input 21" xfId="437" xr:uid="{00000000-0005-0000-0000-0000B4010000}"/>
    <cellStyle name="Input 22" xfId="438" xr:uid="{00000000-0005-0000-0000-0000B5010000}"/>
    <cellStyle name="Input 23" xfId="439" xr:uid="{00000000-0005-0000-0000-0000B6010000}"/>
    <cellStyle name="Input 3" xfId="440" xr:uid="{00000000-0005-0000-0000-0000B7010000}"/>
    <cellStyle name="Input 3 2" xfId="441" xr:uid="{00000000-0005-0000-0000-0000B8010000}"/>
    <cellStyle name="Input 4" xfId="442" xr:uid="{00000000-0005-0000-0000-0000B9010000}"/>
    <cellStyle name="Input 5" xfId="443" xr:uid="{00000000-0005-0000-0000-0000BA010000}"/>
    <cellStyle name="Input 6" xfId="444" xr:uid="{00000000-0005-0000-0000-0000BB010000}"/>
    <cellStyle name="Input 7" xfId="445" xr:uid="{00000000-0005-0000-0000-0000BC010000}"/>
    <cellStyle name="Input 8" xfId="446" xr:uid="{00000000-0005-0000-0000-0000BD010000}"/>
    <cellStyle name="Input 9" xfId="447" xr:uid="{00000000-0005-0000-0000-0000BE010000}"/>
    <cellStyle name="Linked Cell 2" xfId="448" xr:uid="{00000000-0005-0000-0000-0000BF010000}"/>
    <cellStyle name="Linked Cell 2 2" xfId="449" xr:uid="{00000000-0005-0000-0000-0000C0010000}"/>
    <cellStyle name="Linked Cell 3" xfId="450" xr:uid="{00000000-0005-0000-0000-0000C1010000}"/>
    <cellStyle name="Linked Cell 3 2" xfId="451" xr:uid="{00000000-0005-0000-0000-0000C2010000}"/>
    <cellStyle name="Linked Cell 4" xfId="452" xr:uid="{00000000-0005-0000-0000-0000C3010000}"/>
    <cellStyle name="Neutral 2" xfId="453" xr:uid="{00000000-0005-0000-0000-0000C4010000}"/>
    <cellStyle name="Neutral 2 2" xfId="454" xr:uid="{00000000-0005-0000-0000-0000C5010000}"/>
    <cellStyle name="Neutral 3" xfId="455" xr:uid="{00000000-0005-0000-0000-0000C6010000}"/>
    <cellStyle name="Neutral 3 2" xfId="456" xr:uid="{00000000-0005-0000-0000-0000C7010000}"/>
    <cellStyle name="Neutral 4" xfId="457" xr:uid="{00000000-0005-0000-0000-0000C8010000}"/>
    <cellStyle name="no dec" xfId="458" xr:uid="{00000000-0005-0000-0000-0000C9010000}"/>
    <cellStyle name="no dec 2" xfId="459" xr:uid="{00000000-0005-0000-0000-0000CA010000}"/>
    <cellStyle name="no dec 3" xfId="460" xr:uid="{00000000-0005-0000-0000-0000CB010000}"/>
    <cellStyle name="no dec 4" xfId="461" xr:uid="{00000000-0005-0000-0000-0000CC010000}"/>
    <cellStyle name="no dec 5" xfId="462" xr:uid="{00000000-0005-0000-0000-0000CD010000}"/>
    <cellStyle name="no dec_R1_Q4'51" xfId="463" xr:uid="{00000000-0005-0000-0000-0000CE010000}"/>
    <cellStyle name="Normal - Style1" xfId="464" xr:uid="{00000000-0005-0000-0000-0000D0010000}"/>
    <cellStyle name="Normal - Style1 2" xfId="465" xr:uid="{00000000-0005-0000-0000-0000D1010000}"/>
    <cellStyle name="Normal - Style1 2 2" xfId="466" xr:uid="{00000000-0005-0000-0000-0000D2010000}"/>
    <cellStyle name="Normal - Style1 2 2 2" xfId="467" xr:uid="{00000000-0005-0000-0000-0000D3010000}"/>
    <cellStyle name="Normal - Style1 2 2 2 2" xfId="468" xr:uid="{00000000-0005-0000-0000-0000D4010000}"/>
    <cellStyle name="Normal - Style1 2 2 2 3" xfId="1024" xr:uid="{7CE52C93-AFD7-4C3C-BC90-0FFCAE5E270A}"/>
    <cellStyle name="Normal - Style1 2 2 3" xfId="469" xr:uid="{00000000-0005-0000-0000-0000D5010000}"/>
    <cellStyle name="Normal - Style1 2 3" xfId="470" xr:uid="{00000000-0005-0000-0000-0000D6010000}"/>
    <cellStyle name="Normal - Style1 2 4" xfId="471" xr:uid="{00000000-0005-0000-0000-0000D7010000}"/>
    <cellStyle name="Normal - Style1 2 4 2" xfId="1025" xr:uid="{0DFBB792-21CA-43F2-A7DF-7DC6E0EF8A1B}"/>
    <cellStyle name="Normal - Style1 2 5" xfId="1023" xr:uid="{55627C63-D777-4501-9F83-2BD7D3DC0257}"/>
    <cellStyle name="Normal - Style1 3" xfId="472" xr:uid="{00000000-0005-0000-0000-0000D8010000}"/>
    <cellStyle name="Normal - Style1 3 2" xfId="473" xr:uid="{00000000-0005-0000-0000-0000D9010000}"/>
    <cellStyle name="Normal - Style1 3 3" xfId="474" xr:uid="{00000000-0005-0000-0000-0000DA010000}"/>
    <cellStyle name="Normal - Style1 3 4" xfId="1026" xr:uid="{38E83256-8826-4B9D-AEDF-AE27F5CD4A5F}"/>
    <cellStyle name="Normal - Style1 4" xfId="475" xr:uid="{00000000-0005-0000-0000-0000DB010000}"/>
    <cellStyle name="Normal - Style1 5" xfId="476" xr:uid="{00000000-0005-0000-0000-0000DC010000}"/>
    <cellStyle name="Normal - Style1_TOP_MDX_Q4'53 book" xfId="477" xr:uid="{00000000-0005-0000-0000-0000DD010000}"/>
    <cellStyle name="Normal 10" xfId="478" xr:uid="{00000000-0005-0000-0000-0000DE010000}"/>
    <cellStyle name="Normal 11" xfId="479" xr:uid="{00000000-0005-0000-0000-0000DF010000}"/>
    <cellStyle name="Normal 11 2" xfId="480" xr:uid="{00000000-0005-0000-0000-0000E0010000}"/>
    <cellStyle name="Normal 11 3" xfId="481" xr:uid="{00000000-0005-0000-0000-0000E1010000}"/>
    <cellStyle name="Normal 11 4" xfId="1027" xr:uid="{5934F5B1-1A60-4697-8F04-9B900EC7B8F2}"/>
    <cellStyle name="Normal 12" xfId="482" xr:uid="{00000000-0005-0000-0000-0000E2010000}"/>
    <cellStyle name="Normal 12 2" xfId="483" xr:uid="{00000000-0005-0000-0000-0000E3010000}"/>
    <cellStyle name="Normal 12 3" xfId="1028" xr:uid="{E3755BB3-0DA6-4653-9228-2AC1DDE5F546}"/>
    <cellStyle name="Normal 13" xfId="484" xr:uid="{00000000-0005-0000-0000-0000E4010000}"/>
    <cellStyle name="Normal 13 2" xfId="485" xr:uid="{00000000-0005-0000-0000-0000E5010000}"/>
    <cellStyle name="Normal 13 3" xfId="1029" xr:uid="{8EFF4542-1F72-44FF-B9C1-3767CDC94DB2}"/>
    <cellStyle name="Normal 14" xfId="486" xr:uid="{00000000-0005-0000-0000-0000E6010000}"/>
    <cellStyle name="Normal 15" xfId="487" xr:uid="{00000000-0005-0000-0000-0000E7010000}"/>
    <cellStyle name="Normal 16" xfId="488" xr:uid="{00000000-0005-0000-0000-0000E8010000}"/>
    <cellStyle name="Normal 17" xfId="489" xr:uid="{00000000-0005-0000-0000-0000E9010000}"/>
    <cellStyle name="Normal 18" xfId="490" xr:uid="{00000000-0005-0000-0000-0000EA010000}"/>
    <cellStyle name="Normal 18 2" xfId="491" xr:uid="{00000000-0005-0000-0000-0000EB010000}"/>
    <cellStyle name="Normal 19" xfId="492" xr:uid="{00000000-0005-0000-0000-0000EC010000}"/>
    <cellStyle name="Normal 2" xfId="493" xr:uid="{00000000-0005-0000-0000-0000ED010000}"/>
    <cellStyle name="Normal 2 10" xfId="494" xr:uid="{00000000-0005-0000-0000-0000EE010000}"/>
    <cellStyle name="Normal 2 11" xfId="495" xr:uid="{00000000-0005-0000-0000-0000EF010000}"/>
    <cellStyle name="Normal 2 2" xfId="496" xr:uid="{00000000-0005-0000-0000-0000F0010000}"/>
    <cellStyle name="Normal 2 2 2" xfId="497" xr:uid="{00000000-0005-0000-0000-0000F1010000}"/>
    <cellStyle name="Normal 2 2 3" xfId="498" xr:uid="{00000000-0005-0000-0000-0000F2010000}"/>
    <cellStyle name="Normal 2 2 3 2" xfId="499" xr:uid="{00000000-0005-0000-0000-0000F3010000}"/>
    <cellStyle name="Normal 2 2 4" xfId="500" xr:uid="{00000000-0005-0000-0000-0000F4010000}"/>
    <cellStyle name="Normal 2 2 5" xfId="501" xr:uid="{00000000-0005-0000-0000-0000F5010000}"/>
    <cellStyle name="Normal 2 2 6" xfId="502" xr:uid="{00000000-0005-0000-0000-0000F6010000}"/>
    <cellStyle name="Normal 2 2_GWD_Q1'52_R1" xfId="503" xr:uid="{00000000-0005-0000-0000-0000F7010000}"/>
    <cellStyle name="Normal 2 3" xfId="504" xr:uid="{00000000-0005-0000-0000-0000F8010000}"/>
    <cellStyle name="Normal 2 3 2" xfId="505" xr:uid="{00000000-0005-0000-0000-0000F9010000}"/>
    <cellStyle name="Normal 2 4" xfId="506" xr:uid="{00000000-0005-0000-0000-0000FA010000}"/>
    <cellStyle name="Normal 2 4 2" xfId="507" xr:uid="{00000000-0005-0000-0000-0000FB010000}"/>
    <cellStyle name="Normal 2 5" xfId="508" xr:uid="{00000000-0005-0000-0000-0000FC010000}"/>
    <cellStyle name="Normal 2 5 2" xfId="509" xr:uid="{00000000-0005-0000-0000-0000FD010000}"/>
    <cellStyle name="Normal 2 6" xfId="510" xr:uid="{00000000-0005-0000-0000-0000FE010000}"/>
    <cellStyle name="Normal 2 6 2" xfId="511" xr:uid="{00000000-0005-0000-0000-0000FF010000}"/>
    <cellStyle name="Normal 2 6 3" xfId="1030" xr:uid="{65FF6DE9-4A99-4899-93B2-B01EC10E001C}"/>
    <cellStyle name="Normal 2 7" xfId="512" xr:uid="{00000000-0005-0000-0000-000000020000}"/>
    <cellStyle name="Normal 2 8" xfId="513" xr:uid="{00000000-0005-0000-0000-000001020000}"/>
    <cellStyle name="Normal 2 9" xfId="514" xr:uid="{00000000-0005-0000-0000-000002020000}"/>
    <cellStyle name="Normal 20" xfId="515" xr:uid="{00000000-0005-0000-0000-000003020000}"/>
    <cellStyle name="Normal 21" xfId="516" xr:uid="{00000000-0005-0000-0000-000004020000}"/>
    <cellStyle name="Normal 22" xfId="517" xr:uid="{00000000-0005-0000-0000-000005020000}"/>
    <cellStyle name="Normal 23" xfId="518" xr:uid="{00000000-0005-0000-0000-000006020000}"/>
    <cellStyle name="Normal 24" xfId="519" xr:uid="{00000000-0005-0000-0000-000007020000}"/>
    <cellStyle name="Normal 24 2" xfId="1031" xr:uid="{0122E35D-B80E-4FAD-925B-A29B669C28F2}"/>
    <cellStyle name="Normal 25" xfId="520" xr:uid="{00000000-0005-0000-0000-000008020000}"/>
    <cellStyle name="Normal 25 2" xfId="1032" xr:uid="{C35DC11C-3963-4AD9-927A-BFAFFCD5422C}"/>
    <cellStyle name="Normal 26" xfId="521" xr:uid="{00000000-0005-0000-0000-000009020000}"/>
    <cellStyle name="Normal 26 2" xfId="1033" xr:uid="{A73C2964-FC58-42F4-827A-578488A20DFC}"/>
    <cellStyle name="Normal 27" xfId="522" xr:uid="{00000000-0005-0000-0000-00000A020000}"/>
    <cellStyle name="Normal 27 2" xfId="1034" xr:uid="{DD26254E-13CA-4842-A248-E4BC32619282}"/>
    <cellStyle name="Normal 28" xfId="523" xr:uid="{00000000-0005-0000-0000-00000B020000}"/>
    <cellStyle name="Normal 28 2" xfId="1035" xr:uid="{10CC7E3F-9BFB-4095-83DA-F66383D46E87}"/>
    <cellStyle name="Normal 29" xfId="524" xr:uid="{00000000-0005-0000-0000-00000C020000}"/>
    <cellStyle name="Normal 29 2" xfId="1036" xr:uid="{CAE611B0-7ED6-485C-BDAF-C3EC99D6F0CF}"/>
    <cellStyle name="Normal 3" xfId="525" xr:uid="{00000000-0005-0000-0000-00000D020000}"/>
    <cellStyle name="Normal 3 2" xfId="526" xr:uid="{00000000-0005-0000-0000-00000E020000}"/>
    <cellStyle name="Normal 3 3" xfId="527" xr:uid="{00000000-0005-0000-0000-00000F020000}"/>
    <cellStyle name="Normal 3 4" xfId="528" xr:uid="{00000000-0005-0000-0000-000010020000}"/>
    <cellStyle name="Normal 3 4 2" xfId="1037" xr:uid="{45953458-17B8-4707-9EC7-864E67A0BC3C}"/>
    <cellStyle name="Normal 3 5" xfId="529" xr:uid="{00000000-0005-0000-0000-000011020000}"/>
    <cellStyle name="Normal 30" xfId="530" xr:uid="{00000000-0005-0000-0000-000012020000}"/>
    <cellStyle name="Normal 30 2" xfId="1038" xr:uid="{B3A22720-6D93-42A1-B8E5-7BC38E02FC0D}"/>
    <cellStyle name="Normal 31" xfId="531" xr:uid="{00000000-0005-0000-0000-000013020000}"/>
    <cellStyle name="Normal 31 2" xfId="1039" xr:uid="{E4E94BE0-C3C3-4BBC-91EE-66040331AD1B}"/>
    <cellStyle name="Normal 32" xfId="532" xr:uid="{00000000-0005-0000-0000-000014020000}"/>
    <cellStyle name="Normal 32 2" xfId="1040" xr:uid="{CAD1B82A-E7EC-4926-8EBE-EA9B0BDBE058}"/>
    <cellStyle name="Normal 33" xfId="533" xr:uid="{00000000-0005-0000-0000-000015020000}"/>
    <cellStyle name="Normal 33 2" xfId="1041" xr:uid="{6C5F15CF-B598-4EB4-872A-CCAA5018B9AD}"/>
    <cellStyle name="Normal 34" xfId="534" xr:uid="{00000000-0005-0000-0000-000016020000}"/>
    <cellStyle name="Normal 34 2" xfId="1042" xr:uid="{9176FA4B-E86D-46FA-B695-C14F25EF1410}"/>
    <cellStyle name="Normal 35" xfId="535" xr:uid="{00000000-0005-0000-0000-000017020000}"/>
    <cellStyle name="Normal 35 2" xfId="1043" xr:uid="{18218093-B02C-458C-8F3A-76BB7ED9C63F}"/>
    <cellStyle name="Normal 36" xfId="536" xr:uid="{00000000-0005-0000-0000-000018020000}"/>
    <cellStyle name="Normal 36 2" xfId="1044" xr:uid="{5B2E95CD-BD99-4E8A-9CC2-E1EED95B5657}"/>
    <cellStyle name="Normal 37" xfId="537" xr:uid="{00000000-0005-0000-0000-000019020000}"/>
    <cellStyle name="Normal 37 2" xfId="1045" xr:uid="{5FA2FAA5-77FE-4B45-AC9F-16EC62061325}"/>
    <cellStyle name="Normal 38" xfId="538" xr:uid="{00000000-0005-0000-0000-00001A020000}"/>
    <cellStyle name="Normal 38 2" xfId="1046" xr:uid="{315F3960-9818-42E4-BFC3-6001BAB4172E}"/>
    <cellStyle name="Normal 39" xfId="539" xr:uid="{00000000-0005-0000-0000-00001B020000}"/>
    <cellStyle name="Normal 39 2" xfId="1047" xr:uid="{B7C3A90A-BE2F-4631-9146-A60177C96B56}"/>
    <cellStyle name="Normal 4" xfId="540" xr:uid="{00000000-0005-0000-0000-00001C020000}"/>
    <cellStyle name="Normal 4 2" xfId="541" xr:uid="{00000000-0005-0000-0000-00001D020000}"/>
    <cellStyle name="Normal 40" xfId="542" xr:uid="{00000000-0005-0000-0000-00001E020000}"/>
    <cellStyle name="Normal 41" xfId="543" xr:uid="{00000000-0005-0000-0000-00001F020000}"/>
    <cellStyle name="Normal 42" xfId="544" xr:uid="{00000000-0005-0000-0000-000020020000}"/>
    <cellStyle name="Normal 43" xfId="545" xr:uid="{00000000-0005-0000-0000-000021020000}"/>
    <cellStyle name="Normal 44" xfId="546" xr:uid="{00000000-0005-0000-0000-000022020000}"/>
    <cellStyle name="Normal 45" xfId="547" xr:uid="{00000000-0005-0000-0000-000023020000}"/>
    <cellStyle name="Normal 46" xfId="548" xr:uid="{00000000-0005-0000-0000-000024020000}"/>
    <cellStyle name="Normal 47" xfId="549" xr:uid="{00000000-0005-0000-0000-000025020000}"/>
    <cellStyle name="Normal 48" xfId="550" xr:uid="{00000000-0005-0000-0000-000026020000}"/>
    <cellStyle name="Normal 49" xfId="551" xr:uid="{00000000-0005-0000-0000-000027020000}"/>
    <cellStyle name="Normal 5" xfId="552" xr:uid="{00000000-0005-0000-0000-000028020000}"/>
    <cellStyle name="Normal 5 2" xfId="553" xr:uid="{00000000-0005-0000-0000-000029020000}"/>
    <cellStyle name="Normal 50" xfId="554" xr:uid="{00000000-0005-0000-0000-00002A020000}"/>
    <cellStyle name="Normal 51" xfId="555" xr:uid="{00000000-0005-0000-0000-00002B020000}"/>
    <cellStyle name="Normal 52" xfId="556" xr:uid="{00000000-0005-0000-0000-00002C020000}"/>
    <cellStyle name="Normal 53" xfId="557" xr:uid="{00000000-0005-0000-0000-00002D020000}"/>
    <cellStyle name="Normal 54" xfId="558" xr:uid="{00000000-0005-0000-0000-00002E020000}"/>
    <cellStyle name="Normal 55" xfId="559" xr:uid="{00000000-0005-0000-0000-00002F020000}"/>
    <cellStyle name="Normal 56" xfId="560" xr:uid="{00000000-0005-0000-0000-000030020000}"/>
    <cellStyle name="Normal 57" xfId="561" xr:uid="{00000000-0005-0000-0000-000031020000}"/>
    <cellStyle name="Normal 58" xfId="562" xr:uid="{00000000-0005-0000-0000-000032020000}"/>
    <cellStyle name="Normal 59" xfId="563" xr:uid="{00000000-0005-0000-0000-000033020000}"/>
    <cellStyle name="Normal 6" xfId="564" xr:uid="{00000000-0005-0000-0000-000034020000}"/>
    <cellStyle name="Normal 6 2" xfId="565" xr:uid="{00000000-0005-0000-0000-000035020000}"/>
    <cellStyle name="Normal 6 3" xfId="566" xr:uid="{00000000-0005-0000-0000-000036020000}"/>
    <cellStyle name="Normal 6 3 2" xfId="1049" xr:uid="{743F7909-515B-4B68-9C1C-10F7A2BE22A3}"/>
    <cellStyle name="Normal 6 4" xfId="567" xr:uid="{00000000-0005-0000-0000-000037020000}"/>
    <cellStyle name="Normal 6 5" xfId="1048" xr:uid="{14FBE231-00CB-4792-979D-FFE718F27937}"/>
    <cellStyle name="Normal 60" xfId="568" xr:uid="{00000000-0005-0000-0000-000038020000}"/>
    <cellStyle name="Normal 61" xfId="569" xr:uid="{00000000-0005-0000-0000-000039020000}"/>
    <cellStyle name="Normal 62" xfId="570" xr:uid="{00000000-0005-0000-0000-00003A020000}"/>
    <cellStyle name="Normal 63" xfId="571" xr:uid="{00000000-0005-0000-0000-00003B020000}"/>
    <cellStyle name="Normal 64" xfId="572" xr:uid="{00000000-0005-0000-0000-00003C020000}"/>
    <cellStyle name="Normal 65" xfId="573" xr:uid="{00000000-0005-0000-0000-00003D020000}"/>
    <cellStyle name="Normal 66" xfId="574" xr:uid="{00000000-0005-0000-0000-00003E020000}"/>
    <cellStyle name="Normal 67" xfId="575" xr:uid="{00000000-0005-0000-0000-00003F020000}"/>
    <cellStyle name="Normal 68" xfId="576" xr:uid="{00000000-0005-0000-0000-000040020000}"/>
    <cellStyle name="Normal 69" xfId="577" xr:uid="{00000000-0005-0000-0000-000041020000}"/>
    <cellStyle name="Normal 7" xfId="578" xr:uid="{00000000-0005-0000-0000-000042020000}"/>
    <cellStyle name="Normal 70" xfId="579" xr:uid="{00000000-0005-0000-0000-000043020000}"/>
    <cellStyle name="Normal 71" xfId="580" xr:uid="{00000000-0005-0000-0000-000044020000}"/>
    <cellStyle name="Normal 72" xfId="581" xr:uid="{00000000-0005-0000-0000-000045020000}"/>
    <cellStyle name="Normal 73" xfId="582" xr:uid="{00000000-0005-0000-0000-000046020000}"/>
    <cellStyle name="Normal 74" xfId="583" xr:uid="{00000000-0005-0000-0000-000047020000}"/>
    <cellStyle name="Normal 75" xfId="584" xr:uid="{00000000-0005-0000-0000-000048020000}"/>
    <cellStyle name="Normal 76" xfId="585" xr:uid="{00000000-0005-0000-0000-000049020000}"/>
    <cellStyle name="Normal 77" xfId="586" xr:uid="{00000000-0005-0000-0000-00004A020000}"/>
    <cellStyle name="Normal 78" xfId="587" xr:uid="{00000000-0005-0000-0000-00004B020000}"/>
    <cellStyle name="Normal 79" xfId="588" xr:uid="{00000000-0005-0000-0000-00004C020000}"/>
    <cellStyle name="Normal 8" xfId="589" xr:uid="{00000000-0005-0000-0000-00004D020000}"/>
    <cellStyle name="Normal 8 2" xfId="590" xr:uid="{00000000-0005-0000-0000-00004E020000}"/>
    <cellStyle name="Normal 8 3" xfId="1050" xr:uid="{E7CF0D47-BB0E-4871-A0FD-7D7A717C7BE7}"/>
    <cellStyle name="Normal 80" xfId="591" xr:uid="{00000000-0005-0000-0000-00004F020000}"/>
    <cellStyle name="Normal 81" xfId="592" xr:uid="{00000000-0005-0000-0000-000050020000}"/>
    <cellStyle name="Normal 82" xfId="593" xr:uid="{00000000-0005-0000-0000-000051020000}"/>
    <cellStyle name="Normal 83" xfId="594" xr:uid="{00000000-0005-0000-0000-000052020000}"/>
    <cellStyle name="Normal 84" xfId="595" xr:uid="{00000000-0005-0000-0000-000053020000}"/>
    <cellStyle name="Normal 85" xfId="596" xr:uid="{00000000-0005-0000-0000-000054020000}"/>
    <cellStyle name="Normal 86" xfId="597" xr:uid="{00000000-0005-0000-0000-000055020000}"/>
    <cellStyle name="Normal 87" xfId="598" xr:uid="{00000000-0005-0000-0000-000056020000}"/>
    <cellStyle name="Normal 88" xfId="599" xr:uid="{00000000-0005-0000-0000-000057020000}"/>
    <cellStyle name="Normal 89" xfId="600" xr:uid="{00000000-0005-0000-0000-000058020000}"/>
    <cellStyle name="Normal 9" xfId="601" xr:uid="{00000000-0005-0000-0000-000059020000}"/>
    <cellStyle name="Normal 90" xfId="602" xr:uid="{00000000-0005-0000-0000-00005A020000}"/>
    <cellStyle name="Normal 91" xfId="603" xr:uid="{00000000-0005-0000-0000-00005B020000}"/>
    <cellStyle name="Normal 92" xfId="604" xr:uid="{00000000-0005-0000-0000-00005C020000}"/>
    <cellStyle name="Normal 93" xfId="605" xr:uid="{00000000-0005-0000-0000-00005D020000}"/>
    <cellStyle name="Normal 94" xfId="606" xr:uid="{00000000-0005-0000-0000-00005E020000}"/>
    <cellStyle name="Normal_Sunstar Chem;E;2000" xfId="607" xr:uid="{00000000-0005-0000-0000-00005F020000}"/>
    <cellStyle name="Normal_Suretex EE 06-01" xfId="608" xr:uid="{00000000-0005-0000-0000-000060020000}"/>
    <cellStyle name="Normal_TBSP06-FS-Q1-English-BL" xfId="609" xr:uid="{00000000-0005-0000-0000-000061020000}"/>
    <cellStyle name="Normal_TBSP06-FS-Q1-Thai" xfId="610" xr:uid="{00000000-0005-0000-0000-000062020000}"/>
    <cellStyle name="Note 2" xfId="611" xr:uid="{00000000-0005-0000-0000-000063020000}"/>
    <cellStyle name="Note 2 2" xfId="612" xr:uid="{00000000-0005-0000-0000-000064020000}"/>
    <cellStyle name="Note 2 3" xfId="613" xr:uid="{00000000-0005-0000-0000-000065020000}"/>
    <cellStyle name="Note 3" xfId="614" xr:uid="{00000000-0005-0000-0000-000066020000}"/>
    <cellStyle name="Note 3 2" xfId="615" xr:uid="{00000000-0005-0000-0000-000067020000}"/>
    <cellStyle name="Note 4" xfId="616" xr:uid="{00000000-0005-0000-0000-000068020000}"/>
    <cellStyle name="Note 4 2" xfId="617" xr:uid="{00000000-0005-0000-0000-000069020000}"/>
    <cellStyle name="Note 5" xfId="618" xr:uid="{00000000-0005-0000-0000-00006A020000}"/>
    <cellStyle name="Note 6" xfId="619" xr:uid="{00000000-0005-0000-0000-00006B020000}"/>
    <cellStyle name="Note 7" xfId="620" xr:uid="{00000000-0005-0000-0000-00006C020000}"/>
    <cellStyle name="Note 7 2" xfId="1051" xr:uid="{F452A884-FABE-4E36-92C2-7F8C2726C8D2}"/>
    <cellStyle name="Output 2" xfId="621" xr:uid="{00000000-0005-0000-0000-00006D020000}"/>
    <cellStyle name="Output 2 2" xfId="622" xr:uid="{00000000-0005-0000-0000-00006E020000}"/>
    <cellStyle name="Output 3" xfId="623" xr:uid="{00000000-0005-0000-0000-00006F020000}"/>
    <cellStyle name="Output 3 2" xfId="624" xr:uid="{00000000-0005-0000-0000-000070020000}"/>
    <cellStyle name="Output 4" xfId="625" xr:uid="{00000000-0005-0000-0000-000071020000}"/>
    <cellStyle name="Percent [2]" xfId="626" xr:uid="{00000000-0005-0000-0000-000072020000}"/>
    <cellStyle name="Percent [2] 2" xfId="627" xr:uid="{00000000-0005-0000-0000-000073020000}"/>
    <cellStyle name="Percent [2] 3" xfId="628" xr:uid="{00000000-0005-0000-0000-000074020000}"/>
    <cellStyle name="Percent [2] 4" xfId="629" xr:uid="{00000000-0005-0000-0000-000075020000}"/>
    <cellStyle name="Percent [2] 5" xfId="630" xr:uid="{00000000-0005-0000-0000-000076020000}"/>
    <cellStyle name="Percent 10" xfId="631" xr:uid="{00000000-0005-0000-0000-000077020000}"/>
    <cellStyle name="Percent 10 2" xfId="1052" xr:uid="{E25D216F-CB5A-4E0A-9DAE-EAB49AD89688}"/>
    <cellStyle name="Percent 11" xfId="632" xr:uid="{00000000-0005-0000-0000-000078020000}"/>
    <cellStyle name="Percent 11 2" xfId="1053" xr:uid="{9B2CF5C4-F01F-48AC-8D0B-4195C08BEC1C}"/>
    <cellStyle name="Percent 12" xfId="633" xr:uid="{00000000-0005-0000-0000-000079020000}"/>
    <cellStyle name="Percent 12 2" xfId="1054" xr:uid="{2DDCC397-3DE7-461B-ABDB-42BB64B06B0A}"/>
    <cellStyle name="Percent 13" xfId="634" xr:uid="{00000000-0005-0000-0000-00007A020000}"/>
    <cellStyle name="Percent 13 2" xfId="1055" xr:uid="{E4BEC603-B83F-4BD5-AA7C-60D3E160F6C9}"/>
    <cellStyle name="Percent 14" xfId="635" xr:uid="{00000000-0005-0000-0000-00007B020000}"/>
    <cellStyle name="Percent 2" xfId="636" xr:uid="{00000000-0005-0000-0000-00007C020000}"/>
    <cellStyle name="Percent 2 2" xfId="637" xr:uid="{00000000-0005-0000-0000-00007D020000}"/>
    <cellStyle name="Percent 2 3" xfId="638" xr:uid="{00000000-0005-0000-0000-00007E020000}"/>
    <cellStyle name="Percent 2 4" xfId="639" xr:uid="{00000000-0005-0000-0000-00007F020000}"/>
    <cellStyle name="Percent 3" xfId="640" xr:uid="{00000000-0005-0000-0000-000080020000}"/>
    <cellStyle name="Percent 3 2" xfId="641" xr:uid="{00000000-0005-0000-0000-000081020000}"/>
    <cellStyle name="Percent 4" xfId="642" xr:uid="{00000000-0005-0000-0000-000082020000}"/>
    <cellStyle name="Percent 4 2" xfId="643" xr:uid="{00000000-0005-0000-0000-000083020000}"/>
    <cellStyle name="Percent 5" xfId="644" xr:uid="{00000000-0005-0000-0000-000084020000}"/>
    <cellStyle name="Percent 6" xfId="645" xr:uid="{00000000-0005-0000-0000-000085020000}"/>
    <cellStyle name="Percent 7" xfId="646" xr:uid="{00000000-0005-0000-0000-000086020000}"/>
    <cellStyle name="Percent 7 2" xfId="647" xr:uid="{00000000-0005-0000-0000-000087020000}"/>
    <cellStyle name="Percent 8" xfId="648" xr:uid="{00000000-0005-0000-0000-000088020000}"/>
    <cellStyle name="Percent 9" xfId="649" xr:uid="{00000000-0005-0000-0000-000089020000}"/>
    <cellStyle name="Quantity" xfId="650" xr:uid="{00000000-0005-0000-0000-00008A020000}"/>
    <cellStyle name="Quantity 2" xfId="651" xr:uid="{00000000-0005-0000-0000-00008B020000}"/>
    <cellStyle name="Quantity 3" xfId="652" xr:uid="{00000000-0005-0000-0000-00008C020000}"/>
    <cellStyle name="Quantity 4" xfId="653" xr:uid="{00000000-0005-0000-0000-00008D020000}"/>
    <cellStyle name="Quantity 5" xfId="654" xr:uid="{00000000-0005-0000-0000-00008E020000}"/>
    <cellStyle name="Quantity_R1_Q4'51" xfId="655" xr:uid="{00000000-0005-0000-0000-00008F020000}"/>
    <cellStyle name="Standard_Data" xfId="656" xr:uid="{00000000-0005-0000-0000-000090020000}"/>
    <cellStyle name="Style 1" xfId="657" xr:uid="{00000000-0005-0000-0000-000091020000}"/>
    <cellStyle name="Title 2" xfId="658" xr:uid="{00000000-0005-0000-0000-000092020000}"/>
    <cellStyle name="Title 2 2" xfId="659" xr:uid="{00000000-0005-0000-0000-000093020000}"/>
    <cellStyle name="Title 3" xfId="660" xr:uid="{00000000-0005-0000-0000-000094020000}"/>
    <cellStyle name="Title 3 2" xfId="661" xr:uid="{00000000-0005-0000-0000-000095020000}"/>
    <cellStyle name="Title 4" xfId="662" xr:uid="{00000000-0005-0000-0000-000096020000}"/>
    <cellStyle name="Total 2" xfId="663" xr:uid="{00000000-0005-0000-0000-000097020000}"/>
    <cellStyle name="Total 2 2" xfId="664" xr:uid="{00000000-0005-0000-0000-000098020000}"/>
    <cellStyle name="Total 3" xfId="665" xr:uid="{00000000-0005-0000-0000-000099020000}"/>
    <cellStyle name="Total 3 2" xfId="666" xr:uid="{00000000-0005-0000-0000-00009A020000}"/>
    <cellStyle name="Total 4" xfId="667" xr:uid="{00000000-0005-0000-0000-00009B020000}"/>
    <cellStyle name="Warning Text 2" xfId="668" xr:uid="{00000000-0005-0000-0000-00009C020000}"/>
    <cellStyle name="Warning Text 2 2" xfId="669" xr:uid="{00000000-0005-0000-0000-00009D020000}"/>
    <cellStyle name="Warning Text 3" xfId="670" xr:uid="{00000000-0005-0000-0000-00009E020000}"/>
    <cellStyle name="Warning Text 3 2" xfId="671" xr:uid="{00000000-0005-0000-0000-00009F020000}"/>
    <cellStyle name="Warning Text 4" xfId="672" xr:uid="{00000000-0005-0000-0000-0000A0020000}"/>
    <cellStyle name="Wไhrung [0]_35ERI8T2gbIEMixb4v26icuOo" xfId="673" xr:uid="{00000000-0005-0000-0000-0000A1020000}"/>
    <cellStyle name="Wไhrung_35ERI8T2gbIEMixb4v26icuOo" xfId="674" xr:uid="{00000000-0005-0000-0000-0000A2020000}"/>
    <cellStyle name="การคำนวณ 2" xfId="675" xr:uid="{00000000-0005-0000-0000-0000F1020000}"/>
    <cellStyle name="เครื่องหมายจุลภาค [0] 2" xfId="676" xr:uid="{00000000-0005-0000-0000-0000A4020000}"/>
    <cellStyle name="เครื่องหมายจุลภาค [0] 2 2" xfId="677" xr:uid="{00000000-0005-0000-0000-0000A5020000}"/>
    <cellStyle name="เครื่องหมายจุลภาค [0] 2 2 2" xfId="1057" xr:uid="{41F7682A-99FA-4EC7-8530-8A4728A852FA}"/>
    <cellStyle name="เครื่องหมายจุลภาค [0] 2 3" xfId="1056" xr:uid="{64289826-C1DC-454F-A0D9-13B1A6282907}"/>
    <cellStyle name="เครื่องหมายจุลภาค 10" xfId="678" xr:uid="{00000000-0005-0000-0000-0000A6020000}"/>
    <cellStyle name="เครื่องหมายจุลภาค 10 2" xfId="679" xr:uid="{00000000-0005-0000-0000-0000A7020000}"/>
    <cellStyle name="เครื่องหมายจุลภาค 10 2 2" xfId="1059" xr:uid="{D4C01C68-7538-4937-B9FA-C330531C7AE4}"/>
    <cellStyle name="เครื่องหมายจุลภาค 10 3" xfId="680" xr:uid="{00000000-0005-0000-0000-0000A8020000}"/>
    <cellStyle name="เครื่องหมายจุลภาค 10 3 2" xfId="1060" xr:uid="{C323CF9D-78A3-45BC-BFB8-F2AA72007903}"/>
    <cellStyle name="เครื่องหมายจุลภาค 10 4" xfId="1058" xr:uid="{03CC4C8B-6954-4973-90F9-22DBA897E319}"/>
    <cellStyle name="เครื่องหมายจุลภาค 11" xfId="681" xr:uid="{00000000-0005-0000-0000-0000A9020000}"/>
    <cellStyle name="เครื่องหมายจุลภาค 11 2" xfId="682" xr:uid="{00000000-0005-0000-0000-0000AA020000}"/>
    <cellStyle name="เครื่องหมายจุลภาค 11 2 2" xfId="1062" xr:uid="{9F39F73C-086D-4F02-8702-3B245B3E9879}"/>
    <cellStyle name="เครื่องหมายจุลภาค 11 3" xfId="1061" xr:uid="{47F62048-9F66-40BC-81FA-780F2A899CB5}"/>
    <cellStyle name="เครื่องหมายจุลภาค 2 2" xfId="683" xr:uid="{00000000-0005-0000-0000-0000AB020000}"/>
    <cellStyle name="เครื่องหมายจุลภาค 2 2 10" xfId="1063" xr:uid="{CD9FD6D8-EC10-4EB6-BCDB-FF900E42C15B}"/>
    <cellStyle name="เครื่องหมายจุลภาค 2 2 2" xfId="684" xr:uid="{00000000-0005-0000-0000-0000AC020000}"/>
    <cellStyle name="เครื่องหมายจุลภาค 2 2 2 2" xfId="685" xr:uid="{00000000-0005-0000-0000-0000AD020000}"/>
    <cellStyle name="เครื่องหมายจุลภาค 2 2 2 2 2" xfId="686" xr:uid="{00000000-0005-0000-0000-0000AE020000}"/>
    <cellStyle name="เครื่องหมายจุลภาค 2 2 2 2 2 2" xfId="687" xr:uid="{00000000-0005-0000-0000-0000AF020000}"/>
    <cellStyle name="เครื่องหมายจุลภาค 2 2 2 2 2 2 2" xfId="1067" xr:uid="{9A7E2E31-8EFA-4A6C-B9EA-CCFAB3E49E0A}"/>
    <cellStyle name="เครื่องหมายจุลภาค 2 2 2 2 2 3" xfId="1066" xr:uid="{0069A6F4-9206-4130-AE56-9E934AC6B2D2}"/>
    <cellStyle name="เครื่องหมายจุลภาค 2 2 2 2 3" xfId="1065" xr:uid="{4A8F861A-B99B-49C1-97AF-F762D444A59A}"/>
    <cellStyle name="เครื่องหมายจุลภาค 2 2 2 3" xfId="688" xr:uid="{00000000-0005-0000-0000-0000B0020000}"/>
    <cellStyle name="เครื่องหมายจุลภาค 2 2 2 3 2" xfId="1068" xr:uid="{D20F66C1-EE93-4CAE-A3D6-98E21C0B8568}"/>
    <cellStyle name="เครื่องหมายจุลภาค 2 2 2 4" xfId="689" xr:uid="{00000000-0005-0000-0000-0000B1020000}"/>
    <cellStyle name="เครื่องหมายจุลภาค 2 2 2 4 2" xfId="1069" xr:uid="{4D20BFFA-E933-46E1-BC08-F506D48E1016}"/>
    <cellStyle name="เครื่องหมายจุลภาค 2 2 2 5" xfId="1064" xr:uid="{1FD432C9-F6B6-4F15-B35B-27F2BCC557F4}"/>
    <cellStyle name="เครื่องหมายจุลภาค 2 2 3" xfId="690" xr:uid="{00000000-0005-0000-0000-0000B2020000}"/>
    <cellStyle name="เครื่องหมายจุลภาค 2 2 3 2" xfId="691" xr:uid="{00000000-0005-0000-0000-0000B3020000}"/>
    <cellStyle name="เครื่องหมายจุลภาค 2 2 3 3" xfId="1070" xr:uid="{AE459820-65E3-47D0-8D2D-D8C2E754E4C6}"/>
    <cellStyle name="เครื่องหมายจุลภาค 2 2 4" xfId="692" xr:uid="{00000000-0005-0000-0000-0000B4020000}"/>
    <cellStyle name="เครื่องหมายจุลภาค 2 2 4 2" xfId="1071" xr:uid="{6E9EC87E-4C89-4251-A85E-CE450C9773C6}"/>
    <cellStyle name="เครื่องหมายจุลภาค 2 2 5" xfId="693" xr:uid="{00000000-0005-0000-0000-0000B5020000}"/>
    <cellStyle name="เครื่องหมายจุลภาค 2 2 5 2" xfId="1072" xr:uid="{A8A46320-A70A-4A14-B2B7-E4B7689C7B86}"/>
    <cellStyle name="เครื่องหมายจุลภาค 2 2 6" xfId="694" xr:uid="{00000000-0005-0000-0000-0000B6020000}"/>
    <cellStyle name="เครื่องหมายจุลภาค 2 2 6 2" xfId="1073" xr:uid="{F2ED0431-A512-4612-84B6-DE91859D0C96}"/>
    <cellStyle name="เครื่องหมายจุลภาค 2 2 7" xfId="695" xr:uid="{00000000-0005-0000-0000-0000B7020000}"/>
    <cellStyle name="เครื่องหมายจุลภาค 2 2 8" xfId="696" xr:uid="{00000000-0005-0000-0000-0000B8020000}"/>
    <cellStyle name="เครื่องหมายจุลภาค 2 2 8 2" xfId="697" xr:uid="{00000000-0005-0000-0000-0000B9020000}"/>
    <cellStyle name="เครื่องหมายจุลภาค 2 2 8 2 2" xfId="1075" xr:uid="{4BFA3138-2BAE-466A-9933-5239C1EC6DCD}"/>
    <cellStyle name="เครื่องหมายจุลภาค 2 2 8 3" xfId="1074" xr:uid="{7327ACFC-B842-4C02-BF10-DA74F394DBFA}"/>
    <cellStyle name="เครื่องหมายจุลภาค 2 2 9" xfId="698" xr:uid="{00000000-0005-0000-0000-0000BA020000}"/>
    <cellStyle name="เครื่องหมายจุลภาค 2 2 9 2" xfId="1076" xr:uid="{E6252CCD-1B30-435B-9D75-8EFE52F2587E}"/>
    <cellStyle name="เครื่องหมายจุลภาค 2 3" xfId="699" xr:uid="{00000000-0005-0000-0000-0000BB020000}"/>
    <cellStyle name="เครื่องหมายจุลภาค 2 3 2" xfId="700" xr:uid="{00000000-0005-0000-0000-0000BC020000}"/>
    <cellStyle name="เครื่องหมายจุลภาค 2 3 2 2" xfId="1078" xr:uid="{0ADE873D-9B57-4105-91E9-C1797B3C0EE6}"/>
    <cellStyle name="เครื่องหมายจุลภาค 2 3 3" xfId="1077" xr:uid="{EE90CD46-D8DF-417E-8B24-0603525A392C}"/>
    <cellStyle name="เครื่องหมายจุลภาค 2 4" xfId="701" xr:uid="{00000000-0005-0000-0000-0000BD020000}"/>
    <cellStyle name="เครื่องหมายจุลภาค 2 4 2" xfId="702" xr:uid="{00000000-0005-0000-0000-0000BE020000}"/>
    <cellStyle name="เครื่องหมายจุลภาค 2 4 3" xfId="1079" xr:uid="{ED14CE67-FB3C-47CB-A0FD-4F55FC382C11}"/>
    <cellStyle name="เครื่องหมายจุลภาค 2 5" xfId="703" xr:uid="{00000000-0005-0000-0000-0000BF020000}"/>
    <cellStyle name="เครื่องหมายจุลภาค 2 5 2" xfId="704" xr:uid="{00000000-0005-0000-0000-0000C0020000}"/>
    <cellStyle name="เครื่องหมายจุลภาค 2 5 3" xfId="1080" xr:uid="{6A6AD8FF-3FC3-4679-B152-C14AA068B1AF}"/>
    <cellStyle name="เครื่องหมายจุลภาค 2 6" xfId="705" xr:uid="{00000000-0005-0000-0000-0000C1020000}"/>
    <cellStyle name="เครื่องหมายจุลภาค 2 6 2" xfId="706" xr:uid="{00000000-0005-0000-0000-0000C2020000}"/>
    <cellStyle name="เครื่องหมายจุลภาค 2 6 2 2" xfId="1082" xr:uid="{61EF89A8-3E13-4510-B679-3D7CDAE9C48C}"/>
    <cellStyle name="เครื่องหมายจุลภาค 2 6 3" xfId="1081" xr:uid="{E51A3AFA-205D-43A5-829C-D52180B983A7}"/>
    <cellStyle name="เครื่องหมายจุลภาค 2 7" xfId="707" xr:uid="{00000000-0005-0000-0000-0000C3020000}"/>
    <cellStyle name="เครื่องหมายจุลภาค 2 7 2" xfId="1083" xr:uid="{E0B567A3-8B02-4F33-B1E1-99C939F7F142}"/>
    <cellStyle name="เครื่องหมายจุลภาค 2 8" xfId="708" xr:uid="{00000000-0005-0000-0000-0000C4020000}"/>
    <cellStyle name="เครื่องหมายจุลภาค 2 8 2" xfId="1084" xr:uid="{DAC12F85-C69C-4BE6-8C92-655885CBDFEC}"/>
    <cellStyle name="เครื่องหมายจุลภาค 3" xfId="709" xr:uid="{00000000-0005-0000-0000-0000C5020000}"/>
    <cellStyle name="เครื่องหมายจุลภาค 3 2" xfId="710" xr:uid="{00000000-0005-0000-0000-0000C6020000}"/>
    <cellStyle name="เครื่องหมายจุลภาค 3 2 2" xfId="1086" xr:uid="{2636A54E-696F-407D-BF17-59BF4C85242A}"/>
    <cellStyle name="เครื่องหมายจุลภาค 3 3" xfId="711" xr:uid="{00000000-0005-0000-0000-0000C7020000}"/>
    <cellStyle name="เครื่องหมายจุลภาค 3 3 2" xfId="1087" xr:uid="{77CFA1B2-9BD8-4E01-B262-7449018C4F38}"/>
    <cellStyle name="เครื่องหมายจุลภาค 3 4" xfId="712" xr:uid="{00000000-0005-0000-0000-0000C8020000}"/>
    <cellStyle name="เครื่องหมายจุลภาค 3 4 2" xfId="1088" xr:uid="{FCCBC8AE-9DE5-4F4A-8AAB-23F4606BF2FF}"/>
    <cellStyle name="เครื่องหมายจุลภาค 3 5" xfId="713" xr:uid="{00000000-0005-0000-0000-0000C9020000}"/>
    <cellStyle name="เครื่องหมายจุลภาค 3 5 2" xfId="1089" xr:uid="{14B23EEC-52FE-4FA0-8411-4257FDEF8BBD}"/>
    <cellStyle name="เครื่องหมายจุลภาค 3 6" xfId="1085" xr:uid="{98EA45D9-1A2E-4767-B84C-1A2FFCFEDC96}"/>
    <cellStyle name="เครื่องหมายจุลภาค 4" xfId="714" xr:uid="{00000000-0005-0000-0000-0000CA020000}"/>
    <cellStyle name="เครื่องหมายจุลภาค 4 2" xfId="715" xr:uid="{00000000-0005-0000-0000-0000CB020000}"/>
    <cellStyle name="เครื่องหมายจุลภาค 4 2 2" xfId="716" xr:uid="{00000000-0005-0000-0000-0000CC020000}"/>
    <cellStyle name="เครื่องหมายจุลภาค 4 2 2 2" xfId="1091" xr:uid="{40ACB7DF-83E2-4CDF-8BCB-FC62FBD594DB}"/>
    <cellStyle name="เครื่องหมายจุลภาค 4 2 3" xfId="1090" xr:uid="{83E94540-B70F-4199-8A67-68539D134510}"/>
    <cellStyle name="เครื่องหมายจุลภาค 4 3" xfId="717" xr:uid="{00000000-0005-0000-0000-0000CD020000}"/>
    <cellStyle name="เครื่องหมายจุลภาค 4 3 2" xfId="718" xr:uid="{00000000-0005-0000-0000-0000CE020000}"/>
    <cellStyle name="เครื่องหมายจุลภาค 4 3 2 2" xfId="1093" xr:uid="{847C338D-F2C1-4C78-B1D8-0D60DE40FD10}"/>
    <cellStyle name="เครื่องหมายจุลภาค 4 3 3" xfId="1092" xr:uid="{E6773D11-78B3-4C32-AFBA-46CAECC30FEE}"/>
    <cellStyle name="เครื่องหมายจุลภาค 4 4" xfId="719" xr:uid="{00000000-0005-0000-0000-0000CF020000}"/>
    <cellStyle name="เครื่องหมายจุลภาค 4 4 2" xfId="720" xr:uid="{00000000-0005-0000-0000-0000D0020000}"/>
    <cellStyle name="เครื่องหมายจุลภาค 4 4 2 2" xfId="1095" xr:uid="{7F4274BD-1654-44C9-BC76-59FB60A1DAF1}"/>
    <cellStyle name="เครื่องหมายจุลภาค 4 4 3" xfId="1094" xr:uid="{4A83B1D6-5AA6-4BC8-A9BA-97103DC34B07}"/>
    <cellStyle name="เครื่องหมายจุลภาค 4 5" xfId="721" xr:uid="{00000000-0005-0000-0000-0000D1020000}"/>
    <cellStyle name="เครื่องหมายจุลภาค 4 5 2" xfId="1096" xr:uid="{2864C0C2-2118-417D-B2B8-69DF456053FF}"/>
    <cellStyle name="เครื่องหมายจุลภาค 4 6" xfId="722" xr:uid="{00000000-0005-0000-0000-0000D2020000}"/>
    <cellStyle name="เครื่องหมายจุลภาค 4 6 2" xfId="1097" xr:uid="{5CBBCB0E-7E56-462C-8C4E-CADF03BC5025}"/>
    <cellStyle name="เครื่องหมายจุลภาค 5" xfId="723" xr:uid="{00000000-0005-0000-0000-0000D3020000}"/>
    <cellStyle name="เครื่องหมายจุลภาค 5 2" xfId="724" xr:uid="{00000000-0005-0000-0000-0000D4020000}"/>
    <cellStyle name="เครื่องหมายจุลภาค 5 2 2" xfId="1099" xr:uid="{74EB41CD-AB34-4A12-9198-E440526E980C}"/>
    <cellStyle name="เครื่องหมายจุลภาค 5 3" xfId="725" xr:uid="{00000000-0005-0000-0000-0000D5020000}"/>
    <cellStyle name="เครื่องหมายจุลภาค 5 3 2" xfId="1100" xr:uid="{F2FF9098-9E25-4FCF-A818-2FED1776AFB5}"/>
    <cellStyle name="เครื่องหมายจุลภาค 5 4" xfId="726" xr:uid="{00000000-0005-0000-0000-0000D6020000}"/>
    <cellStyle name="เครื่องหมายจุลภาค 5 4 2" xfId="1101" xr:uid="{39A695CC-A651-4497-AC42-38F791D747EC}"/>
    <cellStyle name="เครื่องหมายจุลภาค 5 5" xfId="1098" xr:uid="{652C7D91-5CBE-4D44-ADBE-EBDE9D002AB4}"/>
    <cellStyle name="เครื่องหมายจุลภาค 6" xfId="727" xr:uid="{00000000-0005-0000-0000-0000D7020000}"/>
    <cellStyle name="เครื่องหมายจุลภาค 6 2" xfId="728" xr:uid="{00000000-0005-0000-0000-0000D8020000}"/>
    <cellStyle name="เครื่องหมายจุลภาค 6 2 2" xfId="1103" xr:uid="{9EBE5663-A0DA-4C16-9D29-99263D045B12}"/>
    <cellStyle name="เครื่องหมายจุลภาค 6 3" xfId="729" xr:uid="{00000000-0005-0000-0000-0000D9020000}"/>
    <cellStyle name="เครื่องหมายจุลภาค 6 3 2" xfId="1104" xr:uid="{B4B3F673-8B39-4302-8A9B-B94B5508E95E}"/>
    <cellStyle name="เครื่องหมายจุลภาค 6 4" xfId="730" xr:uid="{00000000-0005-0000-0000-0000DA020000}"/>
    <cellStyle name="เครื่องหมายจุลภาค 6 4 2" xfId="1105" xr:uid="{AAB1FC44-2FAA-47D9-9077-D1D9A4D594E5}"/>
    <cellStyle name="เครื่องหมายจุลภาค 6 5" xfId="1102" xr:uid="{7365CB9E-7728-46A1-99BA-E17270ED2704}"/>
    <cellStyle name="เครื่องหมายจุลภาค 7" xfId="731" xr:uid="{00000000-0005-0000-0000-0000DB020000}"/>
    <cellStyle name="เครื่องหมายจุลภาค 7 2" xfId="732" xr:uid="{00000000-0005-0000-0000-0000DC020000}"/>
    <cellStyle name="เครื่องหมายจุลภาค 7 2 2" xfId="1107" xr:uid="{C0008C4F-17CD-4964-B9E1-2CE5676730E9}"/>
    <cellStyle name="เครื่องหมายจุลภาค 7 3" xfId="733" xr:uid="{00000000-0005-0000-0000-0000DD020000}"/>
    <cellStyle name="เครื่องหมายจุลภาค 7 3 2" xfId="1108" xr:uid="{933B3493-583C-4C6E-AC8D-60276E8F2FCA}"/>
    <cellStyle name="เครื่องหมายจุลภาค 7 4" xfId="734" xr:uid="{00000000-0005-0000-0000-0000DE020000}"/>
    <cellStyle name="เครื่องหมายจุลภาค 7 4 2" xfId="1109" xr:uid="{0496EC32-B9E9-4C8A-953E-560B77299735}"/>
    <cellStyle name="เครื่องหมายจุลภาค 7 5" xfId="1106" xr:uid="{468D34FD-D3F7-4B4E-869A-54148807F7BA}"/>
    <cellStyle name="เครื่องหมายจุลภาค 8" xfId="735" xr:uid="{00000000-0005-0000-0000-0000DF020000}"/>
    <cellStyle name="เครื่องหมายจุลภาค 8 2" xfId="736" xr:uid="{00000000-0005-0000-0000-0000E0020000}"/>
    <cellStyle name="เครื่องหมายจุลภาค 8 2 2" xfId="1111" xr:uid="{7DBCDD08-3CF6-4796-B800-FCBB24823F99}"/>
    <cellStyle name="เครื่องหมายจุลภาค 8 3" xfId="737" xr:uid="{00000000-0005-0000-0000-0000E1020000}"/>
    <cellStyle name="เครื่องหมายจุลภาค 8 3 2" xfId="1112" xr:uid="{DDB8AB06-B32A-49C7-86E0-9099B6243C16}"/>
    <cellStyle name="เครื่องหมายจุลภาค 8 4" xfId="738" xr:uid="{00000000-0005-0000-0000-0000E2020000}"/>
    <cellStyle name="เครื่องหมายจุลภาค 8 4 2" xfId="1113" xr:uid="{E19FC3C2-5676-428E-A10D-04929331E3FF}"/>
    <cellStyle name="เครื่องหมายจุลภาค 8 5" xfId="1110" xr:uid="{C7319489-9C5E-4149-9B37-79CB29FE14AA}"/>
    <cellStyle name="เครื่องหมายจุลภาค 9 2" xfId="739" xr:uid="{00000000-0005-0000-0000-0000E3020000}"/>
    <cellStyle name="เครื่องหมายจุลภาค 9 2 2" xfId="740" xr:uid="{00000000-0005-0000-0000-0000E4020000}"/>
    <cellStyle name="เครื่องหมายจุลภาค 9 2 2 2" xfId="1115" xr:uid="{04A31394-2FEC-44C2-BCCB-0CACAAB914F0}"/>
    <cellStyle name="เครื่องหมายจุลภาค 9 2 3" xfId="1114" xr:uid="{1C0B7A2D-8BE8-405D-8450-F7BA04A5A3AD}"/>
    <cellStyle name="เครื่องหมายจุลภาค 9 3" xfId="741" xr:uid="{00000000-0005-0000-0000-0000E5020000}"/>
    <cellStyle name="เครื่องหมายจุลภาค 9 3 2" xfId="1116" xr:uid="{CC3BEC94-AEE5-449D-9961-219C3A90BAF6}"/>
    <cellStyle name="เครื่องหมายจุลภาค 9 4" xfId="742" xr:uid="{00000000-0005-0000-0000-0000E6020000}"/>
    <cellStyle name="เครื่องหมายจุลภาค 9 4 2" xfId="1117" xr:uid="{72455713-4CC0-40D4-ADF1-7B1757444C68}"/>
    <cellStyle name="เครื่องหมายเปอร์เซ็นต์_SALE-AUDITนิด" xfId="743" xr:uid="{00000000-0005-0000-0000-0000A3020000}"/>
    <cellStyle name="จุลภาค" xfId="158" builtinId="3"/>
    <cellStyle name="จุลภาค 2" xfId="817" xr:uid="{18912082-18DF-489A-8292-7C3465F0EE06}"/>
    <cellStyle name="ชื่อเรื่อง 2" xfId="744" xr:uid="{00000000-0005-0000-0000-0000F2020000}"/>
    <cellStyle name="เซลล์ที่มีการเชื่อมโยง 2" xfId="745" xr:uid="{00000000-0005-0000-0000-0000E7020000}"/>
    <cellStyle name="ดี 2" xfId="746" xr:uid="{00000000-0005-0000-0000-0000F3020000}"/>
    <cellStyle name="น้บะภฒ_95" xfId="747" xr:uid="{00000000-0005-0000-0000-0000F4020000}"/>
    <cellStyle name="ปกติ" xfId="0" builtinId="0"/>
    <cellStyle name="ปกติ 10" xfId="748" xr:uid="{00000000-0005-0000-0000-0000F5020000}"/>
    <cellStyle name="ปกติ 11" xfId="749" xr:uid="{00000000-0005-0000-0000-0000F6020000}"/>
    <cellStyle name="ปกติ 11 2" xfId="750" xr:uid="{00000000-0005-0000-0000-0000F7020000}"/>
    <cellStyle name="ปกติ 2 2" xfId="751" xr:uid="{00000000-0005-0000-0000-0000F8020000}"/>
    <cellStyle name="ปกติ 2 2 2" xfId="752" xr:uid="{00000000-0005-0000-0000-0000F9020000}"/>
    <cellStyle name="ปกติ 2 2 2 2" xfId="753" xr:uid="{00000000-0005-0000-0000-0000FA020000}"/>
    <cellStyle name="ปกติ 2 2 2 2 2" xfId="754" xr:uid="{00000000-0005-0000-0000-0000FB020000}"/>
    <cellStyle name="ปกติ 2 2 2 2 2 2" xfId="755" xr:uid="{00000000-0005-0000-0000-0000FC020000}"/>
    <cellStyle name="ปกติ 2 2 2 3" xfId="756" xr:uid="{00000000-0005-0000-0000-0000FD020000}"/>
    <cellStyle name="ปกติ 2 2 3" xfId="757" xr:uid="{00000000-0005-0000-0000-0000FE020000}"/>
    <cellStyle name="ปกติ 2 2 4" xfId="758" xr:uid="{00000000-0005-0000-0000-0000FF020000}"/>
    <cellStyle name="ปกติ 2 2 5" xfId="759" xr:uid="{00000000-0005-0000-0000-000000030000}"/>
    <cellStyle name="ปกติ 2 2 6" xfId="760" xr:uid="{00000000-0005-0000-0000-000001030000}"/>
    <cellStyle name="ปกติ 2 2 7" xfId="761" xr:uid="{00000000-0005-0000-0000-000002030000}"/>
    <cellStyle name="ปกติ 2 2 7 2" xfId="762" xr:uid="{00000000-0005-0000-0000-000003030000}"/>
    <cellStyle name="ปกติ 2 2 7 2 2" xfId="1119" xr:uid="{830ABD3A-7988-4630-964E-980E87E7AFAA}"/>
    <cellStyle name="ปกติ 2 2 8" xfId="763" xr:uid="{00000000-0005-0000-0000-000004030000}"/>
    <cellStyle name="ปกติ 2 2 9" xfId="1118" xr:uid="{A5CB17B0-F9A8-4DEC-A4E2-B9019282C20D}"/>
    <cellStyle name="ปกติ 2 3" xfId="764" xr:uid="{00000000-0005-0000-0000-000005030000}"/>
    <cellStyle name="ปกติ 2 4" xfId="765" xr:uid="{00000000-0005-0000-0000-000006030000}"/>
    <cellStyle name="ปกติ 2 4 2" xfId="766" xr:uid="{00000000-0005-0000-0000-000007030000}"/>
    <cellStyle name="ปกติ 2 5" xfId="767" xr:uid="{00000000-0005-0000-0000-000008030000}"/>
    <cellStyle name="ปกติ 2 6" xfId="768" xr:uid="{00000000-0005-0000-0000-000009030000}"/>
    <cellStyle name="ปกติ 2 7" xfId="769" xr:uid="{00000000-0005-0000-0000-00000A030000}"/>
    <cellStyle name="ปกติ 2 8" xfId="770" xr:uid="{00000000-0005-0000-0000-00000B030000}"/>
    <cellStyle name="ปกติ 2 8 2" xfId="1120" xr:uid="{BF4E8CE4-A399-4A20-97D0-7B6FB6867CC4}"/>
    <cellStyle name="ปกติ 22" xfId="771" xr:uid="{00000000-0005-0000-0000-00000C030000}"/>
    <cellStyle name="ปกติ 3" xfId="772" xr:uid="{00000000-0005-0000-0000-00000D030000}"/>
    <cellStyle name="ปกติ 3 2" xfId="773" xr:uid="{00000000-0005-0000-0000-00000E030000}"/>
    <cellStyle name="ปกติ 3 3" xfId="774" xr:uid="{00000000-0005-0000-0000-00000F030000}"/>
    <cellStyle name="ปกติ 4" xfId="775" xr:uid="{00000000-0005-0000-0000-000010030000}"/>
    <cellStyle name="ปกติ 4 2" xfId="776" xr:uid="{00000000-0005-0000-0000-000011030000}"/>
    <cellStyle name="ปกติ 4 2 2" xfId="777" xr:uid="{00000000-0005-0000-0000-000012030000}"/>
    <cellStyle name="ปกติ 4 2 3" xfId="1121" xr:uid="{A5D3AB40-A94B-4BA9-87BD-F0C725318E62}"/>
    <cellStyle name="ปกติ 4 3" xfId="778" xr:uid="{00000000-0005-0000-0000-000013030000}"/>
    <cellStyle name="ปกติ 5" xfId="779" xr:uid="{00000000-0005-0000-0000-000014030000}"/>
    <cellStyle name="ปกติ 5 2" xfId="780" xr:uid="{00000000-0005-0000-0000-000015030000}"/>
    <cellStyle name="ปกติ 5 2 2" xfId="1123" xr:uid="{D47A0A9B-8ECC-4C8E-8143-D4E5CAB8940C}"/>
    <cellStyle name="ปกติ 5 3" xfId="1122" xr:uid="{6E5AC551-1848-4EC7-AC9E-56CFA70BC716}"/>
    <cellStyle name="ปกติ 6" xfId="781" xr:uid="{00000000-0005-0000-0000-000016030000}"/>
    <cellStyle name="ปกติ 6 2" xfId="782" xr:uid="{00000000-0005-0000-0000-000017030000}"/>
    <cellStyle name="ปกติ 6 2 2" xfId="1124" xr:uid="{5382829D-FBD5-4BD0-9CA5-48AC058C6609}"/>
    <cellStyle name="ปกติ 6 3" xfId="783" xr:uid="{00000000-0005-0000-0000-000018030000}"/>
    <cellStyle name="ปกติ 6 3 2" xfId="1125" xr:uid="{3F7EF935-BE17-4456-A092-C278D49240B3}"/>
    <cellStyle name="ปกติ 7 2" xfId="784" xr:uid="{00000000-0005-0000-0000-000019030000}"/>
    <cellStyle name="ปกติ 8" xfId="785" xr:uid="{00000000-0005-0000-0000-00001A030000}"/>
    <cellStyle name="ปกติ 9" xfId="786" xr:uid="{00000000-0005-0000-0000-00001B030000}"/>
    <cellStyle name="ปกติ 9 2" xfId="1126" xr:uid="{7840A81C-0ACD-4036-AD36-20BBB4BB4410}"/>
    <cellStyle name="ป้อนค่า 2" xfId="787" xr:uid="{00000000-0005-0000-0000-00001C030000}"/>
    <cellStyle name="ปานกลาง 2" xfId="788" xr:uid="{00000000-0005-0000-0000-00001D030000}"/>
    <cellStyle name="เปอร์เซ็นต์ 2" xfId="789" xr:uid="{00000000-0005-0000-0000-0000E8020000}"/>
    <cellStyle name="เปอร์เซ็นต์ 2 2" xfId="790" xr:uid="{00000000-0005-0000-0000-0000E9020000}"/>
    <cellStyle name="เปอร์เซ็นต์ 2 2 2" xfId="791" xr:uid="{00000000-0005-0000-0000-0000EA020000}"/>
    <cellStyle name="เปอร์เซ็นต์ 2 2 2 2" xfId="1127" xr:uid="{BE319318-C98B-4A1C-9745-76B907104044}"/>
    <cellStyle name="เปอร์เซ็นต์ 3" xfId="792" xr:uid="{00000000-0005-0000-0000-0000EB020000}"/>
    <cellStyle name="เปอร์เซ็นต์ 3 2" xfId="793" xr:uid="{00000000-0005-0000-0000-0000EC020000}"/>
    <cellStyle name="เปอร์เซ็นต์ 3 2 2" xfId="1128" xr:uid="{2CB74BD9-FC9E-40A0-8B55-098C08B3DC1D}"/>
    <cellStyle name="เปอร์เซ็นต์ 4" xfId="794" xr:uid="{00000000-0005-0000-0000-0000ED020000}"/>
    <cellStyle name="เปอร์เซ็นต์ 4 2" xfId="795" xr:uid="{00000000-0005-0000-0000-0000EE020000}"/>
    <cellStyle name="เปอร์เซ็นต์ 4 2 2" xfId="1130" xr:uid="{522114EF-A4E5-4FA0-A361-DDB15CA3FB36}"/>
    <cellStyle name="เปอร์เซ็นต์ 4 3" xfId="1129" xr:uid="{0509A2F2-5C5A-43B3-96E9-A603B4F2DF18}"/>
    <cellStyle name="ผลรวม 2" xfId="796" xr:uid="{00000000-0005-0000-0000-00001E030000}"/>
    <cellStyle name="แย่ 2" xfId="797" xr:uid="{00000000-0005-0000-0000-0000EF020000}"/>
    <cellStyle name="ฤธถ [0]_95" xfId="798" xr:uid="{00000000-0005-0000-0000-00001F030000}"/>
    <cellStyle name="ฤธถ_95" xfId="799" xr:uid="{00000000-0005-0000-0000-000020030000}"/>
    <cellStyle name="ล๋ศญ [0]_95" xfId="800" xr:uid="{00000000-0005-0000-0000-000021030000}"/>
    <cellStyle name="ล๋ศญ_95" xfId="801" xr:uid="{00000000-0005-0000-0000-000022030000}"/>
    <cellStyle name="ลักษณะ 1" xfId="802" xr:uid="{00000000-0005-0000-0000-000023030000}"/>
    <cellStyle name="วฅมุ_4ฟ๙ฝวภ๛" xfId="803" xr:uid="{00000000-0005-0000-0000-000024030000}"/>
    <cellStyle name="ส่วนที่ถูกเน้น1 2" xfId="804" xr:uid="{00000000-0005-0000-0000-000025030000}"/>
    <cellStyle name="ส่วนที่ถูกเน้น2 2" xfId="805" xr:uid="{00000000-0005-0000-0000-000026030000}"/>
    <cellStyle name="ส่วนที่ถูกเน้น3 2" xfId="806" xr:uid="{00000000-0005-0000-0000-000027030000}"/>
    <cellStyle name="ส่วนที่ถูกเน้น4 2" xfId="807" xr:uid="{00000000-0005-0000-0000-000028030000}"/>
    <cellStyle name="ส่วนที่ถูกเน้น6 2" xfId="808" xr:uid="{00000000-0005-0000-0000-000029030000}"/>
    <cellStyle name="แสดงผล 2" xfId="809" xr:uid="{00000000-0005-0000-0000-0000F0020000}"/>
    <cellStyle name="หมายเหตุ 2" xfId="810" xr:uid="{00000000-0005-0000-0000-00002A030000}"/>
    <cellStyle name="หมายเหตุ 2 2" xfId="1131" xr:uid="{15E4F6F8-AD7E-48DE-83E2-DAEFD9F87772}"/>
    <cellStyle name="หัวเรื่อง 1 2" xfId="811" xr:uid="{00000000-0005-0000-0000-00002B030000}"/>
    <cellStyle name="หัวเรื่อง 2 2" xfId="812" xr:uid="{00000000-0005-0000-0000-00002C030000}"/>
    <cellStyle name="หัวเรื่อง 3 2" xfId="813" xr:uid="{00000000-0005-0000-0000-00002D030000}"/>
    <cellStyle name="หัวเรื่อง 4 2" xfId="814" xr:uid="{00000000-0005-0000-0000-00002E030000}"/>
    <cellStyle name="標準_FIXED ASSET" xfId="815" xr:uid="{00000000-0005-0000-0000-00002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mware-host/Shared%20Folders/Documents%20and%20Settings/npreechawong/Local%20Settings/Temporary%20Internet%20Files/OLK54/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WWP\Cwwp\Q3'66\FS\NEWS%20T2%20Q3'66.xls" TargetMode="External"/><Relationship Id="rId1" Type="http://schemas.openxmlformats.org/officeDocument/2006/relationships/externalLinkPath" Target="/CWWP/Cwwp/Q3'66/FS/NEWS%20T2%20Q3'6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"/>
      <sheetName val="PL6"/>
      <sheetName val="SE-conso"/>
      <sheetName val="SE-Separate"/>
      <sheetName val="CF"/>
    </sheetNames>
    <sheetDataSet>
      <sheetData sheetId="0"/>
      <sheetData sheetId="1">
        <row r="24">
          <cell r="I24">
            <v>5</v>
          </cell>
        </row>
      </sheetData>
      <sheetData sheetId="2"/>
      <sheetData sheetId="3"/>
      <sheetData sheetId="4"/>
      <sheetData sheetId="5">
        <row r="13">
          <cell r="N13">
            <v>1793</v>
          </cell>
        </row>
        <row r="16">
          <cell r="N16">
            <v>2453</v>
          </cell>
        </row>
        <row r="17">
          <cell r="N17">
            <v>1424</v>
          </cell>
        </row>
        <row r="18">
          <cell r="N18">
            <v>-1283</v>
          </cell>
        </row>
        <row r="19">
          <cell r="N19">
            <v>19484</v>
          </cell>
        </row>
        <row r="24">
          <cell r="N24">
            <v>-7335</v>
          </cell>
        </row>
        <row r="26">
          <cell r="N26">
            <v>-5</v>
          </cell>
        </row>
        <row r="27">
          <cell r="N27">
            <v>0</v>
          </cell>
        </row>
        <row r="31">
          <cell r="N31">
            <v>0</v>
          </cell>
        </row>
        <row r="32">
          <cell r="N32">
            <v>491</v>
          </cell>
        </row>
        <row r="34">
          <cell r="N34">
            <v>-16379</v>
          </cell>
        </row>
        <row r="35">
          <cell r="N35">
            <v>867</v>
          </cell>
        </row>
        <row r="39">
          <cell r="N39">
            <v>-24381</v>
          </cell>
        </row>
        <row r="44">
          <cell r="N44">
            <v>-67257</v>
          </cell>
        </row>
        <row r="46">
          <cell r="N46">
            <v>-1821</v>
          </cell>
        </row>
        <row r="48">
          <cell r="N48">
            <v>518</v>
          </cell>
        </row>
        <row r="55">
          <cell r="N55">
            <v>176</v>
          </cell>
        </row>
        <row r="57">
          <cell r="N57">
            <v>-83</v>
          </cell>
        </row>
        <row r="71">
          <cell r="N71">
            <v>356863</v>
          </cell>
        </row>
        <row r="73">
          <cell r="N73">
            <v>114697</v>
          </cell>
        </row>
        <row r="75">
          <cell r="N75">
            <v>-966</v>
          </cell>
        </row>
        <row r="76">
          <cell r="N76">
            <v>5</v>
          </cell>
        </row>
        <row r="81">
          <cell r="N81">
            <v>7828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3"/>
  <sheetViews>
    <sheetView view="pageBreakPreview" zoomScale="70" zoomScaleNormal="100" zoomScaleSheetLayoutView="70" workbookViewId="0">
      <selection activeCell="N83" sqref="N83"/>
    </sheetView>
  </sheetViews>
  <sheetFormatPr defaultColWidth="9.25" defaultRowHeight="23.4"/>
  <cols>
    <col min="1" max="2" width="2" style="19" customWidth="1"/>
    <col min="3" max="3" width="1.75" style="19" customWidth="1"/>
    <col min="4" max="4" width="55.75" style="19" customWidth="1"/>
    <col min="5" max="5" width="9.75" style="42" customWidth="1"/>
    <col min="6" max="6" width="0.75" style="43" customWidth="1"/>
    <col min="7" max="7" width="20.75" style="49" customWidth="1"/>
    <col min="8" max="8" width="1" style="44" customWidth="1"/>
    <col min="9" max="9" width="20.75" style="49" customWidth="1"/>
    <col min="10" max="10" width="0.75" style="44" customWidth="1"/>
    <col min="11" max="11" width="21.25" style="49" customWidth="1"/>
    <col min="12" max="12" width="0.75" style="44" customWidth="1"/>
    <col min="13" max="13" width="20.625" style="49" customWidth="1"/>
    <col min="14" max="16384" width="9.25" style="19"/>
  </cols>
  <sheetData>
    <row r="1" spans="1:15">
      <c r="A1" s="248" t="s">
        <v>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5">
      <c r="A2" s="248" t="s">
        <v>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1:15">
      <c r="A3" s="248" t="s">
        <v>197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5">
      <c r="A4" s="39"/>
      <c r="B4" s="39"/>
      <c r="C4" s="39"/>
      <c r="D4" s="39"/>
      <c r="E4" s="151"/>
      <c r="F4" s="152"/>
      <c r="G4" s="247" t="s">
        <v>5</v>
      </c>
      <c r="H4" s="247"/>
      <c r="I4" s="247"/>
      <c r="J4" s="247"/>
      <c r="K4" s="247" t="s">
        <v>6</v>
      </c>
      <c r="L4" s="247"/>
      <c r="M4" s="247"/>
    </row>
    <row r="5" spans="1:15">
      <c r="G5" s="249" t="s">
        <v>7</v>
      </c>
      <c r="H5" s="249"/>
      <c r="I5" s="249"/>
      <c r="J5" s="249"/>
      <c r="K5" s="249" t="s">
        <v>7</v>
      </c>
      <c r="L5" s="249"/>
      <c r="M5" s="249"/>
    </row>
    <row r="6" spans="1:15" s="20" customFormat="1">
      <c r="A6" s="40"/>
      <c r="B6" s="40"/>
      <c r="C6" s="40"/>
      <c r="D6" s="40"/>
      <c r="E6" s="17" t="s">
        <v>8</v>
      </c>
      <c r="F6" s="17"/>
      <c r="G6" s="153" t="s">
        <v>196</v>
      </c>
      <c r="H6" s="154"/>
      <c r="I6" s="153" t="s">
        <v>116</v>
      </c>
      <c r="J6" s="153"/>
      <c r="K6" s="153" t="str">
        <f>G6</f>
        <v>30 September 2023</v>
      </c>
      <c r="L6" s="154"/>
      <c r="M6" s="153" t="str">
        <f>I6</f>
        <v>31 December 2022</v>
      </c>
    </row>
    <row r="7" spans="1:15" s="20" customFormat="1">
      <c r="E7" s="11"/>
      <c r="F7" s="11"/>
      <c r="G7" s="141" t="s">
        <v>137</v>
      </c>
      <c r="H7" s="38"/>
      <c r="I7" s="141" t="s">
        <v>137</v>
      </c>
      <c r="J7" s="88"/>
      <c r="K7" s="141" t="s">
        <v>137</v>
      </c>
      <c r="L7" s="38"/>
      <c r="M7" s="141" t="s">
        <v>137</v>
      </c>
    </row>
    <row r="8" spans="1:15" s="20" customFormat="1">
      <c r="E8" s="11"/>
      <c r="F8" s="11"/>
      <c r="G8" s="187" t="s">
        <v>134</v>
      </c>
      <c r="H8" s="38"/>
      <c r="I8" s="188" t="s">
        <v>145</v>
      </c>
      <c r="J8" s="88"/>
      <c r="K8" s="187" t="s">
        <v>134</v>
      </c>
      <c r="L8" s="38"/>
      <c r="M8" s="188" t="s">
        <v>145</v>
      </c>
    </row>
    <row r="9" spans="1:15" s="20" customFormat="1">
      <c r="E9" s="11"/>
      <c r="F9" s="11"/>
      <c r="G9" s="187" t="s">
        <v>135</v>
      </c>
      <c r="H9" s="38"/>
      <c r="I9" s="118" t="s">
        <v>120</v>
      </c>
      <c r="J9" s="88"/>
      <c r="K9" s="187" t="s">
        <v>135</v>
      </c>
      <c r="L9" s="38"/>
      <c r="M9" s="141"/>
    </row>
    <row r="10" spans="1:15" s="20" customFormat="1">
      <c r="A10" s="21" t="s">
        <v>15</v>
      </c>
      <c r="E10" s="25"/>
      <c r="F10" s="41"/>
      <c r="G10" s="87"/>
      <c r="H10" s="87"/>
      <c r="I10" s="87"/>
      <c r="J10" s="87"/>
      <c r="K10" s="87"/>
      <c r="L10" s="87"/>
      <c r="M10" s="87"/>
    </row>
    <row r="11" spans="1:15">
      <c r="A11" s="21" t="s">
        <v>16</v>
      </c>
      <c r="H11" s="49"/>
      <c r="J11" s="49"/>
      <c r="L11" s="49"/>
    </row>
    <row r="12" spans="1:15">
      <c r="A12" s="20" t="s">
        <v>43</v>
      </c>
      <c r="E12" s="42">
        <v>5</v>
      </c>
      <c r="F12" s="42"/>
      <c r="G12" s="87">
        <v>151263</v>
      </c>
      <c r="H12" s="87"/>
      <c r="I12" s="87">
        <v>488100</v>
      </c>
      <c r="J12" s="87"/>
      <c r="K12" s="87">
        <v>11646</v>
      </c>
      <c r="L12" s="87"/>
      <c r="M12" s="87">
        <v>20633</v>
      </c>
      <c r="N12" s="87"/>
      <c r="O12" s="87"/>
    </row>
    <row r="13" spans="1:15">
      <c r="A13" s="20" t="s">
        <v>172</v>
      </c>
      <c r="E13" s="42">
        <v>6</v>
      </c>
      <c r="F13" s="42"/>
      <c r="G13" s="87">
        <v>41894</v>
      </c>
      <c r="H13" s="87"/>
      <c r="I13" s="87">
        <v>261219</v>
      </c>
      <c r="J13" s="87"/>
      <c r="K13" s="87">
        <v>7270</v>
      </c>
      <c r="L13" s="87"/>
      <c r="M13" s="87">
        <v>231793</v>
      </c>
    </row>
    <row r="14" spans="1:15">
      <c r="A14" s="20" t="s">
        <v>123</v>
      </c>
      <c r="E14" s="42">
        <v>7</v>
      </c>
      <c r="F14" s="42"/>
      <c r="G14" s="87">
        <v>41783</v>
      </c>
      <c r="H14" s="87"/>
      <c r="I14" s="87">
        <v>3</v>
      </c>
      <c r="J14" s="87"/>
      <c r="K14" s="87">
        <v>0</v>
      </c>
      <c r="L14" s="87"/>
      <c r="M14" s="87">
        <v>0</v>
      </c>
    </row>
    <row r="15" spans="1:15">
      <c r="A15" s="20" t="s">
        <v>175</v>
      </c>
      <c r="E15" s="42">
        <v>8</v>
      </c>
      <c r="F15" s="42"/>
      <c r="G15" s="87">
        <v>224838</v>
      </c>
      <c r="H15" s="87"/>
      <c r="I15" s="87">
        <v>185</v>
      </c>
      <c r="J15" s="87"/>
      <c r="K15" s="87">
        <v>0</v>
      </c>
      <c r="L15" s="87"/>
      <c r="M15" s="87">
        <v>0</v>
      </c>
    </row>
    <row r="16" spans="1:15" hidden="1">
      <c r="A16" s="20" t="s">
        <v>44</v>
      </c>
      <c r="F16" s="42"/>
      <c r="H16" s="87"/>
      <c r="I16" s="49">
        <v>0</v>
      </c>
      <c r="J16" s="87"/>
      <c r="L16" s="87"/>
      <c r="M16" s="49">
        <v>0</v>
      </c>
    </row>
    <row r="17" spans="1:13" hidden="1">
      <c r="A17" s="19" t="s">
        <v>45</v>
      </c>
      <c r="F17" s="42"/>
      <c r="H17" s="87"/>
      <c r="I17" s="49">
        <v>0</v>
      </c>
      <c r="J17" s="87"/>
      <c r="L17" s="87"/>
      <c r="M17" s="49">
        <v>0</v>
      </c>
    </row>
    <row r="18" spans="1:13" hidden="1">
      <c r="A18" s="20" t="s">
        <v>46</v>
      </c>
      <c r="F18" s="42"/>
      <c r="G18" s="87"/>
      <c r="H18" s="87"/>
      <c r="I18" s="87">
        <v>0</v>
      </c>
      <c r="J18" s="87"/>
      <c r="K18" s="87"/>
      <c r="L18" s="87"/>
      <c r="M18" s="87">
        <v>0</v>
      </c>
    </row>
    <row r="19" spans="1:13">
      <c r="A19" s="20" t="s">
        <v>47</v>
      </c>
      <c r="F19" s="42"/>
      <c r="G19" s="87">
        <v>275</v>
      </c>
      <c r="H19" s="87"/>
      <c r="I19" s="87">
        <v>299</v>
      </c>
      <c r="J19" s="87"/>
      <c r="K19" s="87">
        <v>147</v>
      </c>
      <c r="L19" s="87"/>
      <c r="M19" s="87">
        <v>289</v>
      </c>
    </row>
    <row r="20" spans="1:13">
      <c r="A20" s="20" t="s">
        <v>126</v>
      </c>
      <c r="E20" s="42">
        <v>9</v>
      </c>
      <c r="F20" s="42"/>
      <c r="G20" s="95">
        <v>125847</v>
      </c>
      <c r="H20" s="87"/>
      <c r="I20" s="87">
        <v>28413</v>
      </c>
      <c r="J20" s="87"/>
      <c r="K20" s="95">
        <v>125847</v>
      </c>
      <c r="L20" s="87"/>
      <c r="M20" s="87">
        <v>28413</v>
      </c>
    </row>
    <row r="21" spans="1:13">
      <c r="A21" s="21" t="s">
        <v>17</v>
      </c>
      <c r="G21" s="156">
        <f>SUM(G12:G20)</f>
        <v>585900</v>
      </c>
      <c r="H21" s="93"/>
      <c r="I21" s="156">
        <f>SUM(I12:I20)</f>
        <v>778219</v>
      </c>
      <c r="J21" s="94"/>
      <c r="K21" s="156">
        <f>SUM(K12:K20)</f>
        <v>144910</v>
      </c>
      <c r="L21" s="94"/>
      <c r="M21" s="156">
        <f>SUM(M12:M20)</f>
        <v>281128</v>
      </c>
    </row>
    <row r="22" spans="1:13">
      <c r="A22" s="21" t="s">
        <v>18</v>
      </c>
      <c r="G22" s="90"/>
      <c r="H22" s="87"/>
      <c r="I22" s="90"/>
      <c r="J22" s="93"/>
      <c r="K22" s="90"/>
      <c r="L22" s="87"/>
      <c r="M22" s="90"/>
    </row>
    <row r="23" spans="1:13">
      <c r="A23" s="45" t="s">
        <v>48</v>
      </c>
      <c r="E23" s="42">
        <v>10</v>
      </c>
      <c r="F23" s="42"/>
      <c r="G23" s="87">
        <v>48013</v>
      </c>
      <c r="H23" s="87"/>
      <c r="I23" s="87">
        <v>47884</v>
      </c>
      <c r="J23" s="87"/>
      <c r="K23" s="95">
        <v>0</v>
      </c>
      <c r="L23" s="87"/>
      <c r="M23" s="95">
        <v>0</v>
      </c>
    </row>
    <row r="24" spans="1:13">
      <c r="A24" s="45" t="s">
        <v>49</v>
      </c>
      <c r="E24" s="42">
        <v>11</v>
      </c>
      <c r="F24" s="42"/>
      <c r="G24" s="95">
        <v>0</v>
      </c>
      <c r="H24" s="95"/>
      <c r="I24" s="95">
        <v>0</v>
      </c>
      <c r="J24" s="95"/>
      <c r="K24" s="93">
        <v>923952</v>
      </c>
      <c r="L24" s="87"/>
      <c r="M24" s="93">
        <v>878952</v>
      </c>
    </row>
    <row r="25" spans="1:13">
      <c r="A25" s="45" t="s">
        <v>146</v>
      </c>
      <c r="E25" s="42">
        <v>12</v>
      </c>
      <c r="F25" s="42"/>
      <c r="G25" s="95">
        <v>214384</v>
      </c>
      <c r="H25" s="95"/>
      <c r="I25" s="95">
        <f>220498+8320</f>
        <v>228818</v>
      </c>
      <c r="J25" s="95"/>
      <c r="K25" s="93">
        <v>232000</v>
      </c>
      <c r="L25" s="87"/>
      <c r="M25" s="93">
        <v>232000</v>
      </c>
    </row>
    <row r="26" spans="1:13" hidden="1">
      <c r="A26" s="20" t="s">
        <v>50</v>
      </c>
      <c r="F26" s="42"/>
      <c r="G26" s="95"/>
      <c r="H26" s="87"/>
      <c r="I26" s="95"/>
      <c r="J26" s="87"/>
      <c r="K26" s="95"/>
      <c r="L26" s="87"/>
      <c r="M26" s="95"/>
    </row>
    <row r="27" spans="1:13">
      <c r="A27" s="20" t="s">
        <v>51</v>
      </c>
      <c r="F27" s="42"/>
      <c r="G27" s="95">
        <v>11417</v>
      </c>
      <c r="H27" s="87"/>
      <c r="I27" s="95">
        <v>11417</v>
      </c>
      <c r="J27" s="87"/>
      <c r="K27" s="95">
        <v>11417</v>
      </c>
      <c r="L27" s="87"/>
      <c r="M27" s="95">
        <v>11417</v>
      </c>
    </row>
    <row r="28" spans="1:13">
      <c r="A28" s="45" t="s">
        <v>52</v>
      </c>
      <c r="E28" s="42">
        <v>13</v>
      </c>
      <c r="F28" s="42"/>
      <c r="G28" s="95">
        <v>60443</v>
      </c>
      <c r="H28" s="87"/>
      <c r="I28" s="95">
        <v>16318</v>
      </c>
      <c r="J28" s="87"/>
      <c r="K28" s="93">
        <v>12859</v>
      </c>
      <c r="L28" s="87"/>
      <c r="M28" s="93">
        <v>5364</v>
      </c>
    </row>
    <row r="29" spans="1:13">
      <c r="A29" s="45" t="s">
        <v>53</v>
      </c>
      <c r="E29" s="42">
        <v>14</v>
      </c>
      <c r="F29" s="42"/>
      <c r="G29" s="95">
        <v>33736</v>
      </c>
      <c r="H29" s="87"/>
      <c r="I29" s="95">
        <v>25922</v>
      </c>
      <c r="J29" s="87"/>
      <c r="K29" s="93">
        <v>21718</v>
      </c>
      <c r="L29" s="87"/>
      <c r="M29" s="93">
        <v>18193</v>
      </c>
    </row>
    <row r="30" spans="1:13" hidden="1">
      <c r="A30" s="45" t="s">
        <v>54</v>
      </c>
      <c r="F30" s="42"/>
      <c r="G30" s="95"/>
      <c r="H30" s="87"/>
      <c r="I30" s="95"/>
      <c r="J30" s="87"/>
      <c r="K30" s="93"/>
      <c r="L30" s="87"/>
      <c r="M30" s="93"/>
    </row>
    <row r="31" spans="1:13">
      <c r="A31" s="45" t="s">
        <v>147</v>
      </c>
      <c r="E31" s="42">
        <v>15</v>
      </c>
      <c r="F31" s="42"/>
      <c r="G31" s="93">
        <v>283109</v>
      </c>
      <c r="H31" s="87"/>
      <c r="I31" s="93">
        <v>216045</v>
      </c>
      <c r="J31" s="87"/>
      <c r="K31" s="95">
        <v>42</v>
      </c>
      <c r="L31" s="87"/>
      <c r="M31" s="95">
        <v>10</v>
      </c>
    </row>
    <row r="32" spans="1:13">
      <c r="A32" s="45" t="s">
        <v>55</v>
      </c>
      <c r="E32" s="42">
        <v>16</v>
      </c>
      <c r="G32" s="87">
        <v>61325</v>
      </c>
      <c r="H32" s="87"/>
      <c r="I32" s="87">
        <v>41556</v>
      </c>
      <c r="J32" s="87"/>
      <c r="K32" s="87">
        <v>8666</v>
      </c>
      <c r="L32" s="87"/>
      <c r="M32" s="87">
        <v>8645</v>
      </c>
    </row>
    <row r="33" spans="1:13">
      <c r="A33" s="21" t="s">
        <v>19</v>
      </c>
      <c r="G33" s="156">
        <f>SUM(G23:G32)</f>
        <v>712427</v>
      </c>
      <c r="H33" s="87"/>
      <c r="I33" s="156">
        <f>SUM(I23:I32)</f>
        <v>587960</v>
      </c>
      <c r="J33" s="94"/>
      <c r="K33" s="156">
        <f>SUM(K23:K32)</f>
        <v>1210654</v>
      </c>
      <c r="L33" s="87"/>
      <c r="M33" s="156">
        <f>SUM(M23:M32)</f>
        <v>1154581</v>
      </c>
    </row>
    <row r="34" spans="1:13" ht="24" thickBot="1">
      <c r="A34" s="21" t="s">
        <v>20</v>
      </c>
      <c r="G34" s="157">
        <f>G21+G33</f>
        <v>1298327</v>
      </c>
      <c r="H34" s="87"/>
      <c r="I34" s="157">
        <f>I21+I33</f>
        <v>1366179</v>
      </c>
      <c r="J34" s="94"/>
      <c r="K34" s="157">
        <f>K33+K21</f>
        <v>1355564</v>
      </c>
      <c r="L34" s="87"/>
      <c r="M34" s="157">
        <f>M33+M21</f>
        <v>1435709</v>
      </c>
    </row>
    <row r="35" spans="1:13" s="20" customFormat="1" ht="24" thickTop="1">
      <c r="A35" s="46" t="s">
        <v>21</v>
      </c>
      <c r="E35" s="25"/>
      <c r="F35" s="41"/>
      <c r="G35" s="103"/>
      <c r="H35" s="97"/>
      <c r="I35" s="103"/>
      <c r="J35" s="96"/>
      <c r="K35" s="103"/>
      <c r="L35" s="97"/>
      <c r="M35" s="103"/>
    </row>
    <row r="36" spans="1:13" s="20" customFormat="1">
      <c r="A36" s="21" t="s">
        <v>22</v>
      </c>
      <c r="E36" s="25"/>
      <c r="F36" s="41"/>
      <c r="G36" s="49"/>
      <c r="H36" s="87"/>
      <c r="I36" s="49"/>
      <c r="J36" s="87"/>
      <c r="K36" s="24"/>
      <c r="L36" s="87"/>
      <c r="M36" s="24"/>
    </row>
    <row r="37" spans="1:13" s="20" customFormat="1">
      <c r="A37" s="19" t="s">
        <v>164</v>
      </c>
      <c r="B37" s="19"/>
      <c r="C37" s="19"/>
      <c r="E37" s="42">
        <v>17</v>
      </c>
      <c r="F37" s="42"/>
      <c r="G37" s="87">
        <v>41414</v>
      </c>
      <c r="H37" s="87"/>
      <c r="I37" s="87">
        <v>6625</v>
      </c>
      <c r="J37" s="87"/>
      <c r="K37" s="87">
        <v>1178</v>
      </c>
      <c r="L37" s="87"/>
      <c r="M37" s="87">
        <v>3686</v>
      </c>
    </row>
    <row r="38" spans="1:13" s="20" customFormat="1">
      <c r="A38" s="19" t="s">
        <v>124</v>
      </c>
      <c r="B38" s="19"/>
      <c r="C38" s="19"/>
      <c r="E38" s="42">
        <v>18</v>
      </c>
      <c r="F38" s="42"/>
      <c r="G38" s="87">
        <v>59636</v>
      </c>
      <c r="H38" s="87"/>
      <c r="I38" s="87">
        <v>184</v>
      </c>
      <c r="J38" s="87"/>
      <c r="K38" s="87">
        <v>0</v>
      </c>
      <c r="L38" s="87"/>
      <c r="M38" s="87">
        <v>0</v>
      </c>
    </row>
    <row r="39" spans="1:13" s="20" customFormat="1">
      <c r="A39" s="19" t="s">
        <v>125</v>
      </c>
      <c r="B39" s="19"/>
      <c r="C39" s="19"/>
      <c r="E39" s="42">
        <v>19</v>
      </c>
      <c r="F39" s="42"/>
      <c r="G39" s="87">
        <v>170364</v>
      </c>
      <c r="H39" s="87"/>
      <c r="I39" s="87">
        <v>1</v>
      </c>
      <c r="J39" s="87"/>
      <c r="K39" s="87">
        <v>0</v>
      </c>
      <c r="L39" s="87"/>
      <c r="M39" s="87">
        <v>0</v>
      </c>
    </row>
    <row r="40" spans="1:13" s="20" customFormat="1">
      <c r="A40" s="19" t="s">
        <v>214</v>
      </c>
      <c r="C40" s="19"/>
      <c r="D40" s="19"/>
      <c r="E40" s="42">
        <v>20</v>
      </c>
      <c r="F40" s="42"/>
      <c r="G40" s="87">
        <v>72300</v>
      </c>
      <c r="H40" s="87"/>
      <c r="I40" s="87">
        <v>0</v>
      </c>
      <c r="J40" s="87"/>
      <c r="K40" s="87">
        <v>72300</v>
      </c>
      <c r="L40" s="87"/>
      <c r="M40" s="87">
        <v>0</v>
      </c>
    </row>
    <row r="41" spans="1:13">
      <c r="A41" s="19" t="s">
        <v>56</v>
      </c>
      <c r="B41" s="20"/>
      <c r="F41" s="42"/>
      <c r="G41" s="87">
        <v>7184</v>
      </c>
      <c r="H41" s="87"/>
      <c r="I41" s="87">
        <v>4273</v>
      </c>
      <c r="J41" s="87"/>
      <c r="K41" s="87">
        <v>4778</v>
      </c>
      <c r="L41" s="87"/>
      <c r="M41" s="87">
        <v>2826</v>
      </c>
    </row>
    <row r="42" spans="1:13" hidden="1">
      <c r="B42" s="19" t="s">
        <v>115</v>
      </c>
      <c r="C42" s="20"/>
      <c r="F42" s="42"/>
      <c r="G42" s="87"/>
      <c r="H42" s="87"/>
      <c r="I42" s="87"/>
      <c r="J42" s="87"/>
      <c r="K42" s="87"/>
      <c r="L42" s="87"/>
      <c r="M42" s="87"/>
    </row>
    <row r="43" spans="1:13" hidden="1">
      <c r="B43" s="19" t="s">
        <v>57</v>
      </c>
      <c r="C43" s="20"/>
      <c r="F43" s="42"/>
      <c r="G43" s="87"/>
      <c r="H43" s="87"/>
      <c r="I43" s="87"/>
      <c r="J43" s="87"/>
      <c r="K43" s="87"/>
      <c r="L43" s="87"/>
      <c r="M43" s="87"/>
    </row>
    <row r="44" spans="1:13" hidden="1">
      <c r="B44" s="19" t="s">
        <v>59</v>
      </c>
      <c r="C44" s="20"/>
      <c r="F44" s="42"/>
      <c r="H44" s="87"/>
      <c r="J44" s="87"/>
      <c r="L44" s="87"/>
    </row>
    <row r="45" spans="1:13" hidden="1">
      <c r="B45" s="19" t="s">
        <v>58</v>
      </c>
      <c r="E45" s="42">
        <v>10</v>
      </c>
      <c r="F45" s="42"/>
      <c r="H45" s="87"/>
      <c r="I45" s="49">
        <v>0</v>
      </c>
      <c r="J45" s="87"/>
      <c r="L45" s="87"/>
      <c r="M45" s="49">
        <v>0</v>
      </c>
    </row>
    <row r="46" spans="1:13">
      <c r="A46" s="21" t="s">
        <v>23</v>
      </c>
      <c r="F46" s="42"/>
      <c r="G46" s="156">
        <f>SUM(G37:G45)</f>
        <v>350898</v>
      </c>
      <c r="H46" s="93"/>
      <c r="I46" s="156">
        <f>SUM(I37:I45)</f>
        <v>11083</v>
      </c>
      <c r="J46" s="94"/>
      <c r="K46" s="156">
        <f>SUM(K37:K45)</f>
        <v>78256</v>
      </c>
      <c r="L46" s="93"/>
      <c r="M46" s="156">
        <f>SUM(M37:M45)</f>
        <v>6512</v>
      </c>
    </row>
    <row r="47" spans="1:13" ht="23.25" customHeight="1">
      <c r="A47" s="21" t="s">
        <v>24</v>
      </c>
      <c r="G47" s="63"/>
      <c r="H47" s="93"/>
      <c r="I47" s="63"/>
      <c r="J47" s="94"/>
      <c r="K47" s="63"/>
      <c r="L47" s="93"/>
      <c r="M47" s="63"/>
    </row>
    <row r="48" spans="1:13">
      <c r="A48" s="20" t="s">
        <v>60</v>
      </c>
      <c r="F48" s="42"/>
      <c r="G48" s="93">
        <v>25647</v>
      </c>
      <c r="H48" s="93"/>
      <c r="I48" s="93">
        <v>21972</v>
      </c>
      <c r="J48" s="93"/>
      <c r="K48" s="93">
        <v>15668</v>
      </c>
      <c r="L48" s="93"/>
      <c r="M48" s="93">
        <v>15474</v>
      </c>
    </row>
    <row r="49" spans="1:13" hidden="1">
      <c r="A49" s="20" t="s">
        <v>61</v>
      </c>
      <c r="F49" s="42"/>
      <c r="G49" s="93"/>
      <c r="H49" s="93"/>
      <c r="I49" s="93">
        <v>0</v>
      </c>
      <c r="J49" s="93"/>
      <c r="K49" s="93"/>
      <c r="L49" s="93"/>
      <c r="M49" s="93">
        <v>0</v>
      </c>
    </row>
    <row r="50" spans="1:13">
      <c r="A50" s="20" t="s">
        <v>62</v>
      </c>
      <c r="F50" s="42"/>
      <c r="G50" s="93">
        <v>4883</v>
      </c>
      <c r="H50" s="93"/>
      <c r="I50" s="93">
        <v>3457</v>
      </c>
      <c r="J50" s="93"/>
      <c r="K50" s="93">
        <v>3469</v>
      </c>
      <c r="L50" s="93"/>
      <c r="M50" s="93">
        <v>2962</v>
      </c>
    </row>
    <row r="51" spans="1:13">
      <c r="A51" s="21" t="s">
        <v>25</v>
      </c>
      <c r="G51" s="156">
        <f>SUM(G48:G50)</f>
        <v>30530</v>
      </c>
      <c r="H51" s="93"/>
      <c r="I51" s="156">
        <f>SUM(I48:I50)</f>
        <v>25429</v>
      </c>
      <c r="J51" s="94"/>
      <c r="K51" s="156">
        <f>SUM(K48:K50)</f>
        <v>19137</v>
      </c>
      <c r="L51" s="93"/>
      <c r="M51" s="156">
        <f>SUM(M48:M50)</f>
        <v>18436</v>
      </c>
    </row>
    <row r="52" spans="1:13">
      <c r="A52" s="21" t="s">
        <v>26</v>
      </c>
      <c r="G52" s="156">
        <f>SUM(G46,G51)</f>
        <v>381428</v>
      </c>
      <c r="H52" s="98"/>
      <c r="I52" s="156">
        <f>SUM(I46,I51)</f>
        <v>36512</v>
      </c>
      <c r="J52" s="94"/>
      <c r="K52" s="156">
        <f>SUM(K46,K51)</f>
        <v>97393</v>
      </c>
      <c r="L52" s="98"/>
      <c r="M52" s="156">
        <f>SUM(M46,M51)</f>
        <v>24948</v>
      </c>
    </row>
    <row r="53" spans="1:13" s="20" customFormat="1">
      <c r="A53" s="21" t="s">
        <v>27</v>
      </c>
      <c r="E53" s="25"/>
      <c r="F53" s="41"/>
      <c r="G53" s="180"/>
      <c r="H53" s="180"/>
      <c r="I53" s="180"/>
      <c r="J53" s="180"/>
      <c r="K53" s="180"/>
      <c r="L53" s="180"/>
      <c r="M53" s="180"/>
    </row>
    <row r="54" spans="1:13" s="20" customFormat="1">
      <c r="A54" s="19" t="s">
        <v>33</v>
      </c>
      <c r="B54" s="19"/>
      <c r="C54" s="19"/>
      <c r="E54" s="42">
        <v>21</v>
      </c>
      <c r="F54" s="43"/>
      <c r="G54" s="49"/>
      <c r="H54" s="49"/>
      <c r="I54" s="49"/>
      <c r="J54" s="49"/>
      <c r="K54" s="49"/>
      <c r="L54" s="49"/>
      <c r="M54" s="49"/>
    </row>
    <row r="55" spans="1:13">
      <c r="B55" s="20" t="s">
        <v>34</v>
      </c>
      <c r="F55" s="42"/>
      <c r="G55" s="90"/>
      <c r="H55" s="90"/>
      <c r="I55" s="90"/>
      <c r="J55" s="49"/>
      <c r="L55" s="49"/>
    </row>
    <row r="56" spans="1:13">
      <c r="B56" s="20"/>
      <c r="C56" s="19" t="s">
        <v>118</v>
      </c>
      <c r="F56" s="42"/>
      <c r="G56" s="93">
        <v>169040316</v>
      </c>
      <c r="H56" s="93"/>
      <c r="I56" s="93">
        <v>169040316</v>
      </c>
      <c r="J56" s="87"/>
      <c r="K56" s="93">
        <v>169040316</v>
      </c>
      <c r="L56" s="87"/>
      <c r="M56" s="87">
        <v>169040316</v>
      </c>
    </row>
    <row r="57" spans="1:13" hidden="1">
      <c r="B57" s="20"/>
      <c r="C57" s="19" t="s">
        <v>42</v>
      </c>
      <c r="F57" s="42"/>
      <c r="G57" s="93">
        <v>0</v>
      </c>
      <c r="H57" s="93"/>
      <c r="I57" s="93">
        <v>0</v>
      </c>
      <c r="J57" s="87"/>
      <c r="K57" s="87">
        <v>0</v>
      </c>
      <c r="L57" s="87"/>
      <c r="M57" s="87">
        <v>0</v>
      </c>
    </row>
    <row r="58" spans="1:13">
      <c r="B58" s="19" t="s">
        <v>35</v>
      </c>
      <c r="F58" s="42"/>
      <c r="G58" s="104"/>
      <c r="H58" s="93"/>
      <c r="I58" s="104"/>
      <c r="J58" s="93"/>
      <c r="K58" s="104"/>
      <c r="L58" s="87"/>
      <c r="M58" s="104"/>
    </row>
    <row r="59" spans="1:13">
      <c r="C59" s="20" t="s">
        <v>42</v>
      </c>
      <c r="F59" s="42"/>
      <c r="G59" s="93">
        <f>+'SE-conso'!F33</f>
        <v>105650198</v>
      </c>
      <c r="H59" s="93"/>
      <c r="I59" s="93">
        <v>105650198</v>
      </c>
      <c r="J59" s="93"/>
      <c r="K59" s="93">
        <f>+'SE-Separate'!F27</f>
        <v>105650198</v>
      </c>
      <c r="L59" s="87"/>
      <c r="M59" s="93">
        <v>105650198</v>
      </c>
    </row>
    <row r="60" spans="1:13" hidden="1">
      <c r="C60" s="20" t="s">
        <v>119</v>
      </c>
      <c r="F60" s="42"/>
      <c r="G60" s="93">
        <v>0</v>
      </c>
      <c r="H60" s="93"/>
      <c r="I60" s="93">
        <v>0</v>
      </c>
      <c r="J60" s="93"/>
      <c r="K60" s="93">
        <v>0</v>
      </c>
      <c r="L60" s="87"/>
      <c r="M60" s="93">
        <v>0</v>
      </c>
    </row>
    <row r="61" spans="1:13">
      <c r="A61" s="20" t="s">
        <v>36</v>
      </c>
      <c r="B61" s="20"/>
      <c r="F61" s="42"/>
      <c r="G61" s="93">
        <f>'SE-conso'!H33</f>
        <v>-99923484</v>
      </c>
      <c r="H61" s="93"/>
      <c r="I61" s="93">
        <f>'SE-conso'!H23</f>
        <v>-99923484</v>
      </c>
      <c r="J61" s="93"/>
      <c r="K61" s="93">
        <f>'SE-Separate'!H17</f>
        <v>-99923484</v>
      </c>
      <c r="L61" s="93"/>
      <c r="M61" s="93">
        <f>'SE-Separate'!H17</f>
        <v>-99923484</v>
      </c>
    </row>
    <row r="62" spans="1:13" hidden="1">
      <c r="A62" s="20" t="s">
        <v>127</v>
      </c>
      <c r="B62" s="20"/>
      <c r="F62" s="42"/>
      <c r="G62" s="93">
        <f>+'SE-conso'!L23</f>
        <v>0</v>
      </c>
      <c r="H62" s="93"/>
      <c r="I62" s="93">
        <f>+'SE-conso'!L23</f>
        <v>0</v>
      </c>
      <c r="J62" s="93"/>
      <c r="K62" s="93">
        <f>'SE-Separate'!$L$16</f>
        <v>0</v>
      </c>
      <c r="L62" s="93"/>
      <c r="M62" s="93">
        <f>+'SE-Separate'!L26</f>
        <v>0</v>
      </c>
    </row>
    <row r="63" spans="1:13">
      <c r="A63" s="19" t="s">
        <v>37</v>
      </c>
      <c r="F63" s="42"/>
      <c r="G63" s="93"/>
      <c r="H63" s="93"/>
      <c r="I63" s="93"/>
      <c r="J63" s="93"/>
      <c r="K63" s="93"/>
      <c r="L63" s="93"/>
      <c r="M63" s="93"/>
    </row>
    <row r="64" spans="1:13">
      <c r="B64" s="19" t="s">
        <v>38</v>
      </c>
      <c r="F64" s="42"/>
      <c r="G64" s="93"/>
      <c r="H64" s="93"/>
      <c r="I64" s="93"/>
      <c r="J64" s="93"/>
      <c r="K64" s="93"/>
      <c r="L64" s="93"/>
      <c r="M64" s="93"/>
    </row>
    <row r="65" spans="1:13">
      <c r="C65" s="20" t="s">
        <v>39</v>
      </c>
      <c r="F65" s="42"/>
      <c r="G65" s="93">
        <f>'SE-conso'!N33</f>
        <v>2790</v>
      </c>
      <c r="H65" s="93"/>
      <c r="I65" s="93">
        <f>'SE-conso'!N23</f>
        <v>2790</v>
      </c>
      <c r="J65" s="93"/>
      <c r="K65" s="93">
        <f>'SE-Separate'!L27</f>
        <v>2790</v>
      </c>
      <c r="L65" s="93"/>
      <c r="M65" s="93">
        <f>'SE-Separate'!L17</f>
        <v>2790</v>
      </c>
    </row>
    <row r="66" spans="1:13">
      <c r="B66" s="20" t="s">
        <v>40</v>
      </c>
      <c r="G66" s="178">
        <f>+'SE-conso'!P23</f>
        <v>-4812605</v>
      </c>
      <c r="H66" s="93"/>
      <c r="I66" s="178">
        <f>+'SE-conso'!P14</f>
        <v>-4399837</v>
      </c>
      <c r="J66" s="93"/>
      <c r="K66" s="178">
        <f>'SE-Separate'!N17</f>
        <v>-4471333</v>
      </c>
      <c r="L66" s="93"/>
      <c r="M66" s="178">
        <f>'SE-Separate'!N12</f>
        <v>-4318743</v>
      </c>
    </row>
    <row r="67" spans="1:13" s="47" customFormat="1">
      <c r="A67" s="47" t="s">
        <v>29</v>
      </c>
      <c r="E67" s="42"/>
      <c r="F67" s="48"/>
      <c r="G67" s="98">
        <f>SUM(G59:G66)</f>
        <v>916899</v>
      </c>
      <c r="H67" s="94"/>
      <c r="I67" s="98">
        <f>SUM(I59:I66)</f>
        <v>1329667</v>
      </c>
      <c r="J67" s="98"/>
      <c r="K67" s="98">
        <f>SUM(K59:K66)</f>
        <v>1258171</v>
      </c>
      <c r="L67" s="94"/>
      <c r="M67" s="98">
        <f>SUM(M59:M66)</f>
        <v>1410761</v>
      </c>
    </row>
    <row r="68" spans="1:13">
      <c r="A68" s="19" t="s">
        <v>30</v>
      </c>
      <c r="G68" s="178">
        <v>0</v>
      </c>
      <c r="H68" s="93"/>
      <c r="I68" s="178">
        <f>'SE-conso'!V23</f>
        <v>0</v>
      </c>
      <c r="J68" s="93"/>
      <c r="K68" s="178">
        <v>0</v>
      </c>
      <c r="L68" s="93"/>
      <c r="M68" s="178">
        <v>0</v>
      </c>
    </row>
    <row r="69" spans="1:13">
      <c r="A69" s="47" t="s">
        <v>31</v>
      </c>
      <c r="G69" s="156">
        <f>SUM(G67:G68)</f>
        <v>916899</v>
      </c>
      <c r="H69" s="93"/>
      <c r="I69" s="156">
        <f>SUM(I67:I68)</f>
        <v>1329667</v>
      </c>
      <c r="J69" s="98"/>
      <c r="K69" s="156">
        <f>SUM(K67:K68)</f>
        <v>1258171</v>
      </c>
      <c r="L69" s="93"/>
      <c r="M69" s="156">
        <f>SUM(M67:M68)</f>
        <v>1410761</v>
      </c>
    </row>
    <row r="70" spans="1:13" ht="24" thickBot="1">
      <c r="A70" s="21" t="s">
        <v>32</v>
      </c>
      <c r="G70" s="179">
        <f>G69+G52</f>
        <v>1298327</v>
      </c>
      <c r="H70" s="93"/>
      <c r="I70" s="179">
        <f>I69+I52</f>
        <v>1366179</v>
      </c>
      <c r="J70" s="94"/>
      <c r="K70" s="179">
        <f>K52+K69</f>
        <v>1355564</v>
      </c>
      <c r="L70" s="93"/>
      <c r="M70" s="179">
        <f>M52+M69</f>
        <v>1435709</v>
      </c>
    </row>
    <row r="71" spans="1:13" ht="24" thickTop="1">
      <c r="G71" s="49">
        <f>+G70-G34</f>
        <v>0</v>
      </c>
      <c r="H71" s="49"/>
      <c r="I71" s="49">
        <f>+I70-I34</f>
        <v>0</v>
      </c>
      <c r="J71" s="49"/>
      <c r="K71" s="49">
        <f>+K70-K34</f>
        <v>0</v>
      </c>
      <c r="L71" s="49"/>
      <c r="M71" s="49">
        <f>+M70-M34</f>
        <v>0</v>
      </c>
    </row>
    <row r="72" spans="1:13">
      <c r="H72" s="44" t="s">
        <v>0</v>
      </c>
    </row>
    <row r="73" spans="1:13" hidden="1">
      <c r="G73" s="49">
        <f>G52/G69</f>
        <v>0.41599783618479241</v>
      </c>
      <c r="H73" s="87"/>
      <c r="J73" s="87"/>
      <c r="K73" s="49">
        <f>K52/K69</f>
        <v>7.7408396791851034E-2</v>
      </c>
      <c r="L73" s="87"/>
    </row>
  </sheetData>
  <mergeCells count="7">
    <mergeCell ref="K4:M4"/>
    <mergeCell ref="A3:M3"/>
    <mergeCell ref="A2:M2"/>
    <mergeCell ref="A1:M1"/>
    <mergeCell ref="K5:M5"/>
    <mergeCell ref="G4:J4"/>
    <mergeCell ref="G5:J5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70" firstPageNumber="3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  <rowBreaks count="1" manualBreakCount="1">
    <brk id="34" max="12" man="1"/>
  </rowBreaks>
  <ignoredErrors>
    <ignoredError sqref="L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view="pageBreakPreview" topLeftCell="A6" zoomScale="70" zoomScaleNormal="100" zoomScaleSheetLayoutView="70" workbookViewId="0">
      <selection activeCell="E15" sqref="E15"/>
    </sheetView>
  </sheetViews>
  <sheetFormatPr defaultColWidth="9.25" defaultRowHeight="21.6"/>
  <cols>
    <col min="1" max="2" width="2.375" style="60" customWidth="1"/>
    <col min="3" max="3" width="10.25" style="60" customWidth="1"/>
    <col min="4" max="4" width="9.75" style="60" customWidth="1"/>
    <col min="5" max="5" width="42.375" style="60" customWidth="1"/>
    <col min="6" max="6" width="10.625" style="60" customWidth="1"/>
    <col min="7" max="7" width="17.75" style="226" customWidth="1"/>
    <col min="8" max="8" width="0.75" style="60" customWidth="1"/>
    <col min="9" max="9" width="17.75" style="207" customWidth="1"/>
    <col min="10" max="10" width="0.75" style="60" customWidth="1"/>
    <col min="11" max="11" width="17.75" style="226" customWidth="1"/>
    <col min="12" max="12" width="0.75" style="60" customWidth="1"/>
    <col min="13" max="13" width="17.75" style="207" customWidth="1"/>
    <col min="14" max="14" width="15.75" style="60" customWidth="1"/>
    <col min="15" max="16384" width="9.25" style="60"/>
  </cols>
  <sheetData>
    <row r="1" spans="1:14" s="1" customFormat="1" ht="22.2">
      <c r="A1" s="252" t="s">
        <v>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4" s="1" customFormat="1" ht="22.2">
      <c r="A2" s="253" t="s">
        <v>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4" s="1" customFormat="1" ht="22.2">
      <c r="A3" s="253" t="s">
        <v>198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4" s="1" customFormat="1" ht="22.2">
      <c r="A4" s="140"/>
      <c r="B4" s="140"/>
      <c r="C4" s="140"/>
      <c r="D4" s="140"/>
      <c r="E4" s="140"/>
      <c r="F4" s="140"/>
      <c r="G4" s="140"/>
      <c r="H4" s="140"/>
      <c r="I4" s="137"/>
      <c r="J4" s="140"/>
      <c r="K4" s="140"/>
      <c r="L4" s="140"/>
      <c r="M4" s="195" t="s">
        <v>134</v>
      </c>
    </row>
    <row r="5" spans="1:14" s="1" customFormat="1" ht="22.2">
      <c r="A5" s="140"/>
      <c r="B5" s="140"/>
      <c r="C5" s="140"/>
      <c r="D5" s="140"/>
      <c r="E5" s="140"/>
      <c r="F5" s="140"/>
      <c r="G5" s="140"/>
      <c r="H5" s="140"/>
      <c r="I5" s="137"/>
      <c r="J5" s="140"/>
      <c r="K5" s="140"/>
      <c r="L5" s="140"/>
      <c r="M5" s="195" t="s">
        <v>135</v>
      </c>
    </row>
    <row r="6" spans="1:14" s="1" customFormat="1" ht="22.2">
      <c r="A6" s="52"/>
      <c r="B6" s="52"/>
      <c r="C6" s="53"/>
      <c r="D6" s="53"/>
      <c r="E6" s="53"/>
      <c r="F6" s="54"/>
      <c r="G6" s="254" t="s">
        <v>5</v>
      </c>
      <c r="H6" s="254"/>
      <c r="I6" s="254"/>
      <c r="J6" s="196"/>
      <c r="K6" s="255" t="s">
        <v>6</v>
      </c>
      <c r="L6" s="255"/>
      <c r="M6" s="255"/>
    </row>
    <row r="7" spans="1:14" s="1" customFormat="1" ht="22.2">
      <c r="A7" s="7"/>
      <c r="B7" s="7"/>
      <c r="C7" s="2"/>
      <c r="D7" s="2"/>
      <c r="E7" s="2"/>
      <c r="F7" s="57"/>
      <c r="G7" s="250" t="s">
        <v>152</v>
      </c>
      <c r="H7" s="250"/>
      <c r="I7" s="250"/>
      <c r="J7" s="26"/>
      <c r="K7" s="251" t="s">
        <v>152</v>
      </c>
      <c r="L7" s="251"/>
      <c r="M7" s="251"/>
    </row>
    <row r="8" spans="1:14" s="1" customFormat="1" ht="22.2">
      <c r="A8" s="55"/>
      <c r="B8" s="55"/>
      <c r="C8" s="56"/>
      <c r="D8" s="56"/>
      <c r="E8" s="56"/>
      <c r="F8" s="10" t="s">
        <v>100</v>
      </c>
      <c r="G8" s="229" t="s">
        <v>196</v>
      </c>
      <c r="H8" s="197"/>
      <c r="I8" s="229" t="s">
        <v>199</v>
      </c>
      <c r="J8" s="197"/>
      <c r="K8" s="230" t="str">
        <f>+G8</f>
        <v>30 September 2023</v>
      </c>
      <c r="L8" s="197"/>
      <c r="M8" s="198" t="str">
        <f>+I8</f>
        <v>30 September 2022</v>
      </c>
    </row>
    <row r="9" spans="1:14" s="199" customFormat="1" ht="22.2">
      <c r="F9" s="200"/>
      <c r="G9" s="141" t="s">
        <v>137</v>
      </c>
      <c r="H9" s="201"/>
      <c r="I9" s="202" t="s">
        <v>137</v>
      </c>
      <c r="J9" s="203"/>
      <c r="K9" s="203" t="s">
        <v>137</v>
      </c>
      <c r="L9" s="203"/>
      <c r="M9" s="202" t="s">
        <v>137</v>
      </c>
    </row>
    <row r="10" spans="1:14" s="2" customFormat="1">
      <c r="A10" s="1" t="s">
        <v>136</v>
      </c>
      <c r="B10" s="1"/>
      <c r="C10" s="1"/>
      <c r="D10" s="1"/>
      <c r="E10" s="1"/>
      <c r="F10" s="8">
        <v>22</v>
      </c>
      <c r="G10" s="59">
        <v>8269</v>
      </c>
      <c r="H10" s="5"/>
      <c r="I10" s="59">
        <v>27149</v>
      </c>
      <c r="J10" s="5"/>
      <c r="K10" s="59">
        <v>15</v>
      </c>
      <c r="L10" s="5"/>
      <c r="M10" s="59">
        <v>200</v>
      </c>
      <c r="N10" s="5"/>
    </row>
    <row r="11" spans="1:14" s="1" customFormat="1">
      <c r="A11" s="62" t="s">
        <v>138</v>
      </c>
      <c r="F11" s="8">
        <v>23</v>
      </c>
      <c r="G11" s="4">
        <v>-31292</v>
      </c>
      <c r="H11" s="5"/>
      <c r="I11" s="4">
        <v>-14424</v>
      </c>
      <c r="J11" s="5"/>
      <c r="K11" s="4">
        <v>-13</v>
      </c>
      <c r="L11" s="5"/>
      <c r="M11" s="4">
        <v>-73</v>
      </c>
      <c r="N11" s="3"/>
    </row>
    <row r="12" spans="1:14" s="6" customFormat="1" ht="22.2">
      <c r="A12" s="6" t="s">
        <v>174</v>
      </c>
      <c r="F12" s="8"/>
      <c r="G12" s="142">
        <f>G10+G11</f>
        <v>-23023</v>
      </c>
      <c r="H12" s="50"/>
      <c r="I12" s="142">
        <f>I10+I11</f>
        <v>12725</v>
      </c>
      <c r="J12" s="50"/>
      <c r="K12" s="142">
        <f>K10+K11</f>
        <v>2</v>
      </c>
      <c r="L12" s="50"/>
      <c r="M12" s="142">
        <f>M10+M11</f>
        <v>127</v>
      </c>
      <c r="N12" s="50"/>
    </row>
    <row r="13" spans="1:14" s="1" customFormat="1">
      <c r="A13" s="62" t="s">
        <v>28</v>
      </c>
      <c r="F13" s="57"/>
      <c r="G13" s="59">
        <v>5506</v>
      </c>
      <c r="H13" s="5"/>
      <c r="I13" s="59">
        <v>7961</v>
      </c>
      <c r="J13" s="5"/>
      <c r="K13" s="59">
        <v>2065</v>
      </c>
      <c r="L13" s="5"/>
      <c r="M13" s="59">
        <v>17652</v>
      </c>
      <c r="N13" s="5"/>
    </row>
    <row r="14" spans="1:14" s="1" customFormat="1" hidden="1">
      <c r="A14" s="62" t="s">
        <v>186</v>
      </c>
      <c r="F14" s="8"/>
      <c r="G14" s="4"/>
      <c r="H14" s="3"/>
      <c r="I14" s="4">
        <v>0</v>
      </c>
      <c r="J14" s="3"/>
      <c r="K14" s="4"/>
      <c r="L14" s="3"/>
      <c r="M14" s="4">
        <v>0</v>
      </c>
      <c r="N14" s="5"/>
    </row>
    <row r="15" spans="1:14" s="1" customFormat="1">
      <c r="A15" s="62" t="s">
        <v>207</v>
      </c>
      <c r="F15" s="57"/>
      <c r="G15" s="4">
        <v>0</v>
      </c>
      <c r="H15" s="3"/>
      <c r="I15" s="4">
        <v>5</v>
      </c>
      <c r="J15" s="3"/>
      <c r="K15" s="4">
        <v>0</v>
      </c>
      <c r="L15" s="3"/>
      <c r="M15" s="4">
        <v>0</v>
      </c>
      <c r="N15" s="5"/>
    </row>
    <row r="16" spans="1:14" s="1" customFormat="1">
      <c r="A16" s="62" t="s">
        <v>177</v>
      </c>
      <c r="F16" s="57"/>
      <c r="G16" s="4">
        <v>-38135</v>
      </c>
      <c r="H16" s="3"/>
      <c r="I16" s="4">
        <v>-5064</v>
      </c>
      <c r="J16" s="3"/>
      <c r="K16" s="4">
        <v>0</v>
      </c>
      <c r="L16" s="3"/>
      <c r="M16" s="4"/>
      <c r="N16" s="5"/>
    </row>
    <row r="17" spans="1:14" s="1" customFormat="1">
      <c r="A17" s="62" t="s">
        <v>208</v>
      </c>
      <c r="F17" s="57"/>
      <c r="G17" s="4">
        <v>-16450</v>
      </c>
      <c r="H17" s="3"/>
      <c r="I17" s="4">
        <v>-23427</v>
      </c>
      <c r="J17" s="3"/>
      <c r="K17" s="4">
        <v>-16450</v>
      </c>
      <c r="L17" s="3"/>
      <c r="M17" s="4">
        <v>-23427</v>
      </c>
      <c r="N17" s="5"/>
    </row>
    <row r="18" spans="1:14" s="1" customFormat="1">
      <c r="A18" s="62" t="s">
        <v>204</v>
      </c>
      <c r="F18" s="57"/>
      <c r="G18" s="4">
        <v>0</v>
      </c>
      <c r="H18" s="3"/>
      <c r="I18" s="4">
        <v>0</v>
      </c>
      <c r="J18" s="3"/>
      <c r="K18" s="4">
        <v>0</v>
      </c>
      <c r="L18" s="3"/>
      <c r="M18" s="4">
        <v>-2453</v>
      </c>
      <c r="N18" s="5"/>
    </row>
    <row r="19" spans="1:14" s="1" customFormat="1">
      <c r="A19" s="1" t="s">
        <v>63</v>
      </c>
      <c r="F19" s="57"/>
      <c r="G19" s="4">
        <v>-27739</v>
      </c>
      <c r="H19" s="5"/>
      <c r="I19" s="4">
        <v>-29344</v>
      </c>
      <c r="J19" s="5"/>
      <c r="K19" s="59">
        <v>-11047</v>
      </c>
      <c r="L19" s="5"/>
      <c r="M19" s="59">
        <v>-10783</v>
      </c>
      <c r="N19" s="5"/>
    </row>
    <row r="20" spans="1:14" s="1" customFormat="1" ht="22.2">
      <c r="A20" s="6" t="s">
        <v>64</v>
      </c>
      <c r="B20" s="6"/>
      <c r="C20" s="6"/>
      <c r="D20" s="6"/>
      <c r="E20" s="6"/>
      <c r="F20" s="26"/>
      <c r="G20" s="142">
        <f>SUM(G12:G19)</f>
        <v>-99841</v>
      </c>
      <c r="H20" s="50"/>
      <c r="I20" s="142">
        <f>SUM(I12:I19)</f>
        <v>-37144</v>
      </c>
      <c r="J20" s="50"/>
      <c r="K20" s="142">
        <f>SUM(K12:K19)</f>
        <v>-25430</v>
      </c>
      <c r="L20" s="50"/>
      <c r="M20" s="142">
        <f>SUM(M12:M19)</f>
        <v>-18884</v>
      </c>
      <c r="N20" s="5"/>
    </row>
    <row r="21" spans="1:14" s="1" customFormat="1">
      <c r="A21" s="2" t="s">
        <v>65</v>
      </c>
      <c r="B21" s="2"/>
      <c r="F21" s="8"/>
      <c r="G21" s="4">
        <v>-483</v>
      </c>
      <c r="H21" s="3"/>
      <c r="I21" s="4">
        <v>-141</v>
      </c>
      <c r="J21" s="3"/>
      <c r="K21" s="4">
        <v>-283</v>
      </c>
      <c r="L21" s="3"/>
      <c r="M21" s="4">
        <v>-485</v>
      </c>
      <c r="N21" s="5"/>
    </row>
    <row r="22" spans="1:14" s="1" customFormat="1">
      <c r="A22" s="62" t="s">
        <v>187</v>
      </c>
      <c r="F22" s="8"/>
      <c r="G22" s="59">
        <v>-4206</v>
      </c>
      <c r="H22" s="5"/>
      <c r="I22" s="59">
        <v>-1198</v>
      </c>
      <c r="J22" s="5"/>
      <c r="K22" s="59">
        <v>0</v>
      </c>
      <c r="L22" s="5"/>
      <c r="M22" s="59">
        <v>0</v>
      </c>
      <c r="N22" s="5"/>
    </row>
    <row r="23" spans="1:14" s="1" customFormat="1" ht="22.2">
      <c r="A23" s="7" t="s">
        <v>154</v>
      </c>
      <c r="B23" s="7"/>
      <c r="F23" s="57"/>
      <c r="G23" s="144">
        <f>SUM(G20:G22)</f>
        <v>-104530</v>
      </c>
      <c r="H23" s="50"/>
      <c r="I23" s="144">
        <f>SUM(I20:I22)</f>
        <v>-38483</v>
      </c>
      <c r="J23" s="50"/>
      <c r="K23" s="144">
        <f>SUM(K20:K22)</f>
        <v>-25713</v>
      </c>
      <c r="L23" s="50"/>
      <c r="M23" s="144">
        <f>SUM(M20:M22)</f>
        <v>-19369</v>
      </c>
      <c r="N23" s="5"/>
    </row>
    <row r="24" spans="1:14" s="1" customFormat="1">
      <c r="A24" s="66" t="s">
        <v>66</v>
      </c>
      <c r="B24" s="2"/>
      <c r="F24" s="8"/>
      <c r="G24" s="145">
        <v>0</v>
      </c>
      <c r="H24" s="3"/>
      <c r="I24" s="145">
        <f>+[3]PL3!$I$24</f>
        <v>5</v>
      </c>
      <c r="J24" s="3"/>
      <c r="K24" s="145">
        <v>0</v>
      </c>
      <c r="L24" s="3"/>
      <c r="M24" s="145">
        <v>0</v>
      </c>
      <c r="N24" s="5"/>
    </row>
    <row r="25" spans="1:14" s="1" customFormat="1" ht="22.2">
      <c r="A25" s="7" t="s">
        <v>139</v>
      </c>
      <c r="B25" s="2"/>
      <c r="F25" s="8"/>
      <c r="G25" s="149">
        <f>SUM(G23:G24)</f>
        <v>-104530</v>
      </c>
      <c r="H25" s="3"/>
      <c r="I25" s="149">
        <f>SUM(I23:I24)</f>
        <v>-38478</v>
      </c>
      <c r="J25" s="3"/>
      <c r="K25" s="149">
        <f>SUM(K23:K24)</f>
        <v>-25713</v>
      </c>
      <c r="L25" s="3"/>
      <c r="M25" s="149">
        <f>SUM(M23:M24)</f>
        <v>-19369</v>
      </c>
      <c r="N25" s="5"/>
    </row>
    <row r="26" spans="1:14" s="1" customFormat="1" ht="22.2">
      <c r="A26" s="7" t="s">
        <v>189</v>
      </c>
      <c r="B26" s="7"/>
      <c r="E26" s="57"/>
      <c r="G26" s="145">
        <v>0</v>
      </c>
      <c r="H26" s="3"/>
      <c r="I26" s="4">
        <v>0</v>
      </c>
      <c r="J26" s="3"/>
      <c r="K26" s="4">
        <v>0</v>
      </c>
      <c r="L26" s="3"/>
      <c r="M26" s="4">
        <v>0</v>
      </c>
      <c r="N26" s="5"/>
    </row>
    <row r="27" spans="1:14" s="1" customFormat="1" ht="22.8" thickBot="1">
      <c r="A27" s="7" t="s">
        <v>190</v>
      </c>
      <c r="B27" s="7"/>
      <c r="E27" s="57"/>
      <c r="G27" s="148">
        <f>SUM(G25:G26)</f>
        <v>-104530</v>
      </c>
      <c r="H27" s="105"/>
      <c r="I27" s="148">
        <f>SUM(I25:I26)</f>
        <v>-38478</v>
      </c>
      <c r="J27" s="105"/>
      <c r="K27" s="148">
        <f>SUM(K25:K26)</f>
        <v>-25713</v>
      </c>
      <c r="L27" s="105"/>
      <c r="M27" s="148">
        <f>SUM(M25:M26)</f>
        <v>-19369</v>
      </c>
    </row>
    <row r="28" spans="1:14" s="1" customFormat="1" ht="3.75" customHeight="1" thickTop="1">
      <c r="A28" s="7"/>
      <c r="B28" s="7"/>
      <c r="E28" s="57"/>
      <c r="G28" s="4"/>
      <c r="H28" s="5"/>
      <c r="I28" s="4"/>
      <c r="J28" s="5"/>
      <c r="K28" s="239"/>
      <c r="L28" s="5"/>
      <c r="M28" s="204"/>
    </row>
    <row r="29" spans="1:14" s="1" customFormat="1" ht="22.2">
      <c r="A29" s="7" t="s">
        <v>67</v>
      </c>
      <c r="B29" s="7"/>
      <c r="F29" s="57"/>
      <c r="G29" s="4"/>
      <c r="H29" s="5"/>
      <c r="I29" s="4"/>
      <c r="J29" s="5"/>
      <c r="K29" s="239"/>
      <c r="L29" s="5"/>
      <c r="M29" s="204"/>
    </row>
    <row r="30" spans="1:14" s="1" customFormat="1" ht="22.2">
      <c r="A30" s="2"/>
      <c r="B30" s="2"/>
      <c r="C30" s="62" t="s">
        <v>155</v>
      </c>
      <c r="D30" s="6"/>
      <c r="E30" s="6"/>
      <c r="F30" s="58"/>
      <c r="G30" s="4">
        <f>G32-G31</f>
        <v>-104530</v>
      </c>
      <c r="H30" s="5"/>
      <c r="I30" s="4">
        <f>I32-I31</f>
        <v>-38478</v>
      </c>
      <c r="J30" s="5"/>
      <c r="K30" s="239"/>
      <c r="L30" s="5"/>
      <c r="M30" s="204"/>
    </row>
    <row r="31" spans="1:14" s="1" customFormat="1">
      <c r="A31" s="2"/>
      <c r="B31" s="2"/>
      <c r="C31" s="66" t="s">
        <v>30</v>
      </c>
      <c r="F31" s="57"/>
      <c r="G31" s="4">
        <v>0</v>
      </c>
      <c r="H31" s="5"/>
      <c r="I31" s="4">
        <v>0</v>
      </c>
      <c r="J31" s="5"/>
      <c r="K31" s="239"/>
      <c r="L31" s="5"/>
      <c r="M31" s="204"/>
    </row>
    <row r="32" spans="1:14" s="1" customFormat="1" ht="22.8" thickBot="1">
      <c r="A32" s="7"/>
      <c r="B32" s="7"/>
      <c r="C32" s="7" t="s">
        <v>140</v>
      </c>
      <c r="F32" s="57"/>
      <c r="G32" s="148">
        <f>G25</f>
        <v>-104530</v>
      </c>
      <c r="H32" s="50"/>
      <c r="I32" s="148">
        <f>I25</f>
        <v>-38478</v>
      </c>
      <c r="J32" s="50"/>
      <c r="K32" s="240"/>
      <c r="L32" s="50"/>
      <c r="M32" s="184" t="s">
        <v>0</v>
      </c>
    </row>
    <row r="33" spans="1:13" s="1" customFormat="1" ht="7.2" customHeight="1" thickTop="1">
      <c r="A33" s="60"/>
      <c r="B33" s="60"/>
      <c r="E33" s="57"/>
      <c r="F33" s="8"/>
      <c r="G33" s="149"/>
      <c r="H33" s="50"/>
      <c r="I33" s="149"/>
      <c r="J33" s="50"/>
      <c r="K33" s="105"/>
      <c r="L33" s="50"/>
      <c r="M33" s="149"/>
    </row>
    <row r="34" spans="1:13" s="1" customFormat="1" ht="22.2">
      <c r="A34" s="7" t="s">
        <v>188</v>
      </c>
      <c r="B34" s="7"/>
      <c r="F34" s="57"/>
      <c r="G34" s="4"/>
      <c r="H34" s="3"/>
      <c r="I34" s="4"/>
      <c r="J34" s="3"/>
      <c r="K34" s="3"/>
      <c r="L34" s="3"/>
      <c r="M34" s="4"/>
    </row>
    <row r="35" spans="1:13" s="1" customFormat="1" ht="22.2">
      <c r="A35" s="2"/>
      <c r="B35" s="2"/>
      <c r="C35" s="62" t="s">
        <v>155</v>
      </c>
      <c r="D35" s="6"/>
      <c r="E35" s="6"/>
      <c r="F35" s="57"/>
      <c r="G35" s="4">
        <f>G37-G36</f>
        <v>-104530</v>
      </c>
      <c r="H35" s="3"/>
      <c r="I35" s="4">
        <f>I37-I36</f>
        <v>-38478</v>
      </c>
      <c r="J35" s="3"/>
      <c r="K35" s="3"/>
      <c r="L35" s="3"/>
      <c r="M35" s="4"/>
    </row>
    <row r="36" spans="1:13" s="1" customFormat="1">
      <c r="A36" s="2"/>
      <c r="B36" s="2"/>
      <c r="C36" s="62" t="s">
        <v>30</v>
      </c>
      <c r="F36" s="57"/>
      <c r="G36" s="4">
        <v>0</v>
      </c>
      <c r="H36" s="5"/>
      <c r="I36" s="4">
        <v>0</v>
      </c>
      <c r="J36" s="5"/>
      <c r="K36" s="5"/>
      <c r="L36" s="5"/>
      <c r="M36" s="59"/>
    </row>
    <row r="37" spans="1:13" ht="22.8" thickBot="1">
      <c r="A37" s="7"/>
      <c r="B37" s="7"/>
      <c r="C37" s="7" t="s">
        <v>190</v>
      </c>
      <c r="D37" s="1"/>
      <c r="E37" s="1"/>
      <c r="G37" s="150">
        <f>G27</f>
        <v>-104530</v>
      </c>
      <c r="H37" s="107"/>
      <c r="I37" s="150">
        <f>I27</f>
        <v>-38478</v>
      </c>
      <c r="J37" s="107"/>
      <c r="K37" s="241"/>
      <c r="L37" s="107"/>
      <c r="M37" s="205"/>
    </row>
    <row r="38" spans="1:13" ht="9" customHeight="1" thickTop="1">
      <c r="G38" s="99"/>
      <c r="H38" s="99"/>
      <c r="I38" s="99"/>
      <c r="J38" s="99"/>
      <c r="K38" s="99"/>
      <c r="L38" s="99"/>
      <c r="M38" s="99"/>
    </row>
    <row r="39" spans="1:13" ht="22.2">
      <c r="A39" s="7" t="s">
        <v>173</v>
      </c>
      <c r="B39" s="2"/>
      <c r="C39" s="62"/>
      <c r="D39" s="1"/>
      <c r="E39" s="1"/>
      <c r="F39" s="61"/>
      <c r="G39" s="4"/>
      <c r="H39" s="99"/>
      <c r="I39" s="4"/>
      <c r="J39" s="99"/>
      <c r="K39" s="4"/>
      <c r="L39" s="99"/>
      <c r="M39" s="4"/>
    </row>
    <row r="40" spans="1:13">
      <c r="C40" s="62" t="s">
        <v>178</v>
      </c>
      <c r="F40" s="61">
        <v>24</v>
      </c>
      <c r="G40" s="227">
        <f>G30/105650198</f>
        <v>-9.8939710458469761E-4</v>
      </c>
      <c r="H40" s="206"/>
      <c r="I40" s="227">
        <f>I30/105650198</f>
        <v>-3.6420187305280771E-4</v>
      </c>
      <c r="J40" s="206"/>
      <c r="K40" s="227">
        <f>K25/105650198</f>
        <v>-2.4337862575515476E-4</v>
      </c>
      <c r="L40" s="206"/>
      <c r="M40" s="227">
        <f>M25/105650198</f>
        <v>-1.8333141221372817E-4</v>
      </c>
    </row>
    <row r="42" spans="1:13">
      <c r="G42" s="225"/>
    </row>
    <row r="43" spans="1:13">
      <c r="G43" s="225"/>
    </row>
  </sheetData>
  <mergeCells count="7">
    <mergeCell ref="G7:I7"/>
    <mergeCell ref="K7:M7"/>
    <mergeCell ref="A1:M1"/>
    <mergeCell ref="A2:M2"/>
    <mergeCell ref="A3:M3"/>
    <mergeCell ref="G6:I6"/>
    <mergeCell ref="K6:M6"/>
  </mergeCells>
  <pageMargins left="0.70866141732283472" right="0.19685039370078741" top="0.62992125984251968" bottom="0.31496062992125984" header="0.39370078740157483" footer="0.19685039370078741"/>
  <pageSetup paperSize="9" scale="71" firstPageNumber="5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view="pageBreakPreview" zoomScale="70" zoomScaleNormal="90" zoomScaleSheetLayoutView="70" workbookViewId="0">
      <selection activeCell="R22" sqref="R22"/>
    </sheetView>
  </sheetViews>
  <sheetFormatPr defaultColWidth="9.25" defaultRowHeight="21.6"/>
  <cols>
    <col min="1" max="2" width="2.375" style="60" customWidth="1"/>
    <col min="3" max="3" width="10.25" style="60" customWidth="1"/>
    <col min="4" max="4" width="9.75" style="60" customWidth="1"/>
    <col min="5" max="5" width="41.75" style="60" customWidth="1"/>
    <col min="6" max="6" width="10.625" style="60" customWidth="1"/>
    <col min="7" max="7" width="17.75" style="60" customWidth="1"/>
    <col min="8" max="8" width="0.75" style="60" customWidth="1"/>
    <col min="9" max="9" width="17.75" style="207" customWidth="1"/>
    <col min="10" max="10" width="0.75" style="60" customWidth="1"/>
    <col min="11" max="11" width="17.75" style="60" customWidth="1"/>
    <col min="12" max="12" width="0.75" style="60" customWidth="1"/>
    <col min="13" max="13" width="17.75" style="207" customWidth="1"/>
    <col min="14" max="14" width="15.75" style="60" customWidth="1"/>
    <col min="15" max="16384" width="9.25" style="60"/>
  </cols>
  <sheetData>
    <row r="1" spans="1:14" s="1" customFormat="1" ht="22.2">
      <c r="A1" s="252" t="s">
        <v>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4" s="1" customFormat="1" ht="22.2">
      <c r="A2" s="253" t="s">
        <v>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4" s="1" customFormat="1" ht="22.2">
      <c r="A3" s="253" t="s">
        <v>202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4" s="1" customFormat="1" ht="22.2">
      <c r="A4" s="140"/>
      <c r="B4" s="140"/>
      <c r="C4" s="140"/>
      <c r="D4" s="140"/>
      <c r="E4" s="140"/>
      <c r="F4" s="140"/>
      <c r="G4" s="140"/>
      <c r="H4" s="140"/>
      <c r="I4" s="137"/>
      <c r="J4" s="140"/>
      <c r="K4" s="140"/>
      <c r="L4" s="140"/>
      <c r="M4" s="195" t="s">
        <v>134</v>
      </c>
    </row>
    <row r="5" spans="1:14" s="1" customFormat="1" ht="22.2">
      <c r="A5" s="140"/>
      <c r="B5" s="140"/>
      <c r="C5" s="140"/>
      <c r="D5" s="140"/>
      <c r="E5" s="140"/>
      <c r="F5" s="140"/>
      <c r="G5" s="140"/>
      <c r="H5" s="140"/>
      <c r="I5" s="137"/>
      <c r="J5" s="140"/>
      <c r="K5" s="140"/>
      <c r="L5" s="140"/>
      <c r="M5" s="195" t="s">
        <v>135</v>
      </c>
    </row>
    <row r="6" spans="1:14" s="1" customFormat="1" ht="22.2">
      <c r="A6" s="52"/>
      <c r="B6" s="52"/>
      <c r="C6" s="53"/>
      <c r="D6" s="53"/>
      <c r="E6" s="53"/>
      <c r="F6" s="54"/>
      <c r="G6" s="254" t="s">
        <v>5</v>
      </c>
      <c r="H6" s="254"/>
      <c r="I6" s="254"/>
      <c r="J6" s="196"/>
      <c r="K6" s="255" t="s">
        <v>6</v>
      </c>
      <c r="L6" s="255"/>
      <c r="M6" s="255"/>
    </row>
    <row r="7" spans="1:14" s="1" customFormat="1" ht="22.2">
      <c r="A7" s="7"/>
      <c r="B7" s="7"/>
      <c r="C7" s="2"/>
      <c r="D7" s="2"/>
      <c r="E7" s="2"/>
      <c r="F7" s="57"/>
      <c r="G7" s="250" t="s">
        <v>152</v>
      </c>
      <c r="H7" s="250"/>
      <c r="I7" s="250"/>
      <c r="J7" s="26"/>
      <c r="K7" s="251" t="s">
        <v>152</v>
      </c>
      <c r="L7" s="251"/>
      <c r="M7" s="251"/>
    </row>
    <row r="8" spans="1:14" s="1" customFormat="1" ht="22.2">
      <c r="A8" s="55"/>
      <c r="B8" s="55"/>
      <c r="C8" s="56"/>
      <c r="D8" s="56"/>
      <c r="E8" s="56"/>
      <c r="F8" s="10" t="s">
        <v>100</v>
      </c>
      <c r="G8" s="230" t="str">
        <f>' PL 3M'!G8</f>
        <v>30 September 2023</v>
      </c>
      <c r="H8" s="197"/>
      <c r="I8" s="198" t="str">
        <f>' PL 3M'!I8</f>
        <v>30 September 2022</v>
      </c>
      <c r="J8" s="197"/>
      <c r="K8" s="230" t="str">
        <f>+G8</f>
        <v>30 September 2023</v>
      </c>
      <c r="L8" s="197"/>
      <c r="M8" s="198" t="str">
        <f>+I8</f>
        <v>30 September 2022</v>
      </c>
    </row>
    <row r="9" spans="1:14" s="199" customFormat="1" ht="22.2">
      <c r="F9" s="200"/>
      <c r="G9" s="141" t="s">
        <v>137</v>
      </c>
      <c r="H9" s="201"/>
      <c r="I9" s="202" t="s">
        <v>137</v>
      </c>
      <c r="J9" s="203"/>
      <c r="K9" s="203" t="s">
        <v>137</v>
      </c>
      <c r="L9" s="203"/>
      <c r="M9" s="202" t="s">
        <v>137</v>
      </c>
    </row>
    <row r="10" spans="1:14" s="199" customFormat="1" ht="22.2">
      <c r="F10" s="200"/>
      <c r="G10" s="141"/>
      <c r="H10" s="201"/>
      <c r="I10" s="118" t="s">
        <v>120</v>
      </c>
      <c r="J10" s="203"/>
      <c r="K10" s="203"/>
      <c r="L10" s="203"/>
      <c r="M10" s="202"/>
    </row>
    <row r="11" spans="1:14" s="2" customFormat="1">
      <c r="A11" s="1" t="s">
        <v>136</v>
      </c>
      <c r="B11" s="1"/>
      <c r="C11" s="1"/>
      <c r="D11" s="1"/>
      <c r="E11" s="1"/>
      <c r="F11" s="8">
        <v>22</v>
      </c>
      <c r="G11" s="59">
        <v>15504</v>
      </c>
      <c r="H11" s="5"/>
      <c r="I11" s="59">
        <v>82761</v>
      </c>
      <c r="J11" s="5"/>
      <c r="K11" s="59">
        <v>55</v>
      </c>
      <c r="L11" s="5"/>
      <c r="M11" s="59">
        <v>580</v>
      </c>
      <c r="N11" s="5"/>
    </row>
    <row r="12" spans="1:14" s="1" customFormat="1">
      <c r="A12" s="62" t="s">
        <v>138</v>
      </c>
      <c r="F12" s="8">
        <v>23</v>
      </c>
      <c r="G12" s="4">
        <v>-70653</v>
      </c>
      <c r="H12" s="5"/>
      <c r="I12" s="4">
        <v>-49805</v>
      </c>
      <c r="J12" s="5"/>
      <c r="K12" s="4">
        <v>-36</v>
      </c>
      <c r="L12" s="5"/>
      <c r="M12" s="4">
        <v>-209</v>
      </c>
      <c r="N12" s="3"/>
    </row>
    <row r="13" spans="1:14" s="6" customFormat="1" ht="22.2">
      <c r="A13" s="6" t="s">
        <v>174</v>
      </c>
      <c r="F13" s="8"/>
      <c r="G13" s="142">
        <f>G11+G12</f>
        <v>-55149</v>
      </c>
      <c r="H13" s="50"/>
      <c r="I13" s="142">
        <f>I11+I12</f>
        <v>32956</v>
      </c>
      <c r="J13" s="50"/>
      <c r="K13" s="142">
        <f>K11+K12</f>
        <v>19</v>
      </c>
      <c r="L13" s="50"/>
      <c r="M13" s="142">
        <f>M11+M12</f>
        <v>371</v>
      </c>
      <c r="N13" s="50"/>
    </row>
    <row r="14" spans="1:14" s="1" customFormat="1">
      <c r="A14" s="62" t="s">
        <v>28</v>
      </c>
      <c r="F14" s="57"/>
      <c r="G14" s="59">
        <v>8590</v>
      </c>
      <c r="H14" s="5"/>
      <c r="I14" s="59">
        <v>9079</v>
      </c>
      <c r="J14" s="5"/>
      <c r="K14" s="59">
        <v>4836</v>
      </c>
      <c r="L14" s="5"/>
      <c r="M14" s="59">
        <v>25491</v>
      </c>
      <c r="N14" s="5"/>
    </row>
    <row r="15" spans="1:14" s="1" customFormat="1" hidden="1">
      <c r="A15" s="62" t="s">
        <v>153</v>
      </c>
      <c r="F15" s="8"/>
      <c r="G15" s="4"/>
      <c r="H15" s="3"/>
      <c r="I15" s="4">
        <v>0</v>
      </c>
      <c r="J15" s="3"/>
      <c r="K15" s="4"/>
      <c r="L15" s="3"/>
      <c r="M15" s="4">
        <v>0</v>
      </c>
      <c r="N15" s="5"/>
    </row>
    <row r="16" spans="1:14" s="1" customFormat="1">
      <c r="A16" s="62" t="s">
        <v>186</v>
      </c>
      <c r="F16" s="8"/>
      <c r="G16" s="4">
        <v>0</v>
      </c>
      <c r="H16" s="3"/>
      <c r="I16" s="4">
        <v>38373</v>
      </c>
      <c r="J16" s="3"/>
      <c r="K16" s="4">
        <v>0</v>
      </c>
      <c r="L16" s="3"/>
      <c r="M16" s="4">
        <v>7335</v>
      </c>
      <c r="N16" s="5"/>
    </row>
    <row r="17" spans="1:14" s="1" customFormat="1">
      <c r="A17" s="62" t="s">
        <v>207</v>
      </c>
      <c r="F17" s="57"/>
      <c r="G17" s="4">
        <v>0</v>
      </c>
      <c r="H17" s="3"/>
      <c r="I17" s="4">
        <v>26</v>
      </c>
      <c r="J17" s="3"/>
      <c r="K17" s="4">
        <v>0</v>
      </c>
      <c r="L17" s="3"/>
      <c r="M17" s="4">
        <v>0</v>
      </c>
      <c r="N17" s="5"/>
    </row>
    <row r="18" spans="1:14" s="1" customFormat="1">
      <c r="A18" s="62" t="s">
        <v>177</v>
      </c>
      <c r="F18" s="57"/>
      <c r="G18" s="4">
        <v>-165228</v>
      </c>
      <c r="H18" s="3"/>
      <c r="I18" s="4">
        <v>-10409</v>
      </c>
      <c r="J18" s="3"/>
      <c r="K18" s="4">
        <v>0</v>
      </c>
      <c r="L18" s="3"/>
      <c r="M18" s="4">
        <v>0</v>
      </c>
      <c r="N18" s="5"/>
    </row>
    <row r="19" spans="1:14" s="1" customFormat="1">
      <c r="A19" s="62" t="s">
        <v>208</v>
      </c>
      <c r="F19" s="57"/>
      <c r="G19" s="4">
        <v>-106042</v>
      </c>
      <c r="H19" s="3"/>
      <c r="I19" s="4">
        <v>-19484</v>
      </c>
      <c r="J19" s="3"/>
      <c r="K19" s="4">
        <v>-106042</v>
      </c>
      <c r="L19" s="3"/>
      <c r="M19" s="4">
        <v>-19484</v>
      </c>
      <c r="N19" s="5"/>
    </row>
    <row r="20" spans="1:14" s="1" customFormat="1">
      <c r="A20" s="62" t="s">
        <v>204</v>
      </c>
      <c r="F20" s="57"/>
      <c r="G20" s="4">
        <v>0</v>
      </c>
      <c r="H20" s="3"/>
      <c r="I20" s="4">
        <v>0</v>
      </c>
      <c r="J20" s="3"/>
      <c r="K20" s="4">
        <v>-15000</v>
      </c>
      <c r="L20" s="3"/>
      <c r="M20" s="4">
        <v>-2453</v>
      </c>
      <c r="N20" s="5"/>
    </row>
    <row r="21" spans="1:14" s="1" customFormat="1">
      <c r="A21" s="1" t="s">
        <v>63</v>
      </c>
      <c r="F21" s="57"/>
      <c r="G21" s="4">
        <v>-79231</v>
      </c>
      <c r="H21" s="5"/>
      <c r="I21" s="4">
        <v>-85751</v>
      </c>
      <c r="J21" s="5"/>
      <c r="K21" s="59">
        <v>-35564</v>
      </c>
      <c r="L21" s="5"/>
      <c r="M21" s="59">
        <v>-35057</v>
      </c>
      <c r="N21" s="5"/>
    </row>
    <row r="22" spans="1:14" s="1" customFormat="1" ht="22.2">
      <c r="A22" s="6" t="s">
        <v>64</v>
      </c>
      <c r="B22" s="6"/>
      <c r="C22" s="6"/>
      <c r="D22" s="6"/>
      <c r="E22" s="6"/>
      <c r="F22" s="26"/>
      <c r="G22" s="142">
        <f>SUM(G13:G21)</f>
        <v>-397060</v>
      </c>
      <c r="H22" s="50"/>
      <c r="I22" s="142">
        <f>SUM(I13:I21)</f>
        <v>-35210</v>
      </c>
      <c r="J22" s="50"/>
      <c r="K22" s="142">
        <f>SUM(K13:K21)</f>
        <v>-151751</v>
      </c>
      <c r="L22" s="50"/>
      <c r="M22" s="142">
        <f>SUM(M13:M21)</f>
        <v>-23797</v>
      </c>
      <c r="N22" s="5"/>
    </row>
    <row r="23" spans="1:14" s="1" customFormat="1">
      <c r="A23" s="2" t="s">
        <v>65</v>
      </c>
      <c r="B23" s="2"/>
      <c r="F23" s="8"/>
      <c r="G23" s="4">
        <v>-1274</v>
      </c>
      <c r="H23" s="3"/>
      <c r="I23" s="4">
        <v>-848</v>
      </c>
      <c r="J23" s="3"/>
      <c r="K23" s="4">
        <v>-839</v>
      </c>
      <c r="L23" s="3"/>
      <c r="M23" s="4">
        <v>-867</v>
      </c>
      <c r="N23" s="5"/>
    </row>
    <row r="24" spans="1:14" s="1" customFormat="1">
      <c r="A24" s="62" t="s">
        <v>187</v>
      </c>
      <c r="F24" s="8"/>
      <c r="G24" s="59">
        <v>-14434</v>
      </c>
      <c r="H24" s="5"/>
      <c r="I24" s="59">
        <v>-4527</v>
      </c>
      <c r="J24" s="5"/>
      <c r="K24" s="59">
        <v>0</v>
      </c>
      <c r="L24" s="5"/>
      <c r="M24" s="59">
        <v>0</v>
      </c>
      <c r="N24" s="5"/>
    </row>
    <row r="25" spans="1:14" s="1" customFormat="1" ht="22.2">
      <c r="A25" s="7" t="s">
        <v>154</v>
      </c>
      <c r="B25" s="7"/>
      <c r="F25" s="57"/>
      <c r="G25" s="144">
        <f>SUM(G22:G24)</f>
        <v>-412768</v>
      </c>
      <c r="H25" s="50"/>
      <c r="I25" s="144">
        <f>SUM(I22:I24)</f>
        <v>-40585</v>
      </c>
      <c r="J25" s="50"/>
      <c r="K25" s="144">
        <f>SUM(K22:K24)</f>
        <v>-152590</v>
      </c>
      <c r="L25" s="50"/>
      <c r="M25" s="144">
        <f>SUM(M22:M24)</f>
        <v>-24664</v>
      </c>
      <c r="N25" s="5"/>
    </row>
    <row r="26" spans="1:14" s="1" customFormat="1">
      <c r="A26" s="66" t="s">
        <v>66</v>
      </c>
      <c r="B26" s="2"/>
      <c r="F26" s="8"/>
      <c r="G26" s="145">
        <v>0</v>
      </c>
      <c r="H26" s="3"/>
      <c r="I26" s="145">
        <v>15</v>
      </c>
      <c r="J26" s="3"/>
      <c r="K26" s="145">
        <v>0</v>
      </c>
      <c r="L26" s="3"/>
      <c r="M26" s="146">
        <v>0</v>
      </c>
      <c r="N26" s="5"/>
    </row>
    <row r="27" spans="1:14" s="1" customFormat="1" ht="22.2">
      <c r="A27" s="7" t="s">
        <v>139</v>
      </c>
      <c r="B27" s="2"/>
      <c r="F27" s="8"/>
      <c r="G27" s="142">
        <f>SUM(G25:G26)</f>
        <v>-412768</v>
      </c>
      <c r="H27" s="3"/>
      <c r="I27" s="142">
        <f>SUM(I25:I26)</f>
        <v>-40570</v>
      </c>
      <c r="J27" s="3"/>
      <c r="K27" s="142">
        <f>SUM(K25:K26)</f>
        <v>-152590</v>
      </c>
      <c r="L27" s="3"/>
      <c r="M27" s="142">
        <f>SUM(M25:M26)</f>
        <v>-24664</v>
      </c>
      <c r="N27" s="5"/>
    </row>
    <row r="28" spans="1:14" s="6" customFormat="1" ht="22.2">
      <c r="A28" s="7" t="s">
        <v>189</v>
      </c>
      <c r="E28" s="58"/>
      <c r="F28" s="26"/>
      <c r="G28" s="224">
        <v>0</v>
      </c>
      <c r="H28" s="105"/>
      <c r="I28" s="224">
        <v>0</v>
      </c>
      <c r="J28" s="105"/>
      <c r="K28" s="224">
        <v>0</v>
      </c>
      <c r="L28" s="105"/>
      <c r="M28" s="224">
        <v>0</v>
      </c>
    </row>
    <row r="29" spans="1:14" s="1" customFormat="1" ht="22.8" thickBot="1">
      <c r="A29" s="7" t="s">
        <v>190</v>
      </c>
      <c r="B29" s="7"/>
      <c r="E29" s="57"/>
      <c r="G29" s="148">
        <f>G27+G28</f>
        <v>-412768</v>
      </c>
      <c r="H29" s="105"/>
      <c r="I29" s="148">
        <f>I27+I28</f>
        <v>-40570</v>
      </c>
      <c r="J29" s="105"/>
      <c r="K29" s="148">
        <f>K27+K28</f>
        <v>-152590</v>
      </c>
      <c r="L29" s="105"/>
      <c r="M29" s="148">
        <f>M27+M28</f>
        <v>-24664</v>
      </c>
    </row>
    <row r="30" spans="1:14" s="1" customFormat="1" ht="3.75" customHeight="1" thickTop="1">
      <c r="A30" s="7"/>
      <c r="B30" s="7"/>
      <c r="E30" s="57"/>
      <c r="G30" s="4"/>
      <c r="H30" s="5"/>
      <c r="I30" s="4"/>
      <c r="J30" s="5"/>
      <c r="K30" s="239"/>
      <c r="L30" s="5"/>
      <c r="M30" s="204"/>
    </row>
    <row r="31" spans="1:14" s="1" customFormat="1" ht="22.2">
      <c r="A31" s="7" t="s">
        <v>67</v>
      </c>
      <c r="B31" s="7"/>
      <c r="F31" s="57"/>
      <c r="G31" s="4"/>
      <c r="H31" s="5"/>
      <c r="I31" s="4"/>
      <c r="J31" s="5"/>
      <c r="K31" s="239"/>
      <c r="L31" s="5"/>
      <c r="M31" s="204"/>
    </row>
    <row r="32" spans="1:14" s="1" customFormat="1" ht="22.2">
      <c r="A32" s="2"/>
      <c r="B32" s="2"/>
      <c r="C32" s="62" t="s">
        <v>155</v>
      </c>
      <c r="D32" s="6"/>
      <c r="E32" s="6"/>
      <c r="F32" s="58"/>
      <c r="G32" s="4">
        <f>G34-G33</f>
        <v>-412768</v>
      </c>
      <c r="H32" s="5"/>
      <c r="I32" s="4">
        <f>I34-I33</f>
        <v>-40565</v>
      </c>
      <c r="J32" s="5"/>
      <c r="K32" s="239"/>
      <c r="L32" s="5"/>
      <c r="M32" s="204"/>
    </row>
    <row r="33" spans="1:13" s="1" customFormat="1">
      <c r="A33" s="2"/>
      <c r="B33" s="2"/>
      <c r="C33" s="66" t="s">
        <v>30</v>
      </c>
      <c r="F33" s="57"/>
      <c r="G33" s="4">
        <v>0</v>
      </c>
      <c r="H33" s="5"/>
      <c r="I33" s="4">
        <v>-5</v>
      </c>
      <c r="J33" s="5"/>
      <c r="K33" s="239"/>
      <c r="L33" s="5"/>
      <c r="M33" s="204"/>
    </row>
    <row r="34" spans="1:13" s="1" customFormat="1" ht="22.8" thickBot="1">
      <c r="A34" s="7"/>
      <c r="B34" s="7"/>
      <c r="C34" s="7" t="s">
        <v>140</v>
      </c>
      <c r="F34" s="57"/>
      <c r="G34" s="148">
        <f>G27</f>
        <v>-412768</v>
      </c>
      <c r="H34" s="50"/>
      <c r="I34" s="148">
        <f>I27</f>
        <v>-40570</v>
      </c>
      <c r="J34" s="50"/>
      <c r="K34" s="240"/>
      <c r="L34" s="50"/>
      <c r="M34" s="184" t="s">
        <v>0</v>
      </c>
    </row>
    <row r="35" spans="1:13" s="1" customFormat="1" ht="7.2" customHeight="1" thickTop="1">
      <c r="A35" s="60"/>
      <c r="B35" s="60"/>
      <c r="E35" s="57"/>
      <c r="F35" s="8"/>
      <c r="G35" s="149"/>
      <c r="H35" s="50"/>
      <c r="I35" s="149"/>
      <c r="J35" s="50"/>
      <c r="K35" s="105"/>
      <c r="L35" s="50"/>
      <c r="M35" s="149"/>
    </row>
    <row r="36" spans="1:13" s="1" customFormat="1" ht="22.2">
      <c r="A36" s="7" t="s">
        <v>188</v>
      </c>
      <c r="B36" s="7"/>
      <c r="F36" s="57"/>
      <c r="G36" s="4"/>
      <c r="H36" s="3"/>
      <c r="I36" s="4"/>
      <c r="J36" s="3"/>
      <c r="K36" s="3"/>
      <c r="L36" s="3"/>
      <c r="M36" s="4"/>
    </row>
    <row r="37" spans="1:13" s="1" customFormat="1" ht="22.2">
      <c r="A37" s="2"/>
      <c r="B37" s="2"/>
      <c r="C37" s="62" t="s">
        <v>155</v>
      </c>
      <c r="D37" s="6"/>
      <c r="E37" s="6"/>
      <c r="F37" s="57"/>
      <c r="G37" s="4">
        <f>'PL 9M'!G32</f>
        <v>-412768</v>
      </c>
      <c r="H37" s="3"/>
      <c r="I37" s="4">
        <f>+I32</f>
        <v>-40565</v>
      </c>
      <c r="J37" s="3"/>
      <c r="K37" s="3"/>
      <c r="L37" s="3"/>
      <c r="M37" s="4"/>
    </row>
    <row r="38" spans="1:13" s="1" customFormat="1">
      <c r="A38" s="2"/>
      <c r="B38" s="2"/>
      <c r="C38" s="62" t="s">
        <v>30</v>
      </c>
      <c r="F38" s="57"/>
      <c r="G38" s="4">
        <f>'PL 9M'!G33</f>
        <v>0</v>
      </c>
      <c r="H38" s="5"/>
      <c r="I38" s="4">
        <v>-5</v>
      </c>
      <c r="J38" s="5"/>
      <c r="K38" s="5"/>
      <c r="L38" s="5"/>
      <c r="M38" s="59"/>
    </row>
    <row r="39" spans="1:13" ht="22.8" thickBot="1">
      <c r="A39" s="7"/>
      <c r="B39" s="7"/>
      <c r="C39" s="7" t="s">
        <v>190</v>
      </c>
      <c r="D39" s="1"/>
      <c r="E39" s="1"/>
      <c r="G39" s="150">
        <f>SUM(G37:G38)</f>
        <v>-412768</v>
      </c>
      <c r="H39" s="107"/>
      <c r="I39" s="150">
        <f>SUM(I37:I38)</f>
        <v>-40570</v>
      </c>
      <c r="J39" s="107"/>
      <c r="K39" s="241"/>
      <c r="L39" s="107"/>
      <c r="M39" s="205"/>
    </row>
    <row r="40" spans="1:13" ht="9" customHeight="1" thickTop="1">
      <c r="G40" s="99"/>
      <c r="H40" s="99"/>
      <c r="I40" s="99"/>
      <c r="J40" s="99"/>
      <c r="K40" s="99"/>
      <c r="L40" s="99"/>
      <c r="M40" s="99"/>
    </row>
    <row r="41" spans="1:13" ht="22.2">
      <c r="A41" s="7" t="s">
        <v>173</v>
      </c>
      <c r="B41" s="2"/>
      <c r="C41" s="62"/>
      <c r="D41" s="1"/>
      <c r="E41" s="1"/>
      <c r="F41" s="61"/>
      <c r="G41" s="4"/>
      <c r="H41" s="99"/>
      <c r="I41" s="4"/>
      <c r="J41" s="99"/>
      <c r="K41" s="4"/>
      <c r="L41" s="99"/>
      <c r="M41" s="4"/>
    </row>
    <row r="42" spans="1:13">
      <c r="C42" s="62" t="s">
        <v>179</v>
      </c>
      <c r="F42" s="61">
        <v>24</v>
      </c>
      <c r="G42" s="227">
        <f>G27/105650198</f>
        <v>-3.9069306808114075E-3</v>
      </c>
      <c r="H42" s="206"/>
      <c r="I42" s="227">
        <f>+I32/98067780</f>
        <v>-4.136424827807869E-4</v>
      </c>
      <c r="J42" s="206"/>
      <c r="K42" s="227">
        <f>K27/105650198</f>
        <v>-1.444294500990902E-3</v>
      </c>
      <c r="L42" s="206"/>
      <c r="M42" s="227">
        <f>M27/98067780</f>
        <v>-2.5149952410465494E-4</v>
      </c>
    </row>
    <row r="44" spans="1:13">
      <c r="G44" s="231"/>
    </row>
    <row r="45" spans="1:13">
      <c r="G45" s="231"/>
    </row>
  </sheetData>
  <mergeCells count="7">
    <mergeCell ref="G7:I7"/>
    <mergeCell ref="K7:M7"/>
    <mergeCell ref="A1:M1"/>
    <mergeCell ref="A2:M2"/>
    <mergeCell ref="A3:M3"/>
    <mergeCell ref="G6:I6"/>
    <mergeCell ref="K6:M6"/>
  </mergeCells>
  <pageMargins left="0.70866141732283472" right="0.19685039370078741" top="0.62992125984251968" bottom="0.31496062992125984" header="0.31496062992125984" footer="0.31496062992125984"/>
  <pageSetup paperSize="9" scale="71" firstPageNumber="6" orientation="portrait" useFirstPageNumber="1" r:id="rId1"/>
  <headerFooter>
    <oddHeader>&amp;C&amp;"Angsana New,ตัวหนา"&amp;14&amp;P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8"/>
  <sheetViews>
    <sheetView view="pageBreakPreview" zoomScale="55" zoomScaleNormal="90" zoomScaleSheetLayoutView="55" workbookViewId="0">
      <pane xSplit="4" ySplit="10" topLeftCell="E11" activePane="bottomRight" state="frozen"/>
      <selection activeCell="I59" sqref="I59"/>
      <selection pane="topRight" activeCell="I59" sqref="I59"/>
      <selection pane="bottomLeft" activeCell="I59" sqref="I59"/>
      <selection pane="bottomRight" activeCell="AF24" sqref="AF24"/>
    </sheetView>
  </sheetViews>
  <sheetFormatPr defaultColWidth="9.25" defaultRowHeight="19.8"/>
  <cols>
    <col min="1" max="1" width="2.75" style="69" customWidth="1"/>
    <col min="2" max="2" width="1.75" style="69" customWidth="1"/>
    <col min="3" max="3" width="3.25" style="69" customWidth="1"/>
    <col min="4" max="4" width="41.25" style="69" customWidth="1"/>
    <col min="5" max="5" width="8.25" style="69" customWidth="1"/>
    <col min="6" max="6" width="17.75" style="89" customWidth="1"/>
    <col min="7" max="7" width="1" style="89" customWidth="1"/>
    <col min="8" max="8" width="18.25" style="89" customWidth="1"/>
    <col min="9" max="9" width="1" style="89" customWidth="1"/>
    <col min="10" max="10" width="1.25" style="89" hidden="1" customWidth="1"/>
    <col min="11" max="11" width="1.75" style="89" hidden="1" customWidth="1"/>
    <col min="12" max="12" width="22.625" style="89" customWidth="1"/>
    <col min="13" max="13" width="1.75" style="89" customWidth="1"/>
    <col min="14" max="14" width="19.75" style="89" customWidth="1"/>
    <col min="15" max="15" width="1" style="89" customWidth="1"/>
    <col min="16" max="16" width="17.25" style="89" customWidth="1"/>
    <col min="17" max="17" width="1.25" style="89" customWidth="1"/>
    <col min="18" max="18" width="38.25" style="89" hidden="1" customWidth="1"/>
    <col min="19" max="19" width="1.625" style="89" hidden="1" customWidth="1"/>
    <col min="20" max="20" width="21.25" style="89" bestFit="1" customWidth="1"/>
    <col min="21" max="21" width="1" style="89" customWidth="1"/>
    <col min="22" max="22" width="16" style="89" customWidth="1"/>
    <col min="23" max="23" width="1" style="89" customWidth="1"/>
    <col min="24" max="24" width="15.75" style="89" bestFit="1" customWidth="1"/>
    <col min="25" max="25" width="18.25" style="89" bestFit="1" customWidth="1"/>
    <col min="26" max="26" width="10.25" style="69" bestFit="1" customWidth="1"/>
    <col min="27" max="16384" width="9.25" style="69"/>
  </cols>
  <sheetData>
    <row r="1" spans="1:25" s="68" customFormat="1" ht="20.399999999999999">
      <c r="A1" s="258" t="str">
        <f>BS!A1</f>
        <v>NEWS NETWORK CORPORATION PUBLIC COMPANY LIMITED AND ITS SUBSIDIARIES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108"/>
    </row>
    <row r="2" spans="1:25" ht="20.399999999999999">
      <c r="A2" s="257" t="s">
        <v>10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108"/>
    </row>
    <row r="3" spans="1:25" ht="20.399999999999999">
      <c r="A3" s="257" t="str">
        <f>'PL 9M'!A3:M3</f>
        <v>FOR THE NINE MONTHS PERIOD ENDED 30 SEPTEMBER 2023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108"/>
    </row>
    <row r="4" spans="1:25" ht="20.399999999999999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60" t="s">
        <v>134</v>
      </c>
      <c r="Y4" s="108"/>
    </row>
    <row r="5" spans="1:25" ht="20.399999999999999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60" t="s">
        <v>135</v>
      </c>
      <c r="Y5" s="108"/>
    </row>
    <row r="6" spans="1:25" ht="20.399999999999999">
      <c r="A6" s="257" t="s">
        <v>11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108"/>
    </row>
    <row r="7" spans="1:25" s="72" customFormat="1" ht="21.45" customHeight="1">
      <c r="A7" s="70"/>
      <c r="B7" s="70"/>
      <c r="C7" s="70"/>
      <c r="D7" s="70"/>
      <c r="E7" s="70"/>
      <c r="F7" s="71"/>
      <c r="G7" s="109"/>
      <c r="H7" s="110"/>
      <c r="I7" s="110"/>
      <c r="J7" s="110"/>
      <c r="K7" s="109"/>
      <c r="L7" s="109"/>
      <c r="M7" s="109"/>
      <c r="N7" s="256" t="s">
        <v>37</v>
      </c>
      <c r="O7" s="256"/>
      <c r="P7" s="256"/>
      <c r="Q7" s="71"/>
      <c r="R7" s="139" t="s">
        <v>41</v>
      </c>
      <c r="S7" s="114"/>
      <c r="T7" s="71"/>
      <c r="U7" s="110"/>
      <c r="V7" s="71"/>
      <c r="W7" s="110"/>
      <c r="X7" s="111"/>
      <c r="Y7" s="75"/>
    </row>
    <row r="8" spans="1:25" s="72" customFormat="1" ht="20.399999999999999">
      <c r="A8" s="73"/>
      <c r="B8" s="73"/>
      <c r="C8" s="73"/>
      <c r="D8" s="73"/>
      <c r="E8" s="73"/>
      <c r="F8" s="74" t="s">
        <v>101</v>
      </c>
      <c r="G8" s="112"/>
      <c r="H8" s="74" t="s">
        <v>102</v>
      </c>
      <c r="I8" s="74"/>
      <c r="J8" s="74" t="s">
        <v>1</v>
      </c>
      <c r="K8" s="112"/>
      <c r="L8" s="74" t="s">
        <v>129</v>
      </c>
      <c r="M8" s="112"/>
      <c r="N8" s="74" t="s">
        <v>38</v>
      </c>
      <c r="O8" s="112"/>
      <c r="P8" s="74" t="s">
        <v>40</v>
      </c>
      <c r="Q8" s="74"/>
      <c r="R8" s="74" t="s">
        <v>107</v>
      </c>
      <c r="S8" s="74"/>
      <c r="T8" s="74" t="s">
        <v>110</v>
      </c>
      <c r="U8" s="113"/>
      <c r="V8" s="74" t="s">
        <v>111</v>
      </c>
      <c r="W8" s="113"/>
      <c r="X8" s="115" t="s">
        <v>99</v>
      </c>
      <c r="Y8" s="75"/>
    </row>
    <row r="9" spans="1:25" s="72" customFormat="1" ht="20.399999999999999">
      <c r="A9" s="73"/>
      <c r="B9" s="73"/>
      <c r="C9" s="73"/>
      <c r="D9" s="73"/>
      <c r="E9" s="73"/>
      <c r="F9" s="74" t="s">
        <v>104</v>
      </c>
      <c r="G9" s="113"/>
      <c r="H9" s="74" t="s">
        <v>105</v>
      </c>
      <c r="I9" s="74"/>
      <c r="J9" s="74" t="s">
        <v>2</v>
      </c>
      <c r="K9" s="113"/>
      <c r="L9" s="74" t="s">
        <v>130</v>
      </c>
      <c r="M9" s="113"/>
      <c r="N9" s="74" t="s">
        <v>39</v>
      </c>
      <c r="O9" s="113"/>
      <c r="Q9" s="74"/>
      <c r="R9" s="74" t="s">
        <v>108</v>
      </c>
      <c r="S9" s="74"/>
      <c r="T9" s="74" t="s">
        <v>112</v>
      </c>
      <c r="U9" s="113"/>
      <c r="V9" s="74" t="s">
        <v>113</v>
      </c>
      <c r="W9" s="113"/>
      <c r="X9" s="115"/>
      <c r="Y9" s="75"/>
    </row>
    <row r="10" spans="1:25" s="72" customFormat="1" ht="20.399999999999999">
      <c r="A10" s="76"/>
      <c r="B10" s="76"/>
      <c r="C10" s="76"/>
      <c r="D10" s="76"/>
      <c r="E10" s="76" t="s">
        <v>100</v>
      </c>
      <c r="F10" s="77" t="s">
        <v>33</v>
      </c>
      <c r="G10" s="138"/>
      <c r="H10" s="77"/>
      <c r="I10" s="77"/>
      <c r="J10" s="77"/>
      <c r="K10" s="138"/>
      <c r="L10" s="77" t="s">
        <v>128</v>
      </c>
      <c r="M10" s="138"/>
      <c r="N10" s="77"/>
      <c r="O10" s="138"/>
      <c r="P10" s="77"/>
      <c r="Q10" s="77"/>
      <c r="R10" s="77" t="s">
        <v>109</v>
      </c>
      <c r="S10" s="77"/>
      <c r="T10" s="116"/>
      <c r="U10" s="116"/>
      <c r="V10" s="116"/>
      <c r="W10" s="116"/>
      <c r="X10" s="117"/>
      <c r="Y10" s="75"/>
    </row>
    <row r="11" spans="1:25" ht="24">
      <c r="A11" s="92"/>
      <c r="B11" s="78"/>
      <c r="C11" s="78"/>
      <c r="D11" s="78"/>
      <c r="F11" s="141" t="str">
        <f>BS!G7</f>
        <v>Thousand Baht</v>
      </c>
      <c r="G11" s="161"/>
      <c r="H11" s="141" t="str">
        <f>F11</f>
        <v>Thousand Baht</v>
      </c>
      <c r="I11" s="161"/>
      <c r="J11" s="161" t="str">
        <f>H11</f>
        <v>Thousand Baht</v>
      </c>
      <c r="K11" s="161"/>
      <c r="L11" s="141" t="str">
        <f>R11</f>
        <v>Thousand Baht</v>
      </c>
      <c r="M11" s="161"/>
      <c r="N11" s="141" t="str">
        <f>H11</f>
        <v>Thousand Baht</v>
      </c>
      <c r="O11" s="161"/>
      <c r="P11" s="141" t="str">
        <f>N11</f>
        <v>Thousand Baht</v>
      </c>
      <c r="Q11" s="161"/>
      <c r="R11" s="141" t="str">
        <f>P11</f>
        <v>Thousand Baht</v>
      </c>
      <c r="S11" s="161"/>
      <c r="T11" s="141" t="str">
        <f>+R11</f>
        <v>Thousand Baht</v>
      </c>
      <c r="U11" s="141"/>
      <c r="V11" s="141" t="str">
        <f>T11</f>
        <v>Thousand Baht</v>
      </c>
      <c r="W11" s="141"/>
      <c r="X11" s="141" t="str">
        <f>V11</f>
        <v>Thousand Baht</v>
      </c>
      <c r="Y11" s="119"/>
    </row>
    <row r="12" spans="1:25" s="72" customFormat="1" ht="20.399999999999999">
      <c r="A12" s="79" t="s">
        <v>142</v>
      </c>
      <c r="E12" s="135"/>
      <c r="F12" s="158">
        <v>105650198</v>
      </c>
      <c r="G12" s="80"/>
      <c r="H12" s="158">
        <v>-99923484</v>
      </c>
      <c r="I12" s="80"/>
      <c r="J12" s="80"/>
      <c r="K12" s="80"/>
      <c r="L12" s="158">
        <v>0</v>
      </c>
      <c r="M12" s="80"/>
      <c r="N12" s="158">
        <v>2790</v>
      </c>
      <c r="O12" s="80"/>
      <c r="P12" s="158">
        <v>-4408157</v>
      </c>
      <c r="Q12" s="80"/>
      <c r="R12" s="158">
        <v>0</v>
      </c>
      <c r="S12" s="80"/>
      <c r="T12" s="158">
        <f>SUM(F12:R12)</f>
        <v>1321347</v>
      </c>
      <c r="U12" s="80"/>
      <c r="V12" s="158">
        <v>0</v>
      </c>
      <c r="W12" s="80"/>
      <c r="X12" s="159">
        <f>SUM(T12:V12)</f>
        <v>1321347</v>
      </c>
      <c r="Y12" s="80"/>
    </row>
    <row r="13" spans="1:25">
      <c r="A13" s="85" t="s">
        <v>122</v>
      </c>
      <c r="E13" s="83">
        <v>30</v>
      </c>
      <c r="F13" s="232">
        <v>0</v>
      </c>
      <c r="G13" s="120"/>
      <c r="H13" s="232">
        <v>0</v>
      </c>
      <c r="I13" s="120"/>
      <c r="J13" s="120"/>
      <c r="K13" s="120"/>
      <c r="L13" s="232">
        <v>0</v>
      </c>
      <c r="M13" s="120"/>
      <c r="N13" s="232">
        <v>0</v>
      </c>
      <c r="O13" s="120"/>
      <c r="P13" s="232">
        <v>8320</v>
      </c>
      <c r="Q13" s="233"/>
      <c r="R13" s="232">
        <v>0</v>
      </c>
      <c r="S13" s="233"/>
      <c r="T13" s="232">
        <f>SUM(H13:R13)</f>
        <v>8320</v>
      </c>
      <c r="U13" s="120"/>
      <c r="V13" s="232">
        <v>0</v>
      </c>
      <c r="W13" s="120"/>
      <c r="X13" s="234">
        <f>SUM(T13:V13)</f>
        <v>8320</v>
      </c>
      <c r="Y13" s="120"/>
    </row>
    <row r="14" spans="1:25" s="158" customFormat="1" ht="20.399999999999999">
      <c r="A14" s="79" t="s">
        <v>151</v>
      </c>
      <c r="E14" s="194"/>
      <c r="F14" s="158">
        <f>SUM(F12:F13)</f>
        <v>105650198</v>
      </c>
      <c r="H14" s="158">
        <f>SUM(H12:H13)</f>
        <v>-99923484</v>
      </c>
      <c r="L14" s="158">
        <f>SUM(L12:L13)</f>
        <v>0</v>
      </c>
      <c r="N14" s="158">
        <f>SUM(N12:N13)</f>
        <v>2790</v>
      </c>
      <c r="P14" s="158">
        <f>SUM(P12:P13)</f>
        <v>-4399837</v>
      </c>
      <c r="R14" s="158">
        <f>SUM(R12:R13)</f>
        <v>0</v>
      </c>
      <c r="T14" s="158">
        <f>SUM(T12:T13)</f>
        <v>1329667</v>
      </c>
      <c r="V14" s="158">
        <f>SUM(V12:V13)</f>
        <v>0</v>
      </c>
      <c r="X14" s="159">
        <f>SUM(T14:V14)</f>
        <v>1329667</v>
      </c>
    </row>
    <row r="15" spans="1:25">
      <c r="A15" s="85" t="s">
        <v>95</v>
      </c>
      <c r="B15" s="84"/>
      <c r="C15" s="81"/>
      <c r="D15" s="86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89"/>
      <c r="U15" s="119"/>
      <c r="V15" s="119"/>
      <c r="W15" s="119"/>
      <c r="X15" s="119"/>
    </row>
    <row r="16" spans="1:25">
      <c r="A16" s="85"/>
      <c r="B16" s="81" t="s">
        <v>143</v>
      </c>
      <c r="C16" s="81"/>
      <c r="D16" s="86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0</v>
      </c>
      <c r="O16" s="119"/>
      <c r="P16" s="163">
        <f>'PL 9M'!G32</f>
        <v>-412768</v>
      </c>
      <c r="Q16" s="119"/>
      <c r="R16" s="119">
        <v>0</v>
      </c>
      <c r="S16" s="119"/>
      <c r="T16" s="164">
        <f>SUM(H16:R16)</f>
        <v>-412768</v>
      </c>
      <c r="U16" s="119"/>
      <c r="V16" s="119">
        <f>'PL 9M'!G33</f>
        <v>0</v>
      </c>
      <c r="W16" s="119"/>
      <c r="X16" s="163">
        <f>SUM(T16:V16)</f>
        <v>-412768</v>
      </c>
    </row>
    <row r="17" spans="1:25">
      <c r="A17" s="85"/>
      <c r="B17" s="81" t="s">
        <v>191</v>
      </c>
      <c r="C17" s="81"/>
      <c r="D17" s="86"/>
      <c r="E17" s="83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0</v>
      </c>
      <c r="O17" s="119"/>
      <c r="P17" s="119">
        <v>0</v>
      </c>
      <c r="Q17" s="119"/>
      <c r="R17" s="119" t="e">
        <f>+' PL 3M'!#REF!</f>
        <v>#REF!</v>
      </c>
      <c r="S17" s="119"/>
      <c r="T17" s="164">
        <f>+'PL 9M'!G37-'SE-conso'!T16</f>
        <v>0</v>
      </c>
      <c r="U17" s="119"/>
      <c r="V17" s="119">
        <f>' PL 3M'!I53-' PL 3M'!I45</f>
        <v>0</v>
      </c>
      <c r="W17" s="119"/>
      <c r="X17" s="163">
        <f>SUM(T17:V17)</f>
        <v>0</v>
      </c>
    </row>
    <row r="18" spans="1:25" hidden="1">
      <c r="A18" s="85"/>
      <c r="B18" s="84" t="s">
        <v>94</v>
      </c>
      <c r="C18" s="81"/>
      <c r="D18" s="86"/>
      <c r="F18" s="235"/>
      <c r="G18" s="119"/>
      <c r="H18" s="235"/>
      <c r="I18" s="119"/>
      <c r="J18" s="235">
        <f>SUM(J16:J17)</f>
        <v>0</v>
      </c>
      <c r="K18" s="119"/>
      <c r="L18" s="235"/>
      <c r="M18" s="119"/>
      <c r="N18" s="235">
        <f>SUM(N16:N17)</f>
        <v>0</v>
      </c>
      <c r="O18" s="119"/>
      <c r="P18" s="235">
        <f>SUM(P16:P17)</f>
        <v>-412768</v>
      </c>
      <c r="Q18" s="119"/>
      <c r="R18" s="235" t="e">
        <f>SUM(R16:R17)</f>
        <v>#REF!</v>
      </c>
      <c r="S18" s="119"/>
      <c r="T18" s="236">
        <f>SUM(T16:T17)</f>
        <v>-412768</v>
      </c>
      <c r="U18" s="119"/>
      <c r="V18" s="235">
        <f>SUM(V16:V17)</f>
        <v>0</v>
      </c>
      <c r="W18" s="119"/>
      <c r="X18" s="237">
        <f>SUM(X16:X17)</f>
        <v>-412768</v>
      </c>
    </row>
    <row r="19" spans="1:25" hidden="1">
      <c r="A19" s="85"/>
      <c r="B19" s="81" t="s">
        <v>96</v>
      </c>
      <c r="C19" s="81"/>
      <c r="D19" s="86"/>
      <c r="E19" s="82"/>
      <c r="F19" s="119"/>
      <c r="G19" s="119"/>
      <c r="H19" s="119"/>
      <c r="I19" s="119"/>
      <c r="J19" s="119">
        <v>0</v>
      </c>
      <c r="K19" s="119"/>
      <c r="L19" s="119"/>
      <c r="M19" s="119"/>
      <c r="N19" s="119">
        <v>0</v>
      </c>
      <c r="O19" s="119"/>
      <c r="P19" s="163"/>
      <c r="Q19" s="119"/>
      <c r="R19" s="119"/>
      <c r="S19" s="119"/>
      <c r="T19" s="120">
        <f>SUM(F19:R19)</f>
        <v>0</v>
      </c>
      <c r="U19" s="119"/>
      <c r="V19" s="119"/>
      <c r="W19" s="119"/>
      <c r="X19" s="163">
        <f>SUM(T19:V19)</f>
        <v>0</v>
      </c>
    </row>
    <row r="20" spans="1:25" hidden="1">
      <c r="A20" s="85"/>
      <c r="B20" s="81" t="s">
        <v>133</v>
      </c>
      <c r="C20" s="81"/>
      <c r="D20" s="86"/>
      <c r="E20" s="83"/>
      <c r="F20" s="119"/>
      <c r="G20" s="119"/>
      <c r="H20" s="119"/>
      <c r="I20" s="119"/>
      <c r="J20" s="119">
        <v>0</v>
      </c>
      <c r="K20" s="119"/>
      <c r="L20" s="119"/>
      <c r="M20" s="119"/>
      <c r="N20" s="119">
        <v>0</v>
      </c>
      <c r="O20" s="119"/>
      <c r="P20" s="163"/>
      <c r="Q20" s="119"/>
      <c r="R20" s="119"/>
      <c r="S20" s="119"/>
      <c r="T20" s="120">
        <f>SUM(F20:R20)</f>
        <v>0</v>
      </c>
      <c r="U20" s="119"/>
      <c r="V20" s="119"/>
      <c r="W20" s="119"/>
      <c r="X20" s="163">
        <f>ROUND(SUM(T20:V20),2)</f>
        <v>0</v>
      </c>
    </row>
    <row r="21" spans="1:25" hidden="1">
      <c r="A21" s="85"/>
      <c r="B21" s="81" t="s">
        <v>98</v>
      </c>
      <c r="C21" s="81"/>
      <c r="D21" s="86"/>
      <c r="E21" s="83"/>
      <c r="F21" s="119"/>
      <c r="G21" s="119"/>
      <c r="H21" s="119"/>
      <c r="I21" s="119"/>
      <c r="J21" s="119">
        <v>0</v>
      </c>
      <c r="K21" s="119"/>
      <c r="L21" s="119"/>
      <c r="M21" s="119"/>
      <c r="N21" s="119">
        <v>0</v>
      </c>
      <c r="O21" s="119"/>
      <c r="P21" s="163"/>
      <c r="Q21" s="119"/>
      <c r="R21" s="119"/>
      <c r="S21" s="119"/>
      <c r="T21" s="120">
        <f>SUM(F21:R21)</f>
        <v>0</v>
      </c>
      <c r="U21" s="119"/>
      <c r="V21" s="238"/>
      <c r="W21" s="119"/>
      <c r="X21" s="163">
        <f>SUM(T21:V21)</f>
        <v>0</v>
      </c>
    </row>
    <row r="22" spans="1:25">
      <c r="A22" s="85"/>
      <c r="B22" s="81" t="s">
        <v>97</v>
      </c>
      <c r="C22" s="81"/>
      <c r="D22" s="86"/>
      <c r="E22" s="83"/>
      <c r="F22" s="190">
        <f>SUM(F18:F21)</f>
        <v>0</v>
      </c>
      <c r="G22" s="119"/>
      <c r="H22" s="190">
        <f>SUM(H18:H21)</f>
        <v>0</v>
      </c>
      <c r="I22" s="119"/>
      <c r="J22" s="190">
        <f>J18+J19+J20</f>
        <v>0</v>
      </c>
      <c r="K22" s="119"/>
      <c r="L22" s="190">
        <f>SUM(L18:L21)</f>
        <v>0</v>
      </c>
      <c r="M22" s="119"/>
      <c r="N22" s="190">
        <f>SUM(N18:N21)</f>
        <v>0</v>
      </c>
      <c r="O22" s="119"/>
      <c r="P22" s="191">
        <f>SUM(P18:P21)</f>
        <v>-412768</v>
      </c>
      <c r="Q22" s="119"/>
      <c r="R22" s="190" t="e">
        <f>SUM(R18:R21)</f>
        <v>#REF!</v>
      </c>
      <c r="S22" s="119"/>
      <c r="T22" s="191">
        <f>SUM(T17:T21)</f>
        <v>-412768</v>
      </c>
      <c r="U22" s="119"/>
      <c r="V22" s="190">
        <f>SUM(V18:V21)</f>
        <v>0</v>
      </c>
      <c r="W22" s="119"/>
      <c r="X22" s="191">
        <f>SUM(X18:X21)</f>
        <v>-412768</v>
      </c>
    </row>
    <row r="23" spans="1:25" s="72" customFormat="1" ht="21" thickBot="1">
      <c r="A23" s="79" t="s">
        <v>200</v>
      </c>
      <c r="E23" s="135"/>
      <c r="F23" s="162">
        <f>F12+F22</f>
        <v>105650198</v>
      </c>
      <c r="G23" s="158"/>
      <c r="H23" s="162">
        <f>H12+H22</f>
        <v>-99923484</v>
      </c>
      <c r="I23" s="158"/>
      <c r="J23" s="162" t="e">
        <f>#REF!+J22</f>
        <v>#REF!</v>
      </c>
      <c r="K23" s="158"/>
      <c r="L23" s="162">
        <f>L12+L22</f>
        <v>0</v>
      </c>
      <c r="M23" s="158"/>
      <c r="N23" s="162">
        <f>N12+N22</f>
        <v>2790</v>
      </c>
      <c r="O23" s="158"/>
      <c r="P23" s="162">
        <f>+P14+P22</f>
        <v>-4812605</v>
      </c>
      <c r="Q23" s="158"/>
      <c r="R23" s="162" t="e">
        <f>R12+R22</f>
        <v>#REF!</v>
      </c>
      <c r="S23" s="158"/>
      <c r="T23" s="162">
        <f>+T14+T22</f>
        <v>916899</v>
      </c>
      <c r="U23" s="158"/>
      <c r="V23" s="162">
        <f>V12+V22</f>
        <v>0</v>
      </c>
      <c r="W23" s="158"/>
      <c r="X23" s="162">
        <f>+X14+X22</f>
        <v>916899</v>
      </c>
      <c r="Y23" s="122">
        <f>+X23-BS!G69</f>
        <v>0</v>
      </c>
    </row>
    <row r="24" spans="1:25" ht="22.8" thickTop="1">
      <c r="A24" s="92"/>
      <c r="B24" s="78"/>
      <c r="C24" s="78"/>
      <c r="D24" s="78"/>
      <c r="E24" s="83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19"/>
    </row>
    <row r="25" spans="1:25" ht="22.2">
      <c r="A25" s="79" t="s">
        <v>117</v>
      </c>
      <c r="B25" s="78"/>
      <c r="C25" s="78"/>
      <c r="D25" s="78"/>
      <c r="E25" s="83"/>
      <c r="F25" s="158">
        <v>75650198</v>
      </c>
      <c r="G25" s="134"/>
      <c r="H25" s="158">
        <v>-70463484</v>
      </c>
      <c r="I25" s="134"/>
      <c r="J25" s="134"/>
      <c r="K25" s="134"/>
      <c r="L25" s="158">
        <v>-22818</v>
      </c>
      <c r="M25" s="134"/>
      <c r="N25" s="158">
        <v>2790</v>
      </c>
      <c r="O25" s="134"/>
      <c r="P25" s="158">
        <v>-4431677</v>
      </c>
      <c r="Q25" s="134"/>
      <c r="R25" s="158">
        <v>0</v>
      </c>
      <c r="S25" s="134"/>
      <c r="T25" s="158">
        <f>SUM(F25:R25)</f>
        <v>735009</v>
      </c>
      <c r="U25" s="134"/>
      <c r="V25" s="158">
        <v>6</v>
      </c>
      <c r="W25" s="134"/>
      <c r="X25" s="159">
        <f>SUM(T25:V25)</f>
        <v>735015</v>
      </c>
      <c r="Y25" s="119"/>
    </row>
    <row r="26" spans="1:25">
      <c r="A26" s="85" t="s">
        <v>95</v>
      </c>
      <c r="B26" s="84"/>
      <c r="C26" s="81"/>
      <c r="D26" s="86"/>
      <c r="E26" s="83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89"/>
      <c r="U26" s="119"/>
      <c r="V26" s="119"/>
      <c r="W26" s="119"/>
      <c r="X26" s="119"/>
      <c r="Y26" s="108"/>
    </row>
    <row r="27" spans="1:25">
      <c r="A27" s="85"/>
      <c r="B27" s="81" t="s">
        <v>171</v>
      </c>
      <c r="C27" s="81"/>
      <c r="D27" s="86"/>
      <c r="E27" s="83"/>
      <c r="F27" s="163">
        <v>0</v>
      </c>
      <c r="G27" s="119"/>
      <c r="H27" s="163">
        <v>0</v>
      </c>
      <c r="I27" s="119"/>
      <c r="J27" s="119">
        <v>0</v>
      </c>
      <c r="K27" s="119"/>
      <c r="L27" s="163">
        <v>0</v>
      </c>
      <c r="M27" s="119"/>
      <c r="N27" s="163">
        <v>0</v>
      </c>
      <c r="O27" s="119"/>
      <c r="P27" s="163">
        <f>'PL 9M'!I32</f>
        <v>-40565</v>
      </c>
      <c r="Q27" s="163"/>
      <c r="R27" s="163">
        <v>0</v>
      </c>
      <c r="S27" s="163"/>
      <c r="T27" s="164">
        <f>SUM(F27:R27)</f>
        <v>-40565</v>
      </c>
      <c r="U27" s="163"/>
      <c r="V27" s="163">
        <f>'PL 9M'!I33</f>
        <v>-5</v>
      </c>
      <c r="W27" s="163"/>
      <c r="X27" s="163">
        <f>SUM(T27:V27)</f>
        <v>-40570</v>
      </c>
      <c r="Y27" s="108"/>
    </row>
    <row r="28" spans="1:25">
      <c r="A28" s="85"/>
      <c r="B28" s="81" t="s">
        <v>191</v>
      </c>
      <c r="C28" s="81"/>
      <c r="D28" s="86"/>
      <c r="E28" s="83"/>
      <c r="F28" s="163">
        <v>0</v>
      </c>
      <c r="G28" s="119"/>
      <c r="H28" s="163">
        <v>0</v>
      </c>
      <c r="I28" s="119"/>
      <c r="J28" s="119">
        <v>0</v>
      </c>
      <c r="K28" s="119"/>
      <c r="L28" s="163">
        <v>0</v>
      </c>
      <c r="M28" s="119"/>
      <c r="N28" s="163">
        <v>0</v>
      </c>
      <c r="O28" s="119"/>
      <c r="P28" s="163">
        <v>0</v>
      </c>
      <c r="Q28" s="163"/>
      <c r="R28" s="163" t="e">
        <f>' PL 3M'!#REF!</f>
        <v>#REF!</v>
      </c>
      <c r="S28" s="163"/>
      <c r="T28" s="164">
        <f>F28+H28+L28+N28+P28</f>
        <v>0</v>
      </c>
      <c r="U28" s="163"/>
      <c r="V28" s="163">
        <v>0</v>
      </c>
      <c r="W28" s="163"/>
      <c r="X28" s="163">
        <f>SUM(T28:V28)</f>
        <v>0</v>
      </c>
      <c r="Y28" s="108"/>
    </row>
    <row r="29" spans="1:25">
      <c r="A29" s="85"/>
      <c r="B29" s="81" t="s">
        <v>96</v>
      </c>
      <c r="C29" s="81"/>
      <c r="D29" s="86"/>
      <c r="E29" s="82">
        <v>21</v>
      </c>
      <c r="F29" s="163">
        <v>30000000</v>
      </c>
      <c r="G29" s="163"/>
      <c r="H29" s="163">
        <v>-29460000</v>
      </c>
      <c r="I29" s="119"/>
      <c r="J29" s="119">
        <v>0</v>
      </c>
      <c r="K29" s="119"/>
      <c r="L29" s="119">
        <v>0</v>
      </c>
      <c r="M29" s="119"/>
      <c r="N29" s="119">
        <v>0</v>
      </c>
      <c r="O29" s="119"/>
      <c r="P29" s="163">
        <v>0</v>
      </c>
      <c r="Q29" s="163"/>
      <c r="R29" s="163">
        <v>0</v>
      </c>
      <c r="S29" s="163"/>
      <c r="T29" s="164">
        <f>SUM(F29:R29)</f>
        <v>540000</v>
      </c>
      <c r="U29" s="163"/>
      <c r="V29" s="163">
        <v>0</v>
      </c>
      <c r="W29" s="163"/>
      <c r="X29" s="163">
        <f>SUM(T29:V29)</f>
        <v>540000</v>
      </c>
      <c r="Y29" s="108"/>
    </row>
    <row r="30" spans="1:25" ht="19.95" customHeight="1">
      <c r="A30" s="85"/>
      <c r="B30" s="81" t="s">
        <v>131</v>
      </c>
      <c r="C30" s="81"/>
      <c r="D30" s="86"/>
      <c r="E30" s="83"/>
      <c r="F30" s="163">
        <v>0</v>
      </c>
      <c r="G30" s="163"/>
      <c r="H30" s="163">
        <v>0</v>
      </c>
      <c r="I30" s="119"/>
      <c r="J30" s="119">
        <v>0</v>
      </c>
      <c r="K30" s="119"/>
      <c r="L30" s="163">
        <v>8</v>
      </c>
      <c r="M30" s="119"/>
      <c r="N30" s="119">
        <v>0</v>
      </c>
      <c r="O30" s="119"/>
      <c r="P30" s="163">
        <v>0</v>
      </c>
      <c r="Q30" s="163"/>
      <c r="R30" s="163">
        <v>0</v>
      </c>
      <c r="S30" s="163"/>
      <c r="T30" s="164">
        <f>SUM(F30:R30)</f>
        <v>8</v>
      </c>
      <c r="U30" s="163"/>
      <c r="V30" s="163">
        <v>-1</v>
      </c>
      <c r="W30" s="163"/>
      <c r="X30" s="163">
        <f>SUM(T30:V30)</f>
        <v>7</v>
      </c>
      <c r="Y30" s="108"/>
    </row>
    <row r="31" spans="1:25" hidden="1">
      <c r="A31" s="85"/>
      <c r="B31" s="81" t="s">
        <v>133</v>
      </c>
      <c r="C31" s="81"/>
      <c r="D31" s="86"/>
      <c r="E31" s="83"/>
      <c r="F31" s="163">
        <v>0</v>
      </c>
      <c r="G31" s="163"/>
      <c r="H31" s="163">
        <v>0</v>
      </c>
      <c r="I31" s="119"/>
      <c r="J31" s="119">
        <v>0</v>
      </c>
      <c r="K31" s="119"/>
      <c r="L31" s="119"/>
      <c r="M31" s="119"/>
      <c r="N31" s="119">
        <v>0</v>
      </c>
      <c r="O31" s="119"/>
      <c r="P31" s="163"/>
      <c r="Q31" s="163"/>
      <c r="R31" s="163">
        <v>0</v>
      </c>
      <c r="S31" s="163"/>
      <c r="T31" s="164">
        <f>SUM(F31:R31)</f>
        <v>0</v>
      </c>
      <c r="U31" s="163"/>
      <c r="V31" s="166">
        <v>0</v>
      </c>
      <c r="W31" s="163"/>
      <c r="X31" s="163">
        <f>SUM(T31:V31)</f>
        <v>0</v>
      </c>
      <c r="Y31" s="108"/>
    </row>
    <row r="32" spans="1:25">
      <c r="A32" s="85"/>
      <c r="B32" s="81" t="s">
        <v>97</v>
      </c>
      <c r="C32" s="81"/>
      <c r="D32" s="86"/>
      <c r="E32" s="83"/>
      <c r="F32" s="191">
        <f>SUM(F29:F31)</f>
        <v>30000000</v>
      </c>
      <c r="G32" s="163"/>
      <c r="H32" s="191">
        <f>SUM(H29:H31)</f>
        <v>-29460000</v>
      </c>
      <c r="I32" s="119"/>
      <c r="J32" s="190">
        <f>SUM(J29:J31)</f>
        <v>0</v>
      </c>
      <c r="K32" s="119"/>
      <c r="L32" s="191">
        <f>SUM(L29:L31)</f>
        <v>8</v>
      </c>
      <c r="M32" s="119"/>
      <c r="N32" s="190">
        <f>SUM(N29:N31)</f>
        <v>0</v>
      </c>
      <c r="O32" s="119"/>
      <c r="P32" s="191">
        <f>SUM(P27:P31)</f>
        <v>-40565</v>
      </c>
      <c r="Q32" s="163"/>
      <c r="R32" s="191">
        <f>SUM(R29:R31)</f>
        <v>0</v>
      </c>
      <c r="S32" s="163"/>
      <c r="T32" s="191">
        <f>SUM(T27:T31)</f>
        <v>499443</v>
      </c>
      <c r="U32" s="163"/>
      <c r="V32" s="191">
        <f>SUM(V27:V31)</f>
        <v>-6</v>
      </c>
      <c r="W32" s="163"/>
      <c r="X32" s="191">
        <f>SUM(X27:X31)</f>
        <v>499437</v>
      </c>
      <c r="Y32" s="108"/>
    </row>
    <row r="33" spans="1:25" s="72" customFormat="1" ht="21" thickBot="1">
      <c r="A33" s="79" t="s">
        <v>203</v>
      </c>
      <c r="F33" s="162">
        <f>F25+F32</f>
        <v>105650198</v>
      </c>
      <c r="G33" s="165"/>
      <c r="H33" s="162">
        <f>H25+H32</f>
        <v>-99923484</v>
      </c>
      <c r="I33" s="80"/>
      <c r="J33" s="121" t="e">
        <f>#REF!+J32</f>
        <v>#REF!</v>
      </c>
      <c r="K33" s="122"/>
      <c r="L33" s="162">
        <f>L25+L32</f>
        <v>-22810</v>
      </c>
      <c r="M33" s="122"/>
      <c r="N33" s="162">
        <f>N14+N32</f>
        <v>2790</v>
      </c>
      <c r="O33" s="122"/>
      <c r="P33" s="162">
        <f>P25+P32</f>
        <v>-4472242</v>
      </c>
      <c r="Q33" s="158"/>
      <c r="R33" s="162">
        <f>R14+R32</f>
        <v>0</v>
      </c>
      <c r="S33" s="165"/>
      <c r="T33" s="162">
        <f>T25+T32</f>
        <v>1234452</v>
      </c>
      <c r="U33" s="165"/>
      <c r="V33" s="162">
        <f>V25+V32</f>
        <v>0</v>
      </c>
      <c r="W33" s="165"/>
      <c r="X33" s="162">
        <f>X25+X32</f>
        <v>1234452</v>
      </c>
      <c r="Y33" s="122"/>
    </row>
    <row r="34" spans="1:25" s="72" customFormat="1" ht="21" thickTop="1">
      <c r="A34" s="79"/>
      <c r="F34" s="80"/>
      <c r="G34" s="122"/>
      <c r="H34" s="80"/>
      <c r="I34" s="80"/>
      <c r="J34" s="80"/>
      <c r="K34" s="122"/>
      <c r="L34" s="122"/>
      <c r="M34" s="122"/>
      <c r="N34" s="80"/>
      <c r="O34" s="122"/>
      <c r="P34" s="158"/>
      <c r="Q34" s="158"/>
      <c r="R34" s="158"/>
      <c r="S34" s="165"/>
      <c r="T34" s="158"/>
      <c r="U34" s="165"/>
      <c r="V34" s="158"/>
      <c r="W34" s="165"/>
      <c r="X34" s="158"/>
      <c r="Y34" s="122"/>
    </row>
    <row r="35" spans="1:25" s="72" customFormat="1" ht="20.399999999999999">
      <c r="A35" s="79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</row>
    <row r="36" spans="1:25" s="72" customFormat="1" ht="20.399999999999999">
      <c r="A36" s="79"/>
      <c r="F36" s="80"/>
      <c r="G36" s="122"/>
      <c r="H36" s="80"/>
      <c r="I36" s="80"/>
      <c r="J36" s="80"/>
      <c r="K36" s="122"/>
      <c r="L36" s="122"/>
      <c r="M36" s="122"/>
      <c r="N36" s="80"/>
      <c r="O36" s="122"/>
      <c r="P36" s="80"/>
      <c r="Q36" s="80"/>
      <c r="R36" s="80"/>
      <c r="S36" s="122"/>
      <c r="T36" s="80"/>
      <c r="U36" s="122"/>
      <c r="V36" s="80"/>
      <c r="W36" s="122"/>
      <c r="X36" s="80"/>
      <c r="Y36" s="122"/>
    </row>
    <row r="37" spans="1:25" s="72" customFormat="1" ht="20.399999999999999">
      <c r="A37" s="79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</row>
    <row r="38" spans="1:25" s="72" customFormat="1" ht="20.399999999999999">
      <c r="A38" s="79"/>
      <c r="F38" s="80"/>
      <c r="G38" s="122"/>
      <c r="H38" s="80"/>
      <c r="I38" s="80"/>
      <c r="J38" s="80"/>
      <c r="K38" s="122"/>
      <c r="L38" s="122"/>
      <c r="M38" s="122"/>
      <c r="N38" s="80"/>
      <c r="O38" s="122"/>
      <c r="P38" s="80"/>
      <c r="Q38" s="80"/>
      <c r="R38" s="80"/>
      <c r="S38" s="80"/>
      <c r="T38" s="80"/>
      <c r="U38" s="122"/>
      <c r="V38" s="80"/>
      <c r="W38" s="122"/>
      <c r="X38" s="80"/>
      <c r="Y38" s="122"/>
    </row>
  </sheetData>
  <mergeCells count="5">
    <mergeCell ref="N7:P7"/>
    <mergeCell ref="A3:X3"/>
    <mergeCell ref="A1:X1"/>
    <mergeCell ref="A2:X2"/>
    <mergeCell ref="A6:X6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75" firstPageNumber="7" orientation="landscape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0"/>
  <sheetViews>
    <sheetView view="pageBreakPreview" zoomScale="60" zoomScaleNormal="80" workbookViewId="0">
      <pane xSplit="4" ySplit="10" topLeftCell="E19" activePane="bottomRight" state="frozen"/>
      <selection activeCell="I59" sqref="I59"/>
      <selection pane="topRight" activeCell="I59" sqref="I59"/>
      <selection pane="bottomLeft" activeCell="I59" sqref="I59"/>
      <selection pane="bottomRight" activeCell="I59" sqref="I59"/>
    </sheetView>
  </sheetViews>
  <sheetFormatPr defaultColWidth="9.25" defaultRowHeight="23.4"/>
  <cols>
    <col min="1" max="1" width="2.75" style="20" customWidth="1"/>
    <col min="2" max="2" width="1.75" style="20" customWidth="1"/>
    <col min="3" max="3" width="2.75" style="20" customWidth="1"/>
    <col min="4" max="4" width="40.625" style="20" customWidth="1"/>
    <col min="5" max="5" width="14.25" style="20" customWidth="1"/>
    <col min="6" max="6" width="20.75" style="24" customWidth="1"/>
    <col min="7" max="7" width="2.25" style="24" customWidth="1"/>
    <col min="8" max="8" width="20.25" style="24" customWidth="1"/>
    <col min="9" max="9" width="1.75" style="24" customWidth="1"/>
    <col min="10" max="10" width="17.75" style="24" hidden="1" customWidth="1"/>
    <col min="11" max="11" width="2" style="24" hidden="1" customWidth="1"/>
    <col min="12" max="12" width="24.75" style="24" customWidth="1"/>
    <col min="13" max="13" width="2.25" style="24" customWidth="1"/>
    <col min="14" max="14" width="19.25" style="24" customWidth="1"/>
    <col min="15" max="15" width="2.25" style="24" customWidth="1"/>
    <col min="16" max="16" width="40" style="24" hidden="1" customWidth="1"/>
    <col min="17" max="17" width="2.25" style="24" hidden="1" customWidth="1"/>
    <col min="18" max="18" width="19.25" style="24" customWidth="1"/>
    <col min="19" max="19" width="20.25" style="24" bestFit="1" customWidth="1"/>
    <col min="20" max="20" width="9.25" style="24"/>
    <col min="21" max="21" width="16.75" style="20" customWidth="1"/>
    <col min="22" max="16384" width="9.25" style="20"/>
  </cols>
  <sheetData>
    <row r="1" spans="1:20" s="19" customFormat="1">
      <c r="A1" s="259" t="str">
        <f>'SE-conso'!A1:X1</f>
        <v>NEWS NETWORK CORPORATION PUBLIC COMPANY LIMITED AND ITS SUBSIDIARIES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49"/>
      <c r="T1" s="49"/>
    </row>
    <row r="2" spans="1:20">
      <c r="A2" s="248" t="s">
        <v>10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49"/>
      <c r="T2" s="49"/>
    </row>
    <row r="3" spans="1:20">
      <c r="A3" s="248" t="str">
        <f>+'SE-conso'!A3:X3</f>
        <v>FOR THE NINE MONTHS PERIOD ENDED 30 SEPTEMBER 2023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49"/>
      <c r="T3" s="49"/>
    </row>
    <row r="4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60" t="s">
        <v>134</v>
      </c>
      <c r="S4" s="49"/>
      <c r="T4" s="49"/>
    </row>
    <row r="5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60" t="s">
        <v>135</v>
      </c>
      <c r="S5" s="49"/>
      <c r="T5" s="49"/>
    </row>
    <row r="6" spans="1:20">
      <c r="A6" s="248" t="s">
        <v>12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49"/>
      <c r="T6" s="49"/>
    </row>
    <row r="7" spans="1:20" s="21" customFormat="1">
      <c r="A7" s="12"/>
      <c r="B7" s="12"/>
      <c r="C7" s="12"/>
      <c r="D7" s="12"/>
      <c r="E7" s="12"/>
      <c r="F7" s="123"/>
      <c r="G7" s="124"/>
      <c r="H7" s="125"/>
      <c r="I7" s="124"/>
      <c r="J7" s="124"/>
      <c r="K7" s="124"/>
      <c r="L7" s="260" t="s">
        <v>37</v>
      </c>
      <c r="M7" s="260"/>
      <c r="N7" s="260"/>
      <c r="O7" s="124"/>
      <c r="P7" s="126" t="s">
        <v>41</v>
      </c>
      <c r="Q7" s="125"/>
      <c r="R7" s="127" t="s">
        <v>99</v>
      </c>
      <c r="S7" s="91"/>
      <c r="T7" s="91"/>
    </row>
    <row r="8" spans="1:20" s="21" customFormat="1">
      <c r="A8" s="13"/>
      <c r="B8" s="13"/>
      <c r="C8" s="13"/>
      <c r="D8" s="13"/>
      <c r="E8" s="13"/>
      <c r="F8" s="103" t="s">
        <v>101</v>
      </c>
      <c r="G8" s="128"/>
      <c r="H8" s="103" t="s">
        <v>102</v>
      </c>
      <c r="I8" s="128"/>
      <c r="J8" s="103" t="s">
        <v>103</v>
      </c>
      <c r="K8" s="128"/>
      <c r="L8" s="103" t="s">
        <v>38</v>
      </c>
      <c r="M8" s="128"/>
      <c r="N8" s="103" t="s">
        <v>40</v>
      </c>
      <c r="O8" s="128"/>
      <c r="P8" s="103" t="s">
        <v>107</v>
      </c>
      <c r="Q8" s="63"/>
      <c r="R8" s="103"/>
      <c r="S8" s="91"/>
      <c r="T8" s="91"/>
    </row>
    <row r="9" spans="1:20" s="21" customFormat="1">
      <c r="A9" s="13"/>
      <c r="B9" s="13"/>
      <c r="C9" s="13"/>
      <c r="D9" s="13"/>
      <c r="E9" s="11"/>
      <c r="F9" s="103" t="s">
        <v>104</v>
      </c>
      <c r="G9" s="63"/>
      <c r="H9" s="103" t="s">
        <v>105</v>
      </c>
      <c r="I9" s="63"/>
      <c r="J9" s="103" t="s">
        <v>106</v>
      </c>
      <c r="K9" s="63"/>
      <c r="L9" s="103" t="s">
        <v>39</v>
      </c>
      <c r="M9" s="63"/>
      <c r="N9" s="103"/>
      <c r="O9" s="128"/>
      <c r="P9" s="103" t="s">
        <v>108</v>
      </c>
      <c r="Q9" s="63"/>
      <c r="R9" s="103"/>
      <c r="S9" s="63"/>
      <c r="T9" s="63"/>
    </row>
    <row r="10" spans="1:20" s="21" customFormat="1">
      <c r="A10" s="14"/>
      <c r="B10" s="14"/>
      <c r="C10" s="14"/>
      <c r="D10" s="14"/>
      <c r="E10" s="17" t="s">
        <v>100</v>
      </c>
      <c r="F10" s="129" t="s">
        <v>33</v>
      </c>
      <c r="G10" s="130"/>
      <c r="H10" s="129"/>
      <c r="I10" s="130"/>
      <c r="J10" s="129"/>
      <c r="K10" s="130"/>
      <c r="L10" s="129"/>
      <c r="M10" s="130"/>
      <c r="N10" s="129"/>
      <c r="O10" s="131"/>
      <c r="P10" s="129" t="s">
        <v>109</v>
      </c>
      <c r="Q10" s="130"/>
      <c r="R10" s="129"/>
      <c r="S10" s="63"/>
      <c r="T10" s="63"/>
    </row>
    <row r="11" spans="1:20" s="169" customFormat="1">
      <c r="A11" s="167"/>
      <c r="B11" s="168"/>
      <c r="C11" s="168"/>
      <c r="D11" s="168"/>
      <c r="F11" s="170" t="str">
        <f>BS!G7</f>
        <v>Thousand Baht</v>
      </c>
      <c r="G11" s="171"/>
      <c r="H11" s="170" t="str">
        <f>F11</f>
        <v>Thousand Baht</v>
      </c>
      <c r="I11" s="170"/>
      <c r="J11" s="170" t="str">
        <f>H11</f>
        <v>Thousand Baht</v>
      </c>
      <c r="K11" s="170"/>
      <c r="L11" s="170" t="str">
        <f>H11</f>
        <v>Thousand Baht</v>
      </c>
      <c r="M11" s="170"/>
      <c r="N11" s="170" t="str">
        <f>L11</f>
        <v>Thousand Baht</v>
      </c>
      <c r="O11" s="170"/>
      <c r="P11" s="170" t="str">
        <f>N11</f>
        <v>Thousand Baht</v>
      </c>
      <c r="Q11" s="170"/>
      <c r="R11" s="170" t="str">
        <f>P11</f>
        <v>Thousand Baht</v>
      </c>
      <c r="S11" s="172"/>
      <c r="T11" s="172"/>
    </row>
    <row r="12" spans="1:20" s="21" customFormat="1">
      <c r="A12" s="173" t="s">
        <v>141</v>
      </c>
      <c r="B12" s="173"/>
      <c r="C12" s="174"/>
      <c r="D12" s="23"/>
      <c r="E12" s="25"/>
      <c r="F12" s="175">
        <v>105650198</v>
      </c>
      <c r="G12" s="242"/>
      <c r="H12" s="175">
        <v>-99923484</v>
      </c>
      <c r="I12" s="242"/>
      <c r="J12" s="64">
        <v>0</v>
      </c>
      <c r="K12" s="242"/>
      <c r="L12" s="175">
        <v>2790</v>
      </c>
      <c r="M12" s="242"/>
      <c r="N12" s="175">
        <v>-4318743</v>
      </c>
      <c r="O12" s="242"/>
      <c r="P12" s="64"/>
      <c r="Q12" s="24"/>
      <c r="R12" s="96">
        <f>SUM(F12:P12)</f>
        <v>1410761</v>
      </c>
      <c r="S12" s="65">
        <f>+R12-BS!M69</f>
        <v>0</v>
      </c>
      <c r="T12" s="65"/>
    </row>
    <row r="13" spans="1:20">
      <c r="A13" s="23" t="s">
        <v>95</v>
      </c>
      <c r="B13" s="36"/>
      <c r="C13" s="37"/>
      <c r="D13" s="100"/>
      <c r="F13" s="93"/>
      <c r="G13" s="90"/>
      <c r="H13" s="93"/>
      <c r="I13" s="90"/>
      <c r="J13" s="90"/>
      <c r="K13" s="90"/>
      <c r="L13" s="93"/>
      <c r="M13" s="90"/>
      <c r="N13" s="90"/>
      <c r="O13" s="90"/>
      <c r="P13" s="90"/>
      <c r="Q13" s="90"/>
      <c r="R13" s="95"/>
    </row>
    <row r="14" spans="1:20" s="21" customFormat="1">
      <c r="A14" s="23"/>
      <c r="B14" s="36" t="s">
        <v>144</v>
      </c>
      <c r="D14" s="37"/>
      <c r="F14" s="93">
        <v>0</v>
      </c>
      <c r="G14" s="90"/>
      <c r="H14" s="93">
        <v>0</v>
      </c>
      <c r="I14" s="90"/>
      <c r="J14" s="90">
        <v>0</v>
      </c>
      <c r="K14" s="90"/>
      <c r="L14" s="93">
        <v>0</v>
      </c>
      <c r="M14" s="90"/>
      <c r="N14" s="93">
        <f>'PL 9M'!K27</f>
        <v>-152590</v>
      </c>
      <c r="O14" s="90"/>
      <c r="P14" s="90">
        <v>0</v>
      </c>
      <c r="Q14" s="90"/>
      <c r="R14" s="95">
        <f>SUM(F14:P14)</f>
        <v>-152590</v>
      </c>
      <c r="S14" s="65"/>
      <c r="T14" s="65"/>
    </row>
    <row r="15" spans="1:20" s="21" customFormat="1">
      <c r="A15" s="23"/>
      <c r="B15" s="36" t="s">
        <v>191</v>
      </c>
      <c r="C15" s="20"/>
      <c r="D15" s="37"/>
      <c r="E15" s="25"/>
      <c r="F15" s="93">
        <v>0</v>
      </c>
      <c r="G15" s="90"/>
      <c r="H15" s="93">
        <v>0</v>
      </c>
      <c r="I15" s="90"/>
      <c r="J15" s="90">
        <v>0</v>
      </c>
      <c r="K15" s="90"/>
      <c r="L15" s="93">
        <v>0</v>
      </c>
      <c r="M15" s="90"/>
      <c r="N15" s="93">
        <f>'PL 9M'!K28</f>
        <v>0</v>
      </c>
      <c r="O15" s="90"/>
      <c r="P15" s="90" t="e">
        <f>' PL 3M'!#REF!</f>
        <v>#REF!</v>
      </c>
      <c r="Q15" s="90"/>
      <c r="R15" s="95">
        <f>F15+H15+L15+N15</f>
        <v>0</v>
      </c>
      <c r="S15" s="65"/>
      <c r="T15" s="65"/>
    </row>
    <row r="16" spans="1:20">
      <c r="A16" s="23"/>
      <c r="B16" s="37" t="s">
        <v>97</v>
      </c>
      <c r="C16" s="37"/>
      <c r="D16" s="100"/>
      <c r="F16" s="243">
        <f>SUM(F14:F15)</f>
        <v>0</v>
      </c>
      <c r="G16" s="90"/>
      <c r="H16" s="243">
        <f>SUM(H14:H15)</f>
        <v>0</v>
      </c>
      <c r="I16" s="90"/>
      <c r="J16" s="243">
        <f>SUM(J14:J15)</f>
        <v>0</v>
      </c>
      <c r="K16" s="90"/>
      <c r="L16" s="243">
        <f>SUM(L14:L15)</f>
        <v>0</v>
      </c>
      <c r="M16" s="90"/>
      <c r="N16" s="192">
        <f>SUM(N14:N15)</f>
        <v>-152590</v>
      </c>
      <c r="O16" s="93"/>
      <c r="P16" s="192" t="e">
        <f>SUM(#REF!)</f>
        <v>#REF!</v>
      </c>
      <c r="Q16" s="93"/>
      <c r="R16" s="192">
        <f>SUM(R14:R15)</f>
        <v>-152590</v>
      </c>
    </row>
    <row r="17" spans="1:21" s="21" customFormat="1" ht="24" thickBot="1">
      <c r="A17" s="15" t="s">
        <v>200</v>
      </c>
      <c r="F17" s="176">
        <f>F12+F16</f>
        <v>105650198</v>
      </c>
      <c r="G17" s="65"/>
      <c r="H17" s="176">
        <f>H12+H16</f>
        <v>-99923484</v>
      </c>
      <c r="I17" s="65"/>
      <c r="J17" s="244">
        <f>J12+J16</f>
        <v>0</v>
      </c>
      <c r="K17" s="65"/>
      <c r="L17" s="176">
        <f>L12+L16</f>
        <v>2790</v>
      </c>
      <c r="M17" s="65"/>
      <c r="N17" s="176">
        <f>N12+N16</f>
        <v>-4471333</v>
      </c>
      <c r="O17" s="64"/>
      <c r="P17" s="244" t="e">
        <f>P12+P16</f>
        <v>#REF!</v>
      </c>
      <c r="Q17" s="65"/>
      <c r="R17" s="176">
        <f>R12+R16</f>
        <v>1258171</v>
      </c>
      <c r="S17" s="65">
        <f>+R17-BS!K69</f>
        <v>0</v>
      </c>
      <c r="T17" s="65"/>
    </row>
    <row r="18" spans="1:21" s="21" customFormat="1" ht="24" thickTop="1">
      <c r="A18" s="27"/>
      <c r="B18" s="13"/>
      <c r="C18" s="13"/>
      <c r="D18" s="13"/>
      <c r="F18" s="155"/>
      <c r="G18" s="128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63"/>
      <c r="T18" s="63"/>
    </row>
    <row r="19" spans="1:21" s="21" customFormat="1">
      <c r="A19" s="15" t="s">
        <v>117</v>
      </c>
      <c r="F19" s="175">
        <v>75650198</v>
      </c>
      <c r="G19" s="177"/>
      <c r="H19" s="175">
        <v>-70463485</v>
      </c>
      <c r="I19" s="177"/>
      <c r="J19" s="175">
        <v>0</v>
      </c>
      <c r="K19" s="177"/>
      <c r="L19" s="175">
        <v>2790</v>
      </c>
      <c r="M19" s="177"/>
      <c r="N19" s="175">
        <v>-4402219</v>
      </c>
      <c r="O19" s="177"/>
      <c r="P19" s="175" t="e">
        <f>P17</f>
        <v>#REF!</v>
      </c>
      <c r="Q19" s="177"/>
      <c r="R19" s="96">
        <f>SUM(F19:N19)</f>
        <v>787284</v>
      </c>
      <c r="S19" s="65">
        <f>787284-R19</f>
        <v>0</v>
      </c>
      <c r="T19" s="65"/>
    </row>
    <row r="20" spans="1:21">
      <c r="A20" s="23" t="s">
        <v>95</v>
      </c>
      <c r="B20" s="36"/>
      <c r="C20" s="37"/>
      <c r="D20" s="10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102"/>
      <c r="S20" s="49"/>
      <c r="T20" s="49"/>
    </row>
    <row r="21" spans="1:21" s="21" customFormat="1">
      <c r="A21" s="23"/>
      <c r="B21" s="36" t="s">
        <v>144</v>
      </c>
      <c r="D21" s="37"/>
      <c r="F21" s="90">
        <v>0</v>
      </c>
      <c r="G21" s="90"/>
      <c r="H21" s="90">
        <v>0</v>
      </c>
      <c r="I21" s="90"/>
      <c r="J21" s="90">
        <v>0</v>
      </c>
      <c r="K21" s="90"/>
      <c r="L21" s="90">
        <v>0</v>
      </c>
      <c r="M21" s="90"/>
      <c r="N21" s="93">
        <f>+'PL 9M'!M27</f>
        <v>-24664</v>
      </c>
      <c r="O21" s="90"/>
      <c r="P21" s="90">
        <v>0</v>
      </c>
      <c r="Q21" s="90"/>
      <c r="R21" s="95">
        <f>SUM(F21:P21)</f>
        <v>-24664</v>
      </c>
      <c r="S21" s="91"/>
      <c r="T21" s="91"/>
    </row>
    <row r="22" spans="1:21">
      <c r="A22" s="23"/>
      <c r="B22" s="36" t="s">
        <v>191</v>
      </c>
      <c r="D22" s="37"/>
      <c r="E22" s="25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90"/>
      <c r="N22" s="90">
        <f>'PL 9M'!M28</f>
        <v>0</v>
      </c>
      <c r="O22" s="90"/>
      <c r="P22" s="90" t="e">
        <f>' PL 3M'!#REF!</f>
        <v>#REF!</v>
      </c>
      <c r="Q22" s="90"/>
      <c r="R22" s="102">
        <f>SUM(F22:N22)</f>
        <v>0</v>
      </c>
      <c r="S22" s="49">
        <f>R22-' PL 3M'!K39</f>
        <v>0</v>
      </c>
      <c r="T22" s="49"/>
    </row>
    <row r="23" spans="1:21" hidden="1">
      <c r="A23" s="23"/>
      <c r="B23" s="36" t="s">
        <v>94</v>
      </c>
      <c r="C23" s="37"/>
      <c r="D23" s="100"/>
      <c r="E23" s="25"/>
      <c r="F23" s="132">
        <f>SUM(F21:F22)</f>
        <v>0</v>
      </c>
      <c r="G23" s="90"/>
      <c r="H23" s="132">
        <f>SUM(H21:H22)</f>
        <v>0</v>
      </c>
      <c r="I23" s="90"/>
      <c r="J23" s="132">
        <f>SUM(J21:J22)</f>
        <v>0</v>
      </c>
      <c r="K23" s="90"/>
      <c r="L23" s="132">
        <f>SUM(L21:L22)</f>
        <v>0</v>
      </c>
      <c r="M23" s="90"/>
      <c r="N23" s="132">
        <f>SUM(N21:N22)</f>
        <v>-24664</v>
      </c>
      <c r="O23" s="90"/>
      <c r="P23" s="132" t="e">
        <f>SUM(P21:P22)</f>
        <v>#REF!</v>
      </c>
      <c r="Q23" s="90"/>
      <c r="R23" s="133">
        <f>SUM(R21:R22)</f>
        <v>-24664</v>
      </c>
      <c r="S23" s="49">
        <f>R23-' PL 3M'!K40</f>
        <v>-24663.999756621375</v>
      </c>
      <c r="T23" s="49"/>
    </row>
    <row r="24" spans="1:21" s="21" customFormat="1">
      <c r="A24" s="23"/>
      <c r="B24" s="37" t="s">
        <v>96</v>
      </c>
      <c r="C24" s="37"/>
      <c r="D24" s="22"/>
      <c r="E24" s="42">
        <v>21</v>
      </c>
      <c r="F24" s="93">
        <v>30000000</v>
      </c>
      <c r="G24" s="93"/>
      <c r="H24" s="93">
        <v>-29460000</v>
      </c>
      <c r="I24" s="93"/>
      <c r="J24" s="93">
        <v>0</v>
      </c>
      <c r="K24" s="93"/>
      <c r="L24" s="93">
        <v>0</v>
      </c>
      <c r="M24" s="93"/>
      <c r="N24" s="93">
        <v>0</v>
      </c>
      <c r="O24" s="93"/>
      <c r="P24" s="93">
        <v>0</v>
      </c>
      <c r="Q24" s="93"/>
      <c r="R24" s="95">
        <f>SUM(F24:P24)</f>
        <v>540000</v>
      </c>
      <c r="S24" s="91"/>
      <c r="T24" s="91"/>
    </row>
    <row r="25" spans="1:21" hidden="1">
      <c r="A25" s="23"/>
      <c r="B25" s="37" t="s">
        <v>98</v>
      </c>
      <c r="C25" s="37"/>
      <c r="D25" s="100"/>
      <c r="E25" s="25"/>
      <c r="F25" s="93">
        <v>0</v>
      </c>
      <c r="G25" s="93"/>
      <c r="H25" s="93">
        <v>0</v>
      </c>
      <c r="I25" s="93"/>
      <c r="J25" s="93">
        <v>0</v>
      </c>
      <c r="K25" s="93"/>
      <c r="L25" s="93">
        <v>0</v>
      </c>
      <c r="M25" s="93"/>
      <c r="N25" s="93"/>
      <c r="O25" s="93"/>
      <c r="P25" s="93"/>
      <c r="Q25" s="93"/>
      <c r="R25" s="95">
        <f>SUM(F25:P25)</f>
        <v>0</v>
      </c>
      <c r="S25" s="49"/>
      <c r="T25" s="49"/>
    </row>
    <row r="26" spans="1:21">
      <c r="A26" s="23"/>
      <c r="B26" s="37" t="s">
        <v>97</v>
      </c>
      <c r="C26" s="37"/>
      <c r="D26" s="100"/>
      <c r="E26" s="25"/>
      <c r="F26" s="192">
        <f>SUM(F23:F25)</f>
        <v>30000000</v>
      </c>
      <c r="G26" s="93"/>
      <c r="H26" s="192">
        <f>SUM(H23:H25)</f>
        <v>-29460000</v>
      </c>
      <c r="I26" s="93"/>
      <c r="J26" s="192">
        <f>SUM(J23:J25)</f>
        <v>0</v>
      </c>
      <c r="K26" s="93"/>
      <c r="L26" s="192">
        <f>SUM(L23:L25)</f>
        <v>0</v>
      </c>
      <c r="M26" s="93"/>
      <c r="N26" s="192">
        <f>SUM(N23:N25)</f>
        <v>-24664</v>
      </c>
      <c r="O26" s="93"/>
      <c r="P26" s="192" t="e">
        <f>SUM(P23:P25)</f>
        <v>#REF!</v>
      </c>
      <c r="Q26" s="93"/>
      <c r="R26" s="192">
        <f>SUM(R23:R25)</f>
        <v>515336</v>
      </c>
      <c r="S26" s="49"/>
      <c r="T26" s="49"/>
    </row>
    <row r="27" spans="1:21" s="21" customFormat="1" ht="24" thickBot="1">
      <c r="A27" s="15" t="s">
        <v>203</v>
      </c>
      <c r="F27" s="176">
        <f>F19+F26</f>
        <v>105650198</v>
      </c>
      <c r="G27" s="177"/>
      <c r="H27" s="176">
        <f>H19+H26</f>
        <v>-99923485</v>
      </c>
      <c r="I27" s="177"/>
      <c r="J27" s="176">
        <f>J19+J26</f>
        <v>0</v>
      </c>
      <c r="K27" s="177"/>
      <c r="L27" s="176">
        <f>L19+L26</f>
        <v>2790</v>
      </c>
      <c r="M27" s="177"/>
      <c r="N27" s="176">
        <f>N19+N26</f>
        <v>-4426883</v>
      </c>
      <c r="O27" s="175"/>
      <c r="P27" s="176" t="e">
        <f>P19+P26</f>
        <v>#REF!</v>
      </c>
      <c r="Q27" s="177"/>
      <c r="R27" s="176">
        <f>R19+R26</f>
        <v>1302620</v>
      </c>
      <c r="S27" s="65"/>
      <c r="T27" s="65"/>
      <c r="U27" s="65"/>
    </row>
    <row r="28" spans="1:21" s="21" customFormat="1" ht="24" thickTop="1">
      <c r="A28" s="15"/>
      <c r="F28" s="64"/>
      <c r="G28" s="65"/>
      <c r="H28" s="64"/>
      <c r="I28" s="65"/>
      <c r="J28" s="64"/>
      <c r="K28" s="65"/>
      <c r="L28" s="64"/>
      <c r="M28" s="65"/>
      <c r="N28" s="64"/>
      <c r="O28" s="64"/>
      <c r="P28" s="64"/>
      <c r="Q28" s="65"/>
      <c r="R28" s="64"/>
      <c r="S28" s="65"/>
      <c r="T28" s="65"/>
      <c r="U28" s="136"/>
    </row>
    <row r="29" spans="1:21" s="21" customFormat="1">
      <c r="A29" s="15"/>
      <c r="F29" s="64"/>
      <c r="G29" s="65"/>
      <c r="H29" s="64"/>
      <c r="I29" s="65"/>
      <c r="J29" s="64"/>
      <c r="K29" s="65"/>
      <c r="L29" s="64"/>
      <c r="M29" s="65"/>
      <c r="N29" s="64"/>
      <c r="O29" s="65"/>
      <c r="P29" s="64"/>
      <c r="Q29" s="65"/>
      <c r="R29" s="64"/>
      <c r="S29" s="65"/>
      <c r="T29" s="65"/>
    </row>
    <row r="30" spans="1:21" s="21" customFormat="1">
      <c r="A30" s="15"/>
      <c r="F30" s="64"/>
      <c r="G30" s="65"/>
      <c r="H30" s="64"/>
      <c r="I30" s="65"/>
      <c r="J30" s="64"/>
      <c r="K30" s="65"/>
      <c r="L30" s="64"/>
      <c r="M30" s="65"/>
      <c r="N30" s="64"/>
      <c r="O30" s="64"/>
      <c r="P30" s="64"/>
      <c r="Q30" s="65"/>
      <c r="R30" s="64"/>
      <c r="S30" s="65"/>
      <c r="T30" s="65"/>
    </row>
  </sheetData>
  <mergeCells count="5">
    <mergeCell ref="A1:R1"/>
    <mergeCell ref="A2:R2"/>
    <mergeCell ref="A3:R3"/>
    <mergeCell ref="A6:R6"/>
    <mergeCell ref="L7:N7"/>
  </mergeCells>
  <printOptions horizontalCentered="1"/>
  <pageMargins left="0.43307086614173229" right="0.19685039370078741" top="0.62992125984251968" bottom="0.27559055118110237" header="0.39370078740157483" footer="0.19685039370078741"/>
  <pageSetup paperSize="9" scale="63" firstPageNumber="8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0"/>
  <sheetViews>
    <sheetView tabSelected="1" view="pageBreakPreview" topLeftCell="A27" zoomScale="55" zoomScaleNormal="100" zoomScaleSheetLayoutView="55" workbookViewId="0">
      <selection activeCell="F44" sqref="F44"/>
    </sheetView>
  </sheetViews>
  <sheetFormatPr defaultColWidth="9.25" defaultRowHeight="21.6"/>
  <cols>
    <col min="1" max="4" width="2.625" style="1" customWidth="1"/>
    <col min="5" max="5" width="5.75" style="1" customWidth="1"/>
    <col min="6" max="6" width="74.375" style="1" customWidth="1"/>
    <col min="7" max="7" width="6.75" style="1" customWidth="1"/>
    <col min="8" max="8" width="17" style="5" customWidth="1"/>
    <col min="9" max="9" width="1" style="5" customWidth="1"/>
    <col min="10" max="10" width="17" style="5" customWidth="1"/>
    <col min="11" max="11" width="1" style="5" customWidth="1"/>
    <col min="12" max="12" width="17" style="5" customWidth="1"/>
    <col min="13" max="13" width="1" style="5" customWidth="1"/>
    <col min="14" max="14" width="17" style="5" customWidth="1"/>
    <col min="15" max="15" width="10.75" style="1" customWidth="1"/>
    <col min="16" max="16" width="11.375" style="1" customWidth="1"/>
    <col min="17" max="17" width="12.375" style="1" customWidth="1"/>
    <col min="18" max="18" width="11.25" style="1" bestFit="1" customWidth="1"/>
    <col min="19" max="256" width="9.25" style="1"/>
    <col min="257" max="260" width="2.625" style="1" customWidth="1"/>
    <col min="261" max="261" width="5.75" style="1" customWidth="1"/>
    <col min="262" max="262" width="71.25" style="1" customWidth="1"/>
    <col min="263" max="263" width="6.75" style="1" customWidth="1"/>
    <col min="264" max="264" width="17" style="1" customWidth="1"/>
    <col min="265" max="265" width="1" style="1" customWidth="1"/>
    <col min="266" max="266" width="17" style="1" customWidth="1"/>
    <col min="267" max="267" width="1" style="1" customWidth="1"/>
    <col min="268" max="268" width="17" style="1" customWidth="1"/>
    <col min="269" max="269" width="1" style="1" customWidth="1"/>
    <col min="270" max="270" width="17" style="1" customWidth="1"/>
    <col min="271" max="271" width="10.75" style="1" customWidth="1"/>
    <col min="272" max="272" width="11.375" style="1" customWidth="1"/>
    <col min="273" max="273" width="12.375" style="1" customWidth="1"/>
    <col min="274" max="274" width="11.25" style="1" bestFit="1" customWidth="1"/>
    <col min="275" max="512" width="9.25" style="1"/>
    <col min="513" max="516" width="2.625" style="1" customWidth="1"/>
    <col min="517" max="517" width="5.75" style="1" customWidth="1"/>
    <col min="518" max="518" width="71.25" style="1" customWidth="1"/>
    <col min="519" max="519" width="6.75" style="1" customWidth="1"/>
    <col min="520" max="520" width="17" style="1" customWidth="1"/>
    <col min="521" max="521" width="1" style="1" customWidth="1"/>
    <col min="522" max="522" width="17" style="1" customWidth="1"/>
    <col min="523" max="523" width="1" style="1" customWidth="1"/>
    <col min="524" max="524" width="17" style="1" customWidth="1"/>
    <col min="525" max="525" width="1" style="1" customWidth="1"/>
    <col min="526" max="526" width="17" style="1" customWidth="1"/>
    <col min="527" max="527" width="10.75" style="1" customWidth="1"/>
    <col min="528" max="528" width="11.375" style="1" customWidth="1"/>
    <col min="529" max="529" width="12.375" style="1" customWidth="1"/>
    <col min="530" max="530" width="11.25" style="1" bestFit="1" customWidth="1"/>
    <col min="531" max="768" width="9.25" style="1"/>
    <col min="769" max="772" width="2.625" style="1" customWidth="1"/>
    <col min="773" max="773" width="5.75" style="1" customWidth="1"/>
    <col min="774" max="774" width="71.25" style="1" customWidth="1"/>
    <col min="775" max="775" width="6.75" style="1" customWidth="1"/>
    <col min="776" max="776" width="17" style="1" customWidth="1"/>
    <col min="777" max="777" width="1" style="1" customWidth="1"/>
    <col min="778" max="778" width="17" style="1" customWidth="1"/>
    <col min="779" max="779" width="1" style="1" customWidth="1"/>
    <col min="780" max="780" width="17" style="1" customWidth="1"/>
    <col min="781" max="781" width="1" style="1" customWidth="1"/>
    <col min="782" max="782" width="17" style="1" customWidth="1"/>
    <col min="783" max="783" width="10.75" style="1" customWidth="1"/>
    <col min="784" max="784" width="11.375" style="1" customWidth="1"/>
    <col min="785" max="785" width="12.375" style="1" customWidth="1"/>
    <col min="786" max="786" width="11.25" style="1" bestFit="1" customWidth="1"/>
    <col min="787" max="1024" width="9.25" style="1"/>
    <col min="1025" max="1028" width="2.625" style="1" customWidth="1"/>
    <col min="1029" max="1029" width="5.75" style="1" customWidth="1"/>
    <col min="1030" max="1030" width="71.25" style="1" customWidth="1"/>
    <col min="1031" max="1031" width="6.75" style="1" customWidth="1"/>
    <col min="1032" max="1032" width="17" style="1" customWidth="1"/>
    <col min="1033" max="1033" width="1" style="1" customWidth="1"/>
    <col min="1034" max="1034" width="17" style="1" customWidth="1"/>
    <col min="1035" max="1035" width="1" style="1" customWidth="1"/>
    <col min="1036" max="1036" width="17" style="1" customWidth="1"/>
    <col min="1037" max="1037" width="1" style="1" customWidth="1"/>
    <col min="1038" max="1038" width="17" style="1" customWidth="1"/>
    <col min="1039" max="1039" width="10.75" style="1" customWidth="1"/>
    <col min="1040" max="1040" width="11.375" style="1" customWidth="1"/>
    <col min="1041" max="1041" width="12.375" style="1" customWidth="1"/>
    <col min="1042" max="1042" width="11.25" style="1" bestFit="1" customWidth="1"/>
    <col min="1043" max="1280" width="9.25" style="1"/>
    <col min="1281" max="1284" width="2.625" style="1" customWidth="1"/>
    <col min="1285" max="1285" width="5.75" style="1" customWidth="1"/>
    <col min="1286" max="1286" width="71.25" style="1" customWidth="1"/>
    <col min="1287" max="1287" width="6.75" style="1" customWidth="1"/>
    <col min="1288" max="1288" width="17" style="1" customWidth="1"/>
    <col min="1289" max="1289" width="1" style="1" customWidth="1"/>
    <col min="1290" max="1290" width="17" style="1" customWidth="1"/>
    <col min="1291" max="1291" width="1" style="1" customWidth="1"/>
    <col min="1292" max="1292" width="17" style="1" customWidth="1"/>
    <col min="1293" max="1293" width="1" style="1" customWidth="1"/>
    <col min="1294" max="1294" width="17" style="1" customWidth="1"/>
    <col min="1295" max="1295" width="10.75" style="1" customWidth="1"/>
    <col min="1296" max="1296" width="11.375" style="1" customWidth="1"/>
    <col min="1297" max="1297" width="12.375" style="1" customWidth="1"/>
    <col min="1298" max="1298" width="11.25" style="1" bestFit="1" customWidth="1"/>
    <col min="1299" max="1536" width="9.25" style="1"/>
    <col min="1537" max="1540" width="2.625" style="1" customWidth="1"/>
    <col min="1541" max="1541" width="5.75" style="1" customWidth="1"/>
    <col min="1542" max="1542" width="71.25" style="1" customWidth="1"/>
    <col min="1543" max="1543" width="6.75" style="1" customWidth="1"/>
    <col min="1544" max="1544" width="17" style="1" customWidth="1"/>
    <col min="1545" max="1545" width="1" style="1" customWidth="1"/>
    <col min="1546" max="1546" width="17" style="1" customWidth="1"/>
    <col min="1547" max="1547" width="1" style="1" customWidth="1"/>
    <col min="1548" max="1548" width="17" style="1" customWidth="1"/>
    <col min="1549" max="1549" width="1" style="1" customWidth="1"/>
    <col min="1550" max="1550" width="17" style="1" customWidth="1"/>
    <col min="1551" max="1551" width="10.75" style="1" customWidth="1"/>
    <col min="1552" max="1552" width="11.375" style="1" customWidth="1"/>
    <col min="1553" max="1553" width="12.375" style="1" customWidth="1"/>
    <col min="1554" max="1554" width="11.25" style="1" bestFit="1" customWidth="1"/>
    <col min="1555" max="1792" width="9.25" style="1"/>
    <col min="1793" max="1796" width="2.625" style="1" customWidth="1"/>
    <col min="1797" max="1797" width="5.75" style="1" customWidth="1"/>
    <col min="1798" max="1798" width="71.25" style="1" customWidth="1"/>
    <col min="1799" max="1799" width="6.75" style="1" customWidth="1"/>
    <col min="1800" max="1800" width="17" style="1" customWidth="1"/>
    <col min="1801" max="1801" width="1" style="1" customWidth="1"/>
    <col min="1802" max="1802" width="17" style="1" customWidth="1"/>
    <col min="1803" max="1803" width="1" style="1" customWidth="1"/>
    <col min="1804" max="1804" width="17" style="1" customWidth="1"/>
    <col min="1805" max="1805" width="1" style="1" customWidth="1"/>
    <col min="1806" max="1806" width="17" style="1" customWidth="1"/>
    <col min="1807" max="1807" width="10.75" style="1" customWidth="1"/>
    <col min="1808" max="1808" width="11.375" style="1" customWidth="1"/>
    <col min="1809" max="1809" width="12.375" style="1" customWidth="1"/>
    <col min="1810" max="1810" width="11.25" style="1" bestFit="1" customWidth="1"/>
    <col min="1811" max="2048" width="9.25" style="1"/>
    <col min="2049" max="2052" width="2.625" style="1" customWidth="1"/>
    <col min="2053" max="2053" width="5.75" style="1" customWidth="1"/>
    <col min="2054" max="2054" width="71.25" style="1" customWidth="1"/>
    <col min="2055" max="2055" width="6.75" style="1" customWidth="1"/>
    <col min="2056" max="2056" width="17" style="1" customWidth="1"/>
    <col min="2057" max="2057" width="1" style="1" customWidth="1"/>
    <col min="2058" max="2058" width="17" style="1" customWidth="1"/>
    <col min="2059" max="2059" width="1" style="1" customWidth="1"/>
    <col min="2060" max="2060" width="17" style="1" customWidth="1"/>
    <col min="2061" max="2061" width="1" style="1" customWidth="1"/>
    <col min="2062" max="2062" width="17" style="1" customWidth="1"/>
    <col min="2063" max="2063" width="10.75" style="1" customWidth="1"/>
    <col min="2064" max="2064" width="11.375" style="1" customWidth="1"/>
    <col min="2065" max="2065" width="12.375" style="1" customWidth="1"/>
    <col min="2066" max="2066" width="11.25" style="1" bestFit="1" customWidth="1"/>
    <col min="2067" max="2304" width="9.25" style="1"/>
    <col min="2305" max="2308" width="2.625" style="1" customWidth="1"/>
    <col min="2309" max="2309" width="5.75" style="1" customWidth="1"/>
    <col min="2310" max="2310" width="71.25" style="1" customWidth="1"/>
    <col min="2311" max="2311" width="6.75" style="1" customWidth="1"/>
    <col min="2312" max="2312" width="17" style="1" customWidth="1"/>
    <col min="2313" max="2313" width="1" style="1" customWidth="1"/>
    <col min="2314" max="2314" width="17" style="1" customWidth="1"/>
    <col min="2315" max="2315" width="1" style="1" customWidth="1"/>
    <col min="2316" max="2316" width="17" style="1" customWidth="1"/>
    <col min="2317" max="2317" width="1" style="1" customWidth="1"/>
    <col min="2318" max="2318" width="17" style="1" customWidth="1"/>
    <col min="2319" max="2319" width="10.75" style="1" customWidth="1"/>
    <col min="2320" max="2320" width="11.375" style="1" customWidth="1"/>
    <col min="2321" max="2321" width="12.375" style="1" customWidth="1"/>
    <col min="2322" max="2322" width="11.25" style="1" bestFit="1" customWidth="1"/>
    <col min="2323" max="2560" width="9.25" style="1"/>
    <col min="2561" max="2564" width="2.625" style="1" customWidth="1"/>
    <col min="2565" max="2565" width="5.75" style="1" customWidth="1"/>
    <col min="2566" max="2566" width="71.25" style="1" customWidth="1"/>
    <col min="2567" max="2567" width="6.75" style="1" customWidth="1"/>
    <col min="2568" max="2568" width="17" style="1" customWidth="1"/>
    <col min="2569" max="2569" width="1" style="1" customWidth="1"/>
    <col min="2570" max="2570" width="17" style="1" customWidth="1"/>
    <col min="2571" max="2571" width="1" style="1" customWidth="1"/>
    <col min="2572" max="2572" width="17" style="1" customWidth="1"/>
    <col min="2573" max="2573" width="1" style="1" customWidth="1"/>
    <col min="2574" max="2574" width="17" style="1" customWidth="1"/>
    <col min="2575" max="2575" width="10.75" style="1" customWidth="1"/>
    <col min="2576" max="2576" width="11.375" style="1" customWidth="1"/>
    <col min="2577" max="2577" width="12.375" style="1" customWidth="1"/>
    <col min="2578" max="2578" width="11.25" style="1" bestFit="1" customWidth="1"/>
    <col min="2579" max="2816" width="9.25" style="1"/>
    <col min="2817" max="2820" width="2.625" style="1" customWidth="1"/>
    <col min="2821" max="2821" width="5.75" style="1" customWidth="1"/>
    <col min="2822" max="2822" width="71.25" style="1" customWidth="1"/>
    <col min="2823" max="2823" width="6.75" style="1" customWidth="1"/>
    <col min="2824" max="2824" width="17" style="1" customWidth="1"/>
    <col min="2825" max="2825" width="1" style="1" customWidth="1"/>
    <col min="2826" max="2826" width="17" style="1" customWidth="1"/>
    <col min="2827" max="2827" width="1" style="1" customWidth="1"/>
    <col min="2828" max="2828" width="17" style="1" customWidth="1"/>
    <col min="2829" max="2829" width="1" style="1" customWidth="1"/>
    <col min="2830" max="2830" width="17" style="1" customWidth="1"/>
    <col min="2831" max="2831" width="10.75" style="1" customWidth="1"/>
    <col min="2832" max="2832" width="11.375" style="1" customWidth="1"/>
    <col min="2833" max="2833" width="12.375" style="1" customWidth="1"/>
    <col min="2834" max="2834" width="11.25" style="1" bestFit="1" customWidth="1"/>
    <col min="2835" max="3072" width="9.25" style="1"/>
    <col min="3073" max="3076" width="2.625" style="1" customWidth="1"/>
    <col min="3077" max="3077" width="5.75" style="1" customWidth="1"/>
    <col min="3078" max="3078" width="71.25" style="1" customWidth="1"/>
    <col min="3079" max="3079" width="6.75" style="1" customWidth="1"/>
    <col min="3080" max="3080" width="17" style="1" customWidth="1"/>
    <col min="3081" max="3081" width="1" style="1" customWidth="1"/>
    <col min="3082" max="3082" width="17" style="1" customWidth="1"/>
    <col min="3083" max="3083" width="1" style="1" customWidth="1"/>
    <col min="3084" max="3084" width="17" style="1" customWidth="1"/>
    <col min="3085" max="3085" width="1" style="1" customWidth="1"/>
    <col min="3086" max="3086" width="17" style="1" customWidth="1"/>
    <col min="3087" max="3087" width="10.75" style="1" customWidth="1"/>
    <col min="3088" max="3088" width="11.375" style="1" customWidth="1"/>
    <col min="3089" max="3089" width="12.375" style="1" customWidth="1"/>
    <col min="3090" max="3090" width="11.25" style="1" bestFit="1" customWidth="1"/>
    <col min="3091" max="3328" width="9.25" style="1"/>
    <col min="3329" max="3332" width="2.625" style="1" customWidth="1"/>
    <col min="3333" max="3333" width="5.75" style="1" customWidth="1"/>
    <col min="3334" max="3334" width="71.25" style="1" customWidth="1"/>
    <col min="3335" max="3335" width="6.75" style="1" customWidth="1"/>
    <col min="3336" max="3336" width="17" style="1" customWidth="1"/>
    <col min="3337" max="3337" width="1" style="1" customWidth="1"/>
    <col min="3338" max="3338" width="17" style="1" customWidth="1"/>
    <col min="3339" max="3339" width="1" style="1" customWidth="1"/>
    <col min="3340" max="3340" width="17" style="1" customWidth="1"/>
    <col min="3341" max="3341" width="1" style="1" customWidth="1"/>
    <col min="3342" max="3342" width="17" style="1" customWidth="1"/>
    <col min="3343" max="3343" width="10.75" style="1" customWidth="1"/>
    <col min="3344" max="3344" width="11.375" style="1" customWidth="1"/>
    <col min="3345" max="3345" width="12.375" style="1" customWidth="1"/>
    <col min="3346" max="3346" width="11.25" style="1" bestFit="1" customWidth="1"/>
    <col min="3347" max="3584" width="9.25" style="1"/>
    <col min="3585" max="3588" width="2.625" style="1" customWidth="1"/>
    <col min="3589" max="3589" width="5.75" style="1" customWidth="1"/>
    <col min="3590" max="3590" width="71.25" style="1" customWidth="1"/>
    <col min="3591" max="3591" width="6.75" style="1" customWidth="1"/>
    <col min="3592" max="3592" width="17" style="1" customWidth="1"/>
    <col min="3593" max="3593" width="1" style="1" customWidth="1"/>
    <col min="3594" max="3594" width="17" style="1" customWidth="1"/>
    <col min="3595" max="3595" width="1" style="1" customWidth="1"/>
    <col min="3596" max="3596" width="17" style="1" customWidth="1"/>
    <col min="3597" max="3597" width="1" style="1" customWidth="1"/>
    <col min="3598" max="3598" width="17" style="1" customWidth="1"/>
    <col min="3599" max="3599" width="10.75" style="1" customWidth="1"/>
    <col min="3600" max="3600" width="11.375" style="1" customWidth="1"/>
    <col min="3601" max="3601" width="12.375" style="1" customWidth="1"/>
    <col min="3602" max="3602" width="11.25" style="1" bestFit="1" customWidth="1"/>
    <col min="3603" max="3840" width="9.25" style="1"/>
    <col min="3841" max="3844" width="2.625" style="1" customWidth="1"/>
    <col min="3845" max="3845" width="5.75" style="1" customWidth="1"/>
    <col min="3846" max="3846" width="71.25" style="1" customWidth="1"/>
    <col min="3847" max="3847" width="6.75" style="1" customWidth="1"/>
    <col min="3848" max="3848" width="17" style="1" customWidth="1"/>
    <col min="3849" max="3849" width="1" style="1" customWidth="1"/>
    <col min="3850" max="3850" width="17" style="1" customWidth="1"/>
    <col min="3851" max="3851" width="1" style="1" customWidth="1"/>
    <col min="3852" max="3852" width="17" style="1" customWidth="1"/>
    <col min="3853" max="3853" width="1" style="1" customWidth="1"/>
    <col min="3854" max="3854" width="17" style="1" customWidth="1"/>
    <col min="3855" max="3855" width="10.75" style="1" customWidth="1"/>
    <col min="3856" max="3856" width="11.375" style="1" customWidth="1"/>
    <col min="3857" max="3857" width="12.375" style="1" customWidth="1"/>
    <col min="3858" max="3858" width="11.25" style="1" bestFit="1" customWidth="1"/>
    <col min="3859" max="4096" width="9.25" style="1"/>
    <col min="4097" max="4100" width="2.625" style="1" customWidth="1"/>
    <col min="4101" max="4101" width="5.75" style="1" customWidth="1"/>
    <col min="4102" max="4102" width="71.25" style="1" customWidth="1"/>
    <col min="4103" max="4103" width="6.75" style="1" customWidth="1"/>
    <col min="4104" max="4104" width="17" style="1" customWidth="1"/>
    <col min="4105" max="4105" width="1" style="1" customWidth="1"/>
    <col min="4106" max="4106" width="17" style="1" customWidth="1"/>
    <col min="4107" max="4107" width="1" style="1" customWidth="1"/>
    <col min="4108" max="4108" width="17" style="1" customWidth="1"/>
    <col min="4109" max="4109" width="1" style="1" customWidth="1"/>
    <col min="4110" max="4110" width="17" style="1" customWidth="1"/>
    <col min="4111" max="4111" width="10.75" style="1" customWidth="1"/>
    <col min="4112" max="4112" width="11.375" style="1" customWidth="1"/>
    <col min="4113" max="4113" width="12.375" style="1" customWidth="1"/>
    <col min="4114" max="4114" width="11.25" style="1" bestFit="1" customWidth="1"/>
    <col min="4115" max="4352" width="9.25" style="1"/>
    <col min="4353" max="4356" width="2.625" style="1" customWidth="1"/>
    <col min="4357" max="4357" width="5.75" style="1" customWidth="1"/>
    <col min="4358" max="4358" width="71.25" style="1" customWidth="1"/>
    <col min="4359" max="4359" width="6.75" style="1" customWidth="1"/>
    <col min="4360" max="4360" width="17" style="1" customWidth="1"/>
    <col min="4361" max="4361" width="1" style="1" customWidth="1"/>
    <col min="4362" max="4362" width="17" style="1" customWidth="1"/>
    <col min="4363" max="4363" width="1" style="1" customWidth="1"/>
    <col min="4364" max="4364" width="17" style="1" customWidth="1"/>
    <col min="4365" max="4365" width="1" style="1" customWidth="1"/>
    <col min="4366" max="4366" width="17" style="1" customWidth="1"/>
    <col min="4367" max="4367" width="10.75" style="1" customWidth="1"/>
    <col min="4368" max="4368" width="11.375" style="1" customWidth="1"/>
    <col min="4369" max="4369" width="12.375" style="1" customWidth="1"/>
    <col min="4370" max="4370" width="11.25" style="1" bestFit="1" customWidth="1"/>
    <col min="4371" max="4608" width="9.25" style="1"/>
    <col min="4609" max="4612" width="2.625" style="1" customWidth="1"/>
    <col min="4613" max="4613" width="5.75" style="1" customWidth="1"/>
    <col min="4614" max="4614" width="71.25" style="1" customWidth="1"/>
    <col min="4615" max="4615" width="6.75" style="1" customWidth="1"/>
    <col min="4616" max="4616" width="17" style="1" customWidth="1"/>
    <col min="4617" max="4617" width="1" style="1" customWidth="1"/>
    <col min="4618" max="4618" width="17" style="1" customWidth="1"/>
    <col min="4619" max="4619" width="1" style="1" customWidth="1"/>
    <col min="4620" max="4620" width="17" style="1" customWidth="1"/>
    <col min="4621" max="4621" width="1" style="1" customWidth="1"/>
    <col min="4622" max="4622" width="17" style="1" customWidth="1"/>
    <col min="4623" max="4623" width="10.75" style="1" customWidth="1"/>
    <col min="4624" max="4624" width="11.375" style="1" customWidth="1"/>
    <col min="4625" max="4625" width="12.375" style="1" customWidth="1"/>
    <col min="4626" max="4626" width="11.25" style="1" bestFit="1" customWidth="1"/>
    <col min="4627" max="4864" width="9.25" style="1"/>
    <col min="4865" max="4868" width="2.625" style="1" customWidth="1"/>
    <col min="4869" max="4869" width="5.75" style="1" customWidth="1"/>
    <col min="4870" max="4870" width="71.25" style="1" customWidth="1"/>
    <col min="4871" max="4871" width="6.75" style="1" customWidth="1"/>
    <col min="4872" max="4872" width="17" style="1" customWidth="1"/>
    <col min="4873" max="4873" width="1" style="1" customWidth="1"/>
    <col min="4874" max="4874" width="17" style="1" customWidth="1"/>
    <col min="4875" max="4875" width="1" style="1" customWidth="1"/>
    <col min="4876" max="4876" width="17" style="1" customWidth="1"/>
    <col min="4877" max="4877" width="1" style="1" customWidth="1"/>
    <col min="4878" max="4878" width="17" style="1" customWidth="1"/>
    <col min="4879" max="4879" width="10.75" style="1" customWidth="1"/>
    <col min="4880" max="4880" width="11.375" style="1" customWidth="1"/>
    <col min="4881" max="4881" width="12.375" style="1" customWidth="1"/>
    <col min="4882" max="4882" width="11.25" style="1" bestFit="1" customWidth="1"/>
    <col min="4883" max="5120" width="9.25" style="1"/>
    <col min="5121" max="5124" width="2.625" style="1" customWidth="1"/>
    <col min="5125" max="5125" width="5.75" style="1" customWidth="1"/>
    <col min="5126" max="5126" width="71.25" style="1" customWidth="1"/>
    <col min="5127" max="5127" width="6.75" style="1" customWidth="1"/>
    <col min="5128" max="5128" width="17" style="1" customWidth="1"/>
    <col min="5129" max="5129" width="1" style="1" customWidth="1"/>
    <col min="5130" max="5130" width="17" style="1" customWidth="1"/>
    <col min="5131" max="5131" width="1" style="1" customWidth="1"/>
    <col min="5132" max="5132" width="17" style="1" customWidth="1"/>
    <col min="5133" max="5133" width="1" style="1" customWidth="1"/>
    <col min="5134" max="5134" width="17" style="1" customWidth="1"/>
    <col min="5135" max="5135" width="10.75" style="1" customWidth="1"/>
    <col min="5136" max="5136" width="11.375" style="1" customWidth="1"/>
    <col min="5137" max="5137" width="12.375" style="1" customWidth="1"/>
    <col min="5138" max="5138" width="11.25" style="1" bestFit="1" customWidth="1"/>
    <col min="5139" max="5376" width="9.25" style="1"/>
    <col min="5377" max="5380" width="2.625" style="1" customWidth="1"/>
    <col min="5381" max="5381" width="5.75" style="1" customWidth="1"/>
    <col min="5382" max="5382" width="71.25" style="1" customWidth="1"/>
    <col min="5383" max="5383" width="6.75" style="1" customWidth="1"/>
    <col min="5384" max="5384" width="17" style="1" customWidth="1"/>
    <col min="5385" max="5385" width="1" style="1" customWidth="1"/>
    <col min="5386" max="5386" width="17" style="1" customWidth="1"/>
    <col min="5387" max="5387" width="1" style="1" customWidth="1"/>
    <col min="5388" max="5388" width="17" style="1" customWidth="1"/>
    <col min="5389" max="5389" width="1" style="1" customWidth="1"/>
    <col min="5390" max="5390" width="17" style="1" customWidth="1"/>
    <col min="5391" max="5391" width="10.75" style="1" customWidth="1"/>
    <col min="5392" max="5392" width="11.375" style="1" customWidth="1"/>
    <col min="5393" max="5393" width="12.375" style="1" customWidth="1"/>
    <col min="5394" max="5394" width="11.25" style="1" bestFit="1" customWidth="1"/>
    <col min="5395" max="5632" width="9.25" style="1"/>
    <col min="5633" max="5636" width="2.625" style="1" customWidth="1"/>
    <col min="5637" max="5637" width="5.75" style="1" customWidth="1"/>
    <col min="5638" max="5638" width="71.25" style="1" customWidth="1"/>
    <col min="5639" max="5639" width="6.75" style="1" customWidth="1"/>
    <col min="5640" max="5640" width="17" style="1" customWidth="1"/>
    <col min="5641" max="5641" width="1" style="1" customWidth="1"/>
    <col min="5642" max="5642" width="17" style="1" customWidth="1"/>
    <col min="5643" max="5643" width="1" style="1" customWidth="1"/>
    <col min="5644" max="5644" width="17" style="1" customWidth="1"/>
    <col min="5645" max="5645" width="1" style="1" customWidth="1"/>
    <col min="5646" max="5646" width="17" style="1" customWidth="1"/>
    <col min="5647" max="5647" width="10.75" style="1" customWidth="1"/>
    <col min="5648" max="5648" width="11.375" style="1" customWidth="1"/>
    <col min="5649" max="5649" width="12.375" style="1" customWidth="1"/>
    <col min="5650" max="5650" width="11.25" style="1" bestFit="1" customWidth="1"/>
    <col min="5651" max="5888" width="9.25" style="1"/>
    <col min="5889" max="5892" width="2.625" style="1" customWidth="1"/>
    <col min="5893" max="5893" width="5.75" style="1" customWidth="1"/>
    <col min="5894" max="5894" width="71.25" style="1" customWidth="1"/>
    <col min="5895" max="5895" width="6.75" style="1" customWidth="1"/>
    <col min="5896" max="5896" width="17" style="1" customWidth="1"/>
    <col min="5897" max="5897" width="1" style="1" customWidth="1"/>
    <col min="5898" max="5898" width="17" style="1" customWidth="1"/>
    <col min="5899" max="5899" width="1" style="1" customWidth="1"/>
    <col min="5900" max="5900" width="17" style="1" customWidth="1"/>
    <col min="5901" max="5901" width="1" style="1" customWidth="1"/>
    <col min="5902" max="5902" width="17" style="1" customWidth="1"/>
    <col min="5903" max="5903" width="10.75" style="1" customWidth="1"/>
    <col min="5904" max="5904" width="11.375" style="1" customWidth="1"/>
    <col min="5905" max="5905" width="12.375" style="1" customWidth="1"/>
    <col min="5906" max="5906" width="11.25" style="1" bestFit="1" customWidth="1"/>
    <col min="5907" max="6144" width="9.25" style="1"/>
    <col min="6145" max="6148" width="2.625" style="1" customWidth="1"/>
    <col min="6149" max="6149" width="5.75" style="1" customWidth="1"/>
    <col min="6150" max="6150" width="71.25" style="1" customWidth="1"/>
    <col min="6151" max="6151" width="6.75" style="1" customWidth="1"/>
    <col min="6152" max="6152" width="17" style="1" customWidth="1"/>
    <col min="6153" max="6153" width="1" style="1" customWidth="1"/>
    <col min="6154" max="6154" width="17" style="1" customWidth="1"/>
    <col min="6155" max="6155" width="1" style="1" customWidth="1"/>
    <col min="6156" max="6156" width="17" style="1" customWidth="1"/>
    <col min="6157" max="6157" width="1" style="1" customWidth="1"/>
    <col min="6158" max="6158" width="17" style="1" customWidth="1"/>
    <col min="6159" max="6159" width="10.75" style="1" customWidth="1"/>
    <col min="6160" max="6160" width="11.375" style="1" customWidth="1"/>
    <col min="6161" max="6161" width="12.375" style="1" customWidth="1"/>
    <col min="6162" max="6162" width="11.25" style="1" bestFit="1" customWidth="1"/>
    <col min="6163" max="6400" width="9.25" style="1"/>
    <col min="6401" max="6404" width="2.625" style="1" customWidth="1"/>
    <col min="6405" max="6405" width="5.75" style="1" customWidth="1"/>
    <col min="6406" max="6406" width="71.25" style="1" customWidth="1"/>
    <col min="6407" max="6407" width="6.75" style="1" customWidth="1"/>
    <col min="6408" max="6408" width="17" style="1" customWidth="1"/>
    <col min="6409" max="6409" width="1" style="1" customWidth="1"/>
    <col min="6410" max="6410" width="17" style="1" customWidth="1"/>
    <col min="6411" max="6411" width="1" style="1" customWidth="1"/>
    <col min="6412" max="6412" width="17" style="1" customWidth="1"/>
    <col min="6413" max="6413" width="1" style="1" customWidth="1"/>
    <col min="6414" max="6414" width="17" style="1" customWidth="1"/>
    <col min="6415" max="6415" width="10.75" style="1" customWidth="1"/>
    <col min="6416" max="6416" width="11.375" style="1" customWidth="1"/>
    <col min="6417" max="6417" width="12.375" style="1" customWidth="1"/>
    <col min="6418" max="6418" width="11.25" style="1" bestFit="1" customWidth="1"/>
    <col min="6419" max="6656" width="9.25" style="1"/>
    <col min="6657" max="6660" width="2.625" style="1" customWidth="1"/>
    <col min="6661" max="6661" width="5.75" style="1" customWidth="1"/>
    <col min="6662" max="6662" width="71.25" style="1" customWidth="1"/>
    <col min="6663" max="6663" width="6.75" style="1" customWidth="1"/>
    <col min="6664" max="6664" width="17" style="1" customWidth="1"/>
    <col min="6665" max="6665" width="1" style="1" customWidth="1"/>
    <col min="6666" max="6666" width="17" style="1" customWidth="1"/>
    <col min="6667" max="6667" width="1" style="1" customWidth="1"/>
    <col min="6668" max="6668" width="17" style="1" customWidth="1"/>
    <col min="6669" max="6669" width="1" style="1" customWidth="1"/>
    <col min="6670" max="6670" width="17" style="1" customWidth="1"/>
    <col min="6671" max="6671" width="10.75" style="1" customWidth="1"/>
    <col min="6672" max="6672" width="11.375" style="1" customWidth="1"/>
    <col min="6673" max="6673" width="12.375" style="1" customWidth="1"/>
    <col min="6674" max="6674" width="11.25" style="1" bestFit="1" customWidth="1"/>
    <col min="6675" max="6912" width="9.25" style="1"/>
    <col min="6913" max="6916" width="2.625" style="1" customWidth="1"/>
    <col min="6917" max="6917" width="5.75" style="1" customWidth="1"/>
    <col min="6918" max="6918" width="71.25" style="1" customWidth="1"/>
    <col min="6919" max="6919" width="6.75" style="1" customWidth="1"/>
    <col min="6920" max="6920" width="17" style="1" customWidth="1"/>
    <col min="6921" max="6921" width="1" style="1" customWidth="1"/>
    <col min="6922" max="6922" width="17" style="1" customWidth="1"/>
    <col min="6923" max="6923" width="1" style="1" customWidth="1"/>
    <col min="6924" max="6924" width="17" style="1" customWidth="1"/>
    <col min="6925" max="6925" width="1" style="1" customWidth="1"/>
    <col min="6926" max="6926" width="17" style="1" customWidth="1"/>
    <col min="6927" max="6927" width="10.75" style="1" customWidth="1"/>
    <col min="6928" max="6928" width="11.375" style="1" customWidth="1"/>
    <col min="6929" max="6929" width="12.375" style="1" customWidth="1"/>
    <col min="6930" max="6930" width="11.25" style="1" bestFit="1" customWidth="1"/>
    <col min="6931" max="7168" width="9.25" style="1"/>
    <col min="7169" max="7172" width="2.625" style="1" customWidth="1"/>
    <col min="7173" max="7173" width="5.75" style="1" customWidth="1"/>
    <col min="7174" max="7174" width="71.25" style="1" customWidth="1"/>
    <col min="7175" max="7175" width="6.75" style="1" customWidth="1"/>
    <col min="7176" max="7176" width="17" style="1" customWidth="1"/>
    <col min="7177" max="7177" width="1" style="1" customWidth="1"/>
    <col min="7178" max="7178" width="17" style="1" customWidth="1"/>
    <col min="7179" max="7179" width="1" style="1" customWidth="1"/>
    <col min="7180" max="7180" width="17" style="1" customWidth="1"/>
    <col min="7181" max="7181" width="1" style="1" customWidth="1"/>
    <col min="7182" max="7182" width="17" style="1" customWidth="1"/>
    <col min="7183" max="7183" width="10.75" style="1" customWidth="1"/>
    <col min="7184" max="7184" width="11.375" style="1" customWidth="1"/>
    <col min="7185" max="7185" width="12.375" style="1" customWidth="1"/>
    <col min="7186" max="7186" width="11.25" style="1" bestFit="1" customWidth="1"/>
    <col min="7187" max="7424" width="9.25" style="1"/>
    <col min="7425" max="7428" width="2.625" style="1" customWidth="1"/>
    <col min="7429" max="7429" width="5.75" style="1" customWidth="1"/>
    <col min="7430" max="7430" width="71.25" style="1" customWidth="1"/>
    <col min="7431" max="7431" width="6.75" style="1" customWidth="1"/>
    <col min="7432" max="7432" width="17" style="1" customWidth="1"/>
    <col min="7433" max="7433" width="1" style="1" customWidth="1"/>
    <col min="7434" max="7434" width="17" style="1" customWidth="1"/>
    <col min="7435" max="7435" width="1" style="1" customWidth="1"/>
    <col min="7436" max="7436" width="17" style="1" customWidth="1"/>
    <col min="7437" max="7437" width="1" style="1" customWidth="1"/>
    <col min="7438" max="7438" width="17" style="1" customWidth="1"/>
    <col min="7439" max="7439" width="10.75" style="1" customWidth="1"/>
    <col min="7440" max="7440" width="11.375" style="1" customWidth="1"/>
    <col min="7441" max="7441" width="12.375" style="1" customWidth="1"/>
    <col min="7442" max="7442" width="11.25" style="1" bestFit="1" customWidth="1"/>
    <col min="7443" max="7680" width="9.25" style="1"/>
    <col min="7681" max="7684" width="2.625" style="1" customWidth="1"/>
    <col min="7685" max="7685" width="5.75" style="1" customWidth="1"/>
    <col min="7686" max="7686" width="71.25" style="1" customWidth="1"/>
    <col min="7687" max="7687" width="6.75" style="1" customWidth="1"/>
    <col min="7688" max="7688" width="17" style="1" customWidth="1"/>
    <col min="7689" max="7689" width="1" style="1" customWidth="1"/>
    <col min="7690" max="7690" width="17" style="1" customWidth="1"/>
    <col min="7691" max="7691" width="1" style="1" customWidth="1"/>
    <col min="7692" max="7692" width="17" style="1" customWidth="1"/>
    <col min="7693" max="7693" width="1" style="1" customWidth="1"/>
    <col min="7694" max="7694" width="17" style="1" customWidth="1"/>
    <col min="7695" max="7695" width="10.75" style="1" customWidth="1"/>
    <col min="7696" max="7696" width="11.375" style="1" customWidth="1"/>
    <col min="7697" max="7697" width="12.375" style="1" customWidth="1"/>
    <col min="7698" max="7698" width="11.25" style="1" bestFit="1" customWidth="1"/>
    <col min="7699" max="7936" width="9.25" style="1"/>
    <col min="7937" max="7940" width="2.625" style="1" customWidth="1"/>
    <col min="7941" max="7941" width="5.75" style="1" customWidth="1"/>
    <col min="7942" max="7942" width="71.25" style="1" customWidth="1"/>
    <col min="7943" max="7943" width="6.75" style="1" customWidth="1"/>
    <col min="7944" max="7944" width="17" style="1" customWidth="1"/>
    <col min="7945" max="7945" width="1" style="1" customWidth="1"/>
    <col min="7946" max="7946" width="17" style="1" customWidth="1"/>
    <col min="7947" max="7947" width="1" style="1" customWidth="1"/>
    <col min="7948" max="7948" width="17" style="1" customWidth="1"/>
    <col min="7949" max="7949" width="1" style="1" customWidth="1"/>
    <col min="7950" max="7950" width="17" style="1" customWidth="1"/>
    <col min="7951" max="7951" width="10.75" style="1" customWidth="1"/>
    <col min="7952" max="7952" width="11.375" style="1" customWidth="1"/>
    <col min="7953" max="7953" width="12.375" style="1" customWidth="1"/>
    <col min="7954" max="7954" width="11.25" style="1" bestFit="1" customWidth="1"/>
    <col min="7955" max="8192" width="9.25" style="1"/>
    <col min="8193" max="8196" width="2.625" style="1" customWidth="1"/>
    <col min="8197" max="8197" width="5.75" style="1" customWidth="1"/>
    <col min="8198" max="8198" width="71.25" style="1" customWidth="1"/>
    <col min="8199" max="8199" width="6.75" style="1" customWidth="1"/>
    <col min="8200" max="8200" width="17" style="1" customWidth="1"/>
    <col min="8201" max="8201" width="1" style="1" customWidth="1"/>
    <col min="8202" max="8202" width="17" style="1" customWidth="1"/>
    <col min="8203" max="8203" width="1" style="1" customWidth="1"/>
    <col min="8204" max="8204" width="17" style="1" customWidth="1"/>
    <col min="8205" max="8205" width="1" style="1" customWidth="1"/>
    <col min="8206" max="8206" width="17" style="1" customWidth="1"/>
    <col min="8207" max="8207" width="10.75" style="1" customWidth="1"/>
    <col min="8208" max="8208" width="11.375" style="1" customWidth="1"/>
    <col min="8209" max="8209" width="12.375" style="1" customWidth="1"/>
    <col min="8210" max="8210" width="11.25" style="1" bestFit="1" customWidth="1"/>
    <col min="8211" max="8448" width="9.25" style="1"/>
    <col min="8449" max="8452" width="2.625" style="1" customWidth="1"/>
    <col min="8453" max="8453" width="5.75" style="1" customWidth="1"/>
    <col min="8454" max="8454" width="71.25" style="1" customWidth="1"/>
    <col min="8455" max="8455" width="6.75" style="1" customWidth="1"/>
    <col min="8456" max="8456" width="17" style="1" customWidth="1"/>
    <col min="8457" max="8457" width="1" style="1" customWidth="1"/>
    <col min="8458" max="8458" width="17" style="1" customWidth="1"/>
    <col min="8459" max="8459" width="1" style="1" customWidth="1"/>
    <col min="8460" max="8460" width="17" style="1" customWidth="1"/>
    <col min="8461" max="8461" width="1" style="1" customWidth="1"/>
    <col min="8462" max="8462" width="17" style="1" customWidth="1"/>
    <col min="8463" max="8463" width="10.75" style="1" customWidth="1"/>
    <col min="8464" max="8464" width="11.375" style="1" customWidth="1"/>
    <col min="8465" max="8465" width="12.375" style="1" customWidth="1"/>
    <col min="8466" max="8466" width="11.25" style="1" bestFit="1" customWidth="1"/>
    <col min="8467" max="8704" width="9.25" style="1"/>
    <col min="8705" max="8708" width="2.625" style="1" customWidth="1"/>
    <col min="8709" max="8709" width="5.75" style="1" customWidth="1"/>
    <col min="8710" max="8710" width="71.25" style="1" customWidth="1"/>
    <col min="8711" max="8711" width="6.75" style="1" customWidth="1"/>
    <col min="8712" max="8712" width="17" style="1" customWidth="1"/>
    <col min="8713" max="8713" width="1" style="1" customWidth="1"/>
    <col min="8714" max="8714" width="17" style="1" customWidth="1"/>
    <col min="8715" max="8715" width="1" style="1" customWidth="1"/>
    <col min="8716" max="8716" width="17" style="1" customWidth="1"/>
    <col min="8717" max="8717" width="1" style="1" customWidth="1"/>
    <col min="8718" max="8718" width="17" style="1" customWidth="1"/>
    <col min="8719" max="8719" width="10.75" style="1" customWidth="1"/>
    <col min="8720" max="8720" width="11.375" style="1" customWidth="1"/>
    <col min="8721" max="8721" width="12.375" style="1" customWidth="1"/>
    <col min="8722" max="8722" width="11.25" style="1" bestFit="1" customWidth="1"/>
    <col min="8723" max="8960" width="9.25" style="1"/>
    <col min="8961" max="8964" width="2.625" style="1" customWidth="1"/>
    <col min="8965" max="8965" width="5.75" style="1" customWidth="1"/>
    <col min="8966" max="8966" width="71.25" style="1" customWidth="1"/>
    <col min="8967" max="8967" width="6.75" style="1" customWidth="1"/>
    <col min="8968" max="8968" width="17" style="1" customWidth="1"/>
    <col min="8969" max="8969" width="1" style="1" customWidth="1"/>
    <col min="8970" max="8970" width="17" style="1" customWidth="1"/>
    <col min="8971" max="8971" width="1" style="1" customWidth="1"/>
    <col min="8972" max="8972" width="17" style="1" customWidth="1"/>
    <col min="8973" max="8973" width="1" style="1" customWidth="1"/>
    <col min="8974" max="8974" width="17" style="1" customWidth="1"/>
    <col min="8975" max="8975" width="10.75" style="1" customWidth="1"/>
    <col min="8976" max="8976" width="11.375" style="1" customWidth="1"/>
    <col min="8977" max="8977" width="12.375" style="1" customWidth="1"/>
    <col min="8978" max="8978" width="11.25" style="1" bestFit="1" customWidth="1"/>
    <col min="8979" max="9216" width="9.25" style="1"/>
    <col min="9217" max="9220" width="2.625" style="1" customWidth="1"/>
    <col min="9221" max="9221" width="5.75" style="1" customWidth="1"/>
    <col min="9222" max="9222" width="71.25" style="1" customWidth="1"/>
    <col min="9223" max="9223" width="6.75" style="1" customWidth="1"/>
    <col min="9224" max="9224" width="17" style="1" customWidth="1"/>
    <col min="9225" max="9225" width="1" style="1" customWidth="1"/>
    <col min="9226" max="9226" width="17" style="1" customWidth="1"/>
    <col min="9227" max="9227" width="1" style="1" customWidth="1"/>
    <col min="9228" max="9228" width="17" style="1" customWidth="1"/>
    <col min="9229" max="9229" width="1" style="1" customWidth="1"/>
    <col min="9230" max="9230" width="17" style="1" customWidth="1"/>
    <col min="9231" max="9231" width="10.75" style="1" customWidth="1"/>
    <col min="9232" max="9232" width="11.375" style="1" customWidth="1"/>
    <col min="9233" max="9233" width="12.375" style="1" customWidth="1"/>
    <col min="9234" max="9234" width="11.25" style="1" bestFit="1" customWidth="1"/>
    <col min="9235" max="9472" width="9.25" style="1"/>
    <col min="9473" max="9476" width="2.625" style="1" customWidth="1"/>
    <col min="9477" max="9477" width="5.75" style="1" customWidth="1"/>
    <col min="9478" max="9478" width="71.25" style="1" customWidth="1"/>
    <col min="9479" max="9479" width="6.75" style="1" customWidth="1"/>
    <col min="9480" max="9480" width="17" style="1" customWidth="1"/>
    <col min="9481" max="9481" width="1" style="1" customWidth="1"/>
    <col min="9482" max="9482" width="17" style="1" customWidth="1"/>
    <col min="9483" max="9483" width="1" style="1" customWidth="1"/>
    <col min="9484" max="9484" width="17" style="1" customWidth="1"/>
    <col min="9485" max="9485" width="1" style="1" customWidth="1"/>
    <col min="9486" max="9486" width="17" style="1" customWidth="1"/>
    <col min="9487" max="9487" width="10.75" style="1" customWidth="1"/>
    <col min="9488" max="9488" width="11.375" style="1" customWidth="1"/>
    <col min="9489" max="9489" width="12.375" style="1" customWidth="1"/>
    <col min="9490" max="9490" width="11.25" style="1" bestFit="1" customWidth="1"/>
    <col min="9491" max="9728" width="9.25" style="1"/>
    <col min="9729" max="9732" width="2.625" style="1" customWidth="1"/>
    <col min="9733" max="9733" width="5.75" style="1" customWidth="1"/>
    <col min="9734" max="9734" width="71.25" style="1" customWidth="1"/>
    <col min="9735" max="9735" width="6.75" style="1" customWidth="1"/>
    <col min="9736" max="9736" width="17" style="1" customWidth="1"/>
    <col min="9737" max="9737" width="1" style="1" customWidth="1"/>
    <col min="9738" max="9738" width="17" style="1" customWidth="1"/>
    <col min="9739" max="9739" width="1" style="1" customWidth="1"/>
    <col min="9740" max="9740" width="17" style="1" customWidth="1"/>
    <col min="9741" max="9741" width="1" style="1" customWidth="1"/>
    <col min="9742" max="9742" width="17" style="1" customWidth="1"/>
    <col min="9743" max="9743" width="10.75" style="1" customWidth="1"/>
    <col min="9744" max="9744" width="11.375" style="1" customWidth="1"/>
    <col min="9745" max="9745" width="12.375" style="1" customWidth="1"/>
    <col min="9746" max="9746" width="11.25" style="1" bestFit="1" customWidth="1"/>
    <col min="9747" max="9984" width="9.25" style="1"/>
    <col min="9985" max="9988" width="2.625" style="1" customWidth="1"/>
    <col min="9989" max="9989" width="5.75" style="1" customWidth="1"/>
    <col min="9990" max="9990" width="71.25" style="1" customWidth="1"/>
    <col min="9991" max="9991" width="6.75" style="1" customWidth="1"/>
    <col min="9992" max="9992" width="17" style="1" customWidth="1"/>
    <col min="9993" max="9993" width="1" style="1" customWidth="1"/>
    <col min="9994" max="9994" width="17" style="1" customWidth="1"/>
    <col min="9995" max="9995" width="1" style="1" customWidth="1"/>
    <col min="9996" max="9996" width="17" style="1" customWidth="1"/>
    <col min="9997" max="9997" width="1" style="1" customWidth="1"/>
    <col min="9998" max="9998" width="17" style="1" customWidth="1"/>
    <col min="9999" max="9999" width="10.75" style="1" customWidth="1"/>
    <col min="10000" max="10000" width="11.375" style="1" customWidth="1"/>
    <col min="10001" max="10001" width="12.375" style="1" customWidth="1"/>
    <col min="10002" max="10002" width="11.25" style="1" bestFit="1" customWidth="1"/>
    <col min="10003" max="10240" width="9.25" style="1"/>
    <col min="10241" max="10244" width="2.625" style="1" customWidth="1"/>
    <col min="10245" max="10245" width="5.75" style="1" customWidth="1"/>
    <col min="10246" max="10246" width="71.25" style="1" customWidth="1"/>
    <col min="10247" max="10247" width="6.75" style="1" customWidth="1"/>
    <col min="10248" max="10248" width="17" style="1" customWidth="1"/>
    <col min="10249" max="10249" width="1" style="1" customWidth="1"/>
    <col min="10250" max="10250" width="17" style="1" customWidth="1"/>
    <col min="10251" max="10251" width="1" style="1" customWidth="1"/>
    <col min="10252" max="10252" width="17" style="1" customWidth="1"/>
    <col min="10253" max="10253" width="1" style="1" customWidth="1"/>
    <col min="10254" max="10254" width="17" style="1" customWidth="1"/>
    <col min="10255" max="10255" width="10.75" style="1" customWidth="1"/>
    <col min="10256" max="10256" width="11.375" style="1" customWidth="1"/>
    <col min="10257" max="10257" width="12.375" style="1" customWidth="1"/>
    <col min="10258" max="10258" width="11.25" style="1" bestFit="1" customWidth="1"/>
    <col min="10259" max="10496" width="9.25" style="1"/>
    <col min="10497" max="10500" width="2.625" style="1" customWidth="1"/>
    <col min="10501" max="10501" width="5.75" style="1" customWidth="1"/>
    <col min="10502" max="10502" width="71.25" style="1" customWidth="1"/>
    <col min="10503" max="10503" width="6.75" style="1" customWidth="1"/>
    <col min="10504" max="10504" width="17" style="1" customWidth="1"/>
    <col min="10505" max="10505" width="1" style="1" customWidth="1"/>
    <col min="10506" max="10506" width="17" style="1" customWidth="1"/>
    <col min="10507" max="10507" width="1" style="1" customWidth="1"/>
    <col min="10508" max="10508" width="17" style="1" customWidth="1"/>
    <col min="10509" max="10509" width="1" style="1" customWidth="1"/>
    <col min="10510" max="10510" width="17" style="1" customWidth="1"/>
    <col min="10511" max="10511" width="10.75" style="1" customWidth="1"/>
    <col min="10512" max="10512" width="11.375" style="1" customWidth="1"/>
    <col min="10513" max="10513" width="12.375" style="1" customWidth="1"/>
    <col min="10514" max="10514" width="11.25" style="1" bestFit="1" customWidth="1"/>
    <col min="10515" max="10752" width="9.25" style="1"/>
    <col min="10753" max="10756" width="2.625" style="1" customWidth="1"/>
    <col min="10757" max="10757" width="5.75" style="1" customWidth="1"/>
    <col min="10758" max="10758" width="71.25" style="1" customWidth="1"/>
    <col min="10759" max="10759" width="6.75" style="1" customWidth="1"/>
    <col min="10760" max="10760" width="17" style="1" customWidth="1"/>
    <col min="10761" max="10761" width="1" style="1" customWidth="1"/>
    <col min="10762" max="10762" width="17" style="1" customWidth="1"/>
    <col min="10763" max="10763" width="1" style="1" customWidth="1"/>
    <col min="10764" max="10764" width="17" style="1" customWidth="1"/>
    <col min="10765" max="10765" width="1" style="1" customWidth="1"/>
    <col min="10766" max="10766" width="17" style="1" customWidth="1"/>
    <col min="10767" max="10767" width="10.75" style="1" customWidth="1"/>
    <col min="10768" max="10768" width="11.375" style="1" customWidth="1"/>
    <col min="10769" max="10769" width="12.375" style="1" customWidth="1"/>
    <col min="10770" max="10770" width="11.25" style="1" bestFit="1" customWidth="1"/>
    <col min="10771" max="11008" width="9.25" style="1"/>
    <col min="11009" max="11012" width="2.625" style="1" customWidth="1"/>
    <col min="11013" max="11013" width="5.75" style="1" customWidth="1"/>
    <col min="11014" max="11014" width="71.25" style="1" customWidth="1"/>
    <col min="11015" max="11015" width="6.75" style="1" customWidth="1"/>
    <col min="11016" max="11016" width="17" style="1" customWidth="1"/>
    <col min="11017" max="11017" width="1" style="1" customWidth="1"/>
    <col min="11018" max="11018" width="17" style="1" customWidth="1"/>
    <col min="11019" max="11019" width="1" style="1" customWidth="1"/>
    <col min="11020" max="11020" width="17" style="1" customWidth="1"/>
    <col min="11021" max="11021" width="1" style="1" customWidth="1"/>
    <col min="11022" max="11022" width="17" style="1" customWidth="1"/>
    <col min="11023" max="11023" width="10.75" style="1" customWidth="1"/>
    <col min="11024" max="11024" width="11.375" style="1" customWidth="1"/>
    <col min="11025" max="11025" width="12.375" style="1" customWidth="1"/>
    <col min="11026" max="11026" width="11.25" style="1" bestFit="1" customWidth="1"/>
    <col min="11027" max="11264" width="9.25" style="1"/>
    <col min="11265" max="11268" width="2.625" style="1" customWidth="1"/>
    <col min="11269" max="11269" width="5.75" style="1" customWidth="1"/>
    <col min="11270" max="11270" width="71.25" style="1" customWidth="1"/>
    <col min="11271" max="11271" width="6.75" style="1" customWidth="1"/>
    <col min="11272" max="11272" width="17" style="1" customWidth="1"/>
    <col min="11273" max="11273" width="1" style="1" customWidth="1"/>
    <col min="11274" max="11274" width="17" style="1" customWidth="1"/>
    <col min="11275" max="11275" width="1" style="1" customWidth="1"/>
    <col min="11276" max="11276" width="17" style="1" customWidth="1"/>
    <col min="11277" max="11277" width="1" style="1" customWidth="1"/>
    <col min="11278" max="11278" width="17" style="1" customWidth="1"/>
    <col min="11279" max="11279" width="10.75" style="1" customWidth="1"/>
    <col min="11280" max="11280" width="11.375" style="1" customWidth="1"/>
    <col min="11281" max="11281" width="12.375" style="1" customWidth="1"/>
    <col min="11282" max="11282" width="11.25" style="1" bestFit="1" customWidth="1"/>
    <col min="11283" max="11520" width="9.25" style="1"/>
    <col min="11521" max="11524" width="2.625" style="1" customWidth="1"/>
    <col min="11525" max="11525" width="5.75" style="1" customWidth="1"/>
    <col min="11526" max="11526" width="71.25" style="1" customWidth="1"/>
    <col min="11527" max="11527" width="6.75" style="1" customWidth="1"/>
    <col min="11528" max="11528" width="17" style="1" customWidth="1"/>
    <col min="11529" max="11529" width="1" style="1" customWidth="1"/>
    <col min="11530" max="11530" width="17" style="1" customWidth="1"/>
    <col min="11531" max="11531" width="1" style="1" customWidth="1"/>
    <col min="11532" max="11532" width="17" style="1" customWidth="1"/>
    <col min="11533" max="11533" width="1" style="1" customWidth="1"/>
    <col min="11534" max="11534" width="17" style="1" customWidth="1"/>
    <col min="11535" max="11535" width="10.75" style="1" customWidth="1"/>
    <col min="11536" max="11536" width="11.375" style="1" customWidth="1"/>
    <col min="11537" max="11537" width="12.375" style="1" customWidth="1"/>
    <col min="11538" max="11538" width="11.25" style="1" bestFit="1" customWidth="1"/>
    <col min="11539" max="11776" width="9.25" style="1"/>
    <col min="11777" max="11780" width="2.625" style="1" customWidth="1"/>
    <col min="11781" max="11781" width="5.75" style="1" customWidth="1"/>
    <col min="11782" max="11782" width="71.25" style="1" customWidth="1"/>
    <col min="11783" max="11783" width="6.75" style="1" customWidth="1"/>
    <col min="11784" max="11784" width="17" style="1" customWidth="1"/>
    <col min="11785" max="11785" width="1" style="1" customWidth="1"/>
    <col min="11786" max="11786" width="17" style="1" customWidth="1"/>
    <col min="11787" max="11787" width="1" style="1" customWidth="1"/>
    <col min="11788" max="11788" width="17" style="1" customWidth="1"/>
    <col min="11789" max="11789" width="1" style="1" customWidth="1"/>
    <col min="11790" max="11790" width="17" style="1" customWidth="1"/>
    <col min="11791" max="11791" width="10.75" style="1" customWidth="1"/>
    <col min="11792" max="11792" width="11.375" style="1" customWidth="1"/>
    <col min="11793" max="11793" width="12.375" style="1" customWidth="1"/>
    <col min="11794" max="11794" width="11.25" style="1" bestFit="1" customWidth="1"/>
    <col min="11795" max="12032" width="9.25" style="1"/>
    <col min="12033" max="12036" width="2.625" style="1" customWidth="1"/>
    <col min="12037" max="12037" width="5.75" style="1" customWidth="1"/>
    <col min="12038" max="12038" width="71.25" style="1" customWidth="1"/>
    <col min="12039" max="12039" width="6.75" style="1" customWidth="1"/>
    <col min="12040" max="12040" width="17" style="1" customWidth="1"/>
    <col min="12041" max="12041" width="1" style="1" customWidth="1"/>
    <col min="12042" max="12042" width="17" style="1" customWidth="1"/>
    <col min="12043" max="12043" width="1" style="1" customWidth="1"/>
    <col min="12044" max="12044" width="17" style="1" customWidth="1"/>
    <col min="12045" max="12045" width="1" style="1" customWidth="1"/>
    <col min="12046" max="12046" width="17" style="1" customWidth="1"/>
    <col min="12047" max="12047" width="10.75" style="1" customWidth="1"/>
    <col min="12048" max="12048" width="11.375" style="1" customWidth="1"/>
    <col min="12049" max="12049" width="12.375" style="1" customWidth="1"/>
    <col min="12050" max="12050" width="11.25" style="1" bestFit="1" customWidth="1"/>
    <col min="12051" max="12288" width="9.25" style="1"/>
    <col min="12289" max="12292" width="2.625" style="1" customWidth="1"/>
    <col min="12293" max="12293" width="5.75" style="1" customWidth="1"/>
    <col min="12294" max="12294" width="71.25" style="1" customWidth="1"/>
    <col min="12295" max="12295" width="6.75" style="1" customWidth="1"/>
    <col min="12296" max="12296" width="17" style="1" customWidth="1"/>
    <col min="12297" max="12297" width="1" style="1" customWidth="1"/>
    <col min="12298" max="12298" width="17" style="1" customWidth="1"/>
    <col min="12299" max="12299" width="1" style="1" customWidth="1"/>
    <col min="12300" max="12300" width="17" style="1" customWidth="1"/>
    <col min="12301" max="12301" width="1" style="1" customWidth="1"/>
    <col min="12302" max="12302" width="17" style="1" customWidth="1"/>
    <col min="12303" max="12303" width="10.75" style="1" customWidth="1"/>
    <col min="12304" max="12304" width="11.375" style="1" customWidth="1"/>
    <col min="12305" max="12305" width="12.375" style="1" customWidth="1"/>
    <col min="12306" max="12306" width="11.25" style="1" bestFit="1" customWidth="1"/>
    <col min="12307" max="12544" width="9.25" style="1"/>
    <col min="12545" max="12548" width="2.625" style="1" customWidth="1"/>
    <col min="12549" max="12549" width="5.75" style="1" customWidth="1"/>
    <col min="12550" max="12550" width="71.25" style="1" customWidth="1"/>
    <col min="12551" max="12551" width="6.75" style="1" customWidth="1"/>
    <col min="12552" max="12552" width="17" style="1" customWidth="1"/>
    <col min="12553" max="12553" width="1" style="1" customWidth="1"/>
    <col min="12554" max="12554" width="17" style="1" customWidth="1"/>
    <col min="12555" max="12555" width="1" style="1" customWidth="1"/>
    <col min="12556" max="12556" width="17" style="1" customWidth="1"/>
    <col min="12557" max="12557" width="1" style="1" customWidth="1"/>
    <col min="12558" max="12558" width="17" style="1" customWidth="1"/>
    <col min="12559" max="12559" width="10.75" style="1" customWidth="1"/>
    <col min="12560" max="12560" width="11.375" style="1" customWidth="1"/>
    <col min="12561" max="12561" width="12.375" style="1" customWidth="1"/>
    <col min="12562" max="12562" width="11.25" style="1" bestFit="1" customWidth="1"/>
    <col min="12563" max="12800" width="9.25" style="1"/>
    <col min="12801" max="12804" width="2.625" style="1" customWidth="1"/>
    <col min="12805" max="12805" width="5.75" style="1" customWidth="1"/>
    <col min="12806" max="12806" width="71.25" style="1" customWidth="1"/>
    <col min="12807" max="12807" width="6.75" style="1" customWidth="1"/>
    <col min="12808" max="12808" width="17" style="1" customWidth="1"/>
    <col min="12809" max="12809" width="1" style="1" customWidth="1"/>
    <col min="12810" max="12810" width="17" style="1" customWidth="1"/>
    <col min="12811" max="12811" width="1" style="1" customWidth="1"/>
    <col min="12812" max="12812" width="17" style="1" customWidth="1"/>
    <col min="12813" max="12813" width="1" style="1" customWidth="1"/>
    <col min="12814" max="12814" width="17" style="1" customWidth="1"/>
    <col min="12815" max="12815" width="10.75" style="1" customWidth="1"/>
    <col min="12816" max="12816" width="11.375" style="1" customWidth="1"/>
    <col min="12817" max="12817" width="12.375" style="1" customWidth="1"/>
    <col min="12818" max="12818" width="11.25" style="1" bestFit="1" customWidth="1"/>
    <col min="12819" max="13056" width="9.25" style="1"/>
    <col min="13057" max="13060" width="2.625" style="1" customWidth="1"/>
    <col min="13061" max="13061" width="5.75" style="1" customWidth="1"/>
    <col min="13062" max="13062" width="71.25" style="1" customWidth="1"/>
    <col min="13063" max="13063" width="6.75" style="1" customWidth="1"/>
    <col min="13064" max="13064" width="17" style="1" customWidth="1"/>
    <col min="13065" max="13065" width="1" style="1" customWidth="1"/>
    <col min="13066" max="13066" width="17" style="1" customWidth="1"/>
    <col min="13067" max="13067" width="1" style="1" customWidth="1"/>
    <col min="13068" max="13068" width="17" style="1" customWidth="1"/>
    <col min="13069" max="13069" width="1" style="1" customWidth="1"/>
    <col min="13070" max="13070" width="17" style="1" customWidth="1"/>
    <col min="13071" max="13071" width="10.75" style="1" customWidth="1"/>
    <col min="13072" max="13072" width="11.375" style="1" customWidth="1"/>
    <col min="13073" max="13073" width="12.375" style="1" customWidth="1"/>
    <col min="13074" max="13074" width="11.25" style="1" bestFit="1" customWidth="1"/>
    <col min="13075" max="13312" width="9.25" style="1"/>
    <col min="13313" max="13316" width="2.625" style="1" customWidth="1"/>
    <col min="13317" max="13317" width="5.75" style="1" customWidth="1"/>
    <col min="13318" max="13318" width="71.25" style="1" customWidth="1"/>
    <col min="13319" max="13319" width="6.75" style="1" customWidth="1"/>
    <col min="13320" max="13320" width="17" style="1" customWidth="1"/>
    <col min="13321" max="13321" width="1" style="1" customWidth="1"/>
    <col min="13322" max="13322" width="17" style="1" customWidth="1"/>
    <col min="13323" max="13323" width="1" style="1" customWidth="1"/>
    <col min="13324" max="13324" width="17" style="1" customWidth="1"/>
    <col min="13325" max="13325" width="1" style="1" customWidth="1"/>
    <col min="13326" max="13326" width="17" style="1" customWidth="1"/>
    <col min="13327" max="13327" width="10.75" style="1" customWidth="1"/>
    <col min="13328" max="13328" width="11.375" style="1" customWidth="1"/>
    <col min="13329" max="13329" width="12.375" style="1" customWidth="1"/>
    <col min="13330" max="13330" width="11.25" style="1" bestFit="1" customWidth="1"/>
    <col min="13331" max="13568" width="9.25" style="1"/>
    <col min="13569" max="13572" width="2.625" style="1" customWidth="1"/>
    <col min="13573" max="13573" width="5.75" style="1" customWidth="1"/>
    <col min="13574" max="13574" width="71.25" style="1" customWidth="1"/>
    <col min="13575" max="13575" width="6.75" style="1" customWidth="1"/>
    <col min="13576" max="13576" width="17" style="1" customWidth="1"/>
    <col min="13577" max="13577" width="1" style="1" customWidth="1"/>
    <col min="13578" max="13578" width="17" style="1" customWidth="1"/>
    <col min="13579" max="13579" width="1" style="1" customWidth="1"/>
    <col min="13580" max="13580" width="17" style="1" customWidth="1"/>
    <col min="13581" max="13581" width="1" style="1" customWidth="1"/>
    <col min="13582" max="13582" width="17" style="1" customWidth="1"/>
    <col min="13583" max="13583" width="10.75" style="1" customWidth="1"/>
    <col min="13584" max="13584" width="11.375" style="1" customWidth="1"/>
    <col min="13585" max="13585" width="12.375" style="1" customWidth="1"/>
    <col min="13586" max="13586" width="11.25" style="1" bestFit="1" customWidth="1"/>
    <col min="13587" max="13824" width="9.25" style="1"/>
    <col min="13825" max="13828" width="2.625" style="1" customWidth="1"/>
    <col min="13829" max="13829" width="5.75" style="1" customWidth="1"/>
    <col min="13830" max="13830" width="71.25" style="1" customWidth="1"/>
    <col min="13831" max="13831" width="6.75" style="1" customWidth="1"/>
    <col min="13832" max="13832" width="17" style="1" customWidth="1"/>
    <col min="13833" max="13833" width="1" style="1" customWidth="1"/>
    <col min="13834" max="13834" width="17" style="1" customWidth="1"/>
    <col min="13835" max="13835" width="1" style="1" customWidth="1"/>
    <col min="13836" max="13836" width="17" style="1" customWidth="1"/>
    <col min="13837" max="13837" width="1" style="1" customWidth="1"/>
    <col min="13838" max="13838" width="17" style="1" customWidth="1"/>
    <col min="13839" max="13839" width="10.75" style="1" customWidth="1"/>
    <col min="13840" max="13840" width="11.375" style="1" customWidth="1"/>
    <col min="13841" max="13841" width="12.375" style="1" customWidth="1"/>
    <col min="13842" max="13842" width="11.25" style="1" bestFit="1" customWidth="1"/>
    <col min="13843" max="14080" width="9.25" style="1"/>
    <col min="14081" max="14084" width="2.625" style="1" customWidth="1"/>
    <col min="14085" max="14085" width="5.75" style="1" customWidth="1"/>
    <col min="14086" max="14086" width="71.25" style="1" customWidth="1"/>
    <col min="14087" max="14087" width="6.75" style="1" customWidth="1"/>
    <col min="14088" max="14088" width="17" style="1" customWidth="1"/>
    <col min="14089" max="14089" width="1" style="1" customWidth="1"/>
    <col min="14090" max="14090" width="17" style="1" customWidth="1"/>
    <col min="14091" max="14091" width="1" style="1" customWidth="1"/>
    <col min="14092" max="14092" width="17" style="1" customWidth="1"/>
    <col min="14093" max="14093" width="1" style="1" customWidth="1"/>
    <col min="14094" max="14094" width="17" style="1" customWidth="1"/>
    <col min="14095" max="14095" width="10.75" style="1" customWidth="1"/>
    <col min="14096" max="14096" width="11.375" style="1" customWidth="1"/>
    <col min="14097" max="14097" width="12.375" style="1" customWidth="1"/>
    <col min="14098" max="14098" width="11.25" style="1" bestFit="1" customWidth="1"/>
    <col min="14099" max="14336" width="9.25" style="1"/>
    <col min="14337" max="14340" width="2.625" style="1" customWidth="1"/>
    <col min="14341" max="14341" width="5.75" style="1" customWidth="1"/>
    <col min="14342" max="14342" width="71.25" style="1" customWidth="1"/>
    <col min="14343" max="14343" width="6.75" style="1" customWidth="1"/>
    <col min="14344" max="14344" width="17" style="1" customWidth="1"/>
    <col min="14345" max="14345" width="1" style="1" customWidth="1"/>
    <col min="14346" max="14346" width="17" style="1" customWidth="1"/>
    <col min="14347" max="14347" width="1" style="1" customWidth="1"/>
    <col min="14348" max="14348" width="17" style="1" customWidth="1"/>
    <col min="14349" max="14349" width="1" style="1" customWidth="1"/>
    <col min="14350" max="14350" width="17" style="1" customWidth="1"/>
    <col min="14351" max="14351" width="10.75" style="1" customWidth="1"/>
    <col min="14352" max="14352" width="11.375" style="1" customWidth="1"/>
    <col min="14353" max="14353" width="12.375" style="1" customWidth="1"/>
    <col min="14354" max="14354" width="11.25" style="1" bestFit="1" customWidth="1"/>
    <col min="14355" max="14592" width="9.25" style="1"/>
    <col min="14593" max="14596" width="2.625" style="1" customWidth="1"/>
    <col min="14597" max="14597" width="5.75" style="1" customWidth="1"/>
    <col min="14598" max="14598" width="71.25" style="1" customWidth="1"/>
    <col min="14599" max="14599" width="6.75" style="1" customWidth="1"/>
    <col min="14600" max="14600" width="17" style="1" customWidth="1"/>
    <col min="14601" max="14601" width="1" style="1" customWidth="1"/>
    <col min="14602" max="14602" width="17" style="1" customWidth="1"/>
    <col min="14603" max="14603" width="1" style="1" customWidth="1"/>
    <col min="14604" max="14604" width="17" style="1" customWidth="1"/>
    <col min="14605" max="14605" width="1" style="1" customWidth="1"/>
    <col min="14606" max="14606" width="17" style="1" customWidth="1"/>
    <col min="14607" max="14607" width="10.75" style="1" customWidth="1"/>
    <col min="14608" max="14608" width="11.375" style="1" customWidth="1"/>
    <col min="14609" max="14609" width="12.375" style="1" customWidth="1"/>
    <col min="14610" max="14610" width="11.25" style="1" bestFit="1" customWidth="1"/>
    <col min="14611" max="14848" width="9.25" style="1"/>
    <col min="14849" max="14852" width="2.625" style="1" customWidth="1"/>
    <col min="14853" max="14853" width="5.75" style="1" customWidth="1"/>
    <col min="14854" max="14854" width="71.25" style="1" customWidth="1"/>
    <col min="14855" max="14855" width="6.75" style="1" customWidth="1"/>
    <col min="14856" max="14856" width="17" style="1" customWidth="1"/>
    <col min="14857" max="14857" width="1" style="1" customWidth="1"/>
    <col min="14858" max="14858" width="17" style="1" customWidth="1"/>
    <col min="14859" max="14859" width="1" style="1" customWidth="1"/>
    <col min="14860" max="14860" width="17" style="1" customWidth="1"/>
    <col min="14861" max="14861" width="1" style="1" customWidth="1"/>
    <col min="14862" max="14862" width="17" style="1" customWidth="1"/>
    <col min="14863" max="14863" width="10.75" style="1" customWidth="1"/>
    <col min="14864" max="14864" width="11.375" style="1" customWidth="1"/>
    <col min="14865" max="14865" width="12.375" style="1" customWidth="1"/>
    <col min="14866" max="14866" width="11.25" style="1" bestFit="1" customWidth="1"/>
    <col min="14867" max="15104" width="9.25" style="1"/>
    <col min="15105" max="15108" width="2.625" style="1" customWidth="1"/>
    <col min="15109" max="15109" width="5.75" style="1" customWidth="1"/>
    <col min="15110" max="15110" width="71.25" style="1" customWidth="1"/>
    <col min="15111" max="15111" width="6.75" style="1" customWidth="1"/>
    <col min="15112" max="15112" width="17" style="1" customWidth="1"/>
    <col min="15113" max="15113" width="1" style="1" customWidth="1"/>
    <col min="15114" max="15114" width="17" style="1" customWidth="1"/>
    <col min="15115" max="15115" width="1" style="1" customWidth="1"/>
    <col min="15116" max="15116" width="17" style="1" customWidth="1"/>
    <col min="15117" max="15117" width="1" style="1" customWidth="1"/>
    <col min="15118" max="15118" width="17" style="1" customWidth="1"/>
    <col min="15119" max="15119" width="10.75" style="1" customWidth="1"/>
    <col min="15120" max="15120" width="11.375" style="1" customWidth="1"/>
    <col min="15121" max="15121" width="12.375" style="1" customWidth="1"/>
    <col min="15122" max="15122" width="11.25" style="1" bestFit="1" customWidth="1"/>
    <col min="15123" max="15360" width="9.25" style="1"/>
    <col min="15361" max="15364" width="2.625" style="1" customWidth="1"/>
    <col min="15365" max="15365" width="5.75" style="1" customWidth="1"/>
    <col min="15366" max="15366" width="71.25" style="1" customWidth="1"/>
    <col min="15367" max="15367" width="6.75" style="1" customWidth="1"/>
    <col min="15368" max="15368" width="17" style="1" customWidth="1"/>
    <col min="15369" max="15369" width="1" style="1" customWidth="1"/>
    <col min="15370" max="15370" width="17" style="1" customWidth="1"/>
    <col min="15371" max="15371" width="1" style="1" customWidth="1"/>
    <col min="15372" max="15372" width="17" style="1" customWidth="1"/>
    <col min="15373" max="15373" width="1" style="1" customWidth="1"/>
    <col min="15374" max="15374" width="17" style="1" customWidth="1"/>
    <col min="15375" max="15375" width="10.75" style="1" customWidth="1"/>
    <col min="15376" max="15376" width="11.375" style="1" customWidth="1"/>
    <col min="15377" max="15377" width="12.375" style="1" customWidth="1"/>
    <col min="15378" max="15378" width="11.25" style="1" bestFit="1" customWidth="1"/>
    <col min="15379" max="15616" width="9.25" style="1"/>
    <col min="15617" max="15620" width="2.625" style="1" customWidth="1"/>
    <col min="15621" max="15621" width="5.75" style="1" customWidth="1"/>
    <col min="15622" max="15622" width="71.25" style="1" customWidth="1"/>
    <col min="15623" max="15623" width="6.75" style="1" customWidth="1"/>
    <col min="15624" max="15624" width="17" style="1" customWidth="1"/>
    <col min="15625" max="15625" width="1" style="1" customWidth="1"/>
    <col min="15626" max="15626" width="17" style="1" customWidth="1"/>
    <col min="15627" max="15627" width="1" style="1" customWidth="1"/>
    <col min="15628" max="15628" width="17" style="1" customWidth="1"/>
    <col min="15629" max="15629" width="1" style="1" customWidth="1"/>
    <col min="15630" max="15630" width="17" style="1" customWidth="1"/>
    <col min="15631" max="15631" width="10.75" style="1" customWidth="1"/>
    <col min="15632" max="15632" width="11.375" style="1" customWidth="1"/>
    <col min="15633" max="15633" width="12.375" style="1" customWidth="1"/>
    <col min="15634" max="15634" width="11.25" style="1" bestFit="1" customWidth="1"/>
    <col min="15635" max="15872" width="9.25" style="1"/>
    <col min="15873" max="15876" width="2.625" style="1" customWidth="1"/>
    <col min="15877" max="15877" width="5.75" style="1" customWidth="1"/>
    <col min="15878" max="15878" width="71.25" style="1" customWidth="1"/>
    <col min="15879" max="15879" width="6.75" style="1" customWidth="1"/>
    <col min="15880" max="15880" width="17" style="1" customWidth="1"/>
    <col min="15881" max="15881" width="1" style="1" customWidth="1"/>
    <col min="15882" max="15882" width="17" style="1" customWidth="1"/>
    <col min="15883" max="15883" width="1" style="1" customWidth="1"/>
    <col min="15884" max="15884" width="17" style="1" customWidth="1"/>
    <col min="15885" max="15885" width="1" style="1" customWidth="1"/>
    <col min="15886" max="15886" width="17" style="1" customWidth="1"/>
    <col min="15887" max="15887" width="10.75" style="1" customWidth="1"/>
    <col min="15888" max="15888" width="11.375" style="1" customWidth="1"/>
    <col min="15889" max="15889" width="12.375" style="1" customWidth="1"/>
    <col min="15890" max="15890" width="11.25" style="1" bestFit="1" customWidth="1"/>
    <col min="15891" max="16128" width="9.25" style="1"/>
    <col min="16129" max="16132" width="2.625" style="1" customWidth="1"/>
    <col min="16133" max="16133" width="5.75" style="1" customWidth="1"/>
    <col min="16134" max="16134" width="71.25" style="1" customWidth="1"/>
    <col min="16135" max="16135" width="6.75" style="1" customWidth="1"/>
    <col min="16136" max="16136" width="17" style="1" customWidth="1"/>
    <col min="16137" max="16137" width="1" style="1" customWidth="1"/>
    <col min="16138" max="16138" width="17" style="1" customWidth="1"/>
    <col min="16139" max="16139" width="1" style="1" customWidth="1"/>
    <col min="16140" max="16140" width="17" style="1" customWidth="1"/>
    <col min="16141" max="16141" width="1" style="1" customWidth="1"/>
    <col min="16142" max="16142" width="17" style="1" customWidth="1"/>
    <col min="16143" max="16143" width="10.75" style="1" customWidth="1"/>
    <col min="16144" max="16144" width="11.375" style="1" customWidth="1"/>
    <col min="16145" max="16145" width="12.375" style="1" customWidth="1"/>
    <col min="16146" max="16146" width="11.25" style="1" bestFit="1" customWidth="1"/>
    <col min="16147" max="16384" width="9.25" style="1"/>
  </cols>
  <sheetData>
    <row r="1" spans="1:17" ht="21.75" customHeight="1">
      <c r="A1" s="253" t="s">
        <v>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7" ht="21.75" customHeight="1">
      <c r="A2" s="253" t="s">
        <v>13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7" ht="21.75" customHeight="1">
      <c r="A3" s="253" t="str">
        <f>'SE-Separate'!A3:R3</f>
        <v>FOR THE NINE MONTHS PERIOD ENDED 30 SEPTEMBER 2023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7" ht="21.7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208" t="s">
        <v>134</v>
      </c>
    </row>
    <row r="5" spans="1:17" ht="21.75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208" t="s">
        <v>135</v>
      </c>
    </row>
    <row r="6" spans="1:17" ht="22.2">
      <c r="A6" s="16"/>
      <c r="B6" s="16"/>
      <c r="C6" s="16"/>
      <c r="D6" s="16"/>
      <c r="E6" s="16"/>
      <c r="F6" s="16"/>
      <c r="G6" s="16"/>
      <c r="H6" s="262" t="s">
        <v>5</v>
      </c>
      <c r="I6" s="262"/>
      <c r="J6" s="262"/>
      <c r="K6" s="209"/>
      <c r="L6" s="262" t="s">
        <v>6</v>
      </c>
      <c r="M6" s="262"/>
      <c r="N6" s="262"/>
    </row>
    <row r="7" spans="1:17" ht="22.2">
      <c r="H7" s="261" t="s">
        <v>152</v>
      </c>
      <c r="I7" s="261"/>
      <c r="J7" s="261"/>
      <c r="K7" s="106"/>
      <c r="L7" s="261" t="s">
        <v>152</v>
      </c>
      <c r="M7" s="261"/>
      <c r="N7" s="261"/>
    </row>
    <row r="8" spans="1:17" ht="22.2">
      <c r="A8" s="28"/>
      <c r="B8" s="28"/>
      <c r="C8" s="28"/>
      <c r="D8" s="28"/>
      <c r="E8" s="28"/>
      <c r="F8" s="28"/>
      <c r="G8" s="10" t="s">
        <v>100</v>
      </c>
      <c r="H8" s="210" t="str">
        <f>'PL 9M'!G8</f>
        <v>30 September 2023</v>
      </c>
      <c r="I8" s="211"/>
      <c r="J8" s="210" t="str">
        <f>'PL 9M'!I8</f>
        <v>30 September 2022</v>
      </c>
      <c r="K8" s="211"/>
      <c r="L8" s="210" t="str">
        <f>H8</f>
        <v>30 September 2023</v>
      </c>
      <c r="M8" s="211"/>
      <c r="N8" s="210" t="str">
        <f>J8</f>
        <v>30 September 2022</v>
      </c>
    </row>
    <row r="9" spans="1:17" s="199" customFormat="1" ht="22.2">
      <c r="C9" s="201"/>
      <c r="H9" s="245" t="s">
        <v>137</v>
      </c>
      <c r="I9" s="213"/>
      <c r="J9" s="212" t="s">
        <v>137</v>
      </c>
      <c r="K9" s="212"/>
      <c r="L9" s="245" t="s">
        <v>137</v>
      </c>
      <c r="M9" s="212"/>
      <c r="N9" s="212" t="s">
        <v>137</v>
      </c>
    </row>
    <row r="10" spans="1:17" s="199" customFormat="1" ht="22.2">
      <c r="C10" s="201"/>
      <c r="H10" s="245"/>
      <c r="I10" s="213"/>
      <c r="J10" s="118" t="s">
        <v>120</v>
      </c>
      <c r="K10" s="212"/>
      <c r="L10" s="245"/>
      <c r="M10" s="212"/>
      <c r="N10" s="212"/>
    </row>
    <row r="11" spans="1:17" ht="22.2">
      <c r="A11" s="7" t="s">
        <v>14</v>
      </c>
      <c r="B11" s="7"/>
      <c r="H11" s="59"/>
      <c r="I11" s="59"/>
      <c r="J11" s="59"/>
      <c r="K11" s="59"/>
      <c r="L11" s="59"/>
      <c r="M11" s="59"/>
      <c r="N11" s="59"/>
    </row>
    <row r="12" spans="1:17">
      <c r="B12" s="62" t="s">
        <v>144</v>
      </c>
      <c r="H12" s="59">
        <f>+'PL 9M'!G29</f>
        <v>-412768</v>
      </c>
      <c r="I12" s="4"/>
      <c r="J12" s="59">
        <f>+'PL 9M'!I29</f>
        <v>-40570</v>
      </c>
      <c r="K12" s="4"/>
      <c r="L12" s="59">
        <f>+'PL 9M'!K29</f>
        <v>-152590</v>
      </c>
      <c r="M12" s="4"/>
      <c r="N12" s="59">
        <f>+'PL 9M'!M29</f>
        <v>-24664</v>
      </c>
    </row>
    <row r="13" spans="1:17">
      <c r="B13" s="66" t="s">
        <v>180</v>
      </c>
      <c r="H13" s="59"/>
      <c r="I13" s="4"/>
      <c r="J13" s="59"/>
      <c r="K13" s="4"/>
      <c r="L13" s="59"/>
      <c r="M13" s="4"/>
      <c r="N13" s="4"/>
    </row>
    <row r="14" spans="1:17">
      <c r="B14" s="2"/>
      <c r="C14" s="1" t="s">
        <v>83</v>
      </c>
      <c r="H14" s="214">
        <v>0</v>
      </c>
      <c r="I14" s="59"/>
      <c r="J14" s="59">
        <v>-15</v>
      </c>
      <c r="K14" s="59"/>
      <c r="L14" s="59">
        <v>0</v>
      </c>
      <c r="M14" s="59"/>
      <c r="N14" s="59">
        <f>-'PL 9M'!M26</f>
        <v>0</v>
      </c>
      <c r="O14" s="8"/>
      <c r="P14" s="8"/>
      <c r="Q14" s="8"/>
    </row>
    <row r="15" spans="1:17">
      <c r="C15" s="1" t="s">
        <v>84</v>
      </c>
      <c r="H15" s="59">
        <v>18041</v>
      </c>
      <c r="I15" s="215"/>
      <c r="J15" s="214">
        <v>7269</v>
      </c>
      <c r="K15" s="215"/>
      <c r="L15" s="214">
        <v>4147</v>
      </c>
      <c r="M15" s="215"/>
      <c r="N15" s="214">
        <f>+[3]CF!$N$13</f>
        <v>1793</v>
      </c>
      <c r="O15" s="51"/>
      <c r="P15" s="18"/>
    </row>
    <row r="16" spans="1:17">
      <c r="C16" s="62" t="s">
        <v>209</v>
      </c>
      <c r="G16" s="8"/>
      <c r="H16" s="4">
        <v>0</v>
      </c>
      <c r="I16" s="215"/>
      <c r="J16" s="215">
        <v>-26</v>
      </c>
      <c r="K16" s="215"/>
      <c r="L16" s="214">
        <v>0</v>
      </c>
      <c r="M16" s="215"/>
      <c r="N16" s="214">
        <v>0</v>
      </c>
    </row>
    <row r="17" spans="3:18" hidden="1">
      <c r="C17" s="62" t="s">
        <v>85</v>
      </c>
      <c r="G17" s="5"/>
      <c r="H17" s="215"/>
      <c r="I17" s="215"/>
      <c r="J17" s="215">
        <v>0</v>
      </c>
      <c r="K17" s="215"/>
      <c r="L17" s="214"/>
      <c r="M17" s="215"/>
      <c r="N17" s="214">
        <v>0</v>
      </c>
    </row>
    <row r="18" spans="3:18">
      <c r="C18" s="62" t="s">
        <v>185</v>
      </c>
      <c r="G18" s="5"/>
      <c r="H18" s="4">
        <v>0</v>
      </c>
      <c r="I18" s="215"/>
      <c r="J18" s="215">
        <v>0</v>
      </c>
      <c r="K18" s="215"/>
      <c r="L18" s="214">
        <v>15000</v>
      </c>
      <c r="M18" s="215"/>
      <c r="N18" s="214">
        <f>+[3]CF!$N$16</f>
        <v>2453</v>
      </c>
    </row>
    <row r="19" spans="3:18">
      <c r="C19" s="1" t="s">
        <v>86</v>
      </c>
      <c r="H19" s="59">
        <v>299</v>
      </c>
      <c r="I19" s="215"/>
      <c r="J19" s="214">
        <v>1880</v>
      </c>
      <c r="K19" s="215"/>
      <c r="L19" s="214">
        <v>289</v>
      </c>
      <c r="M19" s="215"/>
      <c r="N19" s="214">
        <f>+[3]CF!$N$17</f>
        <v>1424</v>
      </c>
    </row>
    <row r="20" spans="3:18">
      <c r="C20" s="1" t="s">
        <v>201</v>
      </c>
      <c r="H20" s="59">
        <v>0</v>
      </c>
      <c r="I20" s="215"/>
      <c r="J20" s="214">
        <v>-1283</v>
      </c>
      <c r="K20" s="215"/>
      <c r="L20" s="214">
        <v>0</v>
      </c>
      <c r="M20" s="215"/>
      <c r="N20" s="214">
        <f>+[3]CF!$N$18</f>
        <v>-1283</v>
      </c>
    </row>
    <row r="21" spans="3:18">
      <c r="C21" s="62" t="s">
        <v>208</v>
      </c>
      <c r="G21" s="8"/>
      <c r="H21" s="59">
        <v>106042</v>
      </c>
      <c r="I21" s="215"/>
      <c r="J21" s="214">
        <v>19484</v>
      </c>
      <c r="K21" s="215"/>
      <c r="L21" s="214">
        <v>106042</v>
      </c>
      <c r="M21" s="215"/>
      <c r="N21" s="214">
        <f>+[3]CF!$N$19</f>
        <v>19484</v>
      </c>
    </row>
    <row r="22" spans="3:18" hidden="1">
      <c r="C22" s="62" t="s">
        <v>156</v>
      </c>
      <c r="G22" s="8"/>
      <c r="H22" s="216"/>
      <c r="I22" s="215"/>
      <c r="J22" s="216">
        <v>0</v>
      </c>
      <c r="K22" s="215"/>
      <c r="L22" s="215"/>
      <c r="M22" s="215"/>
      <c r="N22" s="215">
        <v>0</v>
      </c>
    </row>
    <row r="23" spans="3:18">
      <c r="C23" s="62" t="s">
        <v>157</v>
      </c>
      <c r="H23" s="4">
        <v>0</v>
      </c>
      <c r="I23" s="215"/>
      <c r="J23" s="215">
        <v>7</v>
      </c>
      <c r="K23" s="215"/>
      <c r="L23" s="215">
        <v>0</v>
      </c>
      <c r="M23" s="215"/>
      <c r="N23" s="215">
        <v>-16</v>
      </c>
      <c r="R23" s="5"/>
    </row>
    <row r="24" spans="3:18">
      <c r="C24" s="62" t="s">
        <v>186</v>
      </c>
      <c r="G24" s="8"/>
      <c r="H24" s="4">
        <v>0</v>
      </c>
      <c r="I24" s="215"/>
      <c r="J24" s="216">
        <v>-38373</v>
      </c>
      <c r="K24" s="215"/>
      <c r="L24" s="215">
        <v>0</v>
      </c>
      <c r="M24" s="215"/>
      <c r="N24" s="215">
        <f>+[3]CF!$N$24</f>
        <v>-7335</v>
      </c>
      <c r="P24" s="5"/>
      <c r="Q24" s="5"/>
      <c r="R24" s="5"/>
    </row>
    <row r="25" spans="3:18">
      <c r="C25" s="62" t="s">
        <v>192</v>
      </c>
      <c r="H25" s="4">
        <v>14434</v>
      </c>
      <c r="I25" s="215"/>
      <c r="J25" s="215">
        <v>4527</v>
      </c>
      <c r="K25" s="215"/>
      <c r="L25" s="215">
        <v>0</v>
      </c>
      <c r="M25" s="215"/>
      <c r="N25" s="215">
        <v>0</v>
      </c>
    </row>
    <row r="26" spans="3:18">
      <c r="C26" s="62" t="s">
        <v>210</v>
      </c>
      <c r="H26" s="215">
        <v>0</v>
      </c>
      <c r="I26" s="215"/>
      <c r="J26" s="215">
        <v>20</v>
      </c>
      <c r="K26" s="215"/>
      <c r="L26" s="216">
        <v>0</v>
      </c>
      <c r="M26" s="216"/>
      <c r="N26" s="216">
        <f>+[3]CF!$N$26</f>
        <v>-5</v>
      </c>
    </row>
    <row r="27" spans="3:18">
      <c r="C27" s="62" t="s">
        <v>211</v>
      </c>
      <c r="H27" s="215">
        <v>0</v>
      </c>
      <c r="I27" s="215"/>
      <c r="J27" s="215">
        <v>902</v>
      </c>
      <c r="K27" s="215"/>
      <c r="L27" s="215">
        <v>0</v>
      </c>
      <c r="M27" s="215"/>
      <c r="N27" s="215">
        <f>+[3]CF!$N$27</f>
        <v>0</v>
      </c>
    </row>
    <row r="28" spans="3:18" hidden="1">
      <c r="C28" s="62" t="s">
        <v>158</v>
      </c>
      <c r="H28" s="215"/>
      <c r="I28" s="215"/>
      <c r="J28" s="215">
        <v>0</v>
      </c>
      <c r="K28" s="215"/>
      <c r="L28" s="215">
        <v>0</v>
      </c>
      <c r="M28" s="215"/>
      <c r="N28" s="215">
        <v>0</v>
      </c>
    </row>
    <row r="29" spans="3:18" hidden="1">
      <c r="C29" s="62" t="s">
        <v>159</v>
      </c>
      <c r="H29" s="215"/>
      <c r="I29" s="215"/>
      <c r="J29" s="215">
        <v>0</v>
      </c>
      <c r="K29" s="215"/>
      <c r="L29" s="216"/>
      <c r="M29" s="216"/>
      <c r="N29" s="216">
        <v>0</v>
      </c>
    </row>
    <row r="30" spans="3:18" hidden="1">
      <c r="C30" s="1" t="s">
        <v>160</v>
      </c>
      <c r="H30" s="214"/>
      <c r="I30" s="215"/>
      <c r="J30" s="214">
        <v>0</v>
      </c>
      <c r="K30" s="215"/>
      <c r="L30" s="214"/>
      <c r="M30" s="216"/>
      <c r="N30" s="214">
        <v>0</v>
      </c>
    </row>
    <row r="31" spans="3:18">
      <c r="C31" s="1" t="s">
        <v>87</v>
      </c>
      <c r="H31" s="217">
        <v>1426</v>
      </c>
      <c r="I31" s="215"/>
      <c r="J31" s="217">
        <v>1114</v>
      </c>
      <c r="K31" s="215"/>
      <c r="L31" s="215">
        <v>507</v>
      </c>
      <c r="M31" s="215"/>
      <c r="N31" s="215">
        <f>+[3]CF!$N$31</f>
        <v>0</v>
      </c>
    </row>
    <row r="32" spans="3:18">
      <c r="C32" s="1" t="s">
        <v>161</v>
      </c>
      <c r="G32" s="8"/>
      <c r="H32" s="214">
        <v>0</v>
      </c>
      <c r="I32" s="215"/>
      <c r="J32" s="214">
        <v>57</v>
      </c>
      <c r="K32" s="215"/>
      <c r="L32" s="216">
        <v>0</v>
      </c>
      <c r="M32" s="215"/>
      <c r="N32" s="216">
        <f>+[3]CF!$N$32</f>
        <v>491</v>
      </c>
      <c r="P32" s="18"/>
    </row>
    <row r="33" spans="1:16">
      <c r="C33" s="1" t="s">
        <v>88</v>
      </c>
      <c r="H33" s="214">
        <v>-4399</v>
      </c>
      <c r="I33" s="215"/>
      <c r="J33" s="214">
        <v>-250</v>
      </c>
      <c r="K33" s="215"/>
      <c r="L33" s="214">
        <v>-95</v>
      </c>
      <c r="M33" s="216"/>
      <c r="N33" s="214">
        <f>+[3]CF!$N$34</f>
        <v>-16379</v>
      </c>
    </row>
    <row r="34" spans="1:16">
      <c r="C34" s="1" t="s">
        <v>89</v>
      </c>
      <c r="H34" s="218">
        <v>1274</v>
      </c>
      <c r="I34" s="215"/>
      <c r="J34" s="218">
        <v>848</v>
      </c>
      <c r="K34" s="215"/>
      <c r="L34" s="219">
        <v>839</v>
      </c>
      <c r="M34" s="216"/>
      <c r="N34" s="219">
        <f>+[3]CF!$N$35</f>
        <v>867</v>
      </c>
      <c r="P34" s="18"/>
    </row>
    <row r="35" spans="1:16">
      <c r="A35" s="29"/>
      <c r="B35" s="29" t="s">
        <v>90</v>
      </c>
      <c r="H35" s="4">
        <f>SUM(H12:H34)</f>
        <v>-275651</v>
      </c>
      <c r="I35" s="4"/>
      <c r="J35" s="4">
        <f>SUM(J12:J34)</f>
        <v>-44409</v>
      </c>
      <c r="K35" s="4"/>
      <c r="L35" s="4">
        <f>SUM(L12:L34)</f>
        <v>-25861</v>
      </c>
      <c r="M35" s="4"/>
      <c r="N35" s="4">
        <f>SUM(N12:N34)</f>
        <v>-23170</v>
      </c>
      <c r="P35" s="18"/>
    </row>
    <row r="36" spans="1:16" ht="22.2">
      <c r="B36" s="29" t="s">
        <v>91</v>
      </c>
      <c r="C36" s="30"/>
      <c r="H36" s="4"/>
      <c r="I36" s="4"/>
      <c r="J36" s="149"/>
      <c r="K36" s="4"/>
      <c r="L36" s="149"/>
      <c r="M36" s="4"/>
      <c r="N36" s="149"/>
    </row>
    <row r="37" spans="1:16" s="6" customFormat="1" ht="22.2">
      <c r="C37" s="1" t="s">
        <v>162</v>
      </c>
      <c r="D37" s="1"/>
      <c r="E37" s="1"/>
      <c r="F37" s="1"/>
      <c r="G37" s="1"/>
      <c r="H37" s="214">
        <v>-21135</v>
      </c>
      <c r="I37" s="215"/>
      <c r="J37" s="214">
        <v>-33345</v>
      </c>
      <c r="K37" s="215"/>
      <c r="L37" s="216">
        <v>-2291</v>
      </c>
      <c r="M37" s="215"/>
      <c r="N37" s="216">
        <f>+[3]CF!$N$39</f>
        <v>-24381</v>
      </c>
    </row>
    <row r="38" spans="1:16">
      <c r="C38" s="2" t="s">
        <v>123</v>
      </c>
      <c r="H38" s="214">
        <v>-41780</v>
      </c>
      <c r="I38" s="214"/>
      <c r="J38" s="214">
        <v>0</v>
      </c>
      <c r="K38" s="214"/>
      <c r="L38" s="220">
        <v>0</v>
      </c>
      <c r="M38" s="214"/>
      <c r="N38" s="220">
        <v>0</v>
      </c>
    </row>
    <row r="39" spans="1:16">
      <c r="C39" s="2" t="s">
        <v>175</v>
      </c>
      <c r="H39" s="214">
        <v>-224653</v>
      </c>
      <c r="I39" s="214"/>
      <c r="J39" s="214">
        <v>0</v>
      </c>
      <c r="K39" s="214"/>
      <c r="L39" s="220">
        <v>0</v>
      </c>
      <c r="M39" s="214"/>
      <c r="N39" s="220">
        <v>0</v>
      </c>
    </row>
    <row r="40" spans="1:16">
      <c r="C40" s="1" t="s">
        <v>46</v>
      </c>
      <c r="H40" s="214">
        <v>0</v>
      </c>
      <c r="I40" s="215"/>
      <c r="J40" s="214">
        <v>68</v>
      </c>
      <c r="K40" s="215"/>
      <c r="L40" s="216">
        <v>0</v>
      </c>
      <c r="M40" s="215"/>
      <c r="N40" s="216">
        <v>0</v>
      </c>
    </row>
    <row r="41" spans="1:16">
      <c r="C41" s="1" t="s">
        <v>121</v>
      </c>
      <c r="H41" s="216">
        <v>-203476</v>
      </c>
      <c r="I41" s="215"/>
      <c r="J41" s="216">
        <v>-67257</v>
      </c>
      <c r="K41" s="215"/>
      <c r="L41" s="216">
        <v>-203476</v>
      </c>
      <c r="M41" s="215"/>
      <c r="N41" s="216">
        <f>+[3]CF!$N$44</f>
        <v>-67257</v>
      </c>
    </row>
    <row r="42" spans="1:16" ht="21" hidden="1" customHeight="1">
      <c r="C42" s="1" t="s">
        <v>163</v>
      </c>
      <c r="H42" s="214"/>
      <c r="I42" s="215"/>
      <c r="J42" s="214">
        <v>0</v>
      </c>
      <c r="K42" s="215"/>
      <c r="L42" s="216"/>
      <c r="M42" s="215"/>
      <c r="N42" s="216">
        <v>0</v>
      </c>
    </row>
    <row r="43" spans="1:16">
      <c r="C43" s="1" t="s">
        <v>55</v>
      </c>
      <c r="H43" s="147">
        <v>-3133</v>
      </c>
      <c r="I43" s="217"/>
      <c r="J43" s="216">
        <v>-1773</v>
      </c>
      <c r="K43" s="217"/>
      <c r="L43" s="221">
        <v>-21</v>
      </c>
      <c r="M43" s="217"/>
      <c r="N43" s="221">
        <f>+[3]CF!$N$46</f>
        <v>-1821</v>
      </c>
    </row>
    <row r="44" spans="1:16">
      <c r="B44" s="29" t="s">
        <v>92</v>
      </c>
      <c r="H44" s="216"/>
      <c r="I44" s="217"/>
      <c r="J44" s="216"/>
      <c r="K44" s="217"/>
      <c r="L44" s="216"/>
      <c r="M44" s="217"/>
      <c r="N44" s="216"/>
    </row>
    <row r="45" spans="1:16">
      <c r="C45" s="1" t="s">
        <v>164</v>
      </c>
      <c r="H45" s="217">
        <v>24872</v>
      </c>
      <c r="I45" s="217"/>
      <c r="J45" s="217">
        <v>-2556</v>
      </c>
      <c r="K45" s="217"/>
      <c r="L45" s="181">
        <v>-2094</v>
      </c>
      <c r="M45" s="217"/>
      <c r="N45" s="217">
        <f>+[3]CF!$N$48</f>
        <v>518</v>
      </c>
    </row>
    <row r="46" spans="1:16">
      <c r="C46" s="2" t="s">
        <v>124</v>
      </c>
      <c r="H46" s="214">
        <v>59452</v>
      </c>
      <c r="I46" s="214"/>
      <c r="J46" s="214">
        <v>0</v>
      </c>
      <c r="K46" s="214"/>
      <c r="L46" s="4">
        <v>0</v>
      </c>
      <c r="M46" s="214"/>
      <c r="N46" s="220">
        <v>0</v>
      </c>
    </row>
    <row r="47" spans="1:16">
      <c r="C47" s="2" t="s">
        <v>125</v>
      </c>
      <c r="H47" s="214">
        <v>170363</v>
      </c>
      <c r="I47" s="214"/>
      <c r="J47" s="214">
        <v>0</v>
      </c>
      <c r="K47" s="214"/>
      <c r="L47" s="4">
        <v>0</v>
      </c>
      <c r="M47" s="214"/>
      <c r="N47" s="220">
        <v>0</v>
      </c>
    </row>
    <row r="48" spans="1:16">
      <c r="C48" s="2" t="s">
        <v>62</v>
      </c>
      <c r="H48" s="214">
        <v>0</v>
      </c>
      <c r="I48" s="214"/>
      <c r="J48" s="214">
        <v>-560</v>
      </c>
      <c r="K48" s="214"/>
      <c r="L48" s="4">
        <v>0</v>
      </c>
      <c r="M48" s="214"/>
      <c r="N48" s="220">
        <v>0</v>
      </c>
    </row>
    <row r="49" spans="1:17" hidden="1">
      <c r="C49" s="1" t="s">
        <v>58</v>
      </c>
      <c r="H49" s="217">
        <v>0</v>
      </c>
      <c r="I49" s="217"/>
      <c r="J49" s="217">
        <v>0</v>
      </c>
      <c r="K49" s="217"/>
      <c r="L49" s="4">
        <v>0</v>
      </c>
      <c r="M49" s="217"/>
      <c r="N49" s="217">
        <v>0</v>
      </c>
    </row>
    <row r="50" spans="1:17">
      <c r="B50" s="1" t="s">
        <v>93</v>
      </c>
      <c r="C50" s="2"/>
      <c r="H50" s="193">
        <f>SUM(H35:H49)</f>
        <v>-515141</v>
      </c>
      <c r="I50" s="181"/>
      <c r="J50" s="193">
        <f>SUM(J35:J49)</f>
        <v>-149832</v>
      </c>
      <c r="K50" s="181"/>
      <c r="L50" s="193">
        <f>SUM(L35:L49)</f>
        <v>-233743</v>
      </c>
      <c r="M50" s="181"/>
      <c r="N50" s="193">
        <f>SUM(N35:N49)</f>
        <v>-116111</v>
      </c>
    </row>
    <row r="51" spans="1:17" ht="22.2">
      <c r="A51" s="6" t="s">
        <v>14</v>
      </c>
      <c r="C51" s="2"/>
      <c r="H51" s="147"/>
      <c r="I51" s="181"/>
      <c r="J51" s="147"/>
      <c r="K51" s="181"/>
      <c r="L51" s="147"/>
      <c r="M51" s="181"/>
      <c r="N51" s="147"/>
    </row>
    <row r="52" spans="1:17">
      <c r="C52" s="1" t="s">
        <v>74</v>
      </c>
      <c r="H52" s="216">
        <v>1980</v>
      </c>
      <c r="I52" s="216"/>
      <c r="J52" s="216">
        <v>225</v>
      </c>
      <c r="K52" s="216"/>
      <c r="L52" s="216">
        <v>95</v>
      </c>
      <c r="M52" s="216"/>
      <c r="N52" s="216">
        <f>+[3]CF!$N$55</f>
        <v>176</v>
      </c>
      <c r="P52" s="18"/>
    </row>
    <row r="53" spans="1:17" hidden="1">
      <c r="C53" s="1" t="s">
        <v>75</v>
      </c>
      <c r="H53" s="216"/>
      <c r="I53" s="216"/>
      <c r="J53" s="216">
        <v>0</v>
      </c>
      <c r="K53" s="216"/>
      <c r="L53" s="216"/>
      <c r="M53" s="216"/>
      <c r="N53" s="216">
        <v>0</v>
      </c>
    </row>
    <row r="54" spans="1:17">
      <c r="C54" s="1" t="s">
        <v>76</v>
      </c>
      <c r="H54" s="216">
        <v>-275</v>
      </c>
      <c r="I54" s="216"/>
      <c r="J54" s="216">
        <v>-1586</v>
      </c>
      <c r="K54" s="216"/>
      <c r="L54" s="216">
        <v>-147</v>
      </c>
      <c r="M54" s="216"/>
      <c r="N54" s="216">
        <f>+[3]CF!$N$57</f>
        <v>-83</v>
      </c>
      <c r="Q54" s="18"/>
    </row>
    <row r="55" spans="1:17" ht="22.2">
      <c r="A55" s="6" t="s">
        <v>72</v>
      </c>
      <c r="D55" s="6"/>
      <c r="E55" s="6"/>
      <c r="F55" s="6"/>
      <c r="G55" s="6"/>
      <c r="H55" s="182">
        <f>SUM(H50:H54)</f>
        <v>-513436</v>
      </c>
      <c r="I55" s="183"/>
      <c r="J55" s="182">
        <f>SUM(J50:J54)</f>
        <v>-151193</v>
      </c>
      <c r="K55" s="184"/>
      <c r="L55" s="182">
        <f>SUM(L50:L54)</f>
        <v>-233795</v>
      </c>
      <c r="M55" s="184"/>
      <c r="N55" s="182">
        <f>SUM(N50:N54)</f>
        <v>-116018</v>
      </c>
    </row>
    <row r="56" spans="1:17" ht="22.2">
      <c r="A56" s="7" t="s">
        <v>73</v>
      </c>
      <c r="D56" s="2"/>
      <c r="H56" s="185"/>
      <c r="I56" s="59"/>
      <c r="J56" s="185"/>
      <c r="K56" s="59"/>
      <c r="L56" s="59"/>
      <c r="M56" s="59"/>
      <c r="N56" s="59"/>
    </row>
    <row r="57" spans="1:17" ht="21" customHeight="1">
      <c r="B57" s="101" t="s">
        <v>212</v>
      </c>
      <c r="H57" s="59">
        <v>-129</v>
      </c>
      <c r="I57" s="59"/>
      <c r="J57" s="59">
        <v>-30</v>
      </c>
      <c r="K57" s="59"/>
      <c r="L57" s="59">
        <v>0</v>
      </c>
      <c r="M57" s="59"/>
      <c r="N57" s="59">
        <v>0</v>
      </c>
      <c r="O57" s="67"/>
    </row>
    <row r="58" spans="1:17" ht="23.25" customHeight="1">
      <c r="B58" s="31" t="s">
        <v>77</v>
      </c>
      <c r="H58" s="4">
        <v>0</v>
      </c>
      <c r="I58" s="59"/>
      <c r="J58" s="246">
        <v>0</v>
      </c>
      <c r="K58" s="59"/>
      <c r="L58" s="59">
        <v>0</v>
      </c>
      <c r="M58" s="59"/>
      <c r="N58" s="59">
        <v>-655000</v>
      </c>
    </row>
    <row r="59" spans="1:17">
      <c r="B59" s="101" t="s">
        <v>132</v>
      </c>
      <c r="H59" s="4">
        <v>0</v>
      </c>
      <c r="I59" s="59"/>
      <c r="J59" s="59">
        <v>0</v>
      </c>
      <c r="K59" s="59"/>
      <c r="L59" s="4">
        <v>0</v>
      </c>
      <c r="M59" s="4"/>
      <c r="N59" s="4">
        <v>175000</v>
      </c>
      <c r="O59" s="59"/>
    </row>
    <row r="60" spans="1:17">
      <c r="B60" s="222" t="s">
        <v>165</v>
      </c>
      <c r="H60" s="4">
        <v>0</v>
      </c>
      <c r="I60" s="59"/>
      <c r="J60" s="59">
        <v>0</v>
      </c>
      <c r="K60" s="59"/>
      <c r="L60" s="4">
        <v>0</v>
      </c>
      <c r="M60" s="4"/>
      <c r="N60" s="4">
        <v>-78168</v>
      </c>
      <c r="O60" s="59"/>
    </row>
    <row r="61" spans="1:17" s="2" customFormat="1">
      <c r="B61" s="101" t="s">
        <v>205</v>
      </c>
      <c r="D61" s="1"/>
      <c r="E61" s="1"/>
      <c r="F61" s="1"/>
      <c r="G61" s="1"/>
      <c r="H61" s="4">
        <v>0</v>
      </c>
      <c r="I61" s="59"/>
      <c r="J61" s="59">
        <v>0</v>
      </c>
      <c r="K61" s="59"/>
      <c r="L61" s="59">
        <v>-60000</v>
      </c>
      <c r="M61" s="59"/>
      <c r="N61" s="59">
        <v>-135039</v>
      </c>
    </row>
    <row r="62" spans="1:17" s="2" customFormat="1">
      <c r="B62" s="101" t="s">
        <v>213</v>
      </c>
      <c r="D62" s="1"/>
      <c r="E62" s="1"/>
      <c r="F62" s="1"/>
      <c r="G62" s="1"/>
      <c r="H62" s="59">
        <v>226814</v>
      </c>
      <c r="I62" s="59"/>
      <c r="J62" s="59">
        <v>0</v>
      </c>
      <c r="K62" s="59"/>
      <c r="L62" s="59">
        <v>226814</v>
      </c>
      <c r="M62" s="59"/>
      <c r="N62" s="59">
        <v>0</v>
      </c>
    </row>
    <row r="63" spans="1:17" s="2" customFormat="1">
      <c r="B63" s="101" t="s">
        <v>181</v>
      </c>
      <c r="D63" s="1"/>
      <c r="E63" s="1"/>
      <c r="F63" s="1"/>
      <c r="G63" s="1"/>
      <c r="H63" s="214">
        <v>0</v>
      </c>
      <c r="I63" s="214"/>
      <c r="J63" s="214">
        <v>-51</v>
      </c>
      <c r="K63" s="214"/>
      <c r="L63" s="59">
        <v>0</v>
      </c>
      <c r="M63" s="214"/>
      <c r="N63" s="214">
        <v>16</v>
      </c>
    </row>
    <row r="64" spans="1:17" s="2" customFormat="1" hidden="1">
      <c r="B64" s="101" t="s">
        <v>166</v>
      </c>
      <c r="D64" s="1"/>
      <c r="E64" s="1"/>
      <c r="F64" s="1"/>
      <c r="G64" s="1"/>
      <c r="H64" s="214"/>
      <c r="I64" s="214"/>
      <c r="J64" s="214">
        <v>0</v>
      </c>
      <c r="K64" s="214"/>
      <c r="L64" s="214"/>
      <c r="M64" s="214"/>
      <c r="N64" s="214">
        <v>0</v>
      </c>
    </row>
    <row r="65" spans="1:15" s="2" customFormat="1">
      <c r="B65" s="101" t="s">
        <v>182</v>
      </c>
      <c r="D65" s="1"/>
      <c r="E65" s="1"/>
      <c r="F65" s="1"/>
      <c r="G65" s="1"/>
      <c r="H65" s="214">
        <v>0</v>
      </c>
      <c r="I65" s="214"/>
      <c r="J65" s="214">
        <v>-220000</v>
      </c>
      <c r="K65" s="214"/>
      <c r="L65" s="214">
        <v>0</v>
      </c>
      <c r="M65" s="214"/>
      <c r="N65" s="214">
        <v>-220000</v>
      </c>
    </row>
    <row r="66" spans="1:15" s="2" customFormat="1">
      <c r="B66" s="101" t="s">
        <v>183</v>
      </c>
      <c r="D66" s="1"/>
      <c r="E66" s="1"/>
      <c r="F66" s="1"/>
      <c r="G66" s="1"/>
      <c r="H66" s="214">
        <v>0</v>
      </c>
      <c r="I66" s="214"/>
      <c r="J66" s="214">
        <v>356863</v>
      </c>
      <c r="K66" s="214"/>
      <c r="L66" s="214">
        <v>0</v>
      </c>
      <c r="M66" s="214"/>
      <c r="N66" s="214">
        <f>+[3]CF!$N$71</f>
        <v>356863</v>
      </c>
    </row>
    <row r="67" spans="1:15" s="2" customFormat="1">
      <c r="B67" s="101" t="s">
        <v>184</v>
      </c>
      <c r="D67" s="1"/>
      <c r="E67" s="1"/>
      <c r="F67" s="1"/>
      <c r="G67" s="1"/>
      <c r="H67" s="214">
        <v>0</v>
      </c>
      <c r="I67" s="214"/>
      <c r="J67" s="214">
        <v>-305</v>
      </c>
      <c r="K67" s="214"/>
      <c r="L67" s="214">
        <v>0</v>
      </c>
      <c r="M67" s="214"/>
      <c r="N67" s="214">
        <v>-305</v>
      </c>
    </row>
    <row r="68" spans="1:15" s="2" customFormat="1">
      <c r="B68" s="101" t="s">
        <v>215</v>
      </c>
      <c r="D68" s="1"/>
      <c r="E68" s="1"/>
      <c r="F68" s="1"/>
      <c r="G68" s="1"/>
      <c r="H68" s="214">
        <v>72300</v>
      </c>
      <c r="I68" s="214"/>
      <c r="J68" s="214">
        <v>0</v>
      </c>
      <c r="K68" s="214"/>
      <c r="L68" s="214">
        <v>72300</v>
      </c>
      <c r="M68" s="214"/>
      <c r="N68" s="214">
        <v>0</v>
      </c>
    </row>
    <row r="69" spans="1:15" s="2" customFormat="1">
      <c r="B69" s="101" t="s">
        <v>167</v>
      </c>
      <c r="D69" s="1"/>
      <c r="E69" s="1"/>
      <c r="F69" s="1"/>
      <c r="G69" s="1"/>
      <c r="H69" s="214"/>
      <c r="I69" s="214"/>
      <c r="J69" s="214">
        <v>114697</v>
      </c>
      <c r="K69" s="214"/>
      <c r="L69" s="59">
        <v>0</v>
      </c>
      <c r="M69" s="214"/>
      <c r="N69" s="214">
        <f>+[3]CF!$N$73</f>
        <v>114697</v>
      </c>
    </row>
    <row r="70" spans="1:15" s="2" customFormat="1">
      <c r="B70" s="101" t="s">
        <v>79</v>
      </c>
      <c r="D70" s="1"/>
      <c r="E70" s="1"/>
      <c r="F70" s="1"/>
      <c r="G70" s="1"/>
      <c r="H70" s="223">
        <v>-52158</v>
      </c>
      <c r="I70" s="214"/>
      <c r="J70" s="223">
        <v>-5753</v>
      </c>
      <c r="K70" s="214"/>
      <c r="L70" s="185">
        <v>-9197</v>
      </c>
      <c r="M70" s="214"/>
      <c r="N70" s="214">
        <f>+[3]CF!$N$75</f>
        <v>-966</v>
      </c>
    </row>
    <row r="71" spans="1:15" s="2" customFormat="1" hidden="1">
      <c r="B71" s="101" t="s">
        <v>78</v>
      </c>
      <c r="D71" s="1"/>
      <c r="E71" s="1"/>
      <c r="F71" s="1"/>
      <c r="G71" s="1"/>
      <c r="H71" s="214"/>
      <c r="I71" s="214"/>
      <c r="J71" s="214">
        <v>0</v>
      </c>
      <c r="K71" s="214"/>
      <c r="L71" s="214"/>
      <c r="M71" s="214"/>
      <c r="N71" s="214">
        <v>0</v>
      </c>
    </row>
    <row r="72" spans="1:15" s="2" customFormat="1">
      <c r="B72" s="31" t="s">
        <v>80</v>
      </c>
      <c r="D72" s="1"/>
      <c r="E72" s="1"/>
      <c r="F72" s="1"/>
      <c r="G72" s="1"/>
      <c r="H72" s="223">
        <v>0</v>
      </c>
      <c r="I72" s="214"/>
      <c r="J72" s="223">
        <v>78</v>
      </c>
      <c r="K72" s="214"/>
      <c r="L72" s="4">
        <v>0</v>
      </c>
      <c r="M72" s="214"/>
      <c r="N72" s="214">
        <f>+[3]CF!$N$76</f>
        <v>5</v>
      </c>
    </row>
    <row r="73" spans="1:15" s="2" customFormat="1" hidden="1">
      <c r="B73" s="101" t="s">
        <v>176</v>
      </c>
      <c r="D73" s="1"/>
      <c r="E73" s="1"/>
      <c r="F73" s="1"/>
      <c r="G73" s="1"/>
      <c r="H73" s="223">
        <v>0</v>
      </c>
      <c r="I73" s="214"/>
      <c r="J73" s="223">
        <v>0</v>
      </c>
      <c r="K73" s="214"/>
      <c r="L73" s="214"/>
      <c r="M73" s="214"/>
      <c r="N73" s="214">
        <v>0</v>
      </c>
    </row>
    <row r="74" spans="1:15" s="2" customFormat="1" ht="22.5" customHeight="1">
      <c r="B74" s="101" t="s">
        <v>148</v>
      </c>
      <c r="D74" s="1"/>
      <c r="E74" s="1"/>
      <c r="F74" s="1"/>
      <c r="G74" s="1"/>
      <c r="H74" s="223">
        <v>-63376</v>
      </c>
      <c r="I74" s="214"/>
      <c r="J74" s="223">
        <v>-54212</v>
      </c>
      <c r="K74" s="214"/>
      <c r="L74" s="185">
        <v>-39</v>
      </c>
      <c r="M74" s="214"/>
      <c r="N74" s="214">
        <v>0</v>
      </c>
    </row>
    <row r="75" spans="1:15" s="2" customFormat="1" ht="22.5" hidden="1" customHeight="1">
      <c r="B75" s="101" t="s">
        <v>168</v>
      </c>
      <c r="D75" s="1"/>
      <c r="E75" s="1"/>
      <c r="F75" s="1"/>
      <c r="G75" s="1"/>
      <c r="H75" s="223"/>
      <c r="I75" s="214"/>
      <c r="J75" s="223">
        <v>0</v>
      </c>
      <c r="K75" s="214"/>
      <c r="L75" s="214"/>
      <c r="M75" s="214"/>
      <c r="N75" s="214">
        <v>0</v>
      </c>
    </row>
    <row r="76" spans="1:15" s="2" customFormat="1" ht="22.5" customHeight="1">
      <c r="B76" s="101" t="s">
        <v>114</v>
      </c>
      <c r="D76" s="1"/>
      <c r="E76" s="1"/>
      <c r="F76" s="1"/>
      <c r="G76" s="1"/>
      <c r="H76" s="223">
        <v>0</v>
      </c>
      <c r="I76" s="214"/>
      <c r="J76" s="223">
        <v>-75531</v>
      </c>
      <c r="K76" s="214"/>
      <c r="L76" s="185">
        <v>0</v>
      </c>
      <c r="M76" s="214"/>
      <c r="N76" s="214">
        <v>0</v>
      </c>
    </row>
    <row r="77" spans="1:15">
      <c r="B77" s="29" t="s">
        <v>169</v>
      </c>
      <c r="H77" s="214">
        <v>0</v>
      </c>
      <c r="I77" s="214"/>
      <c r="J77" s="214">
        <v>3505</v>
      </c>
      <c r="K77" s="214"/>
      <c r="L77" s="59">
        <v>0</v>
      </c>
      <c r="M77" s="214"/>
      <c r="N77" s="214">
        <f>+[3]CF!$N$81</f>
        <v>7828</v>
      </c>
    </row>
    <row r="78" spans="1:15" ht="22.2">
      <c r="A78" s="32" t="s">
        <v>70</v>
      </c>
      <c r="H78" s="186">
        <f t="shared" ref="H78:N78" si="0">SUM(H57:H77)</f>
        <v>183451</v>
      </c>
      <c r="I78" s="149">
        <f t="shared" si="0"/>
        <v>0</v>
      </c>
      <c r="J78" s="186">
        <f t="shared" si="0"/>
        <v>119261</v>
      </c>
      <c r="K78" s="149">
        <f t="shared" si="0"/>
        <v>0</v>
      </c>
      <c r="L78" s="186">
        <f t="shared" si="0"/>
        <v>229878</v>
      </c>
      <c r="M78" s="149">
        <f t="shared" si="0"/>
        <v>0</v>
      </c>
      <c r="N78" s="186">
        <f t="shared" si="0"/>
        <v>-435069</v>
      </c>
    </row>
    <row r="79" spans="1:15" ht="22.2">
      <c r="A79" s="7" t="s">
        <v>71</v>
      </c>
      <c r="H79" s="4"/>
      <c r="I79" s="59"/>
      <c r="J79" s="4"/>
      <c r="K79" s="59"/>
      <c r="L79" s="4"/>
      <c r="M79" s="59"/>
      <c r="N79" s="4"/>
    </row>
    <row r="80" spans="1:15">
      <c r="B80" s="101" t="s">
        <v>195</v>
      </c>
      <c r="H80" s="4">
        <v>0</v>
      </c>
      <c r="I80" s="59"/>
      <c r="J80" s="59">
        <v>0</v>
      </c>
      <c r="K80" s="59"/>
      <c r="L80" s="4">
        <v>0</v>
      </c>
      <c r="M80" s="4"/>
      <c r="N80" s="4">
        <v>135000</v>
      </c>
      <c r="O80" s="51"/>
    </row>
    <row r="81" spans="1:15" hidden="1">
      <c r="B81" s="101" t="s">
        <v>170</v>
      </c>
      <c r="C81" s="31"/>
      <c r="D81" s="31"/>
      <c r="E81" s="31"/>
      <c r="H81" s="4"/>
      <c r="I81" s="59"/>
      <c r="J81" s="59">
        <v>0</v>
      </c>
      <c r="K81" s="59"/>
      <c r="L81" s="4"/>
      <c r="M81" s="4"/>
      <c r="N81" s="4">
        <v>0</v>
      </c>
      <c r="O81" s="51"/>
    </row>
    <row r="82" spans="1:15">
      <c r="B82" s="101" t="s">
        <v>193</v>
      </c>
      <c r="C82" s="31"/>
      <c r="D82" s="31"/>
      <c r="E82" s="31"/>
      <c r="H82" s="4">
        <v>0</v>
      </c>
      <c r="I82" s="59"/>
      <c r="J82" s="59">
        <v>20000</v>
      </c>
      <c r="K82" s="59"/>
      <c r="L82" s="4">
        <v>0</v>
      </c>
      <c r="M82" s="4"/>
      <c r="N82" s="4">
        <v>0</v>
      </c>
      <c r="O82" s="18"/>
    </row>
    <row r="83" spans="1:15">
      <c r="B83" s="101" t="s">
        <v>194</v>
      </c>
      <c r="C83" s="31"/>
      <c r="D83" s="31"/>
      <c r="E83" s="31"/>
      <c r="H83" s="4">
        <v>0</v>
      </c>
      <c r="I83" s="59"/>
      <c r="J83" s="59">
        <v>-58000</v>
      </c>
      <c r="K83" s="59"/>
      <c r="L83" s="59">
        <v>0</v>
      </c>
      <c r="M83" s="59"/>
      <c r="N83" s="59">
        <v>-5000</v>
      </c>
      <c r="O83" s="18"/>
    </row>
    <row r="84" spans="1:15">
      <c r="B84" s="31" t="s">
        <v>81</v>
      </c>
      <c r="C84" s="31"/>
      <c r="D84" s="31"/>
      <c r="H84" s="59">
        <v>-5578</v>
      </c>
      <c r="I84" s="59"/>
      <c r="J84" s="59">
        <v>-2855</v>
      </c>
      <c r="K84" s="59"/>
      <c r="L84" s="59">
        <v>-4231</v>
      </c>
      <c r="M84" s="59"/>
      <c r="N84" s="59">
        <v>-1612</v>
      </c>
    </row>
    <row r="85" spans="1:15">
      <c r="B85" s="31" t="s">
        <v>82</v>
      </c>
      <c r="C85" s="31"/>
      <c r="D85" s="31"/>
      <c r="H85" s="4">
        <v>0</v>
      </c>
      <c r="I85" s="59"/>
      <c r="J85" s="59">
        <v>540000</v>
      </c>
      <c r="K85" s="59"/>
      <c r="L85" s="59">
        <v>0</v>
      </c>
      <c r="M85" s="59"/>
      <c r="N85" s="59">
        <v>540000</v>
      </c>
    </row>
    <row r="86" spans="1:15">
      <c r="B86" s="31" t="s">
        <v>206</v>
      </c>
      <c r="C86" s="31"/>
      <c r="D86" s="31"/>
      <c r="H86" s="4">
        <v>-1274</v>
      </c>
      <c r="I86" s="59"/>
      <c r="J86" s="4">
        <v>-1056</v>
      </c>
      <c r="K86" s="59"/>
      <c r="L86" s="4">
        <v>-839</v>
      </c>
      <c r="M86" s="59"/>
      <c r="N86" s="4">
        <v>-325</v>
      </c>
    </row>
    <row r="87" spans="1:15" ht="22.2">
      <c r="A87" s="7" t="s">
        <v>68</v>
      </c>
      <c r="H87" s="186">
        <f>SUM(H80:I86)</f>
        <v>-6852</v>
      </c>
      <c r="I87" s="59"/>
      <c r="J87" s="186">
        <f>SUM(J80:K86)</f>
        <v>498089</v>
      </c>
      <c r="K87" s="59"/>
      <c r="L87" s="186">
        <f>SUM(L80:L86)</f>
        <v>-5070</v>
      </c>
      <c r="M87" s="59"/>
      <c r="N87" s="186">
        <f>SUM(N80:N86)</f>
        <v>668063</v>
      </c>
    </row>
    <row r="88" spans="1:15" ht="22.2">
      <c r="A88" s="33" t="s">
        <v>69</v>
      </c>
      <c r="D88" s="6"/>
      <c r="G88" s="34"/>
      <c r="H88" s="143">
        <f>H87+H78+H55</f>
        <v>-336837</v>
      </c>
      <c r="I88" s="59"/>
      <c r="J88" s="143">
        <f>J87+J78+J55</f>
        <v>466157</v>
      </c>
      <c r="K88" s="143"/>
      <c r="L88" s="143">
        <f>L87+L78+L55</f>
        <v>-8987</v>
      </c>
      <c r="M88" s="143"/>
      <c r="N88" s="143">
        <f>N87+N78+N55</f>
        <v>116976</v>
      </c>
    </row>
    <row r="89" spans="1:15" ht="22.2">
      <c r="A89" s="33" t="s">
        <v>149</v>
      </c>
      <c r="D89" s="2"/>
      <c r="G89" s="26"/>
      <c r="H89" s="143">
        <f>BS!I12</f>
        <v>488100</v>
      </c>
      <c r="I89" s="143"/>
      <c r="J89" s="143">
        <v>43167</v>
      </c>
      <c r="K89" s="143"/>
      <c r="L89" s="143">
        <f>BS!M12</f>
        <v>20633</v>
      </c>
      <c r="M89" s="143"/>
      <c r="N89" s="143">
        <v>5294</v>
      </c>
    </row>
    <row r="90" spans="1:15" ht="24" thickBot="1">
      <c r="A90" s="33" t="s">
        <v>150</v>
      </c>
      <c r="D90" s="2"/>
      <c r="G90" s="228">
        <v>5</v>
      </c>
      <c r="H90" s="148">
        <f>SUM(H88:H89)</f>
        <v>151263</v>
      </c>
      <c r="I90" s="4"/>
      <c r="J90" s="148">
        <f>SUM(J88:J89)</f>
        <v>509324</v>
      </c>
      <c r="K90" s="4"/>
      <c r="L90" s="148">
        <f>SUM(L88:L89)</f>
        <v>11646</v>
      </c>
      <c r="M90" s="4"/>
      <c r="N90" s="148">
        <f>SUM(N88:N89)</f>
        <v>122270</v>
      </c>
    </row>
    <row r="91" spans="1:15" ht="22.2" thickTop="1">
      <c r="H91" s="4">
        <f>H90-BS!G12</f>
        <v>0</v>
      </c>
      <c r="I91" s="4">
        <f>I90-BS!H12</f>
        <v>0</v>
      </c>
      <c r="J91" s="4"/>
      <c r="K91" s="4">
        <f>K90-BS!J12</f>
        <v>0</v>
      </c>
      <c r="L91" s="4">
        <f>L90-BS!K12</f>
        <v>0</v>
      </c>
      <c r="M91" s="4">
        <f>M90-BS!L12</f>
        <v>0</v>
      </c>
      <c r="N91" s="4"/>
    </row>
    <row r="92" spans="1:15">
      <c r="H92" s="3"/>
      <c r="I92" s="3"/>
      <c r="J92" s="3"/>
      <c r="K92" s="3"/>
      <c r="L92" s="3"/>
      <c r="M92" s="3"/>
      <c r="N92" s="3"/>
    </row>
    <row r="93" spans="1:15">
      <c r="H93" s="3"/>
      <c r="I93" s="3"/>
      <c r="J93" s="3"/>
      <c r="K93" s="3"/>
      <c r="L93" s="3"/>
      <c r="M93" s="3"/>
      <c r="N93" s="3"/>
    </row>
    <row r="94" spans="1:15">
      <c r="H94" s="3"/>
      <c r="I94" s="3"/>
      <c r="J94" s="3"/>
      <c r="K94" s="3"/>
      <c r="L94" s="3"/>
      <c r="M94" s="3"/>
      <c r="N94" s="3"/>
    </row>
    <row r="95" spans="1:15">
      <c r="H95" s="3"/>
      <c r="I95" s="3"/>
      <c r="J95" s="3"/>
      <c r="K95" s="3"/>
      <c r="L95" s="3"/>
      <c r="M95" s="3"/>
      <c r="N95" s="3"/>
    </row>
    <row r="96" spans="1:15" ht="22.2">
      <c r="C96" s="35"/>
      <c r="H96" s="3"/>
      <c r="I96" s="3"/>
      <c r="J96" s="3"/>
      <c r="K96" s="3"/>
      <c r="L96" s="3"/>
      <c r="M96" s="3"/>
      <c r="N96" s="3"/>
    </row>
    <row r="97" spans="3:14">
      <c r="H97" s="3"/>
      <c r="I97" s="3"/>
      <c r="J97" s="3"/>
      <c r="K97" s="3"/>
      <c r="L97" s="3"/>
      <c r="M97" s="3"/>
      <c r="N97" s="3"/>
    </row>
    <row r="98" spans="3:14">
      <c r="I98" s="3"/>
      <c r="J98" s="3"/>
      <c r="K98" s="3"/>
      <c r="L98" s="3"/>
      <c r="M98" s="3"/>
      <c r="N98" s="3"/>
    </row>
    <row r="99" spans="3:14">
      <c r="C99" s="9"/>
      <c r="H99" s="3"/>
      <c r="I99" s="3"/>
      <c r="J99" s="3"/>
      <c r="K99" s="3"/>
      <c r="L99" s="3"/>
      <c r="M99" s="3"/>
      <c r="N99" s="3"/>
    </row>
    <row r="100" spans="3:14">
      <c r="H100" s="3"/>
      <c r="I100" s="3"/>
      <c r="J100" s="3"/>
      <c r="K100" s="3"/>
      <c r="L100" s="3"/>
      <c r="M100" s="3"/>
      <c r="N100" s="3"/>
    </row>
  </sheetData>
  <mergeCells count="7">
    <mergeCell ref="H7:J7"/>
    <mergeCell ref="L7:N7"/>
    <mergeCell ref="A1:N1"/>
    <mergeCell ref="A2:N2"/>
    <mergeCell ref="A3:N3"/>
    <mergeCell ref="L6:N6"/>
    <mergeCell ref="H6:J6"/>
  </mergeCells>
  <phoneticPr fontId="8" type="noConversion"/>
  <printOptions horizontalCentered="1"/>
  <pageMargins left="0.43307086614173229" right="0.19685039370078741" top="0.62992125984251968" bottom="0.31496062992125984" header="0.39370078740157483" footer="0.19685039370078741"/>
  <pageSetup paperSize="9" scale="66" firstPageNumber="9" fitToHeight="0" orientation="portrait" useFirstPageNumber="1" r:id="rId1"/>
  <headerFooter>
    <oddHeader>&amp;C&amp;"Angsana New,Bold"&amp;14&amp;P</oddHeader>
    <oddFooter>&amp;LNotes to the financial statements are an integral part of these interim financial statements.</oddFooter>
  </headerFooter>
  <rowBreaks count="1" manualBreakCount="1">
    <brk id="5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BS</vt:lpstr>
      <vt:lpstr> PL 3M</vt:lpstr>
      <vt:lpstr>PL 9M</vt:lpstr>
      <vt:lpstr>SE-conso</vt:lpstr>
      <vt:lpstr>SE-Separate</vt:lpstr>
      <vt:lpstr>CF</vt:lpstr>
      <vt:lpstr>' PL 3M'!Print_Area</vt:lpstr>
      <vt:lpstr>BS!Print_Area</vt:lpstr>
      <vt:lpstr>CF!Print_Area</vt:lpstr>
      <vt:lpstr>'PL 9M'!Print_Area</vt:lpstr>
      <vt:lpstr>'SE-conso'!Print_Area</vt:lpstr>
      <vt:lpstr>'SE-Separate'!Print_Area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พรลภัส มิตรดี</cp:lastModifiedBy>
  <cp:lastPrinted>2023-11-13T14:07:08Z</cp:lastPrinted>
  <dcterms:created xsi:type="dcterms:W3CDTF">2003-03-27T06:59:00Z</dcterms:created>
  <dcterms:modified xsi:type="dcterms:W3CDTF">2023-11-13T14:08:27Z</dcterms:modified>
</cp:coreProperties>
</file>