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3\Q3'2023\"/>
    </mc:Choice>
  </mc:AlternateContent>
  <xr:revisionPtr revIDLastSave="0" documentId="13_ncr:1_{0CBBA80B-9719-4275-B02E-E77AB2C10FC5}" xr6:coauthVersionLast="47" xr6:coauthVersionMax="47" xr10:uidLastSave="{00000000-0000-0000-0000-000000000000}"/>
  <bookViews>
    <workbookView xWindow="-120" yWindow="-120" windowWidth="29040" windowHeight="15840" tabRatio="612" activeTab="3" xr2:uid="{00000000-000D-0000-FFFF-FFFF00000000}"/>
  </bookViews>
  <sheets>
    <sheet name="BS" sheetId="1" r:id="rId1"/>
    <sheet name="PL" sheetId="5" r:id="rId2"/>
    <sheet name="CE" sheetId="2" r:id="rId3"/>
    <sheet name="CF" sheetId="6" r:id="rId4"/>
  </sheets>
  <definedNames>
    <definedName name="_xlnm.Print_Area" localSheetId="0">BS!$A$1:$L$105</definedName>
    <definedName name="_xlnm.Print_Area" localSheetId="2">CE!$A$1:$L$48</definedName>
    <definedName name="_xlnm.Print_Area" localSheetId="3">CF!$A$1:$L$88</definedName>
    <definedName name="_xlnm.Print_Area" localSheetId="1">PL!$A$1:$L$77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2" l="1"/>
  <c r="I44" i="2"/>
  <c r="G44" i="2"/>
  <c r="E44" i="2"/>
  <c r="D44" i="2"/>
  <c r="G21" i="2"/>
  <c r="E21" i="2"/>
  <c r="E26" i="6" l="1"/>
  <c r="M48" i="1" l="1"/>
  <c r="N34" i="6" l="1"/>
  <c r="E17" i="1" l="1"/>
  <c r="E78" i="6"/>
  <c r="I78" i="6"/>
  <c r="K20" i="2" l="1"/>
  <c r="K43" i="2"/>
  <c r="E19" i="2"/>
  <c r="I55" i="5"/>
  <c r="G55" i="5"/>
  <c r="E55" i="5"/>
  <c r="I50" i="5"/>
  <c r="G50" i="5"/>
  <c r="E50" i="5"/>
  <c r="I17" i="5"/>
  <c r="G17" i="5"/>
  <c r="E17" i="5"/>
  <c r="I12" i="5"/>
  <c r="I18" i="5" s="1"/>
  <c r="I21" i="5" s="1"/>
  <c r="G12" i="5"/>
  <c r="E12" i="5"/>
  <c r="G56" i="5" l="1"/>
  <c r="G59" i="5" s="1"/>
  <c r="I56" i="5"/>
  <c r="I59" i="5" s="1"/>
  <c r="E18" i="5"/>
  <c r="E21" i="5" s="1"/>
  <c r="G18" i="5"/>
  <c r="G21" i="5" s="1"/>
  <c r="E56" i="5"/>
  <c r="E59" i="5" s="1"/>
  <c r="G20" i="1"/>
  <c r="K20" i="1"/>
  <c r="I20" i="1"/>
  <c r="E20" i="1"/>
  <c r="K33" i="2"/>
  <c r="K58" i="6"/>
  <c r="I58" i="6"/>
  <c r="G58" i="6"/>
  <c r="E58" i="6"/>
  <c r="I68" i="1"/>
  <c r="G68" i="1"/>
  <c r="E68" i="1"/>
  <c r="G61" i="5" l="1"/>
  <c r="G66" i="5" s="1"/>
  <c r="G23" i="5"/>
  <c r="E23" i="5"/>
  <c r="I61" i="5"/>
  <c r="I66" i="5" s="1"/>
  <c r="E61" i="5"/>
  <c r="E66" i="5" s="1"/>
  <c r="I23" i="5"/>
  <c r="K29" i="1"/>
  <c r="K17" i="5"/>
  <c r="K12" i="5"/>
  <c r="E28" i="5" l="1"/>
  <c r="E32" i="5" s="1"/>
  <c r="G28" i="5"/>
  <c r="I28" i="5"/>
  <c r="I32" i="5" s="1"/>
  <c r="K18" i="5"/>
  <c r="K21" i="5" s="1"/>
  <c r="K23" i="5" s="1"/>
  <c r="K28" i="5" s="1"/>
  <c r="K68" i="1" l="1"/>
  <c r="I59" i="1"/>
  <c r="I69" i="1" s="1"/>
  <c r="E59" i="1"/>
  <c r="E69" i="1" s="1"/>
  <c r="E29" i="1"/>
  <c r="K76" i="6"/>
  <c r="G76" i="6"/>
  <c r="E76" i="6"/>
  <c r="G42" i="2"/>
  <c r="I94" i="1" s="1"/>
  <c r="E42" i="2"/>
  <c r="I93" i="1" s="1"/>
  <c r="K41" i="2"/>
  <c r="K39" i="2"/>
  <c r="G36" i="2"/>
  <c r="G37" i="2" s="1"/>
  <c r="E36" i="2"/>
  <c r="E37" i="2" s="1"/>
  <c r="I35" i="2"/>
  <c r="K35" i="2" s="1"/>
  <c r="E93" i="1"/>
  <c r="G19" i="2"/>
  <c r="E94" i="1" s="1"/>
  <c r="I18" i="2"/>
  <c r="K18" i="2" s="1"/>
  <c r="K16" i="2"/>
  <c r="G13" i="2"/>
  <c r="G14" i="2" s="1"/>
  <c r="E13" i="2"/>
  <c r="E14" i="2" s="1"/>
  <c r="I12" i="2"/>
  <c r="K12" i="2" s="1"/>
  <c r="K10" i="2"/>
  <c r="K55" i="5"/>
  <c r="K50" i="5"/>
  <c r="K95" i="1"/>
  <c r="G95" i="1"/>
  <c r="K94" i="1"/>
  <c r="G94" i="1"/>
  <c r="K93" i="1"/>
  <c r="G93" i="1"/>
  <c r="K59" i="1"/>
  <c r="K69" i="1" s="1"/>
  <c r="G59" i="1"/>
  <c r="I29" i="1"/>
  <c r="G29" i="1"/>
  <c r="G69" i="1" l="1"/>
  <c r="E30" i="1"/>
  <c r="G96" i="1"/>
  <c r="G97" i="1" s="1"/>
  <c r="G98" i="1" s="1"/>
  <c r="K96" i="1"/>
  <c r="K97" i="1" s="1"/>
  <c r="K98" i="1" s="1"/>
  <c r="I76" i="6"/>
  <c r="G30" i="1"/>
  <c r="I30" i="1"/>
  <c r="K56" i="5"/>
  <c r="K59" i="5" s="1"/>
  <c r="K61" i="5" s="1"/>
  <c r="I9" i="6"/>
  <c r="I22" i="6" s="1"/>
  <c r="K30" i="1"/>
  <c r="I35" i="6" l="1"/>
  <c r="I40" i="6" s="1"/>
  <c r="I77" i="6" s="1"/>
  <c r="I79" i="6" s="1"/>
  <c r="I80" i="6" s="1"/>
  <c r="E9" i="6"/>
  <c r="E22" i="6" s="1"/>
  <c r="E35" i="6" s="1"/>
  <c r="E40" i="6" s="1"/>
  <c r="G99" i="1"/>
  <c r="K9" i="6"/>
  <c r="G9" i="6"/>
  <c r="K99" i="1"/>
  <c r="I17" i="2"/>
  <c r="I21" i="2" s="1"/>
  <c r="K66" i="5"/>
  <c r="I34" i="2"/>
  <c r="I40" i="2"/>
  <c r="I11" i="2"/>
  <c r="I13" i="2" s="1"/>
  <c r="E77" i="6" l="1"/>
  <c r="E79" i="6" s="1"/>
  <c r="E80" i="6" s="1"/>
  <c r="G22" i="6"/>
  <c r="G35" i="6" s="1"/>
  <c r="K22" i="6"/>
  <c r="K35" i="6" s="1"/>
  <c r="K11" i="2"/>
  <c r="K13" i="2" s="1"/>
  <c r="K14" i="2" s="1"/>
  <c r="I14" i="2"/>
  <c r="I42" i="2"/>
  <c r="I95" i="1" s="1"/>
  <c r="K40" i="2"/>
  <c r="I36" i="2"/>
  <c r="I37" i="2" s="1"/>
  <c r="K34" i="2"/>
  <c r="K36" i="2" s="1"/>
  <c r="K37" i="2" s="1"/>
  <c r="K17" i="2"/>
  <c r="K21" i="2" s="1"/>
  <c r="I19" i="2"/>
  <c r="E95" i="1" s="1"/>
  <c r="K42" i="2" l="1"/>
  <c r="K19" i="2"/>
  <c r="K40" i="6"/>
  <c r="K77" i="6" s="1"/>
  <c r="K79" i="6" s="1"/>
  <c r="G40" i="6"/>
  <c r="G77" i="6" s="1"/>
  <c r="G79" i="6" s="1"/>
  <c r="I96" i="1"/>
  <c r="I97" i="1" s="1"/>
  <c r="I98" i="1" s="1"/>
  <c r="I99" i="1" s="1"/>
  <c r="E96" i="1"/>
  <c r="E97" i="1" s="1"/>
  <c r="E98" i="1" s="1"/>
  <c r="E99" i="1" s="1"/>
</calcChain>
</file>

<file path=xl/sharedStrings.xml><?xml version="1.0" encoding="utf-8"?>
<sst xmlns="http://schemas.openxmlformats.org/spreadsheetml/2006/main" count="325" uniqueCount="197">
  <si>
    <t>บริษัท พราว เรียล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</si>
  <si>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</si>
  <si>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</si>
  <si>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</si>
  <si>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</si>
  <si>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</si>
  <si>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</si>
  <si>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</si>
  <si>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</si>
  <si>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</si>
  <si>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</si>
  <si>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</si>
  <si>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</si>
  <si>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</si>
  <si>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ต้นทุนการพัฒนาอสังหาริมทรัพย์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</si>
  <si>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</si>
  <si>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</si>
  <si>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</si>
  <si>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</si>
  <si>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</si>
  <si>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</si>
  <si>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</si>
  <si>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</si>
  <si>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</si>
  <si>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</si>
  <si>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</si>
  <si>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</si>
  <si>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</si>
  <si>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</si>
  <si>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</si>
  <si>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</si>
  <si>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</si>
  <si>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</si>
  <si>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</si>
  <si>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</si>
  <si>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</si>
  <si>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รายได้รับล่วงหน้าจากการขายอสังหาริมทรัพย์</t>
  </si>
  <si>
    <t>ค่าใช้จ่ายสำหรับโครงการค้างจ่าย</t>
  </si>
  <si>
    <t>หุ้นบุริมสิทธิชนิดสะสมเงินปันผลและไถ่ถอนได้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</si>
  <si>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</si>
  <si>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</si>
  <si>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</si>
  <si>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</si>
  <si>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</si>
  <si>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</si>
  <si>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</si>
  <si>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ประมาณการหนี้สินสำหรับต้นทุนในการรื้อถอน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</si>
  <si>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</si>
  <si>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</si>
  <si>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</si>
  <si>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</si>
  <si>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</si>
  <si>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</si>
  <si>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</si>
  <si>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</si>
  <si>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ขาดทุนสะสม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</si>
  <si>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</si>
  <si>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</si>
  <si>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</si>
  <si>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</si>
  <si>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</si>
  <si>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</si>
  <si>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</si>
  <si>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</si>
  <si>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</si>
  <si>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</si>
  <si>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</si>
  <si>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</si>
  <si>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</si>
  <si>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</si>
  <si>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</si>
  <si>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</si>
  <si>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</si>
  <si>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</si>
  <si>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</si>
  <si>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</si>
  <si>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</si>
  <si>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</si>
  <si>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กำไรต่อหุ้น</t>
  </si>
  <si>
    <t xml:space="preserve">กำไร(ขาดทุน)ต่อหุ้นขั้นพื้นฐาน </t>
  </si>
  <si>
    <t xml:space="preserve">   กำไร(ขาดทุน)</t>
  </si>
  <si>
    <t>งบแสดงการเปลี่ยนแปลงส่วนของผู้ถือหุ้น</t>
  </si>
  <si>
    <t>รวม</t>
  </si>
  <si>
    <t>ที่ออกและ</t>
  </si>
  <si>
    <t>ส่วนเกินมูลค่า</t>
  </si>
  <si>
    <t>ส่วนของ</t>
  </si>
  <si>
    <t>ชำระแล้ว</t>
  </si>
  <si>
    <t>หุ้นสามัญ</t>
  </si>
  <si>
    <t>ผู้ถือหุ้น</t>
  </si>
  <si>
    <t>ยอดคงเหลือ ณ วันที่ 1 มกราคม 2565</t>
  </si>
  <si>
    <t xml:space="preserve">(หน่วย: พันบาท) 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</si>
  <si>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</si>
  <si>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</si>
  <si>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</si>
  <si>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</si>
  <si>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ค่าตัดจำหน่ายดอกเบี้ยของหนี้สินตามสัญญาเช่า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</si>
  <si>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</si>
  <si>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</si>
  <si>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</si>
  <si>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</si>
  <si>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 xml:space="preserve">   ลูกหนี้อื่น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</si>
  <si>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</si>
  <si>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</si>
  <si>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</si>
  <si>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</si>
  <si>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</si>
  <si>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รายได้รับล่วงหน้าจากการขายอสังหาริมทรัพย์</t>
  </si>
  <si>
    <t xml:space="preserve">   ค่าใช้จ่ายสำหรับโครงการค้างจ่าย</t>
  </si>
  <si>
    <t xml:space="preserve">   หนี้สินหมุนเวียนอื่น</t>
  </si>
  <si>
    <t xml:space="preserve">   เงินสดรับค่าดอกเบี้ย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</si>
  <si>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</si>
  <si>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</si>
  <si>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เงินสดรับจากภาษีเงินได้ถูกหัก ณ ที่จ่ายได้รับคืน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</si>
  <si>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</si>
  <si>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</si>
  <si>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</si>
  <si>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</si>
  <si>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</si>
  <si>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</si>
  <si>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</si>
  <si>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</si>
  <si>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</si>
  <si>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</si>
  <si>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เจ้าหนี้ค่าอุปกรณ์เพิ่มขึ้น</t>
  </si>
  <si>
    <t>เจ้าหนี้เงินประกันผลงาน</t>
  </si>
  <si>
    <t>เงินสดจ่ายซื้ออุปกรณ์</t>
  </si>
  <si>
    <t>ต้นทุนจากการขายอสังหาริมทรัพย์</t>
  </si>
  <si>
    <t>เงินสดจ่ายล่วงหน้าค่าดอกเบี้ย</t>
  </si>
  <si>
    <t>รายได้จากการขายอสังหาริมทรัพย์</t>
  </si>
  <si>
    <t>กำไร(ขาดทุน)จากการดำเนินงาน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</si>
  <si>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</si>
  <si>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</si>
  <si>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กำไรสำหรับงวด</t>
  </si>
  <si>
    <t>เงินสดจ่ายชำระคืนเงินกู้ยืมระยะยาวจากสถาบันการเงิน</t>
  </si>
  <si>
    <t>กำไร(ขาดทุน)จากการดำเนินงานก่อนการเปลี่ยนแปลงในสินทรัพย์</t>
  </si>
  <si>
    <t>สินทรัพย์ดำเนินงาน(เพิ่มขึ้น)ลดลง</t>
  </si>
  <si>
    <t>หนี้สินดำเนินงานเพิ่มขึ้น(ลดลง)</t>
  </si>
  <si>
    <t>กระแสเงินสดจาก(ใช้ไปใน)กิจกรรมดำเนินงาน</t>
  </si>
  <si>
    <t>กระแสเงินสดสุทธิจาก(ใช้ไปใน)กิจกรรมดำเนินงาน</t>
  </si>
  <si>
    <t>เงินเบิกเกินบัญชีธนาคารเพิ่มขึ้น(ลดลง)</t>
  </si>
  <si>
    <t>กระแสเงินสดสุทธิจาก(ใช้ไปใน)กิจกรรมจัดหาเงิน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</si>
  <si>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</si>
  <si>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ชำระคืนเงินต้นของหนี้สินตามสัญญาเช่า</t>
  </si>
  <si>
    <t>ยอดคงเหลือ ณ วันที่ 1 มกราคม 2566</t>
  </si>
  <si>
    <t>31 ธันวาคม 2565</t>
  </si>
  <si>
    <t>เงินกู้ยืมระยะสั้นจากกิจการที่เกี่ยวข้องกัน</t>
  </si>
  <si>
    <t>เงินสดรับจากการกู้ยืมระยะสั้นจากกิจการที่เกี่ยวข้องกัน</t>
  </si>
  <si>
    <t>กำไร(ขาดทุน)สะสม</t>
  </si>
  <si>
    <t xml:space="preserve">   ค่าที่ดินค้างจ่ายลดลง</t>
  </si>
  <si>
    <t>เงินสดจ่ายค่าไถ่ถอนหุ้นบุริมสิทธิชนิดสะสมเงินปันผล</t>
  </si>
  <si>
    <t xml:space="preserve">   และไถ่ถอนได้</t>
  </si>
  <si>
    <t>สะสม</t>
  </si>
  <si>
    <t>กำไร(ขาดทุน)</t>
  </si>
  <si>
    <t>เงินสดจ่ายเพื่อซื้อเงินลงทุนในบริษัทย่อย</t>
  </si>
  <si>
    <t>เงินสดจ่ายต้นทุนทางการเงิน - ค่าตอบแทนในหุ้นบุริมสิทธิ</t>
  </si>
  <si>
    <t xml:space="preserve">   ชนิดสะสมเงินปันผลและไถ่ถอนได้</t>
  </si>
  <si>
    <t xml:space="preserve">   ตัดจำหน่ายค่าธรรมเนียมในการจัดหาเงินกู้</t>
  </si>
  <si>
    <t>เงินสดจ่ายซื้อสินทรัพย์ไม่มีตัวตน</t>
  </si>
  <si>
    <t xml:space="preserve">   สินค้าคงเหลือ</t>
  </si>
  <si>
    <t>เงินสดรับจากการกู้ยืมระยะสั้นจากสถาบันการเงิน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</si>
  <si>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</si>
  <si>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เงินปันผลรับ</t>
  </si>
  <si>
    <t xml:space="preserve">อาคารและอุปกรณ์ </t>
  </si>
  <si>
    <t>ลูกหนี้อื่น</t>
  </si>
  <si>
    <t xml:space="preserve">   ที่ถึงกำหนดรับชำระภายในหนึ่งปี</t>
  </si>
  <si>
    <t xml:space="preserve">   เงินปันผลรับ</t>
  </si>
  <si>
    <t>เงินสดรับจากเงินปันผล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</si>
  <si>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</si>
  <si>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</si>
  <si>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</si>
  <si>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</si>
  <si>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</si>
  <si>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</si>
  <si>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เงินสดจ่ายค่าธรรมเนียมในการจัดหาเงินกู้ยืม</t>
  </si>
  <si>
    <t>งบแสดงการเปลี่ยนแปลงส่วนของผู้ถือหุ้น (ต่อ)</t>
  </si>
  <si>
    <t xml:space="preserve">      หุ้นสามัญ 974,014,010 หุ้น มูลค่าหุ้นละ 1 บาท</t>
  </si>
  <si>
    <t>ส่วนของเงินให้กู้ยืมระยะยาวแก่กิจการที่เกี่ยวข้องกัน</t>
  </si>
  <si>
    <t xml:space="preserve">      หุ้นสามัญ 997,840,729 หุ้น มูลค่าหุ้นละ 1 บาท</t>
  </si>
  <si>
    <t>เงินสดรับจากการจำหน่ายอุปกรณ์</t>
  </si>
  <si>
    <t>เงินสดรับจากการเพิ่มทุน</t>
  </si>
  <si>
    <t xml:space="preserve">   หนี้สินตามสัญญาเช่าเพิ่มขึ้น</t>
  </si>
  <si>
    <t xml:space="preserve">   โอนกลับประมาณการค่ารื้อถอน</t>
  </si>
  <si>
    <t xml:space="preserve">   ขาดทุน (กำไร) จากการจำหน่ายและตัดจำหน่ายอุปกรณ์</t>
  </si>
  <si>
    <t>กำไรก่อนรายได้(ค่าใช้จ่าย)ภาษีเงินได้</t>
  </si>
  <si>
    <t xml:space="preserve">กำไรต่อหุ้นขั้นพื้นฐาน </t>
  </si>
  <si>
    <t xml:space="preserve">   กำไร</t>
  </si>
  <si>
    <t>กำไรก่อนภาษี</t>
  </si>
  <si>
    <t>เงินฝากธนาคารที่มีภาระค้ำประกันลดลง</t>
  </si>
  <si>
    <t xml:space="preserve">         (31 ธันวาคม 2565 : หุ้นสามัญ 673,148,951 หุ้น</t>
  </si>
  <si>
    <t xml:space="preserve">         มูลค่าหุ้นละ 1 บาท)</t>
  </si>
  <si>
    <t>กำไรขาดทุนเบ็ดเสร็จรวมสำหรับงวด</t>
  </si>
  <si>
    <t>ออกหุ้นสามัญเพิ่มทุน (หมายเหตุ 8)</t>
  </si>
  <si>
    <t>รายการปรับกระทบยอดกำไรก่อนภาษีเป็นเงินสดรับ (จ่าย)</t>
  </si>
  <si>
    <t>เงินสดรับจากการออกหุ้นบุริมสิทธิชนิดสะสมเงินปันผล</t>
  </si>
  <si>
    <t xml:space="preserve">   บันทึกดอกเบี้ยจ่ายเป็นต้นทุนการพัฒนาอสังหาริมทรัพย์</t>
  </si>
  <si>
    <t>กำไรเบ็ดเสร็จรวมสำหรับงวด</t>
  </si>
  <si>
    <t xml:space="preserve">   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</si>
</sst>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.000_);_(* \(#,##0.000\);_(* &quot;-&quot;??_);_(@_)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(* #,##0.000000000_);_(* \(#,##0.000000000\);_(* &quot;-&quot;??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7" fillId="0" borderId="0"/>
    <xf numFmtId="0" fontId="2" fillId="0" borderId="0"/>
    <xf numFmtId="39" fontId="9" fillId="0" borderId="0"/>
    <xf numFmtId="40" fontId="8" fillId="0" borderId="0" applyFont="0" applyFill="0" applyBorder="0" applyAlignment="0" applyProtection="0"/>
    <xf numFmtId="168" fontId="11" fillId="0" borderId="0"/>
    <xf numFmtId="167" fontId="11" fillId="0" borderId="0"/>
    <xf numFmtId="165" fontId="11" fillId="0" borderId="0"/>
    <xf numFmtId="38" fontId="12" fillId="2" borderId="0" applyNumberFormat="0" applyBorder="0" applyAlignment="0" applyProtection="0"/>
    <xf numFmtId="10" fontId="12" fillId="3" borderId="6" applyNumberFormat="0" applyBorder="0" applyAlignment="0" applyProtection="0"/>
    <xf numFmtId="37" fontId="13" fillId="0" borderId="0"/>
    <xf numFmtId="166" fontId="14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39" fontId="9" fillId="0" borderId="0"/>
    <xf numFmtId="39" fontId="9" fillId="0" borderId="0"/>
    <xf numFmtId="39" fontId="9" fillId="0" borderId="0"/>
    <xf numFmtId="0" fontId="11" fillId="0" borderId="0"/>
    <xf numFmtId="0" fontId="15" fillId="0" borderId="0"/>
    <xf numFmtId="4" fontId="15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170" fontId="17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</cellStyleXfs>
  <cellXfs count="80">
    <xf numFmtId="0" fontId="0" fillId="0" borderId="0" xfId="0"/>
    <xf numFmtId="174" fontId="4" fillId="0" borderId="0" xfId="31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/>
    <xf numFmtId="37" fontId="4" fillId="0" borderId="0" xfId="1" applyNumberFormat="1" applyFont="1" applyFill="1"/>
    <xf numFmtId="37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4" fillId="0" borderId="1" xfId="0" quotePrefix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4" fillId="0" borderId="0" xfId="0" quotePrefix="1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/>
    <xf numFmtId="37" fontId="6" fillId="0" borderId="0" xfId="17" applyNumberFormat="1" applyFont="1" applyFill="1" applyAlignment="1">
      <alignment horizontal="center"/>
    </xf>
    <xf numFmtId="0" fontId="4" fillId="0" borderId="5" xfId="0" applyFont="1" applyFill="1" applyBorder="1"/>
    <xf numFmtId="37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41" fontId="4" fillId="0" borderId="4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164" fontId="18" fillId="0" borderId="0" xfId="0" applyNumberFormat="1" applyFont="1" applyFill="1"/>
    <xf numFmtId="169" fontId="4" fillId="0" borderId="4" xfId="0" applyNumberFormat="1" applyFont="1" applyFill="1" applyBorder="1"/>
    <xf numFmtId="169" fontId="4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41" fontId="4" fillId="0" borderId="8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41" fontId="4" fillId="4" borderId="0" xfId="0" applyNumberFormat="1" applyFont="1" applyFill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164" fontId="4" fillId="0" borderId="0" xfId="0" quotePrefix="1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41" fontId="4" fillId="0" borderId="4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4">
    <cellStyle name="Comma" xfId="31" builtinId="3"/>
    <cellStyle name="Comma 2" xfId="4" xr:uid="{00000000-0005-0000-0000-000031000000}"/>
    <cellStyle name="Comma 3" xfId="19" xr:uid="{00000000-0005-0000-0000-000040000000}"/>
    <cellStyle name="comma zerodec" xfId="5" xr:uid="{00000000-0005-0000-0000-000032000000}"/>
    <cellStyle name="comma zerodec 2" xfId="20" xr:uid="{00000000-0005-0000-0000-000041000000}"/>
    <cellStyle name="Currency1" xfId="6" xr:uid="{00000000-0005-0000-0000-000033000000}"/>
    <cellStyle name="Currency1 2" xfId="21" xr:uid="{00000000-0005-0000-0000-000043000000}"/>
    <cellStyle name="Dollar (zero dec)" xfId="7" xr:uid="{00000000-0005-0000-0000-000034000000}"/>
    <cellStyle name="Dollar (zero dec) 2" xfId="22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3" xr:uid="{00000000-0005-0000-0000-000046000000}"/>
    <cellStyle name="Normal 2" xfId="2" xr:uid="{00000000-0005-0000-0000-000001000000}"/>
    <cellStyle name="Normal 2 2" xfId="25" xr:uid="{00000000-0005-0000-0000-000048000000}"/>
    <cellStyle name="Normal 2 3" xfId="24" xr:uid="{00000000-0005-0000-0000-000047000000}"/>
    <cellStyle name="Normal 2 4" xfId="33" xr:uid="{C677274F-6A98-4223-8132-83015D124430}"/>
    <cellStyle name="Normal 3" xfId="3" xr:uid="{00000000-0005-0000-0000-000038000000}"/>
    <cellStyle name="Normal 3 3" xfId="32" xr:uid="{4B153AB0-B3D4-4B7E-B681-DCE73460E592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8" xr:uid="{00000000-0005-0000-0000-000045000000}"/>
    <cellStyle name="Normal 8" xfId="28" xr:uid="{00000000-0005-0000-0000-00004A000000}"/>
    <cellStyle name="Normal 9" xfId="30" xr:uid="{00000000-0005-0000-0000-00004C000000}"/>
    <cellStyle name="Normal_BS&amp;PLT Q1'2006" xfId="1" xr:uid="{00000000-0005-0000-0000-000002000000}"/>
    <cellStyle name="Normal_Samart Corp" xfId="17" xr:uid="{A8ED26C3-8253-4ACF-B1B7-0BC49903C881}"/>
    <cellStyle name="Percent [2]" xfId="12" xr:uid="{00000000-0005-0000-0000-00003A000000}"/>
    <cellStyle name="Percent 2" xfId="26" xr:uid="{00000000-0005-0000-0000-000049000000}"/>
    <cellStyle name="Percent 3" xfId="29" xr:uid="{00000000-0005-0000-0000-00004B000000}"/>
    <cellStyle name="Percent 4" xfId="27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FF66FF"/>
      <color rgb="FF66FFCC"/>
      <color rgb="FF00FF99"/>
      <color rgb="FF66FF33"/>
      <color rgb="FF66FF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view="pageBreakPreview" topLeftCell="A52" zoomScale="85" zoomScaleNormal="100" zoomScaleSheetLayoutView="85" workbookViewId="0">
      <selection activeCell="A63" sqref="A63"/>
    </sheetView>
  </sheetViews>
  <sheetFormatPr defaultColWidth="15.7109375" defaultRowHeight="24" customHeight="1"/>
  <cols>
    <col min="1" max="1" width="36.7109375" style="13" customWidth="1"/>
    <col min="2" max="2" width="1.7109375" style="12" customWidth="1"/>
    <col min="3" max="3" width="8.7109375" style="13" customWidth="1"/>
    <col min="4" max="4" width="1.7109375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6384" width="15.7109375" style="12"/>
  </cols>
  <sheetData>
    <row r="1" spans="1:11" s="7" customFormat="1" ht="24" customHeight="1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4" customHeight="1">
      <c r="A2" s="8" t="s">
        <v>1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10" customFormat="1" ht="24" customHeight="1">
      <c r="A3" s="9" t="s">
        <v>167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 customHeight="1">
      <c r="A4" s="5"/>
      <c r="B4" s="6"/>
      <c r="C4" s="5"/>
      <c r="D4" s="6"/>
      <c r="E4" s="6"/>
      <c r="F4" s="6"/>
      <c r="G4" s="6"/>
      <c r="H4" s="6"/>
      <c r="I4" s="6"/>
      <c r="J4" s="6"/>
      <c r="K4" s="11" t="s">
        <v>2</v>
      </c>
    </row>
    <row r="5" spans="1:11" ht="24" customHeight="1">
      <c r="E5" s="79" t="s">
        <v>3</v>
      </c>
      <c r="F5" s="79"/>
      <c r="G5" s="79"/>
      <c r="I5" s="79" t="s">
        <v>4</v>
      </c>
      <c r="J5" s="79"/>
      <c r="K5" s="79"/>
    </row>
    <row r="6" spans="1:11" ht="24" customHeight="1">
      <c r="C6" s="14" t="s">
        <v>5</v>
      </c>
      <c r="D6" s="15"/>
      <c r="E6" s="16" t="s">
        <v>168</v>
      </c>
      <c r="F6" s="17"/>
      <c r="G6" s="16" t="s">
        <v>144</v>
      </c>
      <c r="H6" s="18"/>
      <c r="I6" s="16" t="s">
        <v>168</v>
      </c>
      <c r="J6" s="17"/>
      <c r="K6" s="16" t="s">
        <v>144</v>
      </c>
    </row>
    <row r="7" spans="1:11" ht="24" customHeight="1">
      <c r="C7" s="19"/>
      <c r="D7" s="20"/>
      <c r="E7" s="21" t="s">
        <v>6</v>
      </c>
      <c r="F7" s="22"/>
      <c r="G7" s="23" t="s">
        <v>7</v>
      </c>
      <c r="H7" s="24"/>
      <c r="I7" s="21" t="s">
        <v>6</v>
      </c>
      <c r="J7" s="22"/>
      <c r="K7" s="23" t="s">
        <v>7</v>
      </c>
    </row>
    <row r="8" spans="1:11" ht="24" customHeight="1">
      <c r="C8" s="19"/>
      <c r="D8" s="20"/>
      <c r="E8" s="22" t="s">
        <v>8</v>
      </c>
      <c r="F8" s="22"/>
      <c r="G8" s="23"/>
      <c r="H8" s="24"/>
      <c r="I8" s="22" t="s">
        <v>8</v>
      </c>
      <c r="J8" s="22"/>
      <c r="K8" s="23"/>
    </row>
    <row r="9" spans="1:11" ht="24" customHeight="1">
      <c r="A9" s="9" t="s">
        <v>9</v>
      </c>
    </row>
    <row r="10" spans="1:11" ht="24" customHeight="1">
      <c r="A10" s="9" t="s">
        <v>10</v>
      </c>
      <c r="C10" s="25"/>
    </row>
    <row r="11" spans="1:11" ht="24" customHeight="1">
      <c r="A11" s="13" t="s">
        <v>11</v>
      </c>
      <c r="C11" s="25"/>
      <c r="E11" s="26">
        <v>656875</v>
      </c>
      <c r="F11" s="26"/>
      <c r="G11" s="26">
        <v>199223</v>
      </c>
      <c r="H11" s="26"/>
      <c r="I11" s="26">
        <v>5957</v>
      </c>
      <c r="J11" s="26"/>
      <c r="K11" s="26">
        <v>4197</v>
      </c>
    </row>
    <row r="12" spans="1:11" ht="24" customHeight="1">
      <c r="A12" s="13" t="s">
        <v>163</v>
      </c>
      <c r="C12" s="25"/>
      <c r="D12" s="27"/>
      <c r="E12" s="26">
        <v>8682</v>
      </c>
      <c r="F12" s="26"/>
      <c r="G12" s="26">
        <v>106070</v>
      </c>
      <c r="H12" s="26"/>
      <c r="I12" s="26">
        <v>251174</v>
      </c>
      <c r="J12" s="26"/>
      <c r="K12" s="26">
        <v>86855</v>
      </c>
    </row>
    <row r="13" spans="1:11" ht="24" customHeight="1">
      <c r="A13" s="28" t="s">
        <v>12</v>
      </c>
      <c r="B13" s="29"/>
      <c r="C13" s="25">
        <v>2</v>
      </c>
      <c r="E13" s="26">
        <v>0</v>
      </c>
      <c r="F13" s="26"/>
      <c r="G13" s="26">
        <v>0</v>
      </c>
      <c r="H13" s="26"/>
      <c r="I13" s="26">
        <v>1430900</v>
      </c>
      <c r="J13" s="26"/>
      <c r="K13" s="26">
        <v>468900</v>
      </c>
    </row>
    <row r="14" spans="1:11" ht="24" customHeight="1">
      <c r="A14" s="13" t="s">
        <v>176</v>
      </c>
      <c r="C14" s="25"/>
      <c r="E14" s="26"/>
      <c r="F14" s="26"/>
      <c r="G14" s="26"/>
      <c r="H14" s="26"/>
      <c r="I14" s="26"/>
      <c r="J14" s="26"/>
      <c r="K14" s="26"/>
    </row>
    <row r="15" spans="1:11" ht="24" customHeight="1">
      <c r="A15" s="13" t="s">
        <v>164</v>
      </c>
      <c r="C15" s="25">
        <v>2</v>
      </c>
      <c r="E15" s="26">
        <v>0</v>
      </c>
      <c r="F15" s="26"/>
      <c r="G15" s="26">
        <v>0</v>
      </c>
      <c r="H15" s="26"/>
      <c r="I15" s="26">
        <v>100000</v>
      </c>
      <c r="J15" s="26"/>
      <c r="K15" s="26">
        <v>100000</v>
      </c>
    </row>
    <row r="16" spans="1:11" ht="24" customHeight="1">
      <c r="A16" s="28" t="s">
        <v>13</v>
      </c>
      <c r="B16" s="29"/>
      <c r="C16" s="25"/>
      <c r="E16" s="26">
        <v>0</v>
      </c>
      <c r="F16" s="26"/>
      <c r="G16" s="26">
        <v>195</v>
      </c>
      <c r="H16" s="26"/>
      <c r="I16" s="26">
        <v>0</v>
      </c>
      <c r="J16" s="26"/>
      <c r="K16" s="26">
        <v>0</v>
      </c>
    </row>
    <row r="17" spans="1:11" ht="24" customHeight="1">
      <c r="A17" s="30" t="s">
        <v>14</v>
      </c>
      <c r="B17" s="29"/>
      <c r="C17" s="25">
        <v>3</v>
      </c>
      <c r="E17" s="26">
        <f>5842269+1143265</f>
        <v>6985534</v>
      </c>
      <c r="F17" s="26"/>
      <c r="G17" s="26">
        <v>2721450</v>
      </c>
      <c r="H17" s="26"/>
      <c r="I17" s="26">
        <v>0</v>
      </c>
      <c r="J17" s="26"/>
      <c r="K17" s="26">
        <v>0</v>
      </c>
    </row>
    <row r="18" spans="1:11" ht="24" customHeight="1">
      <c r="A18" s="30" t="s">
        <v>15</v>
      </c>
      <c r="B18" s="29"/>
      <c r="C18" s="25"/>
      <c r="E18" s="26">
        <v>31366</v>
      </c>
      <c r="F18" s="26"/>
      <c r="G18" s="26">
        <v>2220</v>
      </c>
      <c r="H18" s="26"/>
      <c r="I18" s="26">
        <v>899</v>
      </c>
      <c r="J18" s="26"/>
      <c r="K18" s="26">
        <v>2208</v>
      </c>
    </row>
    <row r="19" spans="1:11" ht="24" customHeight="1">
      <c r="A19" s="13" t="s">
        <v>16</v>
      </c>
      <c r="C19" s="25"/>
      <c r="E19" s="26">
        <v>418113</v>
      </c>
      <c r="F19" s="26"/>
      <c r="G19" s="26">
        <v>153691</v>
      </c>
      <c r="H19" s="26"/>
      <c r="I19" s="26">
        <v>33156</v>
      </c>
      <c r="J19" s="26"/>
      <c r="K19" s="26">
        <v>10002</v>
      </c>
    </row>
    <row r="20" spans="1:11" ht="24" customHeight="1">
      <c r="A20" s="9" t="s">
        <v>17</v>
      </c>
      <c r="C20" s="25"/>
      <c r="E20" s="31">
        <f>SUM(E11:E19)</f>
        <v>8100570</v>
      </c>
      <c r="F20" s="26"/>
      <c r="G20" s="31">
        <f>SUM(G11:G19)</f>
        <v>3182849</v>
      </c>
      <c r="H20" s="26"/>
      <c r="I20" s="31">
        <f>SUM(I11:I19)</f>
        <v>1822086</v>
      </c>
      <c r="J20" s="26"/>
      <c r="K20" s="31">
        <f>SUM(K11:K19)</f>
        <v>672162</v>
      </c>
    </row>
    <row r="21" spans="1:11" ht="24" customHeight="1">
      <c r="A21" s="9" t="s">
        <v>18</v>
      </c>
      <c r="C21" s="25"/>
      <c r="E21" s="26"/>
      <c r="F21" s="26"/>
      <c r="G21" s="26"/>
      <c r="H21" s="26"/>
      <c r="I21" s="26"/>
      <c r="J21" s="26"/>
      <c r="K21" s="26"/>
    </row>
    <row r="22" spans="1:11" ht="24" customHeight="1">
      <c r="A22" s="13" t="s">
        <v>19</v>
      </c>
      <c r="C22" s="25"/>
      <c r="E22" s="26">
        <v>193</v>
      </c>
      <c r="F22" s="26"/>
      <c r="G22" s="26">
        <v>192</v>
      </c>
      <c r="H22" s="26"/>
      <c r="I22" s="26">
        <v>193</v>
      </c>
      <c r="J22" s="26"/>
      <c r="K22" s="26">
        <v>192</v>
      </c>
    </row>
    <row r="23" spans="1:11" ht="24" customHeight="1">
      <c r="A23" s="13" t="s">
        <v>20</v>
      </c>
      <c r="C23" s="25">
        <v>4</v>
      </c>
      <c r="E23" s="26">
        <v>0</v>
      </c>
      <c r="F23" s="26"/>
      <c r="G23" s="26">
        <v>0</v>
      </c>
      <c r="H23" s="26"/>
      <c r="I23" s="26">
        <v>1445750</v>
      </c>
      <c r="J23" s="26"/>
      <c r="K23" s="26">
        <v>271499</v>
      </c>
    </row>
    <row r="24" spans="1:11" ht="24" customHeight="1">
      <c r="A24" s="30" t="s">
        <v>162</v>
      </c>
      <c r="B24" s="29"/>
      <c r="C24" s="25"/>
      <c r="E24" s="26">
        <v>73607</v>
      </c>
      <c r="F24" s="26"/>
      <c r="G24" s="26">
        <v>42485</v>
      </c>
      <c r="H24" s="26"/>
      <c r="I24" s="26">
        <v>10905</v>
      </c>
      <c r="J24" s="26"/>
      <c r="K24" s="26">
        <v>2501</v>
      </c>
    </row>
    <row r="25" spans="1:11" ht="24" customHeight="1">
      <c r="A25" s="30" t="s">
        <v>21</v>
      </c>
      <c r="B25" s="29"/>
      <c r="C25" s="25"/>
      <c r="E25" s="26">
        <v>18160</v>
      </c>
      <c r="F25" s="26"/>
      <c r="G25" s="26">
        <v>10258</v>
      </c>
      <c r="H25" s="26"/>
      <c r="I25" s="26">
        <v>13148</v>
      </c>
      <c r="J25" s="26"/>
      <c r="K25" s="26">
        <v>486</v>
      </c>
    </row>
    <row r="26" spans="1:11" ht="24" customHeight="1">
      <c r="A26" s="28" t="s">
        <v>22</v>
      </c>
      <c r="B26" s="29"/>
      <c r="C26" s="25"/>
      <c r="E26" s="26">
        <v>3827</v>
      </c>
      <c r="F26" s="26"/>
      <c r="G26" s="26">
        <v>4776</v>
      </c>
      <c r="H26" s="26"/>
      <c r="I26" s="26">
        <v>3827</v>
      </c>
      <c r="J26" s="26"/>
      <c r="K26" s="26">
        <v>4776</v>
      </c>
    </row>
    <row r="27" spans="1:11" ht="24" customHeight="1">
      <c r="A27" s="28" t="s">
        <v>23</v>
      </c>
      <c r="B27" s="29"/>
      <c r="C27" s="25"/>
      <c r="E27" s="26">
        <v>231451</v>
      </c>
      <c r="F27" s="26"/>
      <c r="G27" s="26">
        <v>27086</v>
      </c>
      <c r="H27" s="26"/>
      <c r="I27" s="26">
        <v>2493</v>
      </c>
      <c r="J27" s="26"/>
      <c r="K27" s="26">
        <v>2896</v>
      </c>
    </row>
    <row r="28" spans="1:11" ht="24" customHeight="1">
      <c r="A28" s="13" t="s">
        <v>24</v>
      </c>
      <c r="B28" s="29"/>
      <c r="C28" s="25"/>
      <c r="E28" s="32">
        <v>5383</v>
      </c>
      <c r="F28" s="26"/>
      <c r="G28" s="32">
        <v>2413</v>
      </c>
      <c r="H28" s="26"/>
      <c r="I28" s="32">
        <v>2742</v>
      </c>
      <c r="J28" s="26"/>
      <c r="K28" s="32">
        <v>1706</v>
      </c>
    </row>
    <row r="29" spans="1:11" ht="24" customHeight="1">
      <c r="A29" s="9" t="s">
        <v>25</v>
      </c>
      <c r="C29" s="25"/>
      <c r="E29" s="26">
        <f>SUM(E22:E28)</f>
        <v>332621</v>
      </c>
      <c r="F29" s="26"/>
      <c r="G29" s="26">
        <f>SUM(G22:G28)</f>
        <v>87210</v>
      </c>
      <c r="H29" s="26"/>
      <c r="I29" s="26">
        <f>SUM(I22:I28)</f>
        <v>1479058</v>
      </c>
      <c r="J29" s="26"/>
      <c r="K29" s="26">
        <f>SUM(K22:K28)</f>
        <v>284056</v>
      </c>
    </row>
    <row r="30" spans="1:11" ht="24" customHeight="1" thickBot="1">
      <c r="A30" s="9" t="s">
        <v>26</v>
      </c>
      <c r="E30" s="33">
        <f>SUM(E20,E29)</f>
        <v>8433191</v>
      </c>
      <c r="F30" s="26"/>
      <c r="G30" s="33">
        <f>SUM(G20,G29)</f>
        <v>3270059</v>
      </c>
      <c r="H30" s="26"/>
      <c r="I30" s="33">
        <f>SUM(I20,I29)</f>
        <v>3301144</v>
      </c>
      <c r="J30" s="26"/>
      <c r="K30" s="33">
        <f>SUM(K20,K29)</f>
        <v>956218</v>
      </c>
    </row>
    <row r="31" spans="1:11" ht="24" customHeight="1" thickTop="1"/>
    <row r="32" spans="1:11" ht="24" customHeight="1">
      <c r="A32" s="13" t="s">
        <v>27</v>
      </c>
    </row>
    <row r="36" spans="1:14" s="7" customFormat="1" ht="24" customHeight="1">
      <c r="A36" s="3" t="s">
        <v>0</v>
      </c>
      <c r="B36" s="4"/>
      <c r="C36" s="5"/>
      <c r="D36" s="6"/>
      <c r="E36" s="6"/>
      <c r="F36" s="6"/>
      <c r="G36" s="6"/>
      <c r="H36" s="6"/>
      <c r="I36" s="6"/>
      <c r="J36" s="6"/>
      <c r="K36" s="6"/>
      <c r="M36" s="12"/>
      <c r="N36" s="12"/>
    </row>
    <row r="37" spans="1:14" s="7" customFormat="1" ht="24" customHeight="1">
      <c r="A37" s="34" t="s">
        <v>28</v>
      </c>
      <c r="B37" s="4"/>
      <c r="C37" s="5"/>
      <c r="D37" s="6"/>
      <c r="E37" s="6"/>
      <c r="F37" s="6"/>
      <c r="G37" s="6"/>
      <c r="H37" s="6"/>
      <c r="I37" s="4"/>
      <c r="J37" s="6"/>
      <c r="K37" s="4"/>
      <c r="M37" s="12"/>
      <c r="N37" s="12"/>
    </row>
    <row r="38" spans="1:14" s="10" customFormat="1" ht="24" customHeight="1">
      <c r="A38" s="9" t="s">
        <v>167</v>
      </c>
      <c r="B38" s="9"/>
      <c r="C38" s="9"/>
      <c r="D38" s="9"/>
      <c r="E38" s="9"/>
      <c r="F38" s="9"/>
      <c r="G38" s="9"/>
      <c r="H38" s="9"/>
      <c r="I38" s="9"/>
      <c r="J38" s="9"/>
      <c r="K38" s="9"/>
      <c r="M38" s="12"/>
      <c r="N38" s="12"/>
    </row>
    <row r="39" spans="1:14" ht="24" customHeight="1">
      <c r="A39" s="5"/>
      <c r="B39" s="6"/>
      <c r="C39" s="5"/>
      <c r="D39" s="6"/>
      <c r="E39" s="6"/>
      <c r="F39" s="6"/>
      <c r="G39" s="6"/>
      <c r="H39" s="6"/>
      <c r="I39" s="6"/>
      <c r="J39" s="6"/>
      <c r="K39" s="11" t="s">
        <v>2</v>
      </c>
    </row>
    <row r="40" spans="1:14" ht="24" customHeight="1">
      <c r="E40" s="79" t="s">
        <v>3</v>
      </c>
      <c r="F40" s="79"/>
      <c r="G40" s="79"/>
      <c r="I40" s="79" t="s">
        <v>4</v>
      </c>
      <c r="J40" s="79"/>
      <c r="K40" s="79"/>
    </row>
    <row r="41" spans="1:14" ht="24" customHeight="1">
      <c r="C41" s="14" t="s">
        <v>5</v>
      </c>
      <c r="D41" s="15"/>
      <c r="E41" s="16" t="s">
        <v>168</v>
      </c>
      <c r="F41" s="17"/>
      <c r="G41" s="16" t="s">
        <v>144</v>
      </c>
      <c r="H41" s="18"/>
      <c r="I41" s="16" t="s">
        <v>168</v>
      </c>
      <c r="J41" s="17"/>
      <c r="K41" s="16" t="s">
        <v>144</v>
      </c>
    </row>
    <row r="42" spans="1:14" ht="24" customHeight="1">
      <c r="C42" s="19"/>
      <c r="D42" s="20"/>
      <c r="E42" s="21" t="s">
        <v>6</v>
      </c>
      <c r="F42" s="22"/>
      <c r="G42" s="23" t="s">
        <v>7</v>
      </c>
      <c r="H42" s="24"/>
      <c r="I42" s="21" t="s">
        <v>6</v>
      </c>
      <c r="J42" s="22"/>
      <c r="K42" s="23" t="s">
        <v>7</v>
      </c>
    </row>
    <row r="43" spans="1:14" ht="24" customHeight="1">
      <c r="C43" s="19"/>
      <c r="D43" s="20"/>
      <c r="E43" s="22" t="s">
        <v>8</v>
      </c>
      <c r="F43" s="22"/>
      <c r="G43" s="23"/>
      <c r="H43" s="24"/>
      <c r="I43" s="22" t="s">
        <v>8</v>
      </c>
      <c r="J43" s="22"/>
      <c r="K43" s="23"/>
    </row>
    <row r="44" spans="1:14" ht="24" customHeight="1">
      <c r="A44" s="9" t="s">
        <v>29</v>
      </c>
    </row>
    <row r="45" spans="1:14" ht="24" customHeight="1">
      <c r="A45" s="9" t="s">
        <v>30</v>
      </c>
    </row>
    <row r="46" spans="1:14" ht="24" customHeight="1">
      <c r="A46" s="30" t="s">
        <v>130</v>
      </c>
    </row>
    <row r="47" spans="1:14" ht="24" customHeight="1">
      <c r="A47" s="30" t="s">
        <v>131</v>
      </c>
      <c r="B47" s="29"/>
      <c r="C47" s="25"/>
      <c r="E47" s="2">
        <v>14314</v>
      </c>
      <c r="F47" s="2"/>
      <c r="G47" s="2">
        <v>85116</v>
      </c>
      <c r="H47" s="2"/>
      <c r="I47" s="2">
        <v>14308</v>
      </c>
      <c r="J47" s="2"/>
      <c r="K47" s="2">
        <v>71324</v>
      </c>
    </row>
    <row r="48" spans="1:14" ht="24" customHeight="1">
      <c r="A48" s="30" t="s">
        <v>31</v>
      </c>
      <c r="B48" s="29"/>
      <c r="C48" s="25"/>
      <c r="E48" s="2">
        <v>416137</v>
      </c>
      <c r="F48" s="2"/>
      <c r="G48" s="2">
        <v>87501</v>
      </c>
      <c r="H48" s="2"/>
      <c r="I48" s="2">
        <v>222293</v>
      </c>
      <c r="J48" s="2"/>
      <c r="K48" s="2">
        <v>46962</v>
      </c>
      <c r="M48" s="12">
        <f>E48-G48</f>
        <v>328636</v>
      </c>
    </row>
    <row r="49" spans="1:11" ht="24" customHeight="1">
      <c r="A49" s="28" t="s">
        <v>145</v>
      </c>
      <c r="B49" s="29"/>
      <c r="C49" s="25">
        <v>2</v>
      </c>
      <c r="E49" s="2">
        <v>0</v>
      </c>
      <c r="F49" s="2"/>
      <c r="G49" s="2">
        <v>0</v>
      </c>
      <c r="H49" s="2"/>
      <c r="I49" s="2">
        <v>1170000</v>
      </c>
      <c r="J49" s="2"/>
      <c r="K49" s="2">
        <v>0</v>
      </c>
    </row>
    <row r="50" spans="1:11" ht="24" customHeight="1">
      <c r="A50" s="30" t="s">
        <v>32</v>
      </c>
      <c r="B50" s="29"/>
      <c r="C50" s="12"/>
      <c r="F50" s="2"/>
      <c r="G50" s="2"/>
      <c r="H50" s="2"/>
      <c r="J50" s="2"/>
      <c r="K50" s="2"/>
    </row>
    <row r="51" spans="1:11" ht="24" customHeight="1">
      <c r="A51" s="28" t="s">
        <v>33</v>
      </c>
      <c r="B51" s="29"/>
      <c r="C51" s="25">
        <v>5</v>
      </c>
      <c r="E51" s="2">
        <v>0</v>
      </c>
      <c r="F51" s="2"/>
      <c r="G51" s="2">
        <v>1206</v>
      </c>
      <c r="H51" s="2"/>
      <c r="I51" s="2">
        <v>0</v>
      </c>
      <c r="J51" s="2"/>
      <c r="K51" s="2">
        <v>1206</v>
      </c>
    </row>
    <row r="52" spans="1:11" ht="24" customHeight="1">
      <c r="A52" s="30" t="s">
        <v>34</v>
      </c>
      <c r="B52" s="29"/>
      <c r="C52" s="25"/>
      <c r="F52" s="2"/>
      <c r="G52" s="2"/>
      <c r="H52" s="2"/>
      <c r="J52" s="2"/>
      <c r="K52" s="2"/>
    </row>
    <row r="53" spans="1:11" ht="24" customHeight="1">
      <c r="A53" s="28" t="s">
        <v>35</v>
      </c>
      <c r="B53" s="29"/>
      <c r="C53" s="25"/>
      <c r="E53" s="2">
        <v>6915</v>
      </c>
      <c r="F53" s="2"/>
      <c r="G53" s="2">
        <v>6112</v>
      </c>
      <c r="H53" s="2"/>
      <c r="I53" s="2">
        <v>3357</v>
      </c>
      <c r="J53" s="2"/>
      <c r="K53" s="2">
        <v>500</v>
      </c>
    </row>
    <row r="54" spans="1:11" ht="24" customHeight="1">
      <c r="A54" s="28" t="s">
        <v>36</v>
      </c>
      <c r="B54" s="29"/>
      <c r="C54" s="25">
        <v>6</v>
      </c>
      <c r="E54" s="2">
        <v>1604579</v>
      </c>
      <c r="F54" s="2"/>
      <c r="G54" s="2">
        <v>399967</v>
      </c>
      <c r="H54" s="2"/>
      <c r="I54" s="2">
        <v>0</v>
      </c>
      <c r="J54" s="2"/>
      <c r="K54" s="2">
        <v>0</v>
      </c>
    </row>
    <row r="55" spans="1:11" ht="24" customHeight="1">
      <c r="A55" s="28" t="s">
        <v>37</v>
      </c>
      <c r="B55" s="29"/>
      <c r="C55" s="25"/>
      <c r="E55" s="2">
        <v>75395</v>
      </c>
      <c r="F55" s="2"/>
      <c r="G55" s="2">
        <v>128488</v>
      </c>
      <c r="H55" s="2"/>
      <c r="I55" s="2">
        <v>1203</v>
      </c>
      <c r="J55" s="2"/>
      <c r="K55" s="2">
        <v>1203</v>
      </c>
    </row>
    <row r="56" spans="1:11" ht="24" customHeight="1">
      <c r="A56" s="28" t="s">
        <v>38</v>
      </c>
      <c r="B56" s="29"/>
      <c r="C56" s="25">
        <v>7</v>
      </c>
      <c r="E56" s="2">
        <v>761877</v>
      </c>
      <c r="F56" s="2"/>
      <c r="G56" s="2">
        <v>663740</v>
      </c>
      <c r="H56" s="2"/>
      <c r="I56" s="2">
        <v>0</v>
      </c>
      <c r="J56" s="2"/>
      <c r="K56" s="2">
        <v>0</v>
      </c>
    </row>
    <row r="57" spans="1:11" ht="24" customHeight="1">
      <c r="A57" s="13" t="s">
        <v>124</v>
      </c>
      <c r="B57" s="29"/>
      <c r="E57" s="2">
        <v>16647</v>
      </c>
      <c r="F57" s="2"/>
      <c r="G57" s="2">
        <v>16320</v>
      </c>
      <c r="H57" s="2"/>
      <c r="I57" s="2">
        <v>14261</v>
      </c>
      <c r="J57" s="2"/>
      <c r="K57" s="2">
        <v>13934</v>
      </c>
    </row>
    <row r="58" spans="1:11" ht="24" customHeight="1">
      <c r="A58" s="13" t="s">
        <v>39</v>
      </c>
      <c r="C58" s="25"/>
      <c r="E58" s="2">
        <v>69983</v>
      </c>
      <c r="F58" s="2"/>
      <c r="G58" s="2">
        <v>8369</v>
      </c>
      <c r="H58" s="2"/>
      <c r="I58" s="2">
        <v>5491</v>
      </c>
      <c r="J58" s="2"/>
      <c r="K58" s="2">
        <v>4317</v>
      </c>
    </row>
    <row r="59" spans="1:11" ht="24" customHeight="1">
      <c r="A59" s="9" t="s">
        <v>40</v>
      </c>
      <c r="C59" s="25"/>
      <c r="E59" s="35">
        <f>SUM(E47:E58)</f>
        <v>2965847</v>
      </c>
      <c r="F59" s="2"/>
      <c r="G59" s="35">
        <f>SUM(G47:G58)</f>
        <v>1396819</v>
      </c>
      <c r="H59" s="2"/>
      <c r="I59" s="35">
        <f>SUM(I47:I58)</f>
        <v>1430913</v>
      </c>
      <c r="J59" s="2"/>
      <c r="K59" s="35">
        <f>SUM(K47:K58)</f>
        <v>139446</v>
      </c>
    </row>
    <row r="60" spans="1:11" ht="24" customHeight="1">
      <c r="A60" s="9" t="s">
        <v>41</v>
      </c>
      <c r="C60" s="25"/>
      <c r="E60" s="2"/>
      <c r="F60" s="2"/>
      <c r="G60" s="2"/>
      <c r="H60" s="2"/>
      <c r="I60" s="2"/>
      <c r="J60" s="2"/>
      <c r="K60" s="2"/>
    </row>
    <row r="61" spans="1:11" ht="24" customHeight="1">
      <c r="A61" s="13" t="s">
        <v>42</v>
      </c>
      <c r="C61" s="12"/>
      <c r="E61" s="2"/>
      <c r="F61" s="2"/>
      <c r="G61" s="2"/>
      <c r="H61" s="2"/>
      <c r="I61" s="2"/>
      <c r="J61" s="2"/>
      <c r="K61" s="2"/>
    </row>
    <row r="62" spans="1:11" ht="24" customHeight="1">
      <c r="A62" s="13" t="s">
        <v>43</v>
      </c>
      <c r="C62" s="25">
        <v>5</v>
      </c>
      <c r="E62" s="2">
        <v>3815366</v>
      </c>
      <c r="F62" s="2"/>
      <c r="G62" s="2">
        <v>991391</v>
      </c>
      <c r="H62" s="2"/>
      <c r="I62" s="2">
        <v>447892</v>
      </c>
      <c r="J62" s="2"/>
      <c r="K62" s="2">
        <v>0</v>
      </c>
    </row>
    <row r="63" spans="1:11" ht="24" customHeight="1">
      <c r="A63" s="13" t="s">
        <v>44</v>
      </c>
      <c r="C63" s="25"/>
      <c r="E63" s="2"/>
      <c r="F63" s="2"/>
      <c r="G63" s="2"/>
      <c r="H63" s="2"/>
      <c r="I63" s="2"/>
      <c r="J63" s="2"/>
      <c r="K63" s="2"/>
    </row>
    <row r="64" spans="1:11" ht="24" customHeight="1">
      <c r="A64" s="13" t="s">
        <v>43</v>
      </c>
      <c r="C64" s="25"/>
      <c r="E64" s="2">
        <v>9632</v>
      </c>
      <c r="F64" s="2"/>
      <c r="G64" s="2">
        <v>3560</v>
      </c>
      <c r="H64" s="2"/>
      <c r="I64" s="2">
        <v>8047</v>
      </c>
      <c r="J64" s="2"/>
      <c r="K64" s="2">
        <v>0</v>
      </c>
    </row>
    <row r="65" spans="1:14" ht="24" customHeight="1">
      <c r="A65" s="13" t="s">
        <v>45</v>
      </c>
      <c r="C65" s="25"/>
      <c r="E65" s="2">
        <v>4423</v>
      </c>
      <c r="F65" s="2"/>
      <c r="G65" s="2">
        <v>3382</v>
      </c>
      <c r="H65" s="2"/>
      <c r="I65" s="2">
        <v>4423</v>
      </c>
      <c r="J65" s="2"/>
      <c r="K65" s="2">
        <v>3382</v>
      </c>
    </row>
    <row r="66" spans="1:14" ht="24" customHeight="1">
      <c r="A66" s="13" t="s">
        <v>46</v>
      </c>
      <c r="C66" s="25"/>
      <c r="E66" s="2">
        <v>6760</v>
      </c>
      <c r="F66" s="2"/>
      <c r="G66" s="2">
        <v>8253</v>
      </c>
      <c r="H66" s="2"/>
      <c r="I66" s="2">
        <v>1763</v>
      </c>
      <c r="J66" s="2"/>
      <c r="K66" s="2">
        <v>3288</v>
      </c>
    </row>
    <row r="67" spans="1:14" ht="24" customHeight="1">
      <c r="A67" s="13" t="s">
        <v>124</v>
      </c>
      <c r="C67" s="25"/>
      <c r="E67" s="36">
        <v>76073</v>
      </c>
      <c r="F67" s="2"/>
      <c r="G67" s="36">
        <v>42220</v>
      </c>
      <c r="H67" s="2"/>
      <c r="I67" s="36">
        <v>0</v>
      </c>
      <c r="J67" s="2"/>
      <c r="K67" s="36">
        <v>0</v>
      </c>
    </row>
    <row r="68" spans="1:14" ht="24" customHeight="1">
      <c r="A68" s="9" t="s">
        <v>47</v>
      </c>
      <c r="C68" s="25"/>
      <c r="E68" s="2">
        <f>SUM(E62:E67)</f>
        <v>3912254</v>
      </c>
      <c r="F68" s="2"/>
      <c r="G68" s="2">
        <f>SUM(G62:G67)</f>
        <v>1048806</v>
      </c>
      <c r="H68" s="2"/>
      <c r="I68" s="2">
        <f>SUM(I62:I67)</f>
        <v>462125</v>
      </c>
      <c r="J68" s="2"/>
      <c r="K68" s="2">
        <f>SUM(K62:K67)</f>
        <v>6670</v>
      </c>
    </row>
    <row r="69" spans="1:14" ht="24" customHeight="1">
      <c r="A69" s="9" t="s">
        <v>48</v>
      </c>
      <c r="E69" s="35">
        <f>SUM(E59,E68)</f>
        <v>6878101</v>
      </c>
      <c r="F69" s="2"/>
      <c r="G69" s="35">
        <f>SUM(G59,G68)</f>
        <v>2445625</v>
      </c>
      <c r="H69" s="2"/>
      <c r="I69" s="35">
        <f>SUM(I59,I68)</f>
        <v>1893038</v>
      </c>
      <c r="J69" s="2"/>
      <c r="K69" s="35">
        <f>SUM(K59,K68)</f>
        <v>146116</v>
      </c>
    </row>
    <row r="70" spans="1:14" ht="24" customHeight="1">
      <c r="E70" s="15"/>
      <c r="F70" s="15"/>
      <c r="G70" s="15"/>
      <c r="I70" s="15"/>
      <c r="J70" s="15"/>
      <c r="K70" s="15"/>
    </row>
    <row r="71" spans="1:14" ht="24" customHeight="1">
      <c r="A71" s="13" t="s">
        <v>27</v>
      </c>
      <c r="E71" s="15"/>
      <c r="F71" s="15"/>
      <c r="G71" s="15"/>
      <c r="I71" s="15"/>
      <c r="J71" s="15"/>
      <c r="K71" s="15"/>
    </row>
    <row r="72" spans="1:14" ht="24" customHeight="1">
      <c r="E72" s="15"/>
      <c r="F72" s="15"/>
      <c r="G72" s="15"/>
      <c r="I72" s="15"/>
      <c r="J72" s="15"/>
      <c r="K72" s="15"/>
    </row>
    <row r="73" spans="1:14" ht="24" customHeight="1">
      <c r="E73" s="15"/>
      <c r="F73" s="15"/>
      <c r="G73" s="15"/>
      <c r="I73" s="15"/>
      <c r="J73" s="15"/>
      <c r="K73" s="15"/>
    </row>
    <row r="74" spans="1:14" ht="24" customHeight="1">
      <c r="E74" s="15"/>
      <c r="F74" s="15"/>
      <c r="G74" s="15"/>
      <c r="I74" s="15"/>
      <c r="J74" s="15"/>
      <c r="K74" s="15"/>
    </row>
    <row r="75" spans="1:14" s="7" customFormat="1" ht="24" customHeight="1">
      <c r="A75" s="3" t="s">
        <v>0</v>
      </c>
      <c r="B75" s="4"/>
      <c r="C75" s="5"/>
      <c r="D75" s="6"/>
      <c r="E75" s="6"/>
      <c r="F75" s="6"/>
      <c r="G75" s="6"/>
      <c r="H75" s="6"/>
      <c r="I75" s="6"/>
      <c r="J75" s="6"/>
      <c r="K75" s="6"/>
      <c r="M75" s="12"/>
      <c r="N75" s="12"/>
    </row>
    <row r="76" spans="1:14" s="7" customFormat="1" ht="24" customHeight="1">
      <c r="A76" s="3" t="s">
        <v>28</v>
      </c>
      <c r="B76" s="4"/>
      <c r="C76" s="5"/>
      <c r="D76" s="6"/>
      <c r="E76" s="6"/>
      <c r="F76" s="6"/>
      <c r="G76" s="6"/>
      <c r="H76" s="6"/>
      <c r="I76" s="4"/>
      <c r="J76" s="6"/>
      <c r="K76" s="4"/>
      <c r="M76" s="12"/>
      <c r="N76" s="12"/>
    </row>
    <row r="77" spans="1:14" s="10" customFormat="1" ht="24" customHeight="1">
      <c r="A77" s="9" t="s">
        <v>167</v>
      </c>
      <c r="B77" s="9"/>
      <c r="C77" s="9"/>
      <c r="D77" s="9"/>
      <c r="E77" s="9"/>
      <c r="F77" s="9"/>
      <c r="G77" s="9"/>
      <c r="H77" s="9"/>
      <c r="I77" s="9"/>
      <c r="J77" s="9"/>
      <c r="K77" s="9"/>
      <c r="M77" s="12"/>
      <c r="N77" s="12"/>
    </row>
    <row r="78" spans="1:14" ht="24" customHeight="1">
      <c r="A78" s="5"/>
      <c r="B78" s="6"/>
      <c r="C78" s="5"/>
      <c r="D78" s="6"/>
      <c r="E78" s="6"/>
      <c r="F78" s="6"/>
      <c r="G78" s="6"/>
      <c r="H78" s="6"/>
      <c r="I78" s="6"/>
      <c r="J78" s="6"/>
      <c r="K78" s="11" t="s">
        <v>2</v>
      </c>
    </row>
    <row r="79" spans="1:14" ht="24" customHeight="1">
      <c r="E79" s="79" t="s">
        <v>3</v>
      </c>
      <c r="F79" s="79"/>
      <c r="G79" s="79"/>
      <c r="I79" s="79" t="s">
        <v>4</v>
      </c>
      <c r="J79" s="79"/>
      <c r="K79" s="79"/>
    </row>
    <row r="80" spans="1:14" ht="24" customHeight="1">
      <c r="C80" s="14" t="s">
        <v>5</v>
      </c>
      <c r="D80" s="15"/>
      <c r="E80" s="16" t="s">
        <v>168</v>
      </c>
      <c r="F80" s="17"/>
      <c r="G80" s="16" t="s">
        <v>144</v>
      </c>
      <c r="H80" s="18"/>
      <c r="I80" s="16" t="s">
        <v>168</v>
      </c>
      <c r="J80" s="17"/>
      <c r="K80" s="16" t="s">
        <v>144</v>
      </c>
    </row>
    <row r="81" spans="1:11" ht="24" customHeight="1">
      <c r="C81" s="19"/>
      <c r="D81" s="20"/>
      <c r="E81" s="21" t="s">
        <v>6</v>
      </c>
      <c r="F81" s="22"/>
      <c r="G81" s="23" t="s">
        <v>7</v>
      </c>
      <c r="H81" s="24"/>
      <c r="I81" s="21" t="s">
        <v>6</v>
      </c>
      <c r="J81" s="22"/>
      <c r="K81" s="23" t="s">
        <v>7</v>
      </c>
    </row>
    <row r="82" spans="1:11" ht="24" customHeight="1">
      <c r="C82" s="19"/>
      <c r="D82" s="20"/>
      <c r="E82" s="22" t="s">
        <v>8</v>
      </c>
      <c r="F82" s="22"/>
      <c r="G82" s="23"/>
      <c r="H82" s="24"/>
      <c r="I82" s="22" t="s">
        <v>8</v>
      </c>
      <c r="J82" s="22"/>
      <c r="K82" s="23"/>
    </row>
    <row r="83" spans="1:11" ht="24" customHeight="1">
      <c r="A83" s="9" t="s">
        <v>49</v>
      </c>
    </row>
    <row r="84" spans="1:11" ht="24" customHeight="1">
      <c r="A84" s="9" t="s">
        <v>50</v>
      </c>
      <c r="E84" s="15"/>
      <c r="F84" s="15"/>
      <c r="G84" s="15"/>
      <c r="I84" s="15"/>
      <c r="J84" s="15"/>
      <c r="K84" s="15"/>
    </row>
    <row r="85" spans="1:11" ht="24" customHeight="1">
      <c r="A85" s="13" t="s">
        <v>51</v>
      </c>
      <c r="C85" s="25">
        <v>8</v>
      </c>
      <c r="E85" s="15"/>
      <c r="F85" s="15"/>
      <c r="G85" s="15"/>
      <c r="I85" s="15"/>
      <c r="J85" s="15"/>
      <c r="K85" s="15"/>
    </row>
    <row r="86" spans="1:11" ht="24" customHeight="1">
      <c r="A86" s="28" t="s">
        <v>52</v>
      </c>
      <c r="B86" s="29"/>
      <c r="C86" s="25"/>
      <c r="E86" s="15"/>
      <c r="F86" s="15"/>
      <c r="G86" s="15"/>
      <c r="I86" s="15"/>
      <c r="J86" s="15"/>
      <c r="K86" s="15"/>
    </row>
    <row r="87" spans="1:11" ht="24" customHeight="1">
      <c r="A87" s="28" t="s">
        <v>177</v>
      </c>
      <c r="B87" s="29"/>
      <c r="C87" s="25"/>
      <c r="E87" s="15"/>
      <c r="F87" s="15"/>
      <c r="G87" s="15"/>
      <c r="I87" s="15"/>
      <c r="J87" s="15"/>
      <c r="K87" s="15"/>
    </row>
    <row r="88" spans="1:11" ht="24" customHeight="1">
      <c r="A88" s="28" t="s">
        <v>188</v>
      </c>
      <c r="B88" s="29"/>
      <c r="C88" s="25"/>
      <c r="E88" s="15"/>
      <c r="F88" s="15"/>
      <c r="G88" s="15"/>
      <c r="I88" s="15"/>
      <c r="J88" s="15"/>
      <c r="K88" s="15"/>
    </row>
    <row r="89" spans="1:11" ht="24" customHeight="1" thickBot="1">
      <c r="A89" s="12" t="s">
        <v>189</v>
      </c>
      <c r="B89" s="7"/>
      <c r="C89" s="25"/>
      <c r="E89" s="37">
        <v>997841</v>
      </c>
      <c r="F89" s="26"/>
      <c r="G89" s="37">
        <v>673149</v>
      </c>
      <c r="H89" s="38"/>
      <c r="I89" s="37">
        <v>997841</v>
      </c>
      <c r="J89" s="26"/>
      <c r="K89" s="37">
        <v>673149</v>
      </c>
    </row>
    <row r="90" spans="1:11" ht="24" customHeight="1" thickTop="1">
      <c r="A90" s="28" t="s">
        <v>53</v>
      </c>
      <c r="B90" s="29"/>
      <c r="C90" s="25"/>
      <c r="E90" s="26"/>
      <c r="F90" s="26"/>
      <c r="G90" s="26"/>
      <c r="H90" s="38"/>
      <c r="I90" s="26"/>
      <c r="J90" s="26"/>
      <c r="K90" s="26"/>
    </row>
    <row r="91" spans="1:11" ht="24" customHeight="1">
      <c r="A91" s="28" t="s">
        <v>175</v>
      </c>
      <c r="B91" s="29"/>
      <c r="C91" s="25"/>
      <c r="E91" s="26"/>
      <c r="F91" s="26"/>
      <c r="G91" s="26"/>
      <c r="H91" s="38"/>
      <c r="I91" s="26"/>
      <c r="J91" s="26"/>
      <c r="K91" s="26"/>
    </row>
    <row r="92" spans="1:11" ht="24" customHeight="1">
      <c r="A92" s="28" t="s">
        <v>188</v>
      </c>
      <c r="B92" s="29"/>
      <c r="C92" s="25"/>
      <c r="E92" s="26"/>
      <c r="F92" s="26"/>
      <c r="G92" s="26"/>
      <c r="H92" s="38"/>
      <c r="I92" s="26"/>
      <c r="J92" s="26"/>
      <c r="K92" s="26"/>
    </row>
    <row r="93" spans="1:11" ht="24" customHeight="1">
      <c r="A93" s="12" t="s">
        <v>189</v>
      </c>
      <c r="B93" s="29"/>
      <c r="C93" s="22"/>
      <c r="E93" s="26">
        <f>CE!E21</f>
        <v>974014</v>
      </c>
      <c r="F93" s="26"/>
      <c r="G93" s="26">
        <f>CE!E16</f>
        <v>641469</v>
      </c>
      <c r="H93" s="38"/>
      <c r="I93" s="26">
        <f>CE!E44</f>
        <v>974014</v>
      </c>
      <c r="J93" s="26"/>
      <c r="K93" s="26">
        <f>CE!E39</f>
        <v>641469</v>
      </c>
    </row>
    <row r="94" spans="1:11" ht="24" customHeight="1">
      <c r="A94" s="13" t="s">
        <v>54</v>
      </c>
      <c r="C94" s="39"/>
      <c r="E94" s="38">
        <f>CE!G21</f>
        <v>513038</v>
      </c>
      <c r="F94" s="26"/>
      <c r="G94" s="38">
        <f>CE!G16</f>
        <v>263629</v>
      </c>
      <c r="H94" s="38"/>
      <c r="I94" s="38">
        <f>CE!G44</f>
        <v>513038</v>
      </c>
      <c r="J94" s="26"/>
      <c r="K94" s="38">
        <f>CE!G39</f>
        <v>263629</v>
      </c>
    </row>
    <row r="95" spans="1:11" ht="24" customHeight="1">
      <c r="A95" s="28" t="s">
        <v>147</v>
      </c>
      <c r="B95" s="7"/>
      <c r="C95" s="25"/>
      <c r="E95" s="32">
        <f>CE!I21</f>
        <v>68038</v>
      </c>
      <c r="F95" s="26"/>
      <c r="G95" s="32">
        <f>CE!I16</f>
        <v>-80664</v>
      </c>
      <c r="H95" s="38"/>
      <c r="I95" s="32">
        <f>CE!I44</f>
        <v>-78946</v>
      </c>
      <c r="J95" s="26"/>
      <c r="K95" s="32">
        <f>CE!I39</f>
        <v>-94996</v>
      </c>
    </row>
    <row r="96" spans="1:11" ht="24" customHeight="1">
      <c r="A96" s="28" t="s">
        <v>56</v>
      </c>
      <c r="B96" s="7"/>
      <c r="C96" s="22"/>
      <c r="E96" s="31">
        <f>SUM(E93:E95)</f>
        <v>1555090</v>
      </c>
      <c r="F96" s="26"/>
      <c r="G96" s="31">
        <f>SUM(G93:G95)</f>
        <v>824434</v>
      </c>
      <c r="H96" s="38"/>
      <c r="I96" s="31">
        <f>SUM(I93:I95)</f>
        <v>1408106</v>
      </c>
      <c r="J96" s="26"/>
      <c r="K96" s="31">
        <f>SUM(K93:K95)</f>
        <v>810102</v>
      </c>
    </row>
    <row r="97" spans="1:11" ht="24" customHeight="1">
      <c r="A97" s="34" t="s">
        <v>57</v>
      </c>
      <c r="B97" s="7"/>
      <c r="C97" s="22"/>
      <c r="E97" s="32">
        <f>SUM(E96:E96)</f>
        <v>1555090</v>
      </c>
      <c r="F97" s="26"/>
      <c r="G97" s="32">
        <f>SUM(G96:G96)</f>
        <v>824434</v>
      </c>
      <c r="H97" s="38"/>
      <c r="I97" s="32">
        <f>SUM(I96:I96)</f>
        <v>1408106</v>
      </c>
      <c r="J97" s="26"/>
      <c r="K97" s="32">
        <f>SUM(K96:K96)</f>
        <v>810102</v>
      </c>
    </row>
    <row r="98" spans="1:11" ht="24" customHeight="1" thickBot="1">
      <c r="A98" s="9" t="s">
        <v>58</v>
      </c>
      <c r="E98" s="37">
        <f>E97+E69</f>
        <v>8433191</v>
      </c>
      <c r="F98" s="26"/>
      <c r="G98" s="37">
        <f>G97+G69</f>
        <v>3270059</v>
      </c>
      <c r="H98" s="38"/>
      <c r="I98" s="37">
        <f>I97+I69</f>
        <v>3301144</v>
      </c>
      <c r="J98" s="26"/>
      <c r="K98" s="37">
        <f>K97+K69</f>
        <v>956218</v>
      </c>
    </row>
    <row r="99" spans="1:11" ht="24" customHeight="1" thickTop="1">
      <c r="C99" s="23"/>
      <c r="E99" s="26">
        <f>E98-E30</f>
        <v>0</v>
      </c>
      <c r="F99" s="38"/>
      <c r="G99" s="26">
        <f>G98-G30</f>
        <v>0</v>
      </c>
      <c r="H99" s="38"/>
      <c r="I99" s="26">
        <f>I98-I30</f>
        <v>0</v>
      </c>
      <c r="J99" s="38"/>
      <c r="K99" s="26">
        <f>K98-K30</f>
        <v>0</v>
      </c>
    </row>
    <row r="100" spans="1:11" ht="24" customHeight="1">
      <c r="A100" s="13" t="s">
        <v>27</v>
      </c>
      <c r="C100" s="23"/>
    </row>
    <row r="101" spans="1:11" ht="24" customHeight="1">
      <c r="C101" s="23"/>
    </row>
    <row r="102" spans="1:11" ht="24" customHeight="1">
      <c r="A102" s="40"/>
      <c r="B102" s="40"/>
      <c r="C102" s="40"/>
    </row>
    <row r="103" spans="1:11" ht="24" customHeight="1">
      <c r="C103" s="23"/>
    </row>
    <row r="104" spans="1:11" ht="24" customHeight="1">
      <c r="D104" s="28" t="s">
        <v>59</v>
      </c>
    </row>
    <row r="105" spans="1:11" ht="24" customHeight="1">
      <c r="A105" s="40"/>
      <c r="B105" s="40"/>
      <c r="C105" s="40"/>
    </row>
  </sheetData>
  <mergeCells count="6">
    <mergeCell ref="E79:G79"/>
    <mergeCell ref="I79:K79"/>
    <mergeCell ref="E5:G5"/>
    <mergeCell ref="I5:K5"/>
    <mergeCell ref="E40:G40"/>
    <mergeCell ref="I40:K40"/>
  </mergeCells>
  <printOptions horizontalCentered="1"/>
  <pageMargins left="0.98425196850393704" right="0.196850393700787" top="0.78740157480314998" bottom="0.196850393700787" header="0.196850393700787" footer="0.196850393700787"/>
  <pageSetup paperSize="9" scale="80" fitToHeight="7" orientation="portrait" cellComments="asDisplayed" r:id="rId1"/>
  <rowBreaks count="2" manualBreakCount="2">
    <brk id="35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0"/>
  <sheetViews>
    <sheetView showGridLines="0" view="pageBreakPreview" topLeftCell="A67" zoomScale="85" zoomScaleNormal="100" zoomScaleSheetLayoutView="85" workbookViewId="0">
      <selection activeCell="E71" sqref="E71"/>
    </sheetView>
  </sheetViews>
  <sheetFormatPr defaultColWidth="15.7109375" defaultRowHeight="24" customHeight="1"/>
  <cols>
    <col min="1" max="1" width="30.7109375" style="13" customWidth="1"/>
    <col min="2" max="2" width="15.7109375" style="12" customWidth="1"/>
    <col min="3" max="3" width="8.7109375" style="13" customWidth="1"/>
    <col min="4" max="4" width="1.7109375" style="12" customWidth="1"/>
    <col min="5" max="5" width="12.7109375" style="12" customWidth="1"/>
    <col min="6" max="6" width="1.7109375" style="12" customWidth="1"/>
    <col min="7" max="7" width="12.7109375" style="12" customWidth="1"/>
    <col min="8" max="8" width="1.7109375" style="12" customWidth="1"/>
    <col min="9" max="9" width="12.7109375" style="12" customWidth="1"/>
    <col min="10" max="10" width="1.7109375" style="12" customWidth="1"/>
    <col min="11" max="11" width="12.7109375" style="12" customWidth="1"/>
    <col min="12" max="12" width="1.7109375" style="12" customWidth="1"/>
    <col min="13" max="16384" width="15.7109375" style="12"/>
  </cols>
  <sheetData>
    <row r="1" spans="1:12" ht="24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11" t="s">
        <v>60</v>
      </c>
      <c r="L1" s="41"/>
    </row>
    <row r="2" spans="1:12" ht="24" customHeight="1">
      <c r="A2" s="3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  <c r="L2" s="7"/>
    </row>
    <row r="3" spans="1:12" ht="24" customHeight="1">
      <c r="A3" s="3" t="s">
        <v>61</v>
      </c>
      <c r="B3" s="4"/>
      <c r="C3" s="5"/>
      <c r="D3" s="6"/>
      <c r="E3" s="6"/>
      <c r="F3" s="6"/>
      <c r="G3" s="6"/>
      <c r="H3" s="6"/>
      <c r="I3" s="6"/>
      <c r="J3" s="6"/>
      <c r="K3" s="6"/>
      <c r="L3" s="7"/>
    </row>
    <row r="4" spans="1:12" ht="24" customHeight="1">
      <c r="A4" s="3" t="s">
        <v>169</v>
      </c>
      <c r="B4" s="4"/>
      <c r="C4" s="5"/>
      <c r="D4" s="6"/>
      <c r="E4" s="6"/>
      <c r="F4" s="6"/>
      <c r="G4" s="7"/>
      <c r="H4" s="6"/>
      <c r="I4" s="6"/>
      <c r="J4" s="6"/>
      <c r="K4" s="6"/>
      <c r="L4" s="7"/>
    </row>
    <row r="5" spans="1:12" ht="24" customHeight="1">
      <c r="A5" s="7"/>
      <c r="B5" s="4"/>
      <c r="C5" s="5"/>
      <c r="D5" s="6"/>
      <c r="E5" s="6"/>
      <c r="F5" s="6"/>
      <c r="G5" s="6"/>
      <c r="H5" s="6"/>
      <c r="I5" s="4"/>
      <c r="J5" s="6"/>
      <c r="K5" s="11" t="s">
        <v>62</v>
      </c>
      <c r="L5" s="7"/>
    </row>
    <row r="6" spans="1:12" ht="24" customHeight="1">
      <c r="E6" s="61"/>
      <c r="F6" s="61" t="s">
        <v>3</v>
      </c>
      <c r="G6" s="61"/>
      <c r="H6" s="44"/>
      <c r="I6" s="61"/>
      <c r="J6" s="61" t="s">
        <v>4</v>
      </c>
      <c r="K6" s="61"/>
    </row>
    <row r="7" spans="1:12" ht="24" customHeight="1">
      <c r="C7" s="19" t="s">
        <v>5</v>
      </c>
      <c r="D7" s="20"/>
      <c r="E7" s="19">
        <v>2566</v>
      </c>
      <c r="F7" s="19"/>
      <c r="G7" s="19">
        <v>2565</v>
      </c>
      <c r="H7" s="42"/>
      <c r="I7" s="19">
        <v>2566</v>
      </c>
      <c r="J7" s="42"/>
      <c r="K7" s="19">
        <v>2565</v>
      </c>
    </row>
    <row r="8" spans="1:12" ht="24" customHeight="1">
      <c r="A8" s="9" t="s">
        <v>63</v>
      </c>
      <c r="C8" s="19"/>
      <c r="D8" s="20"/>
      <c r="E8" s="19"/>
      <c r="F8" s="19"/>
      <c r="G8" s="19"/>
      <c r="H8" s="42"/>
      <c r="I8" s="19"/>
      <c r="J8" s="42"/>
      <c r="K8" s="19"/>
    </row>
    <row r="9" spans="1:12" ht="24" customHeight="1">
      <c r="A9" s="9" t="s">
        <v>64</v>
      </c>
    </row>
    <row r="10" spans="1:12" ht="24" customHeight="1">
      <c r="A10" s="28" t="s">
        <v>128</v>
      </c>
      <c r="E10" s="38">
        <v>123335</v>
      </c>
      <c r="F10" s="38"/>
      <c r="G10" s="38">
        <v>882579</v>
      </c>
      <c r="H10" s="38"/>
      <c r="I10" s="38">
        <v>0</v>
      </c>
      <c r="J10" s="38"/>
      <c r="K10" s="38">
        <v>8588</v>
      </c>
    </row>
    <row r="11" spans="1:12" ht="24" customHeight="1">
      <c r="A11" s="28" t="s">
        <v>65</v>
      </c>
      <c r="B11" s="29"/>
      <c r="C11" s="25"/>
      <c r="E11" s="2">
        <v>8759</v>
      </c>
      <c r="F11" s="2"/>
      <c r="G11" s="2">
        <v>1047</v>
      </c>
      <c r="H11" s="2"/>
      <c r="I11" s="2">
        <v>24917</v>
      </c>
      <c r="J11" s="2"/>
      <c r="K11" s="2">
        <v>25162</v>
      </c>
    </row>
    <row r="12" spans="1:12" ht="24" customHeight="1">
      <c r="A12" s="9" t="s">
        <v>66</v>
      </c>
      <c r="E12" s="35">
        <f>SUM(E10:E11)</f>
        <v>132094</v>
      </c>
      <c r="F12" s="2"/>
      <c r="G12" s="35">
        <f>SUM(G10:G11)</f>
        <v>883626</v>
      </c>
      <c r="H12" s="2"/>
      <c r="I12" s="35">
        <f>SUM(I10:I11)</f>
        <v>24917</v>
      </c>
      <c r="J12" s="2"/>
      <c r="K12" s="35">
        <f>SUM(K10:K11)</f>
        <v>33750</v>
      </c>
    </row>
    <row r="13" spans="1:12" ht="24" customHeight="1">
      <c r="A13" s="9" t="s">
        <v>67</v>
      </c>
      <c r="E13" s="2"/>
      <c r="F13" s="2"/>
      <c r="G13" s="2"/>
      <c r="H13" s="2"/>
      <c r="I13" s="2"/>
      <c r="J13" s="2"/>
      <c r="K13" s="2"/>
    </row>
    <row r="14" spans="1:12" ht="24" customHeight="1">
      <c r="A14" s="28" t="s">
        <v>126</v>
      </c>
      <c r="E14" s="2">
        <v>67364</v>
      </c>
      <c r="F14" s="2"/>
      <c r="G14" s="2">
        <v>565336</v>
      </c>
      <c r="H14" s="2"/>
      <c r="I14" s="26">
        <v>0</v>
      </c>
      <c r="J14" s="2"/>
      <c r="K14" s="2">
        <v>3783</v>
      </c>
    </row>
    <row r="15" spans="1:12" ht="24" customHeight="1">
      <c r="A15" s="28" t="s">
        <v>68</v>
      </c>
      <c r="B15" s="29"/>
      <c r="C15" s="25"/>
      <c r="E15" s="2">
        <v>19961</v>
      </c>
      <c r="F15" s="2"/>
      <c r="G15" s="2">
        <v>92036</v>
      </c>
      <c r="H15" s="2"/>
      <c r="I15" s="2">
        <v>354</v>
      </c>
      <c r="J15" s="2"/>
      <c r="K15" s="2">
        <v>1435</v>
      </c>
    </row>
    <row r="16" spans="1:12" ht="24" customHeight="1">
      <c r="A16" s="28" t="s">
        <v>69</v>
      </c>
      <c r="B16" s="29"/>
      <c r="C16" s="25"/>
      <c r="E16" s="2">
        <v>35580</v>
      </c>
      <c r="F16" s="2"/>
      <c r="G16" s="2">
        <v>48537</v>
      </c>
      <c r="H16" s="2"/>
      <c r="I16" s="2">
        <v>22232</v>
      </c>
      <c r="J16" s="2"/>
      <c r="K16" s="2">
        <v>34961</v>
      </c>
    </row>
    <row r="17" spans="1:11" ht="24" customHeight="1">
      <c r="A17" s="9" t="s">
        <v>70</v>
      </c>
      <c r="E17" s="35">
        <f>SUM(E14:E16)</f>
        <v>122905</v>
      </c>
      <c r="F17" s="2"/>
      <c r="G17" s="35">
        <f>SUM(G14:G16)</f>
        <v>705909</v>
      </c>
      <c r="H17" s="2"/>
      <c r="I17" s="35">
        <f>SUM(I14:I16)</f>
        <v>22586</v>
      </c>
      <c r="J17" s="2"/>
      <c r="K17" s="35">
        <f>SUM(K14:K16)</f>
        <v>40179</v>
      </c>
    </row>
    <row r="18" spans="1:11" ht="24" customHeight="1">
      <c r="A18" s="34" t="s">
        <v>129</v>
      </c>
      <c r="E18" s="2">
        <f>E12-E17</f>
        <v>9189</v>
      </c>
      <c r="F18" s="2"/>
      <c r="G18" s="2">
        <f>G12-G17</f>
        <v>177717</v>
      </c>
      <c r="H18" s="2"/>
      <c r="I18" s="2">
        <f>I12-I17</f>
        <v>2331</v>
      </c>
      <c r="J18" s="2"/>
      <c r="K18" s="2">
        <f>K12-K17</f>
        <v>-6429</v>
      </c>
    </row>
    <row r="19" spans="1:11" ht="24" customHeight="1">
      <c r="A19" s="28" t="s">
        <v>71</v>
      </c>
      <c r="E19" s="2">
        <v>0</v>
      </c>
      <c r="F19" s="2"/>
      <c r="G19" s="2">
        <v>0</v>
      </c>
      <c r="H19" s="2"/>
      <c r="I19" s="2">
        <v>20082</v>
      </c>
      <c r="J19" s="2"/>
      <c r="K19" s="2">
        <v>7489</v>
      </c>
    </row>
    <row r="20" spans="1:11" ht="24" customHeight="1">
      <c r="A20" s="28" t="s">
        <v>72</v>
      </c>
      <c r="E20" s="36">
        <v>-1242</v>
      </c>
      <c r="F20" s="2"/>
      <c r="G20" s="2">
        <v>-23069</v>
      </c>
      <c r="H20" s="2"/>
      <c r="I20" s="36">
        <v>-20928</v>
      </c>
      <c r="J20" s="2"/>
      <c r="K20" s="36">
        <v>-1910</v>
      </c>
    </row>
    <row r="21" spans="1:11" ht="24" customHeight="1">
      <c r="A21" s="34" t="s">
        <v>73</v>
      </c>
      <c r="E21" s="2">
        <f>SUM(E18:E20)</f>
        <v>7947</v>
      </c>
      <c r="F21" s="2"/>
      <c r="G21" s="58">
        <f>SUM(G18:G20)</f>
        <v>154648</v>
      </c>
      <c r="H21" s="2"/>
      <c r="I21" s="2">
        <f>SUM(I18:I20)</f>
        <v>1485</v>
      </c>
      <c r="J21" s="2"/>
      <c r="K21" s="2">
        <f>SUM(K18:K20)</f>
        <v>-850</v>
      </c>
    </row>
    <row r="22" spans="1:11" ht="24" customHeight="1">
      <c r="A22" s="28" t="s">
        <v>74</v>
      </c>
      <c r="C22" s="25">
        <v>9</v>
      </c>
      <c r="E22" s="36">
        <v>-6321</v>
      </c>
      <c r="F22" s="2"/>
      <c r="G22" s="2">
        <v>-35694</v>
      </c>
      <c r="H22" s="2"/>
      <c r="I22" s="36">
        <v>-574</v>
      </c>
      <c r="J22" s="2"/>
      <c r="K22" s="36">
        <v>163</v>
      </c>
    </row>
    <row r="23" spans="1:11" ht="24" customHeight="1">
      <c r="A23" s="34" t="s">
        <v>75</v>
      </c>
      <c r="E23" s="35">
        <f>SUM(E21:E22)</f>
        <v>1626</v>
      </c>
      <c r="F23" s="2"/>
      <c r="G23" s="35">
        <f>SUM(G21:G22)</f>
        <v>118954</v>
      </c>
      <c r="H23" s="2"/>
      <c r="I23" s="35">
        <f>SUM(I21:I22)</f>
        <v>911</v>
      </c>
      <c r="J23" s="2"/>
      <c r="K23" s="35">
        <f>SUM(K21:K22)</f>
        <v>-687</v>
      </c>
    </row>
    <row r="24" spans="1:11" ht="24" customHeight="1">
      <c r="A24" s="34"/>
      <c r="E24" s="44"/>
      <c r="F24" s="44"/>
      <c r="G24" s="44"/>
      <c r="H24" s="44"/>
      <c r="I24" s="44"/>
      <c r="J24" s="44"/>
      <c r="K24" s="44"/>
    </row>
    <row r="25" spans="1:11" ht="24" customHeight="1">
      <c r="A25" s="34" t="s">
        <v>76</v>
      </c>
      <c r="C25" s="25"/>
      <c r="E25" s="15"/>
      <c r="F25" s="15"/>
      <c r="G25" s="15"/>
      <c r="I25" s="15"/>
      <c r="J25" s="15"/>
      <c r="K25" s="15"/>
    </row>
    <row r="26" spans="1:11" ht="24" customHeight="1">
      <c r="A26" s="34" t="s">
        <v>77</v>
      </c>
      <c r="C26" s="25"/>
      <c r="E26" s="36">
        <v>0</v>
      </c>
      <c r="F26" s="26"/>
      <c r="G26" s="36">
        <v>0</v>
      </c>
      <c r="H26" s="38"/>
      <c r="I26" s="36">
        <v>0</v>
      </c>
      <c r="J26" s="26"/>
      <c r="K26" s="36">
        <v>0</v>
      </c>
    </row>
    <row r="27" spans="1:11" ht="24" customHeight="1">
      <c r="A27" s="34"/>
      <c r="C27" s="25"/>
      <c r="E27" s="26"/>
      <c r="F27" s="26"/>
      <c r="G27" s="26"/>
      <c r="H27" s="38"/>
      <c r="I27" s="26"/>
      <c r="J27" s="26"/>
      <c r="K27" s="26"/>
    </row>
    <row r="28" spans="1:11" ht="24" customHeight="1" thickBot="1">
      <c r="A28" s="34" t="s">
        <v>190</v>
      </c>
      <c r="C28" s="25"/>
      <c r="E28" s="47">
        <f>SUM(E23,E26)</f>
        <v>1626</v>
      </c>
      <c r="F28" s="2"/>
      <c r="G28" s="47">
        <f>SUM(G23,G26)</f>
        <v>118954</v>
      </c>
      <c r="H28" s="38"/>
      <c r="I28" s="47">
        <f>SUM(I23,I26)</f>
        <v>911</v>
      </c>
      <c r="J28" s="26"/>
      <c r="K28" s="47">
        <f>SUM(K23,K26)</f>
        <v>-687</v>
      </c>
    </row>
    <row r="29" spans="1:11" ht="24" customHeight="1" thickTop="1">
      <c r="A29" s="9"/>
      <c r="C29" s="12"/>
      <c r="E29" s="15"/>
      <c r="F29" s="15"/>
      <c r="G29" s="15"/>
      <c r="I29" s="15"/>
      <c r="J29" s="15"/>
      <c r="K29" s="15"/>
    </row>
    <row r="30" spans="1:11" ht="24" customHeight="1">
      <c r="A30" s="34" t="s">
        <v>78</v>
      </c>
      <c r="B30" s="29"/>
      <c r="C30" s="25"/>
      <c r="E30" s="15"/>
      <c r="F30" s="15"/>
      <c r="G30" s="15"/>
      <c r="I30" s="15"/>
      <c r="J30" s="15"/>
      <c r="K30" s="15"/>
    </row>
    <row r="31" spans="1:11" ht="24" customHeight="1">
      <c r="A31" s="28" t="s">
        <v>79</v>
      </c>
      <c r="B31" s="29"/>
      <c r="C31" s="25"/>
      <c r="E31" s="15"/>
      <c r="F31" s="15"/>
      <c r="G31" s="15"/>
      <c r="I31" s="15"/>
      <c r="J31" s="15"/>
      <c r="K31" s="15"/>
    </row>
    <row r="32" spans="1:11" ht="24" customHeight="1" thickBot="1">
      <c r="A32" s="28" t="s">
        <v>80</v>
      </c>
      <c r="B32" s="7"/>
      <c r="C32" s="25"/>
      <c r="E32" s="53">
        <f>E28/(997840.729)</f>
        <v>1.6295185721969061E-3</v>
      </c>
      <c r="F32" s="54"/>
      <c r="G32" s="53">
        <v>0.185</v>
      </c>
      <c r="H32" s="54"/>
      <c r="I32" s="53">
        <f>I28/(997840.729)</f>
        <v>9.1297135256542526E-4</v>
      </c>
      <c r="J32" s="55"/>
      <c r="K32" s="53">
        <v>-1E-3</v>
      </c>
    </row>
    <row r="33" spans="1:12" ht="24" customHeight="1" thickTop="1">
      <c r="A33" s="28"/>
      <c r="B33" s="7"/>
      <c r="C33" s="25"/>
      <c r="E33" s="56"/>
      <c r="F33" s="56"/>
      <c r="G33" s="56"/>
      <c r="H33" s="56"/>
      <c r="I33" s="56"/>
      <c r="J33" s="57"/>
      <c r="K33" s="56"/>
    </row>
    <row r="34" spans="1:12" ht="24" customHeight="1" thickBot="1">
      <c r="A34" s="28" t="s">
        <v>196</v>
      </c>
      <c r="C34" s="25"/>
      <c r="E34" s="76">
        <v>768793</v>
      </c>
      <c r="F34" s="71"/>
      <c r="G34" s="76">
        <v>641469</v>
      </c>
      <c r="H34" s="38"/>
      <c r="I34" s="76">
        <v>768793</v>
      </c>
      <c r="J34" s="26"/>
      <c r="K34" s="76">
        <v>641469</v>
      </c>
    </row>
    <row r="35" spans="1:12" ht="24" customHeight="1" thickTop="1">
      <c r="C35" s="23"/>
      <c r="E35" s="15"/>
      <c r="F35" s="15"/>
      <c r="G35" s="15"/>
      <c r="I35" s="1"/>
      <c r="J35" s="15"/>
      <c r="K35" s="15"/>
    </row>
    <row r="36" spans="1:12" ht="24" customHeight="1">
      <c r="A36" s="13" t="s">
        <v>27</v>
      </c>
      <c r="C36" s="23"/>
      <c r="E36" s="15"/>
      <c r="F36" s="15"/>
      <c r="G36" s="15"/>
      <c r="I36" s="1"/>
      <c r="J36" s="15"/>
      <c r="K36" s="15"/>
    </row>
    <row r="37" spans="1:12" ht="24" customHeight="1">
      <c r="C37" s="23"/>
      <c r="E37" s="15"/>
      <c r="F37" s="15"/>
      <c r="G37" s="15"/>
      <c r="I37" s="1"/>
      <c r="J37" s="15"/>
      <c r="K37" s="15"/>
    </row>
    <row r="38" spans="1:12" ht="24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11" t="s">
        <v>60</v>
      </c>
      <c r="L38" s="41"/>
    </row>
    <row r="39" spans="1:12" ht="24" customHeight="1">
      <c r="A39" s="3" t="s">
        <v>0</v>
      </c>
      <c r="B39" s="4"/>
      <c r="C39" s="5"/>
      <c r="D39" s="6"/>
      <c r="E39" s="6"/>
      <c r="F39" s="6"/>
      <c r="G39" s="6"/>
      <c r="H39" s="6"/>
      <c r="I39" s="6"/>
      <c r="J39" s="6"/>
      <c r="K39" s="6"/>
      <c r="L39" s="7"/>
    </row>
    <row r="40" spans="1:12" ht="24" customHeight="1">
      <c r="A40" s="3" t="s">
        <v>61</v>
      </c>
      <c r="B40" s="4"/>
      <c r="C40" s="5"/>
      <c r="D40" s="6"/>
      <c r="E40" s="6"/>
      <c r="F40" s="6"/>
      <c r="G40" s="6"/>
      <c r="H40" s="6"/>
      <c r="I40" s="6"/>
      <c r="J40" s="6"/>
      <c r="K40" s="6"/>
      <c r="L40" s="7"/>
    </row>
    <row r="41" spans="1:12" ht="24" customHeight="1">
      <c r="A41" s="3" t="s">
        <v>172</v>
      </c>
      <c r="B41" s="4"/>
      <c r="C41" s="5"/>
      <c r="D41" s="6"/>
      <c r="E41" s="6"/>
      <c r="F41" s="6"/>
      <c r="G41" s="7"/>
      <c r="H41" s="6"/>
      <c r="I41" s="6"/>
      <c r="J41" s="6"/>
      <c r="K41" s="6"/>
      <c r="L41" s="7"/>
    </row>
    <row r="42" spans="1:12" ht="24" customHeight="1">
      <c r="A42" s="7"/>
      <c r="B42" s="4"/>
      <c r="C42" s="5"/>
      <c r="D42" s="6"/>
      <c r="E42" s="6"/>
      <c r="F42" s="6"/>
      <c r="G42" s="6"/>
      <c r="H42" s="6"/>
      <c r="I42" s="4"/>
      <c r="J42" s="6"/>
      <c r="K42" s="11" t="s">
        <v>62</v>
      </c>
      <c r="L42" s="7"/>
    </row>
    <row r="43" spans="1:12" ht="24" customHeight="1">
      <c r="E43" s="61"/>
      <c r="F43" s="61" t="s">
        <v>3</v>
      </c>
      <c r="G43" s="61"/>
      <c r="H43" s="44"/>
      <c r="I43" s="61"/>
      <c r="J43" s="61" t="s">
        <v>4</v>
      </c>
      <c r="K43" s="61"/>
    </row>
    <row r="44" spans="1:12" ht="24" customHeight="1">
      <c r="C44" s="19" t="s">
        <v>5</v>
      </c>
      <c r="D44" s="20"/>
      <c r="E44" s="19">
        <v>2566</v>
      </c>
      <c r="F44" s="19"/>
      <c r="G44" s="19">
        <v>2565</v>
      </c>
      <c r="H44" s="42"/>
      <c r="I44" s="19">
        <v>2566</v>
      </c>
      <c r="J44" s="42"/>
      <c r="K44" s="19">
        <v>2565</v>
      </c>
    </row>
    <row r="45" spans="1:12" ht="24" customHeight="1">
      <c r="A45" s="9" t="s">
        <v>63</v>
      </c>
      <c r="C45" s="19"/>
      <c r="D45" s="20"/>
      <c r="E45" s="19"/>
      <c r="F45" s="19"/>
      <c r="G45" s="19"/>
      <c r="H45" s="42"/>
      <c r="I45" s="19"/>
      <c r="J45" s="42"/>
      <c r="K45" s="19"/>
    </row>
    <row r="46" spans="1:12" ht="24" customHeight="1">
      <c r="A46" s="9" t="s">
        <v>64</v>
      </c>
    </row>
    <row r="47" spans="1:12" ht="24" customHeight="1">
      <c r="A47" s="28" t="s">
        <v>128</v>
      </c>
      <c r="E47" s="38">
        <v>1301448</v>
      </c>
      <c r="F47" s="38"/>
      <c r="G47" s="38">
        <v>992437</v>
      </c>
      <c r="H47" s="38"/>
      <c r="I47" s="38">
        <v>0</v>
      </c>
      <c r="J47" s="38"/>
      <c r="K47" s="38">
        <v>8588</v>
      </c>
    </row>
    <row r="48" spans="1:12" ht="24" customHeight="1">
      <c r="A48" s="28" t="s">
        <v>161</v>
      </c>
      <c r="C48" s="25">
        <v>4</v>
      </c>
      <c r="E48" s="38">
        <v>0</v>
      </c>
      <c r="F48" s="38"/>
      <c r="G48" s="38">
        <v>0</v>
      </c>
      <c r="H48" s="38"/>
      <c r="I48" s="38">
        <v>7562</v>
      </c>
      <c r="J48" s="38"/>
      <c r="K48" s="38">
        <v>0</v>
      </c>
    </row>
    <row r="49" spans="1:11" ht="24" customHeight="1">
      <c r="A49" s="28" t="s">
        <v>65</v>
      </c>
      <c r="B49" s="29"/>
      <c r="C49" s="25"/>
      <c r="E49" s="2">
        <v>22848</v>
      </c>
      <c r="F49" s="2"/>
      <c r="G49" s="2">
        <v>1289</v>
      </c>
      <c r="H49" s="2"/>
      <c r="I49" s="2">
        <v>71044</v>
      </c>
      <c r="J49" s="2"/>
      <c r="K49" s="2">
        <v>66878</v>
      </c>
    </row>
    <row r="50" spans="1:11" ht="24" customHeight="1">
      <c r="A50" s="9" t="s">
        <v>66</v>
      </c>
      <c r="E50" s="35">
        <f>SUM(E47:E49)</f>
        <v>1324296</v>
      </c>
      <c r="F50" s="2"/>
      <c r="G50" s="35">
        <f>SUM(G47:G49)</f>
        <v>993726</v>
      </c>
      <c r="H50" s="2"/>
      <c r="I50" s="35">
        <f>SUM(I47:I49)</f>
        <v>78606</v>
      </c>
      <c r="J50" s="2"/>
      <c r="K50" s="35">
        <f>SUM(K47:K49)</f>
        <v>75466</v>
      </c>
    </row>
    <row r="51" spans="1:11" ht="24" customHeight="1">
      <c r="A51" s="9" t="s">
        <v>67</v>
      </c>
      <c r="E51" s="2"/>
      <c r="F51" s="2"/>
      <c r="G51" s="2"/>
      <c r="H51" s="2"/>
      <c r="I51" s="2"/>
      <c r="J51" s="2"/>
      <c r="K51" s="2"/>
    </row>
    <row r="52" spans="1:11" ht="24" customHeight="1">
      <c r="A52" s="28" t="s">
        <v>126</v>
      </c>
      <c r="E52" s="2">
        <v>832855</v>
      </c>
      <c r="F52" s="2"/>
      <c r="G52" s="2">
        <v>633751</v>
      </c>
      <c r="H52" s="2"/>
      <c r="I52" s="26">
        <v>0</v>
      </c>
      <c r="J52" s="2"/>
      <c r="K52" s="2">
        <v>3783</v>
      </c>
    </row>
    <row r="53" spans="1:11" ht="24" customHeight="1">
      <c r="A53" s="28" t="s">
        <v>68</v>
      </c>
      <c r="B53" s="29"/>
      <c r="C53" s="25"/>
      <c r="E53" s="2">
        <v>147317</v>
      </c>
      <c r="F53" s="2"/>
      <c r="G53" s="2">
        <v>100474</v>
      </c>
      <c r="H53" s="2"/>
      <c r="I53" s="2">
        <v>443</v>
      </c>
      <c r="J53" s="2"/>
      <c r="K53" s="2">
        <v>1435</v>
      </c>
    </row>
    <row r="54" spans="1:11" ht="24" customHeight="1">
      <c r="A54" s="28" t="s">
        <v>69</v>
      </c>
      <c r="B54" s="29"/>
      <c r="C54" s="25"/>
      <c r="E54" s="2">
        <v>109469</v>
      </c>
      <c r="F54" s="2"/>
      <c r="G54" s="2">
        <v>116826</v>
      </c>
      <c r="H54" s="2"/>
      <c r="I54" s="2">
        <v>69574</v>
      </c>
      <c r="J54" s="2"/>
      <c r="K54" s="2">
        <v>82663</v>
      </c>
    </row>
    <row r="55" spans="1:11" ht="24" customHeight="1">
      <c r="A55" s="9" t="s">
        <v>70</v>
      </c>
      <c r="E55" s="35">
        <f>SUM(E52:E54)</f>
        <v>1089641</v>
      </c>
      <c r="F55" s="2"/>
      <c r="G55" s="35">
        <f>SUM(G52:G54)</f>
        <v>851051</v>
      </c>
      <c r="H55" s="2"/>
      <c r="I55" s="35">
        <f>SUM(I52:I54)</f>
        <v>70017</v>
      </c>
      <c r="J55" s="2"/>
      <c r="K55" s="35">
        <f>SUM(K52:K54)</f>
        <v>87881</v>
      </c>
    </row>
    <row r="56" spans="1:11" ht="24" customHeight="1">
      <c r="A56" s="34" t="s">
        <v>129</v>
      </c>
      <c r="E56" s="2">
        <f>E50-E55</f>
        <v>234655</v>
      </c>
      <c r="F56" s="2"/>
      <c r="G56" s="2">
        <f>G50-G55</f>
        <v>142675</v>
      </c>
      <c r="H56" s="2"/>
      <c r="I56" s="2">
        <f>I50-I55</f>
        <v>8589</v>
      </c>
      <c r="J56" s="2"/>
      <c r="K56" s="2">
        <f>K50-K55</f>
        <v>-12415</v>
      </c>
    </row>
    <row r="57" spans="1:11" ht="24" customHeight="1">
      <c r="A57" s="28" t="s">
        <v>71</v>
      </c>
      <c r="E57" s="2">
        <v>701</v>
      </c>
      <c r="F57" s="2"/>
      <c r="G57" s="2">
        <v>218</v>
      </c>
      <c r="H57" s="2"/>
      <c r="I57" s="2">
        <v>37478</v>
      </c>
      <c r="J57" s="2"/>
      <c r="K57" s="2">
        <v>21612</v>
      </c>
    </row>
    <row r="58" spans="1:11" ht="24" customHeight="1">
      <c r="A58" s="28" t="s">
        <v>72</v>
      </c>
      <c r="E58" s="36">
        <v>-27555</v>
      </c>
      <c r="F58" s="2"/>
      <c r="G58" s="2">
        <v>-49281</v>
      </c>
      <c r="H58" s="2"/>
      <c r="I58" s="36">
        <v>-29614</v>
      </c>
      <c r="J58" s="2"/>
      <c r="K58" s="36">
        <v>-3088</v>
      </c>
    </row>
    <row r="59" spans="1:11" ht="24" customHeight="1">
      <c r="A59" s="34" t="s">
        <v>183</v>
      </c>
      <c r="E59" s="2">
        <f>SUM(E56:E58)</f>
        <v>207801</v>
      </c>
      <c r="F59" s="2"/>
      <c r="G59" s="58">
        <f>SUM(G56:G58)</f>
        <v>93612</v>
      </c>
      <c r="H59" s="2"/>
      <c r="I59" s="2">
        <f>SUM(I56:I58)</f>
        <v>16453</v>
      </c>
      <c r="J59" s="2"/>
      <c r="K59" s="2">
        <f>SUM(K56:K58)</f>
        <v>6109</v>
      </c>
    </row>
    <row r="60" spans="1:11" ht="24" customHeight="1">
      <c r="A60" s="28" t="s">
        <v>74</v>
      </c>
      <c r="C60" s="25">
        <v>9</v>
      </c>
      <c r="E60" s="36">
        <v>-59099</v>
      </c>
      <c r="F60" s="2"/>
      <c r="G60" s="2">
        <v>-32870</v>
      </c>
      <c r="H60" s="2"/>
      <c r="I60" s="36">
        <v>-403</v>
      </c>
      <c r="J60" s="2"/>
      <c r="K60" s="36">
        <v>430</v>
      </c>
    </row>
    <row r="61" spans="1:11" ht="24" customHeight="1">
      <c r="A61" s="34" t="s">
        <v>132</v>
      </c>
      <c r="E61" s="35">
        <f>SUM(E59:E60)</f>
        <v>148702</v>
      </c>
      <c r="F61" s="2"/>
      <c r="G61" s="35">
        <f>SUM(G59:G60)</f>
        <v>60742</v>
      </c>
      <c r="H61" s="2"/>
      <c r="I61" s="35">
        <f>SUM(I59:I60)</f>
        <v>16050</v>
      </c>
      <c r="J61" s="2"/>
      <c r="K61" s="35">
        <f>SUM(K59:K60)</f>
        <v>6539</v>
      </c>
    </row>
    <row r="62" spans="1:11" ht="24" customHeight="1">
      <c r="A62" s="34"/>
      <c r="E62" s="44"/>
      <c r="F62" s="44"/>
      <c r="G62" s="44"/>
      <c r="H62" s="44"/>
      <c r="I62" s="44"/>
      <c r="J62" s="44"/>
      <c r="K62" s="44"/>
    </row>
    <row r="63" spans="1:11" ht="24" customHeight="1">
      <c r="A63" s="34" t="s">
        <v>76</v>
      </c>
      <c r="C63" s="25"/>
      <c r="E63" s="15"/>
      <c r="F63" s="15"/>
      <c r="G63" s="15"/>
      <c r="I63" s="15"/>
      <c r="J63" s="15"/>
      <c r="K63" s="15"/>
    </row>
    <row r="64" spans="1:11" ht="24" customHeight="1">
      <c r="A64" s="34" t="s">
        <v>77</v>
      </c>
      <c r="C64" s="25"/>
      <c r="E64" s="36">
        <v>0</v>
      </c>
      <c r="F64" s="26"/>
      <c r="G64" s="36">
        <v>0</v>
      </c>
      <c r="H64" s="38"/>
      <c r="I64" s="36">
        <v>0</v>
      </c>
      <c r="J64" s="26"/>
      <c r="K64" s="36">
        <v>0</v>
      </c>
    </row>
    <row r="65" spans="1:17" ht="24" customHeight="1">
      <c r="A65" s="34"/>
      <c r="C65" s="25"/>
      <c r="E65" s="26"/>
      <c r="F65" s="26"/>
      <c r="G65" s="26"/>
      <c r="H65" s="38"/>
      <c r="I65" s="26"/>
      <c r="J65" s="26"/>
      <c r="K65" s="26"/>
    </row>
    <row r="66" spans="1:17" ht="24" customHeight="1" thickBot="1">
      <c r="A66" s="34" t="s">
        <v>195</v>
      </c>
      <c r="C66" s="25"/>
      <c r="E66" s="47">
        <f>SUM(E61,E64)</f>
        <v>148702</v>
      </c>
      <c r="F66" s="2"/>
      <c r="G66" s="47">
        <f>SUM(G61,G64)</f>
        <v>60742</v>
      </c>
      <c r="H66" s="38"/>
      <c r="I66" s="47">
        <f>SUM(I61,I64)</f>
        <v>16050</v>
      </c>
      <c r="J66" s="26"/>
      <c r="K66" s="47">
        <f>SUM(K61,K64)</f>
        <v>6539</v>
      </c>
    </row>
    <row r="67" spans="1:17" ht="24" customHeight="1" thickTop="1">
      <c r="A67" s="9"/>
      <c r="C67" s="12"/>
      <c r="E67" s="15"/>
      <c r="F67" s="15"/>
      <c r="G67" s="15"/>
      <c r="I67" s="15"/>
      <c r="J67" s="15"/>
      <c r="K67" s="15"/>
    </row>
    <row r="68" spans="1:17" ht="24" customHeight="1">
      <c r="A68" s="34" t="s">
        <v>78</v>
      </c>
      <c r="B68" s="29"/>
      <c r="C68" s="25"/>
      <c r="E68" s="15"/>
      <c r="F68" s="15"/>
      <c r="G68" s="15"/>
      <c r="I68" s="15"/>
      <c r="J68" s="15"/>
      <c r="K68" s="15"/>
    </row>
    <row r="69" spans="1:17" ht="24" customHeight="1">
      <c r="A69" s="28" t="s">
        <v>184</v>
      </c>
      <c r="B69" s="29"/>
      <c r="C69" s="25"/>
      <c r="E69" s="15"/>
      <c r="F69" s="15"/>
      <c r="G69" s="15"/>
      <c r="I69" s="15"/>
      <c r="J69" s="15"/>
      <c r="K69" s="15"/>
    </row>
    <row r="70" spans="1:17" ht="24" customHeight="1" thickBot="1">
      <c r="A70" s="28" t="s">
        <v>185</v>
      </c>
      <c r="B70" s="7"/>
      <c r="C70" s="25"/>
      <c r="E70" s="53">
        <v>0.193</v>
      </c>
      <c r="F70" s="54"/>
      <c r="G70" s="53">
        <v>9.5000000000000001E-2</v>
      </c>
      <c r="H70" s="54"/>
      <c r="I70" s="53">
        <v>2.1000000000000001E-2</v>
      </c>
      <c r="J70" s="55"/>
      <c r="K70" s="53">
        <v>0.01</v>
      </c>
    </row>
    <row r="71" spans="1:17" ht="24" customHeight="1" thickTop="1">
      <c r="A71" s="28"/>
      <c r="B71" s="7"/>
      <c r="C71" s="25"/>
      <c r="E71" s="56"/>
      <c r="F71" s="56"/>
      <c r="G71" s="56"/>
      <c r="H71" s="56"/>
      <c r="I71" s="56"/>
      <c r="J71" s="57"/>
      <c r="K71" s="56"/>
    </row>
    <row r="72" spans="1:17" ht="24" customHeight="1" thickBot="1">
      <c r="A72" s="28" t="s">
        <v>196</v>
      </c>
      <c r="C72" s="25"/>
      <c r="E72" s="76">
        <v>768793</v>
      </c>
      <c r="F72" s="71"/>
      <c r="G72" s="76">
        <v>641469</v>
      </c>
      <c r="H72" s="38"/>
      <c r="I72" s="76">
        <v>768793</v>
      </c>
      <c r="J72" s="26"/>
      <c r="K72" s="76">
        <v>641469</v>
      </c>
    </row>
    <row r="73" spans="1:17" ht="24" customHeight="1" thickTop="1">
      <c r="A73" s="28"/>
      <c r="C73" s="25"/>
      <c r="E73" s="78"/>
      <c r="F73" s="71"/>
      <c r="G73" s="78"/>
      <c r="H73" s="38"/>
      <c r="I73" s="78"/>
      <c r="J73" s="26"/>
      <c r="K73" s="78"/>
    </row>
    <row r="74" spans="1:17" ht="24" customHeight="1">
      <c r="A74" s="13" t="s">
        <v>27</v>
      </c>
      <c r="C74" s="23"/>
      <c r="E74" s="15"/>
      <c r="F74" s="15"/>
      <c r="G74" s="15"/>
      <c r="I74" s="1"/>
      <c r="J74" s="15"/>
      <c r="K74" s="15"/>
    </row>
    <row r="75" spans="1:17" ht="24" customHeight="1">
      <c r="C75" s="23"/>
      <c r="E75" s="15"/>
      <c r="F75" s="15"/>
      <c r="G75" s="15"/>
      <c r="I75" s="15"/>
      <c r="J75" s="15"/>
      <c r="K75" s="15"/>
    </row>
    <row r="76" spans="1:17" ht="24" customHeight="1">
      <c r="C76" s="23"/>
      <c r="E76" s="15"/>
      <c r="F76" s="15"/>
      <c r="G76" s="15"/>
      <c r="I76" s="15"/>
      <c r="J76" s="15"/>
      <c r="K76" s="15"/>
    </row>
    <row r="77" spans="1:17" ht="24" customHeight="1">
      <c r="C77" s="23"/>
      <c r="E77" s="15"/>
      <c r="F77" s="15"/>
      <c r="G77" s="15"/>
      <c r="I77" s="15"/>
      <c r="J77" s="15"/>
      <c r="K77" s="15"/>
    </row>
    <row r="78" spans="1:17" ht="24" customHeight="1">
      <c r="C78" s="23"/>
      <c r="E78" s="15"/>
      <c r="F78" s="15"/>
      <c r="G78" s="15"/>
      <c r="I78" s="15"/>
      <c r="J78" s="15"/>
      <c r="K78" s="15"/>
    </row>
    <row r="79" spans="1:17" s="13" customFormat="1" ht="24" customHeight="1">
      <c r="B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17" s="13" customFormat="1" ht="24" customHeight="1">
      <c r="B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2:17" s="13" customFormat="1" ht="24" customHeight="1">
      <c r="B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2:17" s="13" customFormat="1" ht="24" customHeight="1">
      <c r="B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2:17" s="13" customFormat="1" ht="24" customHeight="1">
      <c r="B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2:17" s="13" customFormat="1" ht="24" customHeight="1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2:17" s="13" customFormat="1" ht="24" customHeight="1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2:17" s="13" customFormat="1" ht="24" customHeight="1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2:17" s="13" customFormat="1" ht="24" customHeight="1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2:17" s="13" customFormat="1" ht="24" customHeight="1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2:17" s="13" customFormat="1" ht="24" customHeight="1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2:17" s="13" customFormat="1" ht="24" customHeight="1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2:17" s="13" customFormat="1" ht="24" customHeight="1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2:17" s="13" customFormat="1" ht="24" customHeight="1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2:17" s="13" customFormat="1" ht="24" customHeight="1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2:17" s="13" customFormat="1" ht="24" customHeight="1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2:17" s="13" customFormat="1" ht="24" customHeight="1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2:17" s="13" customFormat="1" ht="24" customHeight="1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2:17" s="13" customFormat="1" ht="24" customHeight="1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3" customFormat="1" ht="24" customHeight="1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2:17" s="13" customFormat="1" ht="24" customHeight="1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3" customFormat="1" ht="24" customHeight="1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2:17" s="13" customFormat="1" ht="24" customHeight="1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2:17" s="13" customFormat="1" ht="24" customHeight="1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2:17" s="13" customFormat="1" ht="24" customHeight="1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2:17" s="13" customFormat="1" ht="24" customHeight="1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2:17" s="13" customFormat="1" ht="24" customHeight="1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2:17" s="13" customFormat="1" ht="24" customHeight="1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2:17" s="13" customFormat="1" ht="24" customHeight="1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3" customFormat="1" ht="24" customHeight="1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2:17" s="13" customFormat="1" ht="24" customHeight="1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3" customFormat="1" ht="24" customHeight="1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2:17" s="13" customFormat="1" ht="24" customHeight="1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3" customFormat="1" ht="24" customHeight="1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2:17" s="13" customFormat="1" ht="24" customHeight="1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3" customFormat="1" ht="24" customHeight="1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2:17" s="13" customFormat="1" ht="24" customHeight="1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3" customFormat="1" ht="24" customHeight="1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2:17" s="13" customFormat="1" ht="24" customHeight="1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3" customFormat="1" ht="24" customHeight="1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2:17" s="13" customFormat="1" ht="24" customHeight="1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3" customFormat="1" ht="24" customHeight="1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2:17" s="13" customFormat="1" ht="24" customHeight="1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2:17" s="13" customFormat="1" ht="24" customHeight="1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2:17" s="13" customFormat="1" ht="24" customHeight="1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2:17" s="13" customFormat="1" ht="24" customHeight="1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2:17" s="13" customFormat="1" ht="24" customHeight="1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2:17" s="13" customFormat="1" ht="24" customHeight="1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2:17" s="13" customFormat="1" ht="24" customHeight="1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2:17" s="13" customFormat="1" ht="24" customHeight="1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2:17" s="13" customFormat="1" ht="24" customHeight="1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2:17" s="13" customFormat="1" ht="24" customHeight="1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80" fitToHeight="7" orientation="portrait" cellComments="asDisplayed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showGridLines="0" view="pageBreakPreview" topLeftCell="A31" zoomScale="89" zoomScaleNormal="70" zoomScaleSheetLayoutView="89" workbookViewId="0">
      <selection activeCell="C39" sqref="C39"/>
    </sheetView>
  </sheetViews>
  <sheetFormatPr defaultColWidth="15.7109375" defaultRowHeight="24" customHeight="1"/>
  <cols>
    <col min="1" max="1" width="40.7109375" style="12" customWidth="1"/>
    <col min="2" max="2" width="1.7109375" style="12" customWidth="1"/>
    <col min="3" max="3" width="8.7109375" style="12" customWidth="1"/>
    <col min="4" max="4" width="1.7109375" style="12" customWidth="1"/>
    <col min="5" max="5" width="13.7109375" style="12" customWidth="1"/>
    <col min="6" max="6" width="1.7109375" style="12" customWidth="1"/>
    <col min="7" max="7" width="13.710937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3.7109375" style="12" customWidth="1"/>
    <col min="12" max="12" width="1.7109375" style="12" customWidth="1"/>
    <col min="13" max="16384" width="15.7109375" style="12"/>
  </cols>
  <sheetData>
    <row r="1" spans="1:11" ht="24" customHeight="1">
      <c r="B1" s="49"/>
      <c r="C1" s="49"/>
      <c r="D1" s="49"/>
      <c r="E1" s="49"/>
      <c r="F1" s="49"/>
      <c r="G1" s="49"/>
      <c r="H1" s="49"/>
      <c r="I1" s="49"/>
      <c r="J1" s="49"/>
      <c r="K1" s="11" t="s">
        <v>60</v>
      </c>
    </row>
    <row r="2" spans="1:11" ht="24" customHeight="1">
      <c r="A2" s="34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1" ht="24" customHeight="1">
      <c r="A3" s="8" t="s">
        <v>81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 customHeight="1">
      <c r="A4" s="8" t="s">
        <v>172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4" customHeight="1">
      <c r="B5" s="50"/>
      <c r="C5" s="50"/>
      <c r="D5" s="50"/>
      <c r="E5" s="50"/>
      <c r="F5" s="50"/>
      <c r="G5" s="50"/>
      <c r="H5" s="50"/>
      <c r="I5" s="50"/>
      <c r="J5" s="50"/>
      <c r="K5" s="51" t="s">
        <v>2</v>
      </c>
    </row>
    <row r="6" spans="1:11" ht="24" customHeight="1">
      <c r="A6" s="44"/>
      <c r="B6" s="44"/>
      <c r="C6" s="44"/>
      <c r="D6" s="43"/>
      <c r="E6" s="79" t="s">
        <v>3</v>
      </c>
      <c r="F6" s="79"/>
      <c r="G6" s="79"/>
      <c r="H6" s="79"/>
      <c r="I6" s="79"/>
      <c r="J6" s="79"/>
      <c r="K6" s="79"/>
    </row>
    <row r="7" spans="1:11" s="44" customFormat="1" ht="24" customHeight="1">
      <c r="E7" s="44" t="s">
        <v>51</v>
      </c>
      <c r="K7" s="44" t="s">
        <v>82</v>
      </c>
    </row>
    <row r="8" spans="1:11" s="44" customFormat="1" ht="24" customHeight="1">
      <c r="E8" s="44" t="s">
        <v>83</v>
      </c>
      <c r="G8" s="44" t="s">
        <v>84</v>
      </c>
      <c r="I8" s="44" t="s">
        <v>152</v>
      </c>
      <c r="K8" s="44" t="s">
        <v>85</v>
      </c>
    </row>
    <row r="9" spans="1:11" s="44" customFormat="1" ht="24" customHeight="1">
      <c r="E9" s="60" t="s">
        <v>86</v>
      </c>
      <c r="G9" s="60" t="s">
        <v>87</v>
      </c>
      <c r="I9" s="60" t="s">
        <v>151</v>
      </c>
      <c r="K9" s="60" t="s">
        <v>88</v>
      </c>
    </row>
    <row r="10" spans="1:11" ht="24" customHeight="1">
      <c r="A10" s="9" t="s">
        <v>89</v>
      </c>
      <c r="C10" s="52"/>
      <c r="D10" s="52"/>
      <c r="E10" s="2">
        <v>641469</v>
      </c>
      <c r="F10" s="2"/>
      <c r="G10" s="2">
        <v>263629</v>
      </c>
      <c r="H10" s="2"/>
      <c r="I10" s="2">
        <v>-309184</v>
      </c>
      <c r="J10" s="2"/>
      <c r="K10" s="2">
        <f>SUM(E10:I10)</f>
        <v>595914</v>
      </c>
    </row>
    <row r="11" spans="1:11" ht="24" customHeight="1">
      <c r="A11" s="13" t="s">
        <v>132</v>
      </c>
      <c r="C11" s="52"/>
      <c r="D11" s="52"/>
      <c r="E11" s="2">
        <v>0</v>
      </c>
      <c r="F11" s="2"/>
      <c r="G11" s="2">
        <v>0</v>
      </c>
      <c r="H11" s="2"/>
      <c r="I11" s="2">
        <f>PL!G61</f>
        <v>60742</v>
      </c>
      <c r="J11" s="2"/>
      <c r="K11" s="2">
        <f>SUM(E11:I11)</f>
        <v>60742</v>
      </c>
    </row>
    <row r="12" spans="1:11" ht="24" customHeight="1">
      <c r="A12" s="13" t="s">
        <v>77</v>
      </c>
      <c r="C12" s="52"/>
      <c r="D12" s="52"/>
      <c r="E12" s="36">
        <v>0</v>
      </c>
      <c r="F12" s="2"/>
      <c r="G12" s="36">
        <v>0</v>
      </c>
      <c r="H12" s="2"/>
      <c r="I12" s="36">
        <f>PL!G64</f>
        <v>0</v>
      </c>
      <c r="J12" s="2"/>
      <c r="K12" s="36">
        <f>SUM(E12:I12)</f>
        <v>0</v>
      </c>
    </row>
    <row r="13" spans="1:11" ht="24" customHeight="1">
      <c r="A13" s="13" t="s">
        <v>195</v>
      </c>
      <c r="C13" s="52"/>
      <c r="D13" s="52"/>
      <c r="E13" s="2">
        <f>SUM(E11:E12)</f>
        <v>0</v>
      </c>
      <c r="F13" s="2"/>
      <c r="G13" s="2">
        <f>SUM(G11:G12)</f>
        <v>0</v>
      </c>
      <c r="H13" s="2"/>
      <c r="I13" s="2">
        <f>SUM(I11:I12)</f>
        <v>60742</v>
      </c>
      <c r="J13" s="2"/>
      <c r="K13" s="2">
        <f>SUM(K11:K12)</f>
        <v>60742</v>
      </c>
    </row>
    <row r="14" spans="1:11" ht="24" customHeight="1" thickBot="1">
      <c r="A14" s="9" t="s">
        <v>170</v>
      </c>
      <c r="D14" s="44"/>
      <c r="E14" s="48">
        <f>SUM(E13)+E10</f>
        <v>641469</v>
      </c>
      <c r="F14" s="2"/>
      <c r="G14" s="48">
        <f>SUM(G13)+G10</f>
        <v>263629</v>
      </c>
      <c r="H14" s="2"/>
      <c r="I14" s="48">
        <f>SUM(I13)+I10</f>
        <v>-248442</v>
      </c>
      <c r="J14" s="2"/>
      <c r="K14" s="48">
        <f>SUM(K13)+K10</f>
        <v>656656</v>
      </c>
    </row>
    <row r="15" spans="1:11" ht="24" customHeight="1" thickTop="1">
      <c r="A15" s="9"/>
      <c r="D15" s="44"/>
      <c r="E15" s="2"/>
      <c r="F15" s="2"/>
      <c r="G15" s="2"/>
      <c r="H15" s="2"/>
      <c r="I15" s="2"/>
      <c r="J15" s="2"/>
      <c r="K15" s="2"/>
    </row>
    <row r="16" spans="1:11" ht="24" customHeight="1">
      <c r="A16" s="9" t="s">
        <v>143</v>
      </c>
      <c r="C16" s="52"/>
      <c r="D16" s="52"/>
      <c r="E16" s="2">
        <v>641469</v>
      </c>
      <c r="F16" s="2"/>
      <c r="G16" s="2">
        <v>263629</v>
      </c>
      <c r="H16" s="2"/>
      <c r="I16" s="2">
        <v>-80664</v>
      </c>
      <c r="J16" s="2"/>
      <c r="K16" s="2">
        <f>SUM(E16:I16)</f>
        <v>824434</v>
      </c>
    </row>
    <row r="17" spans="1:15" ht="24" customHeight="1">
      <c r="A17" s="13" t="s">
        <v>132</v>
      </c>
      <c r="C17" s="52"/>
      <c r="D17" s="52"/>
      <c r="E17" s="2">
        <v>0</v>
      </c>
      <c r="F17" s="2"/>
      <c r="G17" s="2">
        <v>0</v>
      </c>
      <c r="H17" s="2"/>
      <c r="I17" s="2">
        <f>PL!E61</f>
        <v>148702</v>
      </c>
      <c r="J17" s="2"/>
      <c r="K17" s="2">
        <f>SUM(E17:I17)</f>
        <v>148702</v>
      </c>
    </row>
    <row r="18" spans="1:15" ht="24" customHeight="1">
      <c r="A18" s="13" t="s">
        <v>77</v>
      </c>
      <c r="C18" s="52"/>
      <c r="D18" s="52"/>
      <c r="E18" s="36">
        <v>0</v>
      </c>
      <c r="F18" s="2"/>
      <c r="G18" s="36">
        <v>0</v>
      </c>
      <c r="H18" s="2"/>
      <c r="I18" s="36">
        <f>PL!E64</f>
        <v>0</v>
      </c>
      <c r="J18" s="2"/>
      <c r="K18" s="36">
        <f>SUM(E18:I18)</f>
        <v>0</v>
      </c>
    </row>
    <row r="19" spans="1:15" ht="24" customHeight="1">
      <c r="A19" s="13" t="s">
        <v>195</v>
      </c>
      <c r="C19" s="52"/>
      <c r="D19" s="52"/>
      <c r="E19" s="2">
        <f>SUM(E17:E18)</f>
        <v>0</v>
      </c>
      <c r="F19" s="2"/>
      <c r="G19" s="2">
        <f>SUM(G17:G18)</f>
        <v>0</v>
      </c>
      <c r="H19" s="2"/>
      <c r="I19" s="2">
        <f>SUM(I17:I18)</f>
        <v>148702</v>
      </c>
      <c r="J19" s="2"/>
      <c r="K19" s="2">
        <f>SUM(K17:K18)</f>
        <v>148702</v>
      </c>
    </row>
    <row r="20" spans="1:15" ht="24" customHeight="1">
      <c r="A20" s="13" t="s">
        <v>191</v>
      </c>
      <c r="C20" s="52"/>
      <c r="D20" s="52"/>
      <c r="E20" s="2">
        <v>332545</v>
      </c>
      <c r="F20" s="2"/>
      <c r="G20" s="2">
        <v>249409</v>
      </c>
      <c r="H20" s="2"/>
      <c r="I20" s="2">
        <v>0</v>
      </c>
      <c r="J20" s="2"/>
      <c r="K20" s="2">
        <f t="shared" ref="K20" si="0">SUM(E20:I20)</f>
        <v>581954</v>
      </c>
      <c r="M20" s="15"/>
      <c r="N20" s="2"/>
      <c r="O20" s="43"/>
    </row>
    <row r="21" spans="1:15" ht="24" customHeight="1" thickBot="1">
      <c r="A21" s="9" t="s">
        <v>171</v>
      </c>
      <c r="D21" s="44"/>
      <c r="E21" s="48">
        <f>SUM(E16:E18)+E20</f>
        <v>974014</v>
      </c>
      <c r="F21" s="2"/>
      <c r="G21" s="64">
        <f>SUM(G16:G18)+G20</f>
        <v>513038</v>
      </c>
      <c r="H21" s="2"/>
      <c r="I21" s="64">
        <f>SUM(I16:I18)+I20</f>
        <v>68038</v>
      </c>
      <c r="J21" s="2"/>
      <c r="K21" s="64">
        <f>SUM(K16:K18)+K20</f>
        <v>1555090</v>
      </c>
    </row>
    <row r="22" spans="1:15" ht="24" customHeight="1" thickTop="1">
      <c r="A22" s="9"/>
      <c r="D22" s="44"/>
      <c r="E22" s="44"/>
      <c r="F22" s="44"/>
      <c r="G22" s="44"/>
      <c r="H22" s="44"/>
      <c r="I22" s="44"/>
      <c r="J22" s="44"/>
      <c r="K22" s="44"/>
    </row>
    <row r="23" spans="1:15" ht="24" customHeight="1">
      <c r="A23" s="13" t="s">
        <v>27</v>
      </c>
    </row>
    <row r="24" spans="1:15" ht="24" customHeight="1">
      <c r="B24" s="49"/>
      <c r="C24" s="49"/>
      <c r="D24" s="49"/>
      <c r="E24" s="49"/>
      <c r="F24" s="49"/>
      <c r="G24" s="49"/>
      <c r="H24" s="49"/>
      <c r="I24" s="49"/>
      <c r="J24" s="49"/>
      <c r="K24" s="11" t="s">
        <v>60</v>
      </c>
    </row>
    <row r="25" spans="1:15" ht="24" customHeight="1">
      <c r="A25" s="34" t="s">
        <v>0</v>
      </c>
      <c r="B25" s="8"/>
      <c r="C25" s="8"/>
      <c r="D25" s="8"/>
      <c r="E25" s="8"/>
      <c r="F25" s="8"/>
      <c r="G25" s="8"/>
      <c r="H25" s="8"/>
      <c r="I25" s="8"/>
      <c r="J25" s="8"/>
    </row>
    <row r="26" spans="1:15" ht="24" customHeight="1">
      <c r="A26" s="8" t="s">
        <v>174</v>
      </c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5" ht="24" customHeight="1">
      <c r="A27" s="8" t="s">
        <v>172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5" ht="24" customHeight="1">
      <c r="B28" s="50"/>
      <c r="C28" s="50"/>
      <c r="D28" s="50"/>
      <c r="E28" s="50"/>
      <c r="F28" s="50"/>
      <c r="G28" s="50"/>
      <c r="H28" s="50"/>
      <c r="I28" s="50"/>
      <c r="J28" s="50"/>
      <c r="K28" s="51" t="s">
        <v>90</v>
      </c>
    </row>
    <row r="29" spans="1:15" ht="24" customHeight="1">
      <c r="A29" s="44"/>
      <c r="B29" s="44"/>
      <c r="C29" s="44"/>
      <c r="D29" s="43"/>
      <c r="E29" s="79" t="s">
        <v>4</v>
      </c>
      <c r="F29" s="79"/>
      <c r="G29" s="79"/>
      <c r="H29" s="79"/>
      <c r="I29" s="79"/>
      <c r="J29" s="79"/>
      <c r="K29" s="79"/>
    </row>
    <row r="30" spans="1:15" s="44" customFormat="1" ht="24" customHeight="1">
      <c r="E30" s="44" t="s">
        <v>51</v>
      </c>
      <c r="K30" s="44" t="s">
        <v>82</v>
      </c>
    </row>
    <row r="31" spans="1:15" s="44" customFormat="1" ht="24" customHeight="1">
      <c r="E31" s="44" t="s">
        <v>83</v>
      </c>
      <c r="G31" s="44" t="s">
        <v>84</v>
      </c>
      <c r="K31" s="44" t="s">
        <v>85</v>
      </c>
    </row>
    <row r="32" spans="1:15" s="44" customFormat="1" ht="24" customHeight="1">
      <c r="E32" s="60" t="s">
        <v>86</v>
      </c>
      <c r="G32" s="60" t="s">
        <v>87</v>
      </c>
      <c r="I32" s="60" t="s">
        <v>55</v>
      </c>
      <c r="K32" s="60" t="s">
        <v>88</v>
      </c>
    </row>
    <row r="33" spans="1:14" ht="24" customHeight="1">
      <c r="A33" s="9" t="s">
        <v>89</v>
      </c>
      <c r="D33" s="44"/>
      <c r="E33" s="2">
        <v>641469</v>
      </c>
      <c r="F33" s="2"/>
      <c r="G33" s="2">
        <v>263629</v>
      </c>
      <c r="H33" s="2"/>
      <c r="I33" s="2">
        <v>-114437</v>
      </c>
      <c r="J33" s="2"/>
      <c r="K33" s="2">
        <f>SUM(E33:I33)</f>
        <v>790661</v>
      </c>
    </row>
    <row r="34" spans="1:14" ht="24" customHeight="1">
      <c r="A34" s="13" t="s">
        <v>132</v>
      </c>
      <c r="C34" s="52"/>
      <c r="D34" s="52"/>
      <c r="E34" s="2">
        <v>0</v>
      </c>
      <c r="F34" s="2"/>
      <c r="G34" s="2">
        <v>0</v>
      </c>
      <c r="H34" s="2"/>
      <c r="I34" s="2">
        <f>PL!K61</f>
        <v>6539</v>
      </c>
      <c r="J34" s="2"/>
      <c r="K34" s="2">
        <f>SUM(E34:I34)</f>
        <v>6539</v>
      </c>
      <c r="L34" s="44"/>
    </row>
    <row r="35" spans="1:14" ht="24" customHeight="1">
      <c r="A35" s="13" t="s">
        <v>77</v>
      </c>
      <c r="C35" s="52"/>
      <c r="D35" s="52"/>
      <c r="E35" s="36">
        <v>0</v>
      </c>
      <c r="F35" s="2"/>
      <c r="G35" s="36">
        <v>0</v>
      </c>
      <c r="H35" s="2"/>
      <c r="I35" s="36">
        <f>PL!K64</f>
        <v>0</v>
      </c>
      <c r="J35" s="2"/>
      <c r="K35" s="36">
        <f>SUM(E35:I35)</f>
        <v>0</v>
      </c>
      <c r="L35" s="44"/>
    </row>
    <row r="36" spans="1:14" ht="24" customHeight="1">
      <c r="A36" s="13" t="s">
        <v>195</v>
      </c>
      <c r="C36" s="52"/>
      <c r="D36" s="52"/>
      <c r="E36" s="2">
        <f>SUM(E34:E35)</f>
        <v>0</v>
      </c>
      <c r="F36" s="2"/>
      <c r="G36" s="2">
        <f>SUM(G34:G35)</f>
        <v>0</v>
      </c>
      <c r="H36" s="2"/>
      <c r="I36" s="2">
        <f>SUM(I34:I35)</f>
        <v>6539</v>
      </c>
      <c r="J36" s="2"/>
      <c r="K36" s="2">
        <f>SUM(K34:K35)</f>
        <v>6539</v>
      </c>
      <c r="L36" s="44"/>
    </row>
    <row r="37" spans="1:14" ht="24" customHeight="1" thickBot="1">
      <c r="A37" s="9" t="s">
        <v>170</v>
      </c>
      <c r="D37" s="44"/>
      <c r="E37" s="48">
        <f>SUM(E33:E36)-E36</f>
        <v>641469</v>
      </c>
      <c r="F37" s="2"/>
      <c r="G37" s="48">
        <f>SUM(G33:G36)-G36</f>
        <v>263629</v>
      </c>
      <c r="H37" s="2"/>
      <c r="I37" s="48">
        <f>SUM(I33:I36)-I36</f>
        <v>-107898</v>
      </c>
      <c r="J37" s="2"/>
      <c r="K37" s="48">
        <f>SUM(K33:K36)-K36</f>
        <v>797200</v>
      </c>
    </row>
    <row r="38" spans="1:14" ht="24" customHeight="1" thickTop="1">
      <c r="A38" s="9"/>
      <c r="D38" s="44"/>
      <c r="E38" s="2"/>
      <c r="F38" s="2"/>
      <c r="G38" s="2"/>
      <c r="H38" s="2"/>
      <c r="I38" s="2"/>
      <c r="J38" s="2"/>
      <c r="K38" s="2"/>
    </row>
    <row r="39" spans="1:14" ht="24" customHeight="1">
      <c r="A39" s="9" t="s">
        <v>143</v>
      </c>
      <c r="D39" s="44"/>
      <c r="E39" s="2">
        <v>641469</v>
      </c>
      <c r="F39" s="2"/>
      <c r="G39" s="2">
        <v>263629</v>
      </c>
      <c r="H39" s="2"/>
      <c r="I39" s="2">
        <v>-94996</v>
      </c>
      <c r="J39" s="2"/>
      <c r="K39" s="2">
        <f>SUM(E39:I39)</f>
        <v>810102</v>
      </c>
    </row>
    <row r="40" spans="1:14" ht="24" customHeight="1">
      <c r="A40" s="13" t="s">
        <v>132</v>
      </c>
      <c r="C40" s="52"/>
      <c r="D40" s="52"/>
      <c r="E40" s="2">
        <v>0</v>
      </c>
      <c r="F40" s="2"/>
      <c r="G40" s="2">
        <v>0</v>
      </c>
      <c r="H40" s="2"/>
      <c r="I40" s="2">
        <f>PL!I61</f>
        <v>16050</v>
      </c>
      <c r="J40" s="2"/>
      <c r="K40" s="2">
        <f>SUM(E40:I40)</f>
        <v>16050</v>
      </c>
      <c r="L40" s="44"/>
    </row>
    <row r="41" spans="1:14" ht="24" customHeight="1">
      <c r="A41" s="13" t="s">
        <v>77</v>
      </c>
      <c r="C41" s="52"/>
      <c r="D41" s="52"/>
      <c r="E41" s="73">
        <v>0</v>
      </c>
      <c r="F41" s="2"/>
      <c r="G41" s="73">
        <v>0</v>
      </c>
      <c r="H41" s="2"/>
      <c r="I41" s="73">
        <v>0</v>
      </c>
      <c r="J41" s="2"/>
      <c r="K41" s="73">
        <f>SUM(E41:I41)</f>
        <v>0</v>
      </c>
      <c r="L41" s="44"/>
    </row>
    <row r="42" spans="1:14" ht="24" customHeight="1">
      <c r="A42" s="13" t="s">
        <v>195</v>
      </c>
      <c r="C42" s="52"/>
      <c r="D42" s="52"/>
      <c r="E42" s="78">
        <f>SUM(E40:E41)</f>
        <v>0</v>
      </c>
      <c r="F42" s="78"/>
      <c r="G42" s="78">
        <f>SUM(G40:G41)</f>
        <v>0</v>
      </c>
      <c r="H42" s="78"/>
      <c r="I42" s="78">
        <f>SUM(I40:I41)</f>
        <v>16050</v>
      </c>
      <c r="J42" s="78"/>
      <c r="K42" s="78">
        <f>SUM(K40:K41)</f>
        <v>16050</v>
      </c>
      <c r="L42" s="44"/>
    </row>
    <row r="43" spans="1:14" ht="24" customHeight="1">
      <c r="A43" s="13" t="s">
        <v>191</v>
      </c>
      <c r="C43" s="52"/>
      <c r="D43" s="52"/>
      <c r="E43" s="2">
        <v>332545</v>
      </c>
      <c r="F43" s="2"/>
      <c r="G43" s="2">
        <v>249409</v>
      </c>
      <c r="H43" s="2"/>
      <c r="I43" s="2">
        <v>0</v>
      </c>
      <c r="J43" s="2"/>
      <c r="K43" s="2">
        <f t="shared" ref="K43" si="1">SUM(E43:I43)</f>
        <v>581954</v>
      </c>
      <c r="M43" s="15"/>
      <c r="N43" s="2"/>
    </row>
    <row r="44" spans="1:14" ht="24" customHeight="1" thickBot="1">
      <c r="A44" s="9" t="s">
        <v>171</v>
      </c>
      <c r="D44" s="44">
        <f>SUM(E39:E43)-E42</f>
        <v>974014</v>
      </c>
      <c r="E44" s="48">
        <f>SUM(E39:E43)-E42</f>
        <v>974014</v>
      </c>
      <c r="F44" s="2"/>
      <c r="G44" s="64">
        <f>SUM(G39:G43)-G42</f>
        <v>513038</v>
      </c>
      <c r="H44" s="2"/>
      <c r="I44" s="64">
        <f>SUM(I39:I43)-I42</f>
        <v>-78946</v>
      </c>
      <c r="J44" s="2"/>
      <c r="K44" s="64">
        <f>SUM(K39:K43)-K42</f>
        <v>1408106</v>
      </c>
    </row>
    <row r="45" spans="1:14" ht="24" customHeight="1" thickTop="1">
      <c r="A45" s="9"/>
      <c r="D45" s="44"/>
      <c r="E45" s="2"/>
      <c r="F45" s="2"/>
      <c r="G45" s="2"/>
      <c r="H45" s="2"/>
      <c r="I45" s="2"/>
      <c r="J45" s="2"/>
      <c r="K45" s="2"/>
    </row>
    <row r="46" spans="1:14" ht="24" customHeight="1">
      <c r="A46" s="13" t="s">
        <v>27</v>
      </c>
    </row>
  </sheetData>
  <mergeCells count="2">
    <mergeCell ref="E6:K6"/>
    <mergeCell ref="E29:K29"/>
  </mergeCells>
  <printOptions horizontalCentered="1"/>
  <pageMargins left="0.98425196850393704" right="0.196850393700787" top="0.78740157480314998" bottom="0" header="0.196850393700787" footer="0.196850393700787"/>
  <pageSetup paperSize="9" scale="80" orientation="portrait" r:id="rId1"/>
  <rowBreaks count="1" manualBreakCount="1">
    <brk id="23" max="16383" man="1"/>
  </rowBreaks>
  <ignoredErrors>
    <ignoredError sqref="E42:G42 F19:G19 E13:H13 E36:J36 J13" formulaRange="1"/>
    <ignoredError sqref="K13 K3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0B42-6BE4-435E-B43C-1BA858654FFF}">
  <dimension ref="A1:S142"/>
  <sheetViews>
    <sheetView showGridLines="0" tabSelected="1" view="pageBreakPreview" zoomScale="85" zoomScaleNormal="100" zoomScaleSheetLayoutView="85" workbookViewId="0">
      <selection activeCell="P61" sqref="P61"/>
    </sheetView>
  </sheetViews>
  <sheetFormatPr defaultColWidth="15.7109375" defaultRowHeight="24" customHeight="1"/>
  <cols>
    <col min="1" max="1" width="48.42578125" style="13" customWidth="1"/>
    <col min="2" max="2" width="8.5703125" style="12" customWidth="1"/>
    <col min="3" max="3" width="8.42578125" style="13" customWidth="1"/>
    <col min="4" max="4" width="1.7109375" style="12" customWidth="1"/>
    <col min="5" max="5" width="12.7109375" style="12" customWidth="1"/>
    <col min="6" max="6" width="1.7109375" style="12" customWidth="1"/>
    <col min="7" max="7" width="12.7109375" style="12" customWidth="1"/>
    <col min="8" max="8" width="1.7109375" style="12" customWidth="1"/>
    <col min="9" max="9" width="12.7109375" style="12" customWidth="1"/>
    <col min="10" max="10" width="1.7109375" style="12" customWidth="1"/>
    <col min="11" max="11" width="12.7109375" style="12" customWidth="1"/>
    <col min="12" max="12" width="0.7109375" style="12" customWidth="1"/>
    <col min="13" max="16384" width="15.7109375" style="12"/>
  </cols>
  <sheetData>
    <row r="1" spans="1:11" s="7" customFormat="1" ht="24" customHeight="1">
      <c r="B1" s="4"/>
      <c r="C1" s="5"/>
      <c r="D1" s="6"/>
      <c r="E1" s="6"/>
      <c r="F1" s="6"/>
      <c r="G1" s="6"/>
      <c r="H1" s="6"/>
      <c r="I1" s="6"/>
      <c r="J1" s="6"/>
      <c r="K1" s="11" t="s">
        <v>60</v>
      </c>
    </row>
    <row r="2" spans="1:11" s="7" customFormat="1" ht="24" customHeight="1">
      <c r="A2" s="3" t="s">
        <v>0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4" customHeight="1">
      <c r="A3" s="34" t="s">
        <v>91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4" customHeight="1">
      <c r="A4" s="3" t="s">
        <v>172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7" customFormat="1" ht="24" customHeight="1">
      <c r="B5" s="4"/>
      <c r="C5" s="5"/>
      <c r="D5" s="6"/>
      <c r="E5" s="6"/>
      <c r="F5" s="6"/>
      <c r="G5" s="6"/>
      <c r="H5" s="6"/>
      <c r="I5" s="4"/>
      <c r="J5" s="6"/>
      <c r="K5" s="11" t="s">
        <v>2</v>
      </c>
    </row>
    <row r="6" spans="1:11" ht="24" customHeight="1">
      <c r="E6" s="59"/>
      <c r="F6" s="59" t="s">
        <v>3</v>
      </c>
      <c r="G6" s="59"/>
      <c r="H6" s="41"/>
      <c r="I6" s="59"/>
      <c r="J6" s="59" t="s">
        <v>4</v>
      </c>
      <c r="K6" s="59"/>
    </row>
    <row r="7" spans="1:11" ht="24" customHeight="1">
      <c r="C7" s="19"/>
      <c r="D7" s="20"/>
      <c r="E7" s="19">
        <v>2566</v>
      </c>
      <c r="F7" s="19"/>
      <c r="G7" s="19">
        <v>2565</v>
      </c>
      <c r="H7" s="42"/>
      <c r="I7" s="19">
        <v>2566</v>
      </c>
      <c r="J7" s="42"/>
      <c r="K7" s="19">
        <v>2565</v>
      </c>
    </row>
    <row r="8" spans="1:11" ht="24" customHeight="1">
      <c r="A8" s="9" t="s">
        <v>92</v>
      </c>
      <c r="B8" s="43"/>
      <c r="C8" s="22"/>
      <c r="E8" s="44"/>
      <c r="F8" s="44"/>
      <c r="G8" s="44"/>
      <c r="H8" s="44"/>
      <c r="I8" s="44"/>
      <c r="J8" s="44"/>
      <c r="K8" s="44"/>
    </row>
    <row r="9" spans="1:11" ht="24" customHeight="1">
      <c r="A9" s="13" t="s">
        <v>186</v>
      </c>
      <c r="C9" s="22"/>
      <c r="E9" s="2">
        <f>PL!E59</f>
        <v>207801</v>
      </c>
      <c r="F9" s="2"/>
      <c r="G9" s="2">
        <f>PL!G59</f>
        <v>93612</v>
      </c>
      <c r="H9" s="2"/>
      <c r="I9" s="2">
        <f>PL!I59</f>
        <v>16453</v>
      </c>
      <c r="J9" s="2"/>
      <c r="K9" s="2">
        <f>PL!K59</f>
        <v>6109</v>
      </c>
    </row>
    <row r="10" spans="1:11" ht="24" customHeight="1">
      <c r="A10" s="13" t="s">
        <v>192</v>
      </c>
      <c r="C10" s="22"/>
      <c r="E10" s="2"/>
      <c r="F10" s="2"/>
      <c r="G10" s="2"/>
      <c r="H10" s="2"/>
      <c r="I10" s="2"/>
      <c r="J10" s="2"/>
      <c r="K10" s="2"/>
    </row>
    <row r="11" spans="1:11" ht="24" customHeight="1">
      <c r="A11" s="13" t="s">
        <v>93</v>
      </c>
      <c r="C11" s="22"/>
      <c r="E11" s="2"/>
      <c r="F11" s="2"/>
      <c r="G11" s="2"/>
      <c r="H11" s="2"/>
      <c r="I11" s="2"/>
      <c r="J11" s="2"/>
      <c r="K11" s="2"/>
    </row>
    <row r="12" spans="1:11" ht="24" customHeight="1">
      <c r="A12" s="28" t="s">
        <v>94</v>
      </c>
      <c r="C12" s="22"/>
      <c r="E12" s="2">
        <v>15724</v>
      </c>
      <c r="F12" s="2"/>
      <c r="G12" s="2">
        <v>11877</v>
      </c>
      <c r="H12" s="2"/>
      <c r="I12" s="2">
        <v>2905</v>
      </c>
      <c r="J12" s="2"/>
      <c r="K12" s="2">
        <v>4968</v>
      </c>
    </row>
    <row r="13" spans="1:11" ht="24" customHeight="1">
      <c r="A13" s="13" t="s">
        <v>182</v>
      </c>
      <c r="C13" s="22"/>
      <c r="E13" s="2">
        <v>124</v>
      </c>
      <c r="F13" s="2"/>
      <c r="G13" s="2">
        <v>-297</v>
      </c>
      <c r="H13" s="2"/>
      <c r="I13" s="2">
        <v>13</v>
      </c>
      <c r="J13" s="2"/>
      <c r="K13" s="2">
        <v>-1</v>
      </c>
    </row>
    <row r="14" spans="1:11" ht="24" customHeight="1">
      <c r="A14" s="68" t="s">
        <v>181</v>
      </c>
      <c r="C14" s="74"/>
      <c r="E14" s="71">
        <v>-3288</v>
      </c>
      <c r="F14" s="71"/>
      <c r="G14" s="71">
        <v>0</v>
      </c>
      <c r="H14" s="71"/>
      <c r="I14" s="71">
        <v>-3288</v>
      </c>
      <c r="J14" s="71"/>
      <c r="K14" s="71">
        <v>0</v>
      </c>
    </row>
    <row r="15" spans="1:11" ht="24" customHeight="1">
      <c r="A15" s="13" t="s">
        <v>95</v>
      </c>
      <c r="B15" s="7"/>
      <c r="C15" s="22"/>
      <c r="E15" s="2">
        <v>325</v>
      </c>
      <c r="F15" s="2"/>
      <c r="G15" s="2">
        <v>186</v>
      </c>
      <c r="H15" s="2"/>
      <c r="I15" s="2">
        <v>86</v>
      </c>
      <c r="J15" s="2"/>
      <c r="K15" s="2">
        <v>72</v>
      </c>
    </row>
    <row r="16" spans="1:11" ht="24" customHeight="1">
      <c r="A16" s="13" t="s">
        <v>156</v>
      </c>
      <c r="B16" s="7"/>
      <c r="C16" s="22"/>
      <c r="E16" s="2">
        <v>2383</v>
      </c>
      <c r="F16" s="2"/>
      <c r="G16" s="2">
        <v>253</v>
      </c>
      <c r="H16" s="2"/>
      <c r="I16" s="2">
        <v>142</v>
      </c>
      <c r="J16" s="2"/>
      <c r="K16" s="2">
        <v>0</v>
      </c>
    </row>
    <row r="17" spans="1:13" ht="24" customHeight="1">
      <c r="A17" s="13" t="s">
        <v>96</v>
      </c>
      <c r="B17" s="7"/>
      <c r="C17" s="22"/>
      <c r="E17" s="2">
        <v>1041</v>
      </c>
      <c r="F17" s="2"/>
      <c r="G17" s="2">
        <v>998</v>
      </c>
      <c r="H17" s="2"/>
      <c r="I17" s="2">
        <v>1041</v>
      </c>
      <c r="J17" s="2"/>
      <c r="K17" s="2">
        <v>998</v>
      </c>
    </row>
    <row r="18" spans="1:13" ht="24" customHeight="1">
      <c r="A18" s="13" t="s">
        <v>165</v>
      </c>
      <c r="B18" s="7"/>
      <c r="C18" s="22"/>
      <c r="E18" s="2">
        <v>0</v>
      </c>
      <c r="F18" s="2"/>
      <c r="G18" s="2">
        <v>0</v>
      </c>
      <c r="H18" s="2"/>
      <c r="I18" s="2">
        <v>-7562</v>
      </c>
      <c r="J18" s="2"/>
      <c r="K18" s="2">
        <v>0</v>
      </c>
    </row>
    <row r="19" spans="1:13" ht="24" customHeight="1">
      <c r="A19" s="13" t="s">
        <v>97</v>
      </c>
      <c r="B19" s="7"/>
      <c r="C19" s="22"/>
      <c r="E19" s="2">
        <v>0</v>
      </c>
      <c r="F19" s="2"/>
      <c r="G19" s="2">
        <v>-218</v>
      </c>
      <c r="H19" s="2"/>
      <c r="I19" s="71">
        <v>-37471</v>
      </c>
      <c r="J19" s="2"/>
      <c r="K19" s="2">
        <v>-21612</v>
      </c>
    </row>
    <row r="20" spans="1:13" ht="24" customHeight="1">
      <c r="A20" s="13" t="s">
        <v>98</v>
      </c>
      <c r="B20" s="7"/>
      <c r="C20" s="22"/>
      <c r="E20" s="36">
        <v>43606</v>
      </c>
      <c r="F20" s="2"/>
      <c r="G20" s="36">
        <v>48842</v>
      </c>
      <c r="H20" s="2"/>
      <c r="I20" s="73">
        <v>29646</v>
      </c>
      <c r="J20" s="2"/>
      <c r="K20" s="36">
        <v>3016</v>
      </c>
    </row>
    <row r="21" spans="1:13" ht="24" customHeight="1">
      <c r="A21" s="13" t="s">
        <v>134</v>
      </c>
      <c r="C21" s="22"/>
      <c r="E21" s="2"/>
      <c r="F21" s="2"/>
      <c r="G21" s="2"/>
      <c r="H21" s="2"/>
      <c r="I21" s="2"/>
      <c r="J21" s="2"/>
      <c r="K21" s="2"/>
    </row>
    <row r="22" spans="1:13" ht="24" customHeight="1">
      <c r="A22" s="13" t="s">
        <v>99</v>
      </c>
      <c r="C22" s="22"/>
      <c r="E22" s="2">
        <f>SUM(E9:E20)</f>
        <v>267716</v>
      </c>
      <c r="F22" s="2"/>
      <c r="G22" s="2">
        <f>SUM(G9:G20)</f>
        <v>155253</v>
      </c>
      <c r="H22" s="2"/>
      <c r="I22" s="2">
        <f>SUM(I9:I20)</f>
        <v>1965</v>
      </c>
      <c r="J22" s="2"/>
      <c r="K22" s="2">
        <f>SUM(K9:K20)</f>
        <v>-6450</v>
      </c>
    </row>
    <row r="23" spans="1:13" ht="24" customHeight="1">
      <c r="A23" s="13" t="s">
        <v>135</v>
      </c>
      <c r="C23" s="22"/>
      <c r="E23" s="2"/>
      <c r="F23" s="2"/>
      <c r="G23" s="2"/>
      <c r="H23" s="2"/>
      <c r="I23" s="2"/>
      <c r="J23" s="2"/>
      <c r="K23" s="2"/>
    </row>
    <row r="24" spans="1:13" ht="24" customHeight="1">
      <c r="A24" s="13" t="s">
        <v>100</v>
      </c>
      <c r="B24" s="13"/>
      <c r="C24" s="22"/>
      <c r="E24" s="2">
        <v>-7040</v>
      </c>
      <c r="F24" s="2"/>
      <c r="G24" s="2">
        <v>-26344</v>
      </c>
      <c r="H24" s="2"/>
      <c r="I24" s="71">
        <v>-126884</v>
      </c>
      <c r="J24" s="2"/>
      <c r="K24" s="2">
        <v>-23367</v>
      </c>
    </row>
    <row r="25" spans="1:13" ht="24" customHeight="1">
      <c r="A25" s="13" t="s">
        <v>158</v>
      </c>
      <c r="C25" s="22"/>
      <c r="E25" s="2">
        <v>195</v>
      </c>
      <c r="F25" s="2"/>
      <c r="G25" s="2">
        <v>0</v>
      </c>
      <c r="H25" s="2"/>
      <c r="I25" s="71">
        <v>0</v>
      </c>
      <c r="J25" s="2"/>
      <c r="K25" s="2">
        <v>0</v>
      </c>
    </row>
    <row r="26" spans="1:13" ht="24" customHeight="1">
      <c r="A26" s="13" t="s">
        <v>101</v>
      </c>
      <c r="B26" s="29"/>
      <c r="C26" s="22"/>
      <c r="E26" s="71">
        <f>-513067</f>
        <v>-513067</v>
      </c>
      <c r="F26" s="71"/>
      <c r="G26" s="71">
        <v>21446</v>
      </c>
      <c r="H26" s="71"/>
      <c r="I26" s="71">
        <v>0</v>
      </c>
      <c r="J26" s="71"/>
      <c r="K26" s="71">
        <v>3783</v>
      </c>
      <c r="M26" s="2"/>
    </row>
    <row r="27" spans="1:13" ht="24" customHeight="1">
      <c r="A27" s="28" t="s">
        <v>102</v>
      </c>
      <c r="C27" s="22"/>
      <c r="E27" s="71">
        <v>-255199</v>
      </c>
      <c r="F27" s="71"/>
      <c r="G27" s="71">
        <v>95743</v>
      </c>
      <c r="H27" s="71"/>
      <c r="I27" s="71">
        <v>-20947</v>
      </c>
      <c r="J27" s="38"/>
      <c r="K27" s="71">
        <v>-340</v>
      </c>
    </row>
    <row r="28" spans="1:13" ht="24" customHeight="1">
      <c r="A28" s="28" t="s">
        <v>103</v>
      </c>
      <c r="C28" s="22"/>
      <c r="E28" s="71">
        <v>-2970</v>
      </c>
      <c r="F28" s="71"/>
      <c r="G28" s="38">
        <v>-637</v>
      </c>
      <c r="H28" s="38"/>
      <c r="I28" s="71">
        <v>-1036</v>
      </c>
      <c r="J28" s="71"/>
      <c r="K28" s="38">
        <v>-31</v>
      </c>
    </row>
    <row r="29" spans="1:13" ht="24" customHeight="1">
      <c r="A29" s="13" t="s">
        <v>136</v>
      </c>
      <c r="C29" s="22"/>
      <c r="E29" s="71"/>
      <c r="F29" s="71"/>
      <c r="G29" s="71"/>
      <c r="H29" s="71"/>
      <c r="I29" s="71"/>
      <c r="J29" s="71"/>
      <c r="K29" s="71"/>
    </row>
    <row r="30" spans="1:13" ht="24" customHeight="1">
      <c r="A30" s="28" t="s">
        <v>104</v>
      </c>
      <c r="B30" s="7"/>
      <c r="C30" s="22"/>
      <c r="E30" s="71">
        <v>304818</v>
      </c>
      <c r="F30" s="71"/>
      <c r="G30" s="71">
        <v>-41017</v>
      </c>
      <c r="H30" s="71"/>
      <c r="I30" s="71">
        <v>153295</v>
      </c>
      <c r="J30" s="71"/>
      <c r="K30" s="71">
        <v>59536</v>
      </c>
    </row>
    <row r="31" spans="1:13" ht="24" customHeight="1">
      <c r="A31" s="28" t="s">
        <v>106</v>
      </c>
      <c r="B31" s="7"/>
      <c r="C31" s="22"/>
      <c r="E31" s="71">
        <v>47890</v>
      </c>
      <c r="F31" s="71"/>
      <c r="G31" s="71">
        <v>78184</v>
      </c>
      <c r="H31" s="71"/>
      <c r="I31" s="71">
        <v>0</v>
      </c>
      <c r="J31" s="71"/>
      <c r="K31" s="71">
        <v>-8304</v>
      </c>
    </row>
    <row r="32" spans="1:13" ht="24" customHeight="1">
      <c r="A32" s="28" t="s">
        <v>107</v>
      </c>
      <c r="B32" s="7"/>
      <c r="C32" s="22"/>
      <c r="E32" s="71">
        <v>-53093</v>
      </c>
      <c r="F32" s="71"/>
      <c r="G32" s="71">
        <v>159794</v>
      </c>
      <c r="H32" s="71"/>
      <c r="I32" s="71">
        <v>0</v>
      </c>
      <c r="J32" s="71"/>
      <c r="K32" s="71">
        <v>-532</v>
      </c>
    </row>
    <row r="33" spans="1:14" ht="24" customHeight="1">
      <c r="A33" s="13" t="s">
        <v>108</v>
      </c>
      <c r="B33" s="7"/>
      <c r="C33" s="22"/>
      <c r="E33" s="71">
        <v>-22620</v>
      </c>
      <c r="F33" s="71"/>
      <c r="G33" s="71">
        <v>1232</v>
      </c>
      <c r="H33" s="71"/>
      <c r="I33" s="71">
        <v>3251</v>
      </c>
      <c r="J33" s="71"/>
      <c r="K33" s="71">
        <v>9593</v>
      </c>
    </row>
    <row r="34" spans="1:14" ht="24" customHeight="1">
      <c r="A34" s="13" t="s">
        <v>105</v>
      </c>
      <c r="B34" s="7"/>
      <c r="C34" s="22"/>
      <c r="E34" s="73">
        <v>34180</v>
      </c>
      <c r="F34" s="71"/>
      <c r="G34" s="73">
        <v>9703</v>
      </c>
      <c r="H34" s="71"/>
      <c r="I34" s="73">
        <v>0</v>
      </c>
      <c r="J34" s="71"/>
      <c r="K34" s="73">
        <v>-58</v>
      </c>
      <c r="M34" s="12">
        <v>0</v>
      </c>
      <c r="N34" s="12">
        <f t="shared" ref="N34" si="0">M34+I34</f>
        <v>0</v>
      </c>
    </row>
    <row r="35" spans="1:14" ht="24" customHeight="1">
      <c r="A35" s="28" t="s">
        <v>137</v>
      </c>
      <c r="B35" s="7"/>
      <c r="C35" s="22"/>
      <c r="E35" s="71">
        <f>SUM(E24:E34)+E22</f>
        <v>-199190</v>
      </c>
      <c r="F35" s="71"/>
      <c r="G35" s="71">
        <f>SUM(G24:G34)+G22</f>
        <v>453357</v>
      </c>
      <c r="H35" s="71"/>
      <c r="I35" s="71">
        <f>SUM(I24:I34)+I22</f>
        <v>9644</v>
      </c>
      <c r="J35" s="71"/>
      <c r="K35" s="71">
        <f>SUM(K24:K34)+K22</f>
        <v>33830</v>
      </c>
    </row>
    <row r="36" spans="1:14" ht="24" customHeight="1">
      <c r="A36" s="28" t="s">
        <v>109</v>
      </c>
      <c r="B36" s="7"/>
      <c r="C36" s="22"/>
      <c r="E36" s="71">
        <v>0</v>
      </c>
      <c r="F36" s="71"/>
      <c r="G36" s="71">
        <v>264</v>
      </c>
      <c r="H36" s="71"/>
      <c r="I36" s="71">
        <v>35</v>
      </c>
      <c r="J36" s="71"/>
      <c r="K36" s="71">
        <v>145</v>
      </c>
    </row>
    <row r="37" spans="1:14" ht="24" customHeight="1">
      <c r="A37" s="28" t="s">
        <v>110</v>
      </c>
      <c r="C37" s="22"/>
      <c r="E37" s="71">
        <v>-71272</v>
      </c>
      <c r="F37" s="71"/>
      <c r="G37" s="71">
        <v>-41034</v>
      </c>
      <c r="H37" s="71"/>
      <c r="I37" s="71">
        <v>-8162</v>
      </c>
      <c r="J37" s="71"/>
      <c r="K37" s="71">
        <v>-676</v>
      </c>
    </row>
    <row r="38" spans="1:14" ht="24" customHeight="1">
      <c r="A38" s="28" t="s">
        <v>111</v>
      </c>
      <c r="C38" s="22"/>
      <c r="E38" s="71">
        <v>-31917</v>
      </c>
      <c r="F38" s="71"/>
      <c r="G38" s="71">
        <v>-47560</v>
      </c>
      <c r="H38" s="71"/>
      <c r="I38" s="71">
        <v>-899</v>
      </c>
      <c r="J38" s="71"/>
      <c r="K38" s="71">
        <v>-1678</v>
      </c>
    </row>
    <row r="39" spans="1:14" ht="24" customHeight="1">
      <c r="A39" s="28" t="s">
        <v>112</v>
      </c>
      <c r="C39" s="22"/>
      <c r="E39" s="73">
        <v>0</v>
      </c>
      <c r="F39" s="71"/>
      <c r="G39" s="71">
        <v>1857</v>
      </c>
      <c r="H39" s="71"/>
      <c r="I39" s="73">
        <v>0</v>
      </c>
      <c r="J39" s="71"/>
      <c r="K39" s="73">
        <v>1857</v>
      </c>
    </row>
    <row r="40" spans="1:14" ht="24" customHeight="1">
      <c r="A40" s="34" t="s">
        <v>138</v>
      </c>
      <c r="B40" s="29"/>
      <c r="C40" s="22"/>
      <c r="E40" s="73">
        <f>SUM(E35:E39)</f>
        <v>-302379</v>
      </c>
      <c r="F40" s="71"/>
      <c r="G40" s="72">
        <f>SUM(G35:G39)</f>
        <v>366884</v>
      </c>
      <c r="H40" s="71"/>
      <c r="I40" s="73">
        <f>SUM(I35:I39)</f>
        <v>618</v>
      </c>
      <c r="J40" s="71"/>
      <c r="K40" s="73">
        <f>SUM(K35:K39)</f>
        <v>33478</v>
      </c>
    </row>
    <row r="41" spans="1:14" ht="24" customHeight="1">
      <c r="A41" s="34"/>
      <c r="B41" s="29"/>
      <c r="C41" s="22"/>
      <c r="E41" s="71"/>
      <c r="F41" s="71"/>
      <c r="G41" s="71"/>
      <c r="H41" s="71"/>
      <c r="I41" s="71"/>
      <c r="J41" s="71"/>
      <c r="K41" s="71"/>
    </row>
    <row r="42" spans="1:14" ht="24" customHeight="1">
      <c r="A42" s="30" t="s">
        <v>27</v>
      </c>
      <c r="B42" s="29"/>
      <c r="C42" s="22"/>
      <c r="H42" s="69"/>
    </row>
    <row r="43" spans="1:14" s="41" customFormat="1" ht="22.5" customHeight="1">
      <c r="A43" s="7"/>
      <c r="B43" s="4"/>
      <c r="C43" s="5"/>
      <c r="D43" s="6"/>
      <c r="E43" s="66"/>
      <c r="F43" s="66"/>
      <c r="G43" s="66"/>
      <c r="H43" s="66"/>
      <c r="I43" s="66"/>
      <c r="J43" s="66"/>
      <c r="K43" s="67" t="s">
        <v>60</v>
      </c>
    </row>
    <row r="44" spans="1:14" s="7" customFormat="1" ht="22.5" customHeight="1">
      <c r="A44" s="3" t="s">
        <v>0</v>
      </c>
      <c r="B44" s="6"/>
      <c r="C44" s="5"/>
      <c r="D44" s="6"/>
      <c r="E44" s="66"/>
      <c r="F44" s="66"/>
      <c r="G44" s="66"/>
      <c r="H44" s="66"/>
      <c r="I44" s="66"/>
      <c r="J44" s="66"/>
      <c r="K44" s="66"/>
    </row>
    <row r="45" spans="1:14" s="7" customFormat="1" ht="22.5" customHeight="1">
      <c r="A45" s="34" t="s">
        <v>113</v>
      </c>
      <c r="B45" s="4"/>
      <c r="C45" s="5"/>
      <c r="D45" s="6"/>
      <c r="E45" s="66"/>
      <c r="F45" s="66"/>
      <c r="G45" s="66"/>
      <c r="H45" s="66"/>
      <c r="I45" s="66"/>
      <c r="J45" s="66"/>
      <c r="K45" s="66"/>
    </row>
    <row r="46" spans="1:14" s="7" customFormat="1" ht="22.5" customHeight="1">
      <c r="A46" s="3" t="s">
        <v>172</v>
      </c>
      <c r="B46" s="4"/>
      <c r="C46" s="5"/>
      <c r="D46" s="6"/>
      <c r="E46" s="66"/>
      <c r="F46" s="66"/>
      <c r="G46" s="66"/>
      <c r="H46" s="66"/>
      <c r="I46" s="66"/>
      <c r="J46" s="66"/>
      <c r="K46" s="66"/>
    </row>
    <row r="47" spans="1:14" s="7" customFormat="1" ht="22.5" customHeight="1">
      <c r="B47" s="4"/>
      <c r="C47" s="5"/>
      <c r="D47" s="6"/>
      <c r="E47" s="66"/>
      <c r="F47" s="66"/>
      <c r="G47" s="66"/>
      <c r="H47" s="66"/>
      <c r="I47" s="65"/>
      <c r="J47" s="66"/>
      <c r="K47" s="67" t="s">
        <v>2</v>
      </c>
    </row>
    <row r="48" spans="1:14" ht="22.5" customHeight="1">
      <c r="E48" s="77"/>
      <c r="F48" s="77" t="s">
        <v>3</v>
      </c>
      <c r="G48" s="77"/>
      <c r="H48" s="70"/>
      <c r="I48" s="77"/>
      <c r="J48" s="77" t="s">
        <v>4</v>
      </c>
      <c r="K48" s="77"/>
    </row>
    <row r="49" spans="1:11" ht="22.5" customHeight="1">
      <c r="C49" s="19" t="s">
        <v>5</v>
      </c>
      <c r="D49" s="20"/>
      <c r="E49" s="19">
        <v>2566</v>
      </c>
      <c r="F49" s="19"/>
      <c r="G49" s="19">
        <v>2565</v>
      </c>
      <c r="H49" s="42"/>
      <c r="I49" s="19">
        <v>2566</v>
      </c>
      <c r="J49" s="42"/>
      <c r="K49" s="19">
        <v>2565</v>
      </c>
    </row>
    <row r="50" spans="1:11" ht="22.5" customHeight="1">
      <c r="A50" s="9" t="s">
        <v>114</v>
      </c>
      <c r="B50" s="43"/>
      <c r="C50" s="22"/>
      <c r="E50" s="69"/>
      <c r="F50" s="69"/>
      <c r="G50" s="69"/>
      <c r="H50" s="69"/>
      <c r="I50" s="69"/>
      <c r="J50" s="69"/>
      <c r="K50" s="69"/>
    </row>
    <row r="51" spans="1:11" ht="22.5" customHeight="1">
      <c r="A51" s="13" t="s">
        <v>187</v>
      </c>
      <c r="B51" s="43"/>
      <c r="C51" s="22"/>
      <c r="E51" s="71">
        <v>-1</v>
      </c>
      <c r="F51" s="26"/>
      <c r="G51" s="71">
        <v>0</v>
      </c>
      <c r="H51" s="26"/>
      <c r="I51" s="71">
        <v>-1</v>
      </c>
      <c r="J51" s="26"/>
      <c r="K51" s="71">
        <v>0</v>
      </c>
    </row>
    <row r="52" spans="1:11" ht="22.5" customHeight="1">
      <c r="A52" s="13" t="s">
        <v>115</v>
      </c>
      <c r="C52" s="25">
        <v>2</v>
      </c>
      <c r="E52" s="71">
        <v>0</v>
      </c>
      <c r="F52" s="71"/>
      <c r="G52" s="71">
        <v>0</v>
      </c>
      <c r="H52" s="71"/>
      <c r="I52" s="71">
        <v>-962000</v>
      </c>
      <c r="J52" s="71"/>
      <c r="K52" s="71">
        <v>-36264</v>
      </c>
    </row>
    <row r="53" spans="1:11" ht="22.5" customHeight="1">
      <c r="A53" s="28" t="s">
        <v>153</v>
      </c>
      <c r="B53" s="29"/>
      <c r="C53" s="25">
        <v>4</v>
      </c>
      <c r="E53" s="71">
        <v>-942044</v>
      </c>
      <c r="F53" s="71"/>
      <c r="G53" s="71">
        <v>0</v>
      </c>
      <c r="H53" s="71"/>
      <c r="I53" s="71">
        <v>-1174251</v>
      </c>
      <c r="J53" s="71"/>
      <c r="K53" s="71">
        <v>-50250</v>
      </c>
    </row>
    <row r="54" spans="1:11" ht="22.5" customHeight="1">
      <c r="A54" s="28" t="s">
        <v>166</v>
      </c>
      <c r="B54" s="29"/>
      <c r="C54" s="25"/>
      <c r="E54" s="71">
        <v>0</v>
      </c>
      <c r="F54" s="71"/>
      <c r="G54" s="71">
        <v>0</v>
      </c>
      <c r="H54" s="71"/>
      <c r="I54" s="71">
        <v>7562</v>
      </c>
      <c r="J54" s="71"/>
      <c r="K54" s="71">
        <v>0</v>
      </c>
    </row>
    <row r="55" spans="1:11" ht="22.5" customHeight="1">
      <c r="A55" s="41" t="s">
        <v>178</v>
      </c>
      <c r="B55" s="29"/>
      <c r="C55" s="25"/>
      <c r="E55" s="71">
        <v>0</v>
      </c>
      <c r="F55" s="71"/>
      <c r="G55" s="71">
        <v>20</v>
      </c>
      <c r="H55" s="71"/>
      <c r="I55" s="71">
        <v>0</v>
      </c>
      <c r="J55" s="71"/>
      <c r="K55" s="71">
        <v>20</v>
      </c>
    </row>
    <row r="56" spans="1:11" ht="22.5" customHeight="1">
      <c r="A56" s="41" t="s">
        <v>125</v>
      </c>
      <c r="B56" s="29"/>
      <c r="C56" s="25"/>
      <c r="E56" s="71">
        <v>-24547</v>
      </c>
      <c r="F56" s="71"/>
      <c r="G56" s="71">
        <v>-18142</v>
      </c>
      <c r="H56" s="71"/>
      <c r="I56" s="71">
        <v>-10304</v>
      </c>
      <c r="J56" s="71"/>
      <c r="K56" s="71">
        <v>-75</v>
      </c>
    </row>
    <row r="57" spans="1:11" ht="22.5" customHeight="1">
      <c r="A57" s="41" t="s">
        <v>157</v>
      </c>
      <c r="C57" s="25"/>
      <c r="E57" s="71">
        <v>0</v>
      </c>
      <c r="F57" s="71"/>
      <c r="G57" s="71">
        <v>-806</v>
      </c>
      <c r="H57" s="71"/>
      <c r="I57" s="71">
        <v>0</v>
      </c>
      <c r="J57" s="71"/>
      <c r="K57" s="71">
        <v>-806</v>
      </c>
    </row>
    <row r="58" spans="1:11" ht="22.5" customHeight="1">
      <c r="A58" s="9" t="s">
        <v>116</v>
      </c>
      <c r="C58" s="25"/>
      <c r="E58" s="72">
        <f>SUM(E51:E57)</f>
        <v>-966592</v>
      </c>
      <c r="F58" s="71"/>
      <c r="G58" s="72">
        <f>SUM(G51:G57)</f>
        <v>-18928</v>
      </c>
      <c r="H58" s="71"/>
      <c r="I58" s="72">
        <f>SUM(I51:I57)</f>
        <v>-2138994</v>
      </c>
      <c r="J58" s="71"/>
      <c r="K58" s="72">
        <f>SUM(K51:K57)</f>
        <v>-87375</v>
      </c>
    </row>
    <row r="59" spans="1:11" ht="22.5" customHeight="1">
      <c r="A59" s="9" t="s">
        <v>117</v>
      </c>
      <c r="B59" s="43"/>
      <c r="C59" s="25"/>
      <c r="E59" s="71"/>
      <c r="F59" s="71"/>
      <c r="G59" s="71"/>
      <c r="H59" s="71"/>
      <c r="I59" s="71"/>
      <c r="J59" s="71"/>
      <c r="K59" s="71"/>
    </row>
    <row r="60" spans="1:11" ht="22.5" customHeight="1">
      <c r="A60" s="30" t="s">
        <v>139</v>
      </c>
      <c r="B60" s="29"/>
      <c r="C60" s="25"/>
      <c r="E60" s="71">
        <v>-13802</v>
      </c>
      <c r="F60" s="71"/>
      <c r="G60" s="71">
        <v>3488</v>
      </c>
      <c r="H60" s="71"/>
      <c r="I60" s="71">
        <v>-16</v>
      </c>
      <c r="J60" s="71"/>
      <c r="K60" s="71">
        <v>-1356</v>
      </c>
    </row>
    <row r="61" spans="1:11" ht="22.5" customHeight="1">
      <c r="A61" s="45" t="s">
        <v>146</v>
      </c>
      <c r="B61" s="29"/>
      <c r="C61" s="25">
        <v>2</v>
      </c>
      <c r="E61" s="71">
        <v>0</v>
      </c>
      <c r="F61" s="71"/>
      <c r="G61" s="71">
        <v>0</v>
      </c>
      <c r="H61" s="71"/>
      <c r="I61" s="71">
        <v>1170000</v>
      </c>
      <c r="J61" s="71"/>
      <c r="K61" s="71">
        <v>0</v>
      </c>
    </row>
    <row r="62" spans="1:11" ht="22.5" customHeight="1">
      <c r="A62" s="45" t="s">
        <v>159</v>
      </c>
      <c r="B62" s="29"/>
      <c r="C62" s="25"/>
      <c r="E62" s="71">
        <v>0</v>
      </c>
      <c r="F62" s="71"/>
      <c r="G62" s="71">
        <v>57000</v>
      </c>
      <c r="H62" s="71"/>
      <c r="I62" s="71">
        <v>0</v>
      </c>
      <c r="J62" s="71"/>
      <c r="K62" s="71">
        <v>57000</v>
      </c>
    </row>
    <row r="63" spans="1:11" ht="22.5" customHeight="1">
      <c r="A63" s="41" t="s">
        <v>160</v>
      </c>
      <c r="B63" s="29"/>
      <c r="C63" s="25"/>
      <c r="E63" s="71">
        <v>-57000</v>
      </c>
      <c r="F63" s="71"/>
      <c r="G63" s="71">
        <v>0</v>
      </c>
      <c r="H63" s="71"/>
      <c r="I63" s="71">
        <v>-57000</v>
      </c>
      <c r="J63" s="71"/>
      <c r="K63" s="71">
        <v>0</v>
      </c>
    </row>
    <row r="64" spans="1:11" ht="22.5" customHeight="1">
      <c r="A64" s="45" t="s">
        <v>118</v>
      </c>
      <c r="B64" s="29"/>
      <c r="C64" s="25">
        <v>5</v>
      </c>
      <c r="E64" s="71">
        <v>1169387</v>
      </c>
      <c r="F64" s="71"/>
      <c r="G64" s="71">
        <v>275313</v>
      </c>
      <c r="H64" s="71"/>
      <c r="I64" s="71">
        <v>450000</v>
      </c>
      <c r="J64" s="71"/>
      <c r="K64" s="71">
        <v>0</v>
      </c>
    </row>
    <row r="65" spans="1:13" ht="22.5" customHeight="1">
      <c r="A65" s="41" t="s">
        <v>133</v>
      </c>
      <c r="B65" s="29"/>
      <c r="C65" s="25">
        <v>5</v>
      </c>
      <c r="E65" s="71">
        <v>-1206</v>
      </c>
      <c r="F65" s="71"/>
      <c r="G65" s="71">
        <v>-864291</v>
      </c>
      <c r="H65" s="71"/>
      <c r="I65" s="71">
        <v>-1206</v>
      </c>
      <c r="J65" s="71"/>
      <c r="K65" s="71">
        <v>-968</v>
      </c>
    </row>
    <row r="66" spans="1:13" ht="22.5" customHeight="1">
      <c r="A66" s="41" t="s">
        <v>173</v>
      </c>
      <c r="B66" s="29"/>
      <c r="C66" s="25"/>
      <c r="E66" s="71">
        <v>-10670</v>
      </c>
      <c r="F66" s="71"/>
      <c r="G66" s="71">
        <v>-3850</v>
      </c>
      <c r="H66" s="71"/>
      <c r="I66" s="71">
        <v>-2250</v>
      </c>
      <c r="J66" s="71"/>
      <c r="K66" s="71">
        <v>0</v>
      </c>
    </row>
    <row r="67" spans="1:13" ht="22.5" customHeight="1">
      <c r="A67" s="45" t="s">
        <v>127</v>
      </c>
      <c r="B67" s="29"/>
      <c r="C67" s="25"/>
      <c r="E67" s="71">
        <v>0</v>
      </c>
      <c r="F67" s="71"/>
      <c r="G67" s="71">
        <v>-6555</v>
      </c>
      <c r="H67" s="71"/>
      <c r="I67" s="71">
        <v>0</v>
      </c>
      <c r="J67" s="71"/>
      <c r="K67" s="71">
        <v>-6555</v>
      </c>
    </row>
    <row r="68" spans="1:13" ht="22.5" customHeight="1">
      <c r="A68" s="41" t="s">
        <v>142</v>
      </c>
      <c r="C68" s="25"/>
      <c r="E68" s="71">
        <v>-5615</v>
      </c>
      <c r="F68" s="71"/>
      <c r="G68" s="71">
        <v>-4333</v>
      </c>
      <c r="H68" s="71"/>
      <c r="I68" s="71">
        <v>-1346</v>
      </c>
      <c r="J68" s="71"/>
      <c r="K68" s="71">
        <v>-2186</v>
      </c>
    </row>
    <row r="69" spans="1:13" ht="22.5" customHeight="1">
      <c r="A69" s="62" t="s">
        <v>179</v>
      </c>
      <c r="C69" s="25"/>
      <c r="E69" s="71">
        <v>581954</v>
      </c>
      <c r="F69" s="71"/>
      <c r="G69" s="71">
        <v>0</v>
      </c>
      <c r="H69" s="71"/>
      <c r="I69" s="71">
        <v>581954</v>
      </c>
      <c r="J69" s="71"/>
      <c r="K69" s="71">
        <v>0</v>
      </c>
    </row>
    <row r="70" spans="1:13" ht="22.5" customHeight="1">
      <c r="A70" s="75" t="s">
        <v>193</v>
      </c>
      <c r="C70" s="25"/>
      <c r="E70" s="71"/>
      <c r="F70" s="71"/>
      <c r="G70" s="71"/>
      <c r="H70" s="71"/>
      <c r="I70" s="71"/>
      <c r="J70" s="71"/>
      <c r="K70" s="71"/>
    </row>
    <row r="71" spans="1:13" ht="22.5" customHeight="1">
      <c r="A71" s="75" t="s">
        <v>150</v>
      </c>
      <c r="C71" s="25">
        <v>7</v>
      </c>
      <c r="E71" s="71">
        <v>750000</v>
      </c>
      <c r="F71" s="71"/>
      <c r="G71" s="71">
        <v>0</v>
      </c>
      <c r="H71" s="71"/>
      <c r="I71" s="71">
        <v>0</v>
      </c>
      <c r="J71" s="71"/>
      <c r="K71" s="71">
        <v>0</v>
      </c>
    </row>
    <row r="72" spans="1:13" ht="22.5" customHeight="1">
      <c r="A72" s="41" t="s">
        <v>149</v>
      </c>
      <c r="C72" s="25"/>
      <c r="E72" s="71"/>
      <c r="F72" s="71"/>
      <c r="G72" s="71"/>
      <c r="H72" s="71"/>
      <c r="I72" s="71"/>
      <c r="J72" s="71"/>
      <c r="K72" s="71"/>
      <c r="M72" s="63"/>
    </row>
    <row r="73" spans="1:13" ht="22.5" customHeight="1">
      <c r="A73" s="45" t="s">
        <v>150</v>
      </c>
      <c r="B73" s="29"/>
      <c r="C73" s="25">
        <v>7</v>
      </c>
      <c r="E73" s="71">
        <v>-600000</v>
      </c>
      <c r="F73" s="71"/>
      <c r="G73" s="71">
        <v>0</v>
      </c>
      <c r="H73" s="71"/>
      <c r="I73" s="71">
        <v>0</v>
      </c>
      <c r="J73" s="71"/>
      <c r="K73" s="71">
        <v>0</v>
      </c>
    </row>
    <row r="74" spans="1:13" ht="22.5" customHeight="1">
      <c r="A74" s="45" t="s">
        <v>154</v>
      </c>
      <c r="B74" s="29"/>
      <c r="C74" s="25"/>
      <c r="E74" s="71"/>
      <c r="F74" s="71"/>
      <c r="G74" s="71"/>
      <c r="H74" s="71"/>
      <c r="I74" s="71"/>
      <c r="J74" s="71"/>
      <c r="K74" s="71"/>
    </row>
    <row r="75" spans="1:13" ht="22.5" customHeight="1">
      <c r="A75" s="41" t="s">
        <v>155</v>
      </c>
      <c r="C75" s="25">
        <v>7</v>
      </c>
      <c r="E75" s="71">
        <v>-86425</v>
      </c>
      <c r="F75" s="71"/>
      <c r="G75" s="71">
        <v>0</v>
      </c>
      <c r="H75" s="71"/>
      <c r="I75" s="71">
        <v>0</v>
      </c>
      <c r="J75" s="71"/>
      <c r="K75" s="71">
        <v>0</v>
      </c>
    </row>
    <row r="76" spans="1:13" ht="22.5" customHeight="1">
      <c r="A76" s="9" t="s">
        <v>140</v>
      </c>
      <c r="C76" s="25"/>
      <c r="E76" s="72">
        <f>SUM(E60:E75)</f>
        <v>1726623</v>
      </c>
      <c r="F76" s="71"/>
      <c r="G76" s="72">
        <f>SUM(G60:G75)</f>
        <v>-543228</v>
      </c>
      <c r="H76" s="71"/>
      <c r="I76" s="72">
        <f>SUM(I60:I75)</f>
        <v>2140136</v>
      </c>
      <c r="J76" s="71"/>
      <c r="K76" s="72">
        <f>SUM(K60:K75)</f>
        <v>45935</v>
      </c>
    </row>
    <row r="77" spans="1:13" ht="22.5" customHeight="1">
      <c r="A77" s="9" t="s">
        <v>141</v>
      </c>
      <c r="C77" s="25"/>
      <c r="E77" s="71">
        <f>SUM(E40,E58,E76)</f>
        <v>457652</v>
      </c>
      <c r="F77" s="71"/>
      <c r="G77" s="71">
        <f>SUM(G40,G58,G76)</f>
        <v>-195272</v>
      </c>
      <c r="H77" s="71"/>
      <c r="I77" s="71">
        <f>SUM(I40,I58,I76)</f>
        <v>1760</v>
      </c>
      <c r="J77" s="71"/>
      <c r="K77" s="71">
        <f>SUM(K40,K58,K76)</f>
        <v>-7962</v>
      </c>
    </row>
    <row r="78" spans="1:13" ht="22.5" customHeight="1">
      <c r="A78" s="45" t="s">
        <v>119</v>
      </c>
      <c r="B78" s="7"/>
      <c r="C78" s="22"/>
      <c r="E78" s="73">
        <f>BS!G11</f>
        <v>199223</v>
      </c>
      <c r="F78" s="71"/>
      <c r="G78" s="71">
        <v>288631</v>
      </c>
      <c r="H78" s="71"/>
      <c r="I78" s="73">
        <f>BS!K11</f>
        <v>4197</v>
      </c>
      <c r="J78" s="71"/>
      <c r="K78" s="73">
        <v>9463</v>
      </c>
    </row>
    <row r="79" spans="1:13" ht="22.5" customHeight="1" thickBot="1">
      <c r="A79" s="46" t="s">
        <v>120</v>
      </c>
      <c r="B79" s="29"/>
      <c r="C79" s="22"/>
      <c r="E79" s="76">
        <f>SUM(E77:E78)</f>
        <v>656875</v>
      </c>
      <c r="F79" s="71"/>
      <c r="G79" s="64">
        <f>SUM(G77:G78)</f>
        <v>93359</v>
      </c>
      <c r="H79" s="71"/>
      <c r="I79" s="76">
        <f>SUM(I77:I78)</f>
        <v>5957</v>
      </c>
      <c r="J79" s="71"/>
      <c r="K79" s="76">
        <f>SUM(K77:K78)</f>
        <v>1501</v>
      </c>
    </row>
    <row r="80" spans="1:13" ht="22.5" customHeight="1" thickTop="1">
      <c r="C80" s="22"/>
      <c r="D80" s="44"/>
      <c r="E80" s="71">
        <f>E79-BS!E11</f>
        <v>0</v>
      </c>
      <c r="F80" s="71"/>
      <c r="G80" s="71"/>
      <c r="H80" s="71"/>
      <c r="I80" s="71">
        <f>I79-BS!I11</f>
        <v>0</v>
      </c>
      <c r="J80" s="71"/>
      <c r="K80" s="71"/>
    </row>
    <row r="81" spans="1:19" ht="22.5" customHeight="1">
      <c r="A81" s="46" t="s">
        <v>121</v>
      </c>
      <c r="C81" s="22"/>
      <c r="D81" s="44"/>
      <c r="E81" s="71"/>
      <c r="F81" s="71"/>
      <c r="G81" s="71"/>
      <c r="H81" s="71"/>
      <c r="I81" s="71"/>
      <c r="J81" s="71"/>
      <c r="K81" s="71"/>
    </row>
    <row r="82" spans="1:19" ht="22.5" customHeight="1">
      <c r="A82" s="13" t="s">
        <v>122</v>
      </c>
      <c r="C82" s="22"/>
      <c r="D82" s="44"/>
      <c r="E82" s="71"/>
      <c r="F82" s="71"/>
      <c r="G82" s="71"/>
      <c r="H82" s="71"/>
      <c r="I82" s="71"/>
      <c r="J82" s="71"/>
      <c r="K82" s="71"/>
    </row>
    <row r="83" spans="1:19" ht="22.5" customHeight="1">
      <c r="A83" s="13" t="s">
        <v>194</v>
      </c>
      <c r="C83" s="25">
        <v>3</v>
      </c>
      <c r="D83" s="44"/>
      <c r="E83" s="71">
        <v>172449</v>
      </c>
      <c r="F83" s="71"/>
      <c r="G83" s="71">
        <v>35020</v>
      </c>
      <c r="H83" s="71"/>
      <c r="I83" s="71">
        <v>0</v>
      </c>
      <c r="J83" s="71"/>
      <c r="K83" s="71">
        <v>0</v>
      </c>
    </row>
    <row r="84" spans="1:19" ht="22.5" customHeight="1">
      <c r="A84" s="13" t="s">
        <v>148</v>
      </c>
      <c r="C84" s="25"/>
      <c r="D84" s="44"/>
      <c r="E84" s="71">
        <v>0</v>
      </c>
      <c r="F84" s="71"/>
      <c r="G84" s="71">
        <v>550000</v>
      </c>
      <c r="H84" s="71"/>
      <c r="I84" s="71">
        <v>0</v>
      </c>
      <c r="J84" s="71"/>
      <c r="K84" s="71">
        <v>0</v>
      </c>
    </row>
    <row r="85" spans="1:19" ht="22.5" customHeight="1">
      <c r="A85" s="13" t="s">
        <v>123</v>
      </c>
      <c r="C85" s="22"/>
      <c r="D85" s="44"/>
      <c r="E85" s="71">
        <v>635</v>
      </c>
      <c r="F85" s="71"/>
      <c r="G85" s="71">
        <v>3763</v>
      </c>
      <c r="H85" s="71"/>
      <c r="I85" s="71">
        <v>567</v>
      </c>
      <c r="J85" s="71"/>
      <c r="K85" s="71">
        <v>141</v>
      </c>
    </row>
    <row r="86" spans="1:19" ht="22.5" customHeight="1">
      <c r="A86" s="13" t="s">
        <v>180</v>
      </c>
      <c r="C86" s="25"/>
      <c r="D86" s="44"/>
      <c r="E86" s="71">
        <v>12164</v>
      </c>
      <c r="F86" s="71"/>
      <c r="G86" s="71">
        <v>0</v>
      </c>
      <c r="H86" s="71"/>
      <c r="I86" s="71">
        <v>12164</v>
      </c>
      <c r="J86" s="71"/>
      <c r="K86" s="71">
        <v>0</v>
      </c>
    </row>
    <row r="87" spans="1:19" ht="22.5" customHeight="1">
      <c r="C87" s="22"/>
      <c r="D87" s="44"/>
      <c r="E87" s="70"/>
      <c r="F87" s="70"/>
      <c r="G87" s="70"/>
      <c r="H87" s="70"/>
      <c r="I87" s="70"/>
      <c r="J87" s="70"/>
      <c r="K87" s="70"/>
    </row>
    <row r="88" spans="1:19" ht="22.5" customHeight="1">
      <c r="A88" s="30" t="s">
        <v>27</v>
      </c>
      <c r="B88" s="29"/>
      <c r="C88" s="22"/>
      <c r="E88" s="69"/>
      <c r="F88" s="69"/>
      <c r="G88" s="69"/>
      <c r="H88" s="69"/>
    </row>
    <row r="89" spans="1:19" ht="24" customHeight="1">
      <c r="A89" s="30"/>
      <c r="B89" s="29"/>
      <c r="C89" s="22"/>
      <c r="E89" s="69"/>
      <c r="F89" s="69"/>
      <c r="G89" s="69"/>
      <c r="H89" s="69"/>
    </row>
    <row r="91" spans="1:19" s="13" customFormat="1" ht="24" customHeight="1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19" s="13" customFormat="1" ht="24" customHeight="1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19" s="13" customFormat="1" ht="24" customHeight="1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s="13" customFormat="1" ht="24" customHeight="1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 s="13" customFormat="1" ht="24" customHeight="1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 s="13" customFormat="1" ht="24" customHeight="1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 s="13" customFormat="1" ht="24" customHeight="1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 s="13" customFormat="1" ht="24" customHeight="1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 s="13" customFormat="1" ht="24" customHeight="1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 s="13" customFormat="1" ht="24" customHeight="1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2:19" s="13" customFormat="1" ht="24" customHeight="1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2:19" s="13" customFormat="1" ht="24" customHeight="1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2:19" s="13" customFormat="1" ht="24" customHeight="1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2:19" s="13" customFormat="1" ht="24" customHeight="1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</row>
    <row r="105" spans="2:19" s="13" customFormat="1" ht="24" customHeight="1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</row>
    <row r="106" spans="2:19" s="13" customFormat="1" ht="24" customHeight="1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</row>
    <row r="107" spans="2:19" s="13" customFormat="1" ht="24" customHeight="1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</row>
    <row r="108" spans="2:19" s="13" customFormat="1" ht="24" customHeight="1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</row>
    <row r="109" spans="2:19" s="13" customFormat="1" ht="24" customHeight="1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</row>
    <row r="110" spans="2:19" s="13" customFormat="1" ht="24" customHeight="1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2:19" s="13" customFormat="1" ht="24" customHeight="1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</row>
    <row r="112" spans="2:19" s="13" customFormat="1" ht="24" customHeight="1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</row>
    <row r="113" spans="2:19" s="13" customFormat="1" ht="24" customHeight="1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</row>
    <row r="114" spans="2:19" s="13" customFormat="1" ht="24" customHeight="1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</row>
    <row r="115" spans="2:19" s="13" customFormat="1" ht="24" customHeight="1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  <row r="116" spans="2:19" s="13" customFormat="1" ht="24" customHeight="1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</row>
    <row r="117" spans="2:19" s="13" customFormat="1" ht="24" customHeight="1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</row>
    <row r="118" spans="2:19" s="13" customFormat="1" ht="24" customHeight="1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</row>
    <row r="119" spans="2:19" s="13" customFormat="1" ht="24" customHeight="1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</row>
    <row r="120" spans="2:19" s="13" customFormat="1" ht="24" customHeight="1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</row>
    <row r="121" spans="2:19" s="13" customFormat="1" ht="24" customHeight="1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</row>
    <row r="122" spans="2:19" s="13" customFormat="1" ht="24" customHeight="1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</row>
    <row r="123" spans="2:19" s="13" customFormat="1" ht="24" customHeight="1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</row>
    <row r="124" spans="2:19" s="13" customFormat="1" ht="24" customHeight="1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</row>
    <row r="125" spans="2:19" s="13" customFormat="1" ht="24" customHeight="1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</row>
    <row r="126" spans="2:19" s="13" customFormat="1" ht="24" customHeight="1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</row>
    <row r="127" spans="2:19" s="13" customFormat="1" ht="24" customHeight="1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</row>
    <row r="128" spans="2:19" s="13" customFormat="1" ht="24" customHeight="1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</row>
    <row r="129" spans="2:19" s="13" customFormat="1" ht="24" customHeight="1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spans="2:19" s="13" customFormat="1" ht="24" customHeight="1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2:19" s="13" customFormat="1" ht="24" customHeight="1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</row>
    <row r="132" spans="2:19" s="13" customFormat="1" ht="24" customHeight="1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</row>
    <row r="133" spans="2:19" s="13" customFormat="1" ht="24" customHeight="1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</row>
    <row r="134" spans="2:19" s="13" customFormat="1" ht="24" customHeight="1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</row>
    <row r="135" spans="2:19" s="13" customFormat="1" ht="24" customHeight="1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  <row r="136" spans="2:19" s="13" customFormat="1" ht="24" customHeight="1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  <row r="137" spans="2:19" s="13" customFormat="1" ht="24" customHeight="1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</row>
    <row r="138" spans="2:19" s="13" customFormat="1" ht="24" customHeight="1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</row>
    <row r="139" spans="2:19" s="13" customFormat="1" ht="24" customHeight="1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</row>
    <row r="140" spans="2:19" s="13" customFormat="1" ht="24" customHeight="1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</row>
    <row r="141" spans="2:19" s="13" customFormat="1" ht="24" customHeight="1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</row>
    <row r="142" spans="2:19" s="13" customFormat="1" ht="24" customHeight="1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</row>
  </sheetData>
  <printOptions horizontalCentered="1"/>
  <pageMargins left="0.93" right="0.27" top="0.78740157480314998" bottom="0" header="0.196850393700787" footer="0.196850393700787"/>
  <pageSetup paperSize="9" scale="74" fitToHeight="7" orientation="portrait" cellComments="asDisplayed" r:id="rId1"/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12" ma:contentTypeDescription="สร้างเอกสารใหม่" ma:contentTypeScope="" ma:versionID="534703ea75d9b6892a70bb6640072d89">
  <xsd:schema xmlns:xsd="http://www.w3.org/2001/XMLSchema" xmlns:xs="http://www.w3.org/2001/XMLSchema" xmlns:p="http://schemas.microsoft.com/office/2006/metadata/properties" xmlns:ns2="a883f10b-3641-42ba-87cf-9989725e5e82" xmlns:ns3="50c908b1-f277-4340-90a9-4611d0b0f078" targetNamespace="http://schemas.microsoft.com/office/2006/metadata/properties" ma:root="true" ma:fieldsID="323bf1a83c3a5481067c75b14bd4872a" ns2:_="" ns3:_="">
    <xsd:import namespace="a883f10b-3641-42ba-87cf-9989725e5e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B98CC9-4C3F-41E3-86AA-16E8C613B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A9C91-5B3E-4F2C-A51D-A36115E277E7}">
  <ds:schemaRefs>
    <ds:schemaRef ds:uri="http://purl.org/dc/elements/1.1/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a883f10b-3641-42ba-87cf-9989725e5e8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54867</vt:lpwstr>
  </property>
  <property fmtid="{D5CDD505-2E9C-101B-9397-08002B2CF9AE}" pid="4" name="OptimizationTime">
    <vt:lpwstr>20231113_1620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Virasinee Kessarathikun</dc:creator>
  <cp:keywords/>
  <dc:description/>
  <cp:lastModifiedBy>Wanwimon Unanuya</cp:lastModifiedBy>
  <cp:revision/>
  <cp:lastPrinted>2023-11-10T13:43:18Z</cp:lastPrinted>
  <dcterms:created xsi:type="dcterms:W3CDTF">2011-03-08T09:02:15Z</dcterms:created>
  <dcterms:modified xsi:type="dcterms:W3CDTF">2023-11-13T06:40:35Z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  <property fmtid="{D5CDD505-2E9C-101B-9397-08002B2CF9AE}" pid="3" name="MediaServiceImageTags">
    <vt:lpwstr/>
  </property>
</Properties>
</file>