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\Q3-2023\10. งบส่งตลาด\TH\"/>
    </mc:Choice>
  </mc:AlternateContent>
  <xr:revisionPtr revIDLastSave="0" documentId="13_ncr:1_{162946B4-82F4-4920-9479-0271F9C9333D}" xr6:coauthVersionLast="47" xr6:coauthVersionMax="47" xr10:uidLastSave="{00000000-0000-0000-0000-000000000000}"/>
  <bookViews>
    <workbookView xWindow="-108" yWindow="-108" windowWidth="23256" windowHeight="12576" tabRatio="770" xr2:uid="{00000000-000D-0000-FFFF-FFFF00000000}"/>
  </bookViews>
  <sheets>
    <sheet name="BS3-5" sheetId="32" r:id="rId1"/>
    <sheet name="PL6-7 (3 เดือน)" sheetId="24" r:id="rId2"/>
    <sheet name="PL8-9 (9 เดือน)" sheetId="39" r:id="rId3"/>
    <sheet name="CH_Conso-10" sheetId="40" r:id="rId4"/>
    <sheet name="CH_Conso-11" sheetId="41" r:id="rId5"/>
    <sheet name="CH Seperate-12" sheetId="42" r:id="rId6"/>
    <sheet name="CH Seperate-13" sheetId="43" r:id="rId7"/>
    <sheet name="CF14-16" sheetId="3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0">'[1]C-1'!$R$2</definedName>
    <definedName name="\a" localSheetId="5">'[2]FS-3-7'!#REF!</definedName>
    <definedName name="\a" localSheetId="6">'[2]FS-3-7'!#REF!</definedName>
    <definedName name="\a" localSheetId="3">'[2]FS-3-7'!#REF!</definedName>
    <definedName name="\a" localSheetId="4">'[2]FS-3-7'!#REF!</definedName>
    <definedName name="\a">'[2]FS-3-7'!#REF!</definedName>
    <definedName name="\c" localSheetId="5">'[2]FS-3-7'!#REF!</definedName>
    <definedName name="\c" localSheetId="6">'[2]FS-3-7'!#REF!</definedName>
    <definedName name="\c" localSheetId="3">'[2]FS-3-7'!#REF!</definedName>
    <definedName name="\c" localSheetId="4">'[2]FS-3-7'!#REF!</definedName>
    <definedName name="\c">'[2]FS-3-7'!#REF!</definedName>
    <definedName name="\d" localSheetId="5">'[2]FS-3-7'!#REF!</definedName>
    <definedName name="\d" localSheetId="6">'[2]FS-3-7'!#REF!</definedName>
    <definedName name="\d" localSheetId="3">'[2]FS-3-7'!#REF!</definedName>
    <definedName name="\d" localSheetId="4">'[2]FS-3-7'!#REF!</definedName>
    <definedName name="\d">'[2]FS-3-7'!#REF!</definedName>
    <definedName name="\t">'[3]ELEC45-01'!#REF!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'[4]SCB 1 - Current'!$F$10</definedName>
    <definedName name="_____SCB2">'[4]SCB 2 - Current'!$F$11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'[4]SCB 1 - Current'!$F$10</definedName>
    <definedName name="___SCB2">'[4]SCB 2 - Current'!$F$11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'[4]SCB 1 - Current'!$F$10</definedName>
    <definedName name="__SCB2">'[4]SCB 2 - Current'!$F$11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'[1]C-1'!$C$81</definedName>
    <definedName name="_xlnm._FilterDatabase" localSheetId="1" hidden="1">'PL6-7 (3 เดือน)'!$D$32:$D$32</definedName>
    <definedName name="_Hlk120336604" localSheetId="7">'CF14-16'!#REF!</definedName>
    <definedName name="_Key1" hidden="1">#REF!</definedName>
    <definedName name="_kkk1" hidden="1">#REF!</definedName>
    <definedName name="_lit1">#REF!</definedName>
    <definedName name="_lit2">#REF!</definedName>
    <definedName name="_mat1">'[5]Detail Mat Use-Bom'!$H$1:$H$65536</definedName>
    <definedName name="_mat10">'[5]Detail Mat Use-Bom'!$Z$1:$Z$65536</definedName>
    <definedName name="_mat11">'[5]Detail Mat Use-Bom'!$AB$1:$AB$65536</definedName>
    <definedName name="_mat12">'[5]Detail Mat Use-Bom'!$AD$1:$AD$65536</definedName>
    <definedName name="_mat2">'[5]Detail Mat Use-Bom'!$J$1:$J$65536</definedName>
    <definedName name="_mat3">'[5]Detail Mat Use-Bom'!$L$1:$L$65536</definedName>
    <definedName name="_mat4">'[5]Detail Mat Use-Bom'!$N$1:$N$65536</definedName>
    <definedName name="_mat5">'[5]Detail Mat Use-Bom'!$P$1:$P$65536</definedName>
    <definedName name="_mat6">'[5]Detail Mat Use-Bom'!$R$1:$R$65536</definedName>
    <definedName name="_mat7">'[5]Detail Mat Use-Bom'!$T$1:$T$65536</definedName>
    <definedName name="_mat8">'[5]Detail Mat Use-Bom'!$V$1:$V$65536</definedName>
    <definedName name="_mat9">'[5]Detail Mat Use-Bom'!$X$1:$X$65536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'[6]Trial Balance'!$A$1:$H$65536</definedName>
    <definedName name="ACC_RESP_SIGN">#REF!,#REF!</definedName>
    <definedName name="ACCTG_RATE_BASE">#REF!</definedName>
    <definedName name="ana">#REF!</definedName>
    <definedName name="Ana_U_5">[7]ตั๋วเงินรับ!$F$1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[8]Material!$J$1:$J$65536</definedName>
    <definedName name="axaax" hidden="1">{"cashflow",#N/A,FALSE,"cash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 localSheetId="6">'[9]B131 '!NCode</definedName>
    <definedName name="bbbbb" localSheetId="4">'[9]B131 '!NCode</definedName>
    <definedName name="bbbbb" localSheetId="2">'[9]B131 '!NCode</definedName>
    <definedName name="bbbbb">'[9]B131 '!NCode</definedName>
    <definedName name="BBL">'[10]ADJ - RATE'!#REF!</definedName>
    <definedName name="BBL_1">NA()</definedName>
    <definedName name="BBL_10">'[10]ADJ - RATE'!#REF!</definedName>
    <definedName name="BBL_11">'[10]ADJ - RATE'!#REF!</definedName>
    <definedName name="BBL_12">'[10]ADJ - RATE'!#REF!</definedName>
    <definedName name="BBL_13">'[10]ADJ - RATE'!#REF!</definedName>
    <definedName name="BBL_14">NA()</definedName>
    <definedName name="BBL_15">'[10]ADJ - RATE'!#REF!</definedName>
    <definedName name="BBL_16">'[10]ADJ - RATE'!#REF!</definedName>
    <definedName name="BBL_17">'[10]ADJ - RATE'!#REF!</definedName>
    <definedName name="BBL_17_1">NA()</definedName>
    <definedName name="BBL_18">'[10]ADJ - RATE'!#REF!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'[10]ADJ - RATE'!#REF!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'[10]ADJ - RATE'!#REF!</definedName>
    <definedName name="BBL_20">'[10]ADJ - RATE'!#REF!</definedName>
    <definedName name="BBL_21">'[10]ADJ - RATE'!#REF!</definedName>
    <definedName name="BBL_21_1">'[10]ADJ - RATE'!#REF!</definedName>
    <definedName name="BBL_22">'[10]ADJ - RATE'!#REF!</definedName>
    <definedName name="BBL_23">'[10]ADJ - RATE'!#REF!</definedName>
    <definedName name="BBL_24">'[10]ADJ - RATE'!#REF!</definedName>
    <definedName name="BBL_25">'[10]ADJ - RATE'!#REF!</definedName>
    <definedName name="BBL_26">'[10]ADJ - RATE'!#REF!</definedName>
    <definedName name="BBL_27">'[10]ADJ - RATE'!#REF!</definedName>
    <definedName name="BBL_28">'[10]ADJ - RATE'!#REF!</definedName>
    <definedName name="BBL_29">'[10]ADJ - RATE'!#REF!</definedName>
    <definedName name="BBL_3">'[10]ADJ - RATE'!#REF!</definedName>
    <definedName name="BBL_30">'[10]ADJ - RATE'!#REF!</definedName>
    <definedName name="BBL_31">'[10]ADJ - RATE'!#REF!</definedName>
    <definedName name="BBL_32">'[10]ADJ - RATE'!#REF!</definedName>
    <definedName name="BBL_33">'[10]ADJ - RATE'!#REF!</definedName>
    <definedName name="BBL_36">'[10]ADJ - RATE'!#REF!</definedName>
    <definedName name="BBL_37">'[10]ADJ - RATE'!#REF!</definedName>
    <definedName name="BBL_38">'[10]ADJ - RATE'!#REF!</definedName>
    <definedName name="BBL_39">'[10]ADJ - RATE'!#REF!</definedName>
    <definedName name="BBL_4">'[10]ADJ - RATE'!#REF!</definedName>
    <definedName name="BBL_40">'[10]ADJ - RATE'!#REF!</definedName>
    <definedName name="BBL_5">'[10]ADJ - RATE'!#REF!</definedName>
    <definedName name="BBL_6">'[10]ADJ - RATE'!#REF!</definedName>
    <definedName name="BBL_7">'[10]ADJ - RATE'!#REF!</definedName>
    <definedName name="BBL_8">'[10]ADJ - RATE'!#REF!</definedName>
    <definedName name="BBL_9">'[10]ADJ - RATE'!#REF!</definedName>
    <definedName name="bend">[11]BOM!#REF!</definedName>
    <definedName name="BLOW4502">'[1]C-1'!$A$1:$IV$5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[8]Material!$F$1:$F$65536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'[12]K-5'!#REF!</definedName>
    <definedName name="Data">'[13]Trial Balance'!$A$1:$H$65536</definedName>
    <definedName name="data_table">[14]BOM.EXSM!#REF!</definedName>
    <definedName name="data1">#REF!</definedName>
    <definedName name="_xlnm.Database">#REF!</definedName>
    <definedName name="DATE">[15]เงินกู้ธนชาติ!$G$2</definedName>
    <definedName name="date_13">#REF!</definedName>
    <definedName name="Date2">[16]ตั๋วเงินรับ!$F$1</definedName>
    <definedName name="Datee">[15]เงินกู้ธนชาติ!$G$2</definedName>
    <definedName name="dd" hidden="1">{"conso",#N/A,FALSE,"cash flow"}</definedName>
    <definedName name="ddddd">[11]BOM!#REF!</definedName>
    <definedName name="dec">[8]Material!$N$1:$N$65536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[11]BOM!#REF!</definedName>
    <definedName name="dflt7">#REF!</definedName>
    <definedName name="dflt7_1">[17]Invoice!#REF!</definedName>
    <definedName name="dflt7_10">#REF!</definedName>
    <definedName name="dflt7_11">#REF!</definedName>
    <definedName name="dflt7_12">#REF!</definedName>
    <definedName name="dflt7_13">[18]Invoice!#REF!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[17]Invoice!#REF!</definedName>
    <definedName name="dflt7_23">#REF!</definedName>
    <definedName name="dflt7_24">[18]Invoice!#REF!</definedName>
    <definedName name="dflt7_25">[19]Invoice!#REF!</definedName>
    <definedName name="dflt7_26">#REF!</definedName>
    <definedName name="dflt7_27">#REF!</definedName>
    <definedName name="dflt7_28">#REF!</definedName>
    <definedName name="dflt7_29">#REF!</definedName>
    <definedName name="dflt7_3">[20]Invoice!#REF!</definedName>
    <definedName name="dflt7_30">#REF!</definedName>
    <definedName name="dflt7_31">[18]Invoice!#REF!</definedName>
    <definedName name="dflt7_32">#REF!</definedName>
    <definedName name="dflt7_33">#REF!</definedName>
    <definedName name="dflt7_36">#REF!</definedName>
    <definedName name="dflt7_37">[19]Invoice!#REF!</definedName>
    <definedName name="dflt7_38">#REF!</definedName>
    <definedName name="dflt7_39">#REF!</definedName>
    <definedName name="dflt7_4">[20]Invoice!#REF!</definedName>
    <definedName name="dflt7_40">#REF!</definedName>
    <definedName name="dflt7_5">[20]Invoice!#REF!</definedName>
    <definedName name="dflt7_6">[20]Invoice!#REF!</definedName>
    <definedName name="dflt7_7">[20]Invoice!#REF!</definedName>
    <definedName name="dflt7_8">#REF!</definedName>
    <definedName name="dflt7_9">#REF!</definedName>
    <definedName name="director">'[21]VariableII  period'!$E$146</definedName>
    <definedName name="DKK">'[22]ADJ - RATE'!$B$4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'[23]standard cost '!$C$3:$C$13</definedName>
    <definedName name="DL_SET_21">'[23]standard cost '!$C$3:$C$13</definedName>
    <definedName name="DM_SET">'[23]standard cost '!$B$3:$B$13</definedName>
    <definedName name="DM_SET_21">'[23]standard cost '!$B$3:$B$13</definedName>
    <definedName name="dssf">#REF!</definedName>
    <definedName name="e">#REF!</definedName>
    <definedName name="EDIT_DT">#REF!,#REF!</definedName>
    <definedName name="ee">'[24]เงินกู้ MGC'!$E$17</definedName>
    <definedName name="eiuyop">#REF!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'[25]Analysis-PL'!#REF!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'[26]K-1'!#REF!</definedName>
    <definedName name="Excel_BuiltIn_Print_Area_13">#REF!</definedName>
    <definedName name="Excel_BuiltIn_Print_Area_14">'[27]K-1A'!#REF!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[28]สัมปทาน!#REF!</definedName>
    <definedName name="Excel_BuiltIn_Print_Area_23_1">[28]สัมปทาน!#REF!</definedName>
    <definedName name="Excel_BuiltIn_Print_Area_24_1_1_1_1_1_1_1">#REF!</definedName>
    <definedName name="Excel_BuiltIn_Print_Area_26_1">'[29]213010_เจ้าหนี้การค้า-RPTใน'!#REF!</definedName>
    <definedName name="Excel_BuiltIn_Print_Area_27_1">'[29]213010_เจ้าหนี้การค้า-RPTใน'!#REF!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'[29]212030 40 50_คชจ.ค้างจ่าย'!#REF!</definedName>
    <definedName name="Excel_BuiltIn_Print_Area_32_1_39">'[30]211901_คชจ.ค้างจ่าย'!#REF!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'[27]K-1A'!#REF!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[31]เงินกู้ธนชาติ!$E$17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[32]เงินกู้ธนชาติ!$B$4</definedName>
    <definedName name="GW">#REF!</definedName>
    <definedName name="h">[32]เงินกู้ธนชาติ!$G$2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[32]เงินกู้ธนชาติ!$G$2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'[10]ADJ - RATE'!#REF!</definedName>
    <definedName name="HSCB_1">NA()</definedName>
    <definedName name="HSCB_10">'[10]ADJ - RATE'!#REF!</definedName>
    <definedName name="HSCB_11">'[10]ADJ - RATE'!#REF!</definedName>
    <definedName name="HSCB_12">'[10]ADJ - RATE'!#REF!</definedName>
    <definedName name="HSCB_13">'[10]ADJ - RATE'!#REF!</definedName>
    <definedName name="HSCB_14">NA()</definedName>
    <definedName name="HSCB_15">'[10]ADJ - RATE'!#REF!</definedName>
    <definedName name="HSCB_16">'[10]ADJ - RATE'!#REF!</definedName>
    <definedName name="HSCB_17">'[10]ADJ - RATE'!#REF!</definedName>
    <definedName name="HSCB_17_1">NA()</definedName>
    <definedName name="HSCB_18">'[10]ADJ - RATE'!#REF!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'[10]ADJ - RATE'!#REF!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'[10]ADJ - RATE'!#REF!</definedName>
    <definedName name="HSCB_20">'[10]ADJ - RATE'!#REF!</definedName>
    <definedName name="HSCB_21">'[10]ADJ - RATE'!#REF!</definedName>
    <definedName name="HSCB_21_1">'[10]ADJ - RATE'!#REF!</definedName>
    <definedName name="HSCB_22">'[10]ADJ - RATE'!#REF!</definedName>
    <definedName name="HSCB_23">'[10]ADJ - RATE'!#REF!</definedName>
    <definedName name="HSCB_24">'[10]ADJ - RATE'!#REF!</definedName>
    <definedName name="HSCB_25">'[10]ADJ - RATE'!#REF!</definedName>
    <definedName name="HSCB_26">'[10]ADJ - RATE'!#REF!</definedName>
    <definedName name="HSCB_27">'[10]ADJ - RATE'!#REF!</definedName>
    <definedName name="HSCB_28">'[10]ADJ - RATE'!#REF!</definedName>
    <definedName name="HSCB_29">'[10]ADJ - RATE'!#REF!</definedName>
    <definedName name="HSCB_3">'[10]ADJ - RATE'!#REF!</definedName>
    <definedName name="HSCB_30">'[10]ADJ - RATE'!#REF!</definedName>
    <definedName name="HSCB_31">'[10]ADJ - RATE'!#REF!</definedName>
    <definedName name="HSCB_32">'[10]ADJ - RATE'!#REF!</definedName>
    <definedName name="HSCB_33">'[10]ADJ - RATE'!#REF!</definedName>
    <definedName name="HSCB_36">'[10]ADJ - RATE'!#REF!</definedName>
    <definedName name="HSCB_37">'[10]ADJ - RATE'!#REF!</definedName>
    <definedName name="HSCB_38">'[10]ADJ - RATE'!#REF!</definedName>
    <definedName name="HSCB_39">'[10]ADJ - RATE'!#REF!</definedName>
    <definedName name="HSCB_4">'[10]ADJ - RATE'!#REF!</definedName>
    <definedName name="HSCB_40">'[10]ADJ - RATE'!#REF!</definedName>
    <definedName name="HSCB_5">'[10]ADJ - RATE'!#REF!</definedName>
    <definedName name="HSCB_6">'[10]ADJ - RATE'!#REF!</definedName>
    <definedName name="HSCB_7">'[10]ADJ - RATE'!#REF!</definedName>
    <definedName name="HSCB_8">'[10]ADJ - RATE'!#REF!</definedName>
    <definedName name="HSCB_9">'[10]ADJ - RATE'!#REF!</definedName>
    <definedName name="ht">#REF!</definedName>
    <definedName name="HTML_CodePage" hidden="1">874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[8]Material!$I$1:$I$65536</definedName>
    <definedName name="june">[8]Material!$H$1:$H$65536</definedName>
    <definedName name="k">#REF!</definedName>
    <definedName name="kaa">#REF!</definedName>
    <definedName name="key" hidden="1">#REF!</definedName>
    <definedName name="KHJGDFGFHGHJ" hidden="1">{"cashflow",#N/A,FALSE,"cash flow"}</definedName>
    <definedName name="KIO">#REF!</definedName>
    <definedName name="KIOP">'[3]ELEC45-01'!#REF!</definedName>
    <definedName name="KIUY">'[3]ELEC45-01'!#REF!</definedName>
    <definedName name="KLO">'[3]ELEC45-01'!#REF!</definedName>
    <definedName name="l">#REF!</definedName>
    <definedName name="LGArea">#REF!</definedName>
    <definedName name="list">#REF!</definedName>
    <definedName name="LIT">'[22]ADJ - RATE'!$B$2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[15]เงินกู้ธนชาติ!$B$4</definedName>
    <definedName name="Loan_13">#REF!</definedName>
    <definedName name="Loan1">'[15]เงินกู้ MGC'!$B$4</definedName>
    <definedName name="Loan1_13">#REF!</definedName>
    <definedName name="Loann">[15]เงินกู้ธนชาติ!$B$4</definedName>
    <definedName name="Loann1">'[15]เงินกู้ MGC'!$B$4</definedName>
    <definedName name="Loannn">[15]เงินกู้ธนชาติ!$B$4</definedName>
    <definedName name="Long">[15]เงินกู้ธนชาติ!$F$15</definedName>
    <definedName name="Long_13">#REF!</definedName>
    <definedName name="Long1">'[15]เงินกู้ MGC'!$F$15</definedName>
    <definedName name="Long1_13">#REF!</definedName>
    <definedName name="LonGG">[15]เงินกู้ธนชาติ!$F$15</definedName>
    <definedName name="Longg1">'[15]เงินกู้ MGC'!$F$15</definedName>
    <definedName name="Longgg">'[15]เงินกู้ MGC'!$F$15</definedName>
    <definedName name="Longggg">[15]เงินกู้ธนชาติ!$F$15</definedName>
    <definedName name="loyiu">#REF!</definedName>
    <definedName name="main">'[23]standard cost '!$A$3:$A$13</definedName>
    <definedName name="main_21">'[23]standard cost '!$A$3:$A$13</definedName>
    <definedName name="mat">'[5]Detail Mat Use-Bom'!$F$1:$F$65536</definedName>
    <definedName name="materialcode">'[33]Material data list'!$D$5:$D$64</definedName>
    <definedName name="materialdata">'[33]Material data list'!$D$5:$G$64</definedName>
    <definedName name="may">[8]Material!$G$1:$G$65536</definedName>
    <definedName name="mc">#REF!</definedName>
    <definedName name="member">"$#REF!.$A$2:$D$31"</definedName>
    <definedName name="MmExcelLinker_07D55AD7_6346_4C7E_BF1F_870A73D2F918" localSheetId="6">Log '[34]2'!$I$94:$I$97</definedName>
    <definedName name="MmExcelLinker_07D55AD7_6346_4C7E_BF1F_870A73D2F918" localSheetId="4">Log '[34]2'!$I$94:$I$97</definedName>
    <definedName name="MmExcelLinker_07D55AD7_6346_4C7E_BF1F_870A73D2F918" localSheetId="2">Log '[34]2'!$I$94:$I$97</definedName>
    <definedName name="MmExcelLinker_07D55AD7_6346_4C7E_BF1F_870A73D2F918">Log '[34]2'!$I$94:$I$97</definedName>
    <definedName name="MmExcelLinker_42821290_D8E6_4442_972C_F63ADCE94F49" localSheetId="6">Forcast&amp;Confirm order Jan '[35]08'!$N$26:$N$26</definedName>
    <definedName name="MmExcelLinker_42821290_D8E6_4442_972C_F63ADCE94F49" localSheetId="4">Forcast&amp;Confirm order Jan '[35]08'!$N$26:$N$26</definedName>
    <definedName name="MmExcelLinker_42821290_D8E6_4442_972C_F63ADCE94F49" localSheetId="2">Forcast&amp;Confirm order Jan '[35]08'!$N$26:$N$26</definedName>
    <definedName name="MmExcelLinker_42821290_D8E6_4442_972C_F63ADCE94F49">Forcast&amp;Confirm order Jan '[35]08'!$N$26:$N$26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'[36]new product'!$AW$11:$AZ$160</definedName>
    <definedName name="NCode" localSheetId="6">'[9]B131 '!NCode</definedName>
    <definedName name="NCode" localSheetId="4">'[9]B131 '!NCode</definedName>
    <definedName name="NCode" localSheetId="2">'[9]B131 '!NCode</definedName>
    <definedName name="NCode">'[9]B131 '!NCode</definedName>
    <definedName name="nee">#REF!</definedName>
    <definedName name="newb">#REF!</definedName>
    <definedName name="nnnn">"$#REF!.$#REF!$#REF!"</definedName>
    <definedName name="nov">[8]Material!$M$1:$M$65536</definedName>
    <definedName name="NOW">'[37]TB-2001-Apr''01'!#REF!</definedName>
    <definedName name="nu" hidden="1">{"cashflow",#N/A,FALSE,"cash flow"}</definedName>
    <definedName name="nuc">'[38]TrialBalance Q3-2002'!$A$1:$H$301</definedName>
    <definedName name="nuch">#REF!</definedName>
    <definedName name="oct">[8]Material!$L$1:$L$65536</definedName>
    <definedName name="oeiur">#REF!</definedName>
    <definedName name="oh">'[39]DLD Query Query Query'!$D$2:$D$104</definedName>
    <definedName name="oh_21">'[39]DLD Query Query Query'!$D$2:$D$104</definedName>
    <definedName name="OH_SET">'[23]standard cost '!$D$3:$D$13</definedName>
    <definedName name="OH_SET_21">'[23]standard cost '!$D$3:$D$13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'[36]new product'!$AW$11:$AZ$160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0">'BS3-5'!$A$1:$J$104</definedName>
    <definedName name="_xlnm.Print_Area" localSheetId="7">'CF14-16'!$A$1:$I$120</definedName>
    <definedName name="_xlnm.Print_Area" localSheetId="5">'CH Seperate-12'!$A$1:$N$28</definedName>
    <definedName name="_xlnm.Print_Area" localSheetId="6">'CH Seperate-13'!$A$1:$N$28</definedName>
    <definedName name="_xlnm.Print_Area" localSheetId="3">'CH_Conso-10'!$A$1:$T$34</definedName>
    <definedName name="_xlnm.Print_Area" localSheetId="4">'CH_Conso-11'!$A$1:$X$34</definedName>
    <definedName name="_xlnm.Print_Area" localSheetId="1">'PL6-7 (3 เดือน)'!$A$1:$J$69</definedName>
    <definedName name="_xlnm.Print_Area" localSheetId="2">'PL8-9 (9 เดือน)'!$A$1:$J$71</definedName>
    <definedName name="_xlnm.Print_Area">'[1]C-1'!$A$6:$O$6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'[1]C-1'!$A$1:$IV$5</definedName>
    <definedName name="Print_Titles_MI">'[1]C-1'!$A$1:$IV$5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uitpay">#REF!</definedName>
    <definedName name="qwqwq" hidden="1">{"cashflow",#N/A,FALSE,"cash flow"}</definedName>
    <definedName name="RANKING">[38]RANK!$C$2:$E$10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hidden="1">{"cashflow",#N/A,FALSE,"cash flow"}</definedName>
    <definedName name="rere" hidden="1">{"conso",#N/A,FALSE,"cash flow"}</definedName>
    <definedName name="reval_acc_name">#REF!</definedName>
    <definedName name="RM">'[22]ADJ - RATE'!$B$5</definedName>
    <definedName name="RM_QTY">'[36]new product'!$AZ$11:$AZ$160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[32]เงินกู้ธนชาติ!$G$2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'[10]ADJ - RATE'!#REF!</definedName>
    <definedName name="SCB_1">NA()</definedName>
    <definedName name="SCB_10">'[10]ADJ - RATE'!#REF!</definedName>
    <definedName name="SCB_11">'[10]ADJ - RATE'!#REF!</definedName>
    <definedName name="SCB_12">'[10]ADJ - RATE'!#REF!</definedName>
    <definedName name="SCB_13">'[10]ADJ - RATE'!#REF!</definedName>
    <definedName name="SCB_14">NA()</definedName>
    <definedName name="SCB_15">'[10]ADJ - RATE'!#REF!</definedName>
    <definedName name="SCB_16">'[10]ADJ - RATE'!#REF!</definedName>
    <definedName name="SCB_17">'[10]ADJ - RATE'!#REF!</definedName>
    <definedName name="SCB_17_1">NA()</definedName>
    <definedName name="SCB_18">'[10]ADJ - RATE'!#REF!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'[10]ADJ - RATE'!#REF!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'[10]ADJ - RATE'!#REF!</definedName>
    <definedName name="SCB_20">'[10]ADJ - RATE'!#REF!</definedName>
    <definedName name="SCB_21">'[10]ADJ - RATE'!#REF!</definedName>
    <definedName name="SCB_21_1">'[10]ADJ - RATE'!#REF!</definedName>
    <definedName name="SCB_22">'[10]ADJ - RATE'!#REF!</definedName>
    <definedName name="SCB_23">'[10]ADJ - RATE'!#REF!</definedName>
    <definedName name="SCB_24">'[10]ADJ - RATE'!#REF!</definedName>
    <definedName name="SCB_25">'[10]ADJ - RATE'!#REF!</definedName>
    <definedName name="SCB_26">'[10]ADJ - RATE'!#REF!</definedName>
    <definedName name="SCB_27">'[10]ADJ - RATE'!#REF!</definedName>
    <definedName name="SCB_28">'[10]ADJ - RATE'!#REF!</definedName>
    <definedName name="SCB_29">'[10]ADJ - RATE'!#REF!</definedName>
    <definedName name="SCB_3">'[10]ADJ - RATE'!#REF!</definedName>
    <definedName name="SCB_30">'[10]ADJ - RATE'!#REF!</definedName>
    <definedName name="SCB_31">'[10]ADJ - RATE'!#REF!</definedName>
    <definedName name="SCB_32">'[10]ADJ - RATE'!#REF!</definedName>
    <definedName name="SCB_33">'[10]ADJ - RATE'!#REF!</definedName>
    <definedName name="SCB_36">'[10]ADJ - RATE'!#REF!</definedName>
    <definedName name="SCB_37">'[10]ADJ - RATE'!#REF!</definedName>
    <definedName name="SCB_38">'[10]ADJ - RATE'!#REF!</definedName>
    <definedName name="SCB_39">'[10]ADJ - RATE'!#REF!</definedName>
    <definedName name="SCB_4">'[10]ADJ - RATE'!#REF!</definedName>
    <definedName name="SCB_40">'[10]ADJ - RATE'!#REF!</definedName>
    <definedName name="SCB_5">'[10]ADJ - RATE'!#REF!</definedName>
    <definedName name="SCB_6">'[10]ADJ - RATE'!#REF!</definedName>
    <definedName name="SCB_7">'[10]ADJ - RATE'!#REF!</definedName>
    <definedName name="SCB_8">'[10]ADJ - RATE'!#REF!</definedName>
    <definedName name="SCB_9">'[10]ADJ - RATE'!#REF!</definedName>
    <definedName name="scoretable">#REF!</definedName>
    <definedName name="SD">#REF!</definedName>
    <definedName name="sdsd">'[40]Trial Balance'!$A$1:$H$65536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[8]Material!$K$1:$K$65536</definedName>
    <definedName name="SER">#REF!</definedName>
    <definedName name="sff">#REF!</definedName>
    <definedName name="shear">[11]BOM!#REF!</definedName>
    <definedName name="SHEET">#REF!</definedName>
    <definedName name="SheetArea">#REF!</definedName>
    <definedName name="Short">[15]เงินกู้ธนชาติ!$E$17</definedName>
    <definedName name="Short_13">#REF!</definedName>
    <definedName name="short1">'[15]เงินกู้ MGC'!$E$17</definedName>
    <definedName name="short1_13">#REF!</definedName>
    <definedName name="Shortt">[15]เงินกู้ธนชาติ!$E$17</definedName>
    <definedName name="shortt1">'[15]เงินกู้ MGC'!$E$17</definedName>
    <definedName name="shorttt">'[15]เงินกู้ MGC'!$E$17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[11]BOM!#REF!</definedName>
    <definedName name="SUB_SYS_NAME">#REF!</definedName>
    <definedName name="SUM_LCL_ESC">#REF!</definedName>
    <definedName name="SUM_REC_USD">#REF!</definedName>
    <definedName name="Supplier">[41]SNC!#REF!</definedName>
    <definedName name="TB">'[42]2002'!$A$2:$H$301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'[22]ADJ - RATE'!$B$3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[11]BOM!#REF!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[43]TB!$A$1:$H$65536</definedName>
    <definedName name="www..">[43]TB!$A$1:$A$65536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'[43]Trial Balance'!$A$1:$H$65536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_A3B3E038_AAE0_4F24_B01A_BCF5B017EAC3_.wvu.PrintArea" localSheetId="7" hidden="1">'CF14-16'!$A$1:$I$53</definedName>
    <definedName name="Z_A3B3E038_AAE0_4F24_B01A_BCF5B017EAC3_.wvu.PrintArea" localSheetId="1" hidden="1">'PL6-7 (3 เดือน)'!$A$1:$J$7</definedName>
    <definedName name="Z_A3B3E038_AAE0_4F24_B01A_BCF5B017EAC3_.wvu.PrintArea" localSheetId="2" hidden="1">'PL8-9 (9 เดือน)'!$A$1:$J$7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'[39]DLD Query Query Query'!$A$2:$A$104</definedName>
    <definedName name="ช__อ_1">'[39]DLD Query Query Query'!$A$2:$A$104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hidden="1">{"conso",#N/A,FALSE,"cash flow"}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38" l="1"/>
  <c r="G77" i="38"/>
  <c r="H10" i="32"/>
  <c r="D10" i="32"/>
  <c r="I71" i="38"/>
  <c r="G71" i="38"/>
  <c r="C71" i="38"/>
  <c r="G32" i="38"/>
  <c r="C41" i="38"/>
  <c r="G41" i="38"/>
  <c r="G86" i="38" l="1"/>
  <c r="C86" i="38"/>
  <c r="E71" i="38"/>
  <c r="C64" i="38"/>
  <c r="L27" i="42" l="1"/>
  <c r="L23" i="42"/>
  <c r="L27" i="43"/>
  <c r="N23" i="42"/>
  <c r="L22" i="42"/>
  <c r="N21" i="42"/>
  <c r="L23" i="43"/>
  <c r="D16" i="39" l="1"/>
  <c r="R29" i="41"/>
  <c r="D47" i="32"/>
  <c r="H21" i="24" l="1"/>
  <c r="H25" i="24" s="1"/>
  <c r="H27" i="24" s="1"/>
  <c r="H56" i="24" s="1"/>
  <c r="H64" i="24" s="1"/>
  <c r="H66" i="24" s="1"/>
  <c r="H59" i="24" l="1"/>
  <c r="J64" i="24"/>
  <c r="J56" i="24"/>
  <c r="F55" i="24"/>
  <c r="F54" i="24"/>
  <c r="H54" i="24"/>
  <c r="D54" i="24"/>
  <c r="D55" i="24" s="1"/>
  <c r="D36" i="24"/>
  <c r="J54" i="24"/>
  <c r="J55" i="24"/>
  <c r="D72" i="32" l="1"/>
  <c r="D33" i="32"/>
  <c r="H33" i="32"/>
  <c r="R28" i="41" l="1"/>
  <c r="L22" i="41"/>
  <c r="T17" i="41"/>
  <c r="X17" i="41" s="1"/>
  <c r="T12" i="41"/>
  <c r="R12" i="41"/>
  <c r="R17" i="41"/>
  <c r="N22" i="42"/>
  <c r="N17" i="42"/>
  <c r="N12" i="42"/>
  <c r="N29" i="40"/>
  <c r="J70" i="39"/>
  <c r="J66" i="39" l="1"/>
  <c r="J57" i="39"/>
  <c r="D56" i="39"/>
  <c r="J55" i="39"/>
  <c r="H55" i="39"/>
  <c r="H56" i="39" s="1"/>
  <c r="L22" i="43" s="1"/>
  <c r="F55" i="39"/>
  <c r="D55" i="39"/>
  <c r="P29" i="41" s="1"/>
  <c r="J56" i="39"/>
  <c r="F56" i="39"/>
  <c r="J36" i="39"/>
  <c r="H36" i="39"/>
  <c r="F36" i="39"/>
  <c r="D36" i="39"/>
  <c r="N29" i="41" s="1"/>
  <c r="N30" i="41" s="1"/>
  <c r="G92" i="38"/>
  <c r="C92" i="38"/>
  <c r="I81" i="38"/>
  <c r="I86" i="38" s="1"/>
  <c r="E81" i="38"/>
  <c r="E86" i="38" s="1"/>
  <c r="N12" i="43"/>
  <c r="J25" i="43"/>
  <c r="H23" i="43"/>
  <c r="F23" i="43"/>
  <c r="D23" i="43"/>
  <c r="L18" i="43"/>
  <c r="J18" i="43"/>
  <c r="H18" i="43"/>
  <c r="H27" i="43" s="1"/>
  <c r="H94" i="32" s="1"/>
  <c r="F18" i="43"/>
  <c r="F27" i="43" s="1"/>
  <c r="H90" i="32" s="1"/>
  <c r="D18" i="43"/>
  <c r="D27" i="43" s="1"/>
  <c r="H89" i="32" s="1"/>
  <c r="H68" i="24" s="1"/>
  <c r="N17" i="43"/>
  <c r="N18" i="43" s="1"/>
  <c r="N16" i="43"/>
  <c r="J25" i="42"/>
  <c r="H23" i="42"/>
  <c r="F23" i="42"/>
  <c r="D23" i="42"/>
  <c r="L18" i="42"/>
  <c r="J18" i="42"/>
  <c r="H18" i="42"/>
  <c r="H27" i="42" s="1"/>
  <c r="F18" i="42"/>
  <c r="F27" i="42" s="1"/>
  <c r="D18" i="42"/>
  <c r="D27" i="42" s="1"/>
  <c r="N16" i="42"/>
  <c r="N18" i="42" s="1"/>
  <c r="X12" i="41"/>
  <c r="R23" i="41"/>
  <c r="N23" i="41"/>
  <c r="N25" i="41" s="1"/>
  <c r="R18" i="41"/>
  <c r="N18" i="41"/>
  <c r="V23" i="41"/>
  <c r="P23" i="41"/>
  <c r="L23" i="41"/>
  <c r="J23" i="41"/>
  <c r="H23" i="41"/>
  <c r="F23" i="41"/>
  <c r="D23" i="41"/>
  <c r="T23" i="41"/>
  <c r="V18" i="41"/>
  <c r="P18" i="41"/>
  <c r="P25" i="41" s="1"/>
  <c r="L18" i="41"/>
  <c r="J18" i="41"/>
  <c r="H18" i="41"/>
  <c r="F18" i="41"/>
  <c r="F25" i="41" s="1"/>
  <c r="F33" i="41" s="1"/>
  <c r="D90" i="32" s="1"/>
  <c r="D18" i="41"/>
  <c r="T16" i="41"/>
  <c r="T18" i="41" s="1"/>
  <c r="R30" i="40"/>
  <c r="R23" i="40"/>
  <c r="R25" i="40" s="1"/>
  <c r="R33" i="40" s="1"/>
  <c r="N23" i="40"/>
  <c r="L23" i="40"/>
  <c r="J23" i="40"/>
  <c r="H23" i="40"/>
  <c r="F23" i="40"/>
  <c r="D23" i="40"/>
  <c r="P22" i="40"/>
  <c r="P23" i="40" s="1"/>
  <c r="R18" i="40"/>
  <c r="N18" i="40"/>
  <c r="L18" i="40"/>
  <c r="J18" i="40"/>
  <c r="H18" i="40"/>
  <c r="F18" i="40"/>
  <c r="D18" i="40"/>
  <c r="P17" i="40"/>
  <c r="T17" i="40" s="1"/>
  <c r="P16" i="40"/>
  <c r="P18" i="40" s="1"/>
  <c r="P12" i="40"/>
  <c r="D11" i="39"/>
  <c r="F11" i="39"/>
  <c r="H11" i="39"/>
  <c r="J11" i="39"/>
  <c r="F25" i="40" l="1"/>
  <c r="F33" i="40" s="1"/>
  <c r="J25" i="40"/>
  <c r="J33" i="40" s="1"/>
  <c r="T29" i="41"/>
  <c r="X29" i="41" s="1"/>
  <c r="N33" i="41"/>
  <c r="R30" i="41"/>
  <c r="P30" i="41"/>
  <c r="P33" i="41" s="1"/>
  <c r="N22" i="43"/>
  <c r="H25" i="41"/>
  <c r="H33" i="41" s="1"/>
  <c r="D91" i="32" s="1"/>
  <c r="R25" i="41"/>
  <c r="R33" i="41" s="1"/>
  <c r="D96" i="32" s="1"/>
  <c r="L25" i="40"/>
  <c r="N25" i="40"/>
  <c r="T16" i="40"/>
  <c r="T18" i="40" s="1"/>
  <c r="P25" i="40"/>
  <c r="T22" i="40"/>
  <c r="T23" i="40" s="1"/>
  <c r="T25" i="40" s="1"/>
  <c r="D25" i="40"/>
  <c r="D33" i="40" s="1"/>
  <c r="H25" i="40"/>
  <c r="H33" i="40" s="1"/>
  <c r="H96" i="32"/>
  <c r="J25" i="41"/>
  <c r="J33" i="41" s="1"/>
  <c r="D94" i="32" s="1"/>
  <c r="L25" i="41"/>
  <c r="X16" i="41"/>
  <c r="X18" i="41" s="1"/>
  <c r="D25" i="41"/>
  <c r="D33" i="41" s="1"/>
  <c r="D89" i="32" s="1"/>
  <c r="V25" i="41"/>
  <c r="V33" i="41" s="1"/>
  <c r="T25" i="41"/>
  <c r="X22" i="41"/>
  <c r="X23" i="41" s="1"/>
  <c r="T12" i="40"/>
  <c r="X25" i="41" l="1"/>
  <c r="D18" i="32" l="1"/>
  <c r="H72" i="32"/>
  <c r="H59" i="32"/>
  <c r="H74" i="32" s="1"/>
  <c r="H18" i="32"/>
  <c r="H35" i="32" s="1"/>
  <c r="D21" i="39"/>
  <c r="D25" i="39" s="1"/>
  <c r="D27" i="39" l="1"/>
  <c r="D61" i="39" s="1"/>
  <c r="C10" i="38"/>
  <c r="C32" i="38" s="1"/>
  <c r="C45" i="38" s="1"/>
  <c r="C47" i="38" s="1"/>
  <c r="C89" i="38" s="1"/>
  <c r="C91" i="38" s="1"/>
  <c r="C93" i="38" s="1"/>
  <c r="D35" i="32"/>
  <c r="D63" i="39" l="1"/>
  <c r="D70" i="39"/>
  <c r="D57" i="39"/>
  <c r="D66" i="39" s="1"/>
  <c r="L28" i="41"/>
  <c r="J36" i="24"/>
  <c r="H36" i="24"/>
  <c r="H55" i="24" s="1"/>
  <c r="F36" i="24"/>
  <c r="T28" i="41" l="1"/>
  <c r="T30" i="41" s="1"/>
  <c r="T33" i="41" s="1"/>
  <c r="L30" i="41"/>
  <c r="L33" i="41" s="1"/>
  <c r="D95" i="32" s="1"/>
  <c r="D97" i="32" s="1"/>
  <c r="P29" i="40"/>
  <c r="T29" i="40" s="1"/>
  <c r="N30" i="40"/>
  <c r="N33" i="40" s="1"/>
  <c r="J33" i="32"/>
  <c r="H21" i="39" l="1"/>
  <c r="H25" i="39" s="1"/>
  <c r="J21" i="39"/>
  <c r="J25" i="39" s="1"/>
  <c r="J27" i="39" s="1"/>
  <c r="F21" i="39"/>
  <c r="F25" i="39" s="1"/>
  <c r="F27" i="39" s="1"/>
  <c r="F57" i="39" s="1"/>
  <c r="F66" i="39" s="1"/>
  <c r="H11" i="24"/>
  <c r="D11" i="24"/>
  <c r="D21" i="24" s="1"/>
  <c r="D25" i="24" s="1"/>
  <c r="D27" i="24" s="1"/>
  <c r="J18" i="32"/>
  <c r="J35" i="32" s="1"/>
  <c r="J97" i="32"/>
  <c r="J99" i="32" s="1"/>
  <c r="J72" i="32"/>
  <c r="D59" i="32"/>
  <c r="D74" i="32" s="1"/>
  <c r="F33" i="32"/>
  <c r="F18" i="32"/>
  <c r="F61" i="39" l="1"/>
  <c r="E10" i="38"/>
  <c r="F68" i="39"/>
  <c r="I10" i="38"/>
  <c r="J61" i="39"/>
  <c r="J68" i="39"/>
  <c r="H27" i="39"/>
  <c r="H57" i="39" s="1"/>
  <c r="H66" i="39" s="1"/>
  <c r="D68" i="39"/>
  <c r="D56" i="24" l="1"/>
  <c r="D64" i="24" s="1"/>
  <c r="D66" i="24" s="1"/>
  <c r="D59" i="24"/>
  <c r="D68" i="24" s="1"/>
  <c r="L28" i="40"/>
  <c r="F70" i="39"/>
  <c r="P28" i="40"/>
  <c r="L30" i="40"/>
  <c r="L33" i="40" s="1"/>
  <c r="H61" i="39"/>
  <c r="H68" i="39"/>
  <c r="G10" i="38"/>
  <c r="G45" i="38" s="1"/>
  <c r="G47" i="38" s="1"/>
  <c r="G89" i="38" s="1"/>
  <c r="G91" i="38" s="1"/>
  <c r="J63" i="39"/>
  <c r="J21" i="42" s="1"/>
  <c r="F63" i="39"/>
  <c r="J21" i="43" l="1"/>
  <c r="H70" i="39"/>
  <c r="N27" i="42"/>
  <c r="J23" i="42"/>
  <c r="J27" i="42" s="1"/>
  <c r="T28" i="40"/>
  <c r="T30" i="40" s="1"/>
  <c r="T33" i="40" s="1"/>
  <c r="P30" i="40"/>
  <c r="P33" i="40" s="1"/>
  <c r="H63" i="39"/>
  <c r="D61" i="24"/>
  <c r="H61" i="24"/>
  <c r="I32" i="38"/>
  <c r="E32" i="38"/>
  <c r="E45" i="38" s="1"/>
  <c r="J23" i="43" l="1"/>
  <c r="J27" i="43" s="1"/>
  <c r="H95" i="32" s="1"/>
  <c r="N21" i="43"/>
  <c r="N23" i="43" s="1"/>
  <c r="N27" i="43" s="1"/>
  <c r="I45" i="38"/>
  <c r="I47" i="38" s="1"/>
  <c r="I89" i="38" l="1"/>
  <c r="I91" i="38" s="1"/>
  <c r="I93" i="38" s="1"/>
  <c r="F47" i="32"/>
  <c r="F59" i="32" s="1"/>
  <c r="J47" i="32"/>
  <c r="J59" i="32" s="1"/>
  <c r="J74" i="32" s="1"/>
  <c r="J101" i="32" s="1"/>
  <c r="J102" i="32" s="1"/>
  <c r="F72" i="32" l="1"/>
  <c r="F35" i="32" l="1"/>
  <c r="F74" i="32"/>
  <c r="F97" i="32" l="1"/>
  <c r="F99" i="32" s="1"/>
  <c r="F101" i="32" s="1"/>
  <c r="H103" i="38"/>
  <c r="H94" i="38"/>
  <c r="G93" i="38" l="1"/>
  <c r="J11" i="24" l="1"/>
  <c r="F11" i="24"/>
  <c r="F21" i="24" s="1"/>
  <c r="F25" i="24" s="1"/>
  <c r="F27" i="24" l="1"/>
  <c r="J21" i="24"/>
  <c r="J25" i="24" s="1"/>
  <c r="F56" i="24" l="1"/>
  <c r="F64" i="24" s="1"/>
  <c r="F59" i="24"/>
  <c r="F66" i="24"/>
  <c r="J27" i="24"/>
  <c r="J59" i="24" l="1"/>
  <c r="J61" i="24"/>
  <c r="J66" i="24"/>
  <c r="F61" i="24"/>
  <c r="A77" i="32"/>
  <c r="A38" i="32"/>
  <c r="H97" i="32" l="1"/>
  <c r="H99" i="32" s="1"/>
  <c r="H101" i="32" s="1"/>
  <c r="E47" i="38" l="1"/>
  <c r="E89" i="38" l="1"/>
  <c r="E91" i="38" s="1"/>
  <c r="E93" i="38" s="1"/>
  <c r="V30" i="41"/>
  <c r="X28" i="41"/>
  <c r="X30" i="41" s="1"/>
  <c r="X33" i="41" s="1"/>
  <c r="D98" i="32" l="1"/>
  <c r="D99" i="32" l="1"/>
  <c r="D101" i="32" l="1"/>
</calcChain>
</file>

<file path=xl/sharedStrings.xml><?xml version="1.0" encoding="utf-8"?>
<sst xmlns="http://schemas.openxmlformats.org/spreadsheetml/2006/main" count="594" uniqueCount="277">
  <si>
    <t>บริษัท เอส เอ็น ซี ฟอร์เมอร์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</si>
  <si>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</si>
  <si>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</si>
  <si>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</si>
  <si>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</si>
  <si>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</si>
  <si>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2566</t>
  </si>
  <si>
    <t>2565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</si>
  <si>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</si>
  <si>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</si>
  <si>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</si>
  <si>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</si>
  <si>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</si>
  <si>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</si>
  <si>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9</t>
  </si>
  <si>
    <t>ลูกหนี้การค้า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</si>
  <si>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</si>
  <si>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</si>
  <si>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</si>
  <si>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</si>
  <si>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</si>
  <si>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4</t>
  </si>
  <si>
    <t>สินทรัพย์ที่ถือไว้เพื่อขาย</t>
  </si>
  <si>
    <t>6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</si>
  <si>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</si>
  <si>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</si>
  <si>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</si>
  <si>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</si>
  <si>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</si>
  <si>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</si>
  <si>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5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</si>
  <si>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</si>
  <si>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</si>
  <si>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</si>
  <si>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7, 8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</si>
  <si>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</si>
  <si>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</si>
  <si>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</si>
  <si>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</si>
  <si>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</si>
  <si>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สินทรัพย์ทางการเงินไม่หมุนเวียนที่มีข้อจำกัดในการใช้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</si>
  <si>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</si>
  <si>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</si>
  <si>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</si>
  <si>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</si>
  <si>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</si>
  <si>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</si>
  <si>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8</t>
  </si>
  <si>
    <t>เจ้าหนี้การค้าและเจ้าหนี้อื่น</t>
  </si>
  <si>
    <t>เงินปันผลค้างจ่าย</t>
  </si>
  <si>
    <t>12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</si>
  <si>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</si>
  <si>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</si>
  <si>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</si>
  <si>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</si>
  <si>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</si>
  <si>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</si>
  <si>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</si>
  <si>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</si>
  <si>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</si>
  <si>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</si>
  <si>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</si>
  <si>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</si>
  <si>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</si>
  <si>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</si>
  <si>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</si>
  <si>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</si>
  <si>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</si>
  <si>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</si>
  <si>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ประมาณการหนี้สินสำหรับผลประโยชน์พนักงาน</t>
  </si>
  <si>
    <t>ประมาณการรื้อถอน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</si>
  <si>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</si>
  <si>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</si>
  <si>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</si>
  <si>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</si>
  <si>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</si>
  <si>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</si>
  <si>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</si>
  <si>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</si>
  <si>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</si>
  <si>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</si>
  <si>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</si>
  <si>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ส่วนเกิน (ต่ำกว่า) 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</si>
  <si>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</si>
  <si>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</si>
  <si>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</si>
  <si>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</si>
  <si>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</si>
  <si>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</si>
  <si>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</si>
  <si>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</si>
  <si>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</si>
  <si>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</si>
  <si>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</si>
  <si>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วันที่ 30 กันยายน</t>
  </si>
  <si>
    <t>การดำเนินงานต่อเนื่อง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</si>
  <si>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</si>
  <si>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</si>
  <si>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</si>
  <si>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รายได้ดอกเบี้ยรับ</t>
  </si>
  <si>
    <t>กำไรจากอัตราแลกเปลี่ยนเงินตราต่างประเทศสุทธิ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</si>
  <si>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</si>
  <si>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</si>
  <si>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</si>
  <si>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</si>
  <si>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</si>
  <si>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</si>
  <si>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 (ขาดทุน) 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</si>
  <si>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</si>
  <si>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</si>
  <si>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</si>
  <si>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</si>
  <si>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</si>
  <si>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</si>
  <si>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</si>
  <si>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</si>
  <si>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</si>
  <si>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</si>
  <si>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</si>
  <si>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</si>
  <si>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 xml:space="preserve">งบการเงินรวม 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</si>
  <si>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</si>
  <si>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</si>
  <si>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</si>
  <si>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</si>
  <si>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</si>
  <si>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</si>
  <si>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</si>
  <si>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</si>
  <si>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</si>
  <si>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</si>
  <si>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</si>
  <si>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</si>
  <si>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</si>
  <si>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 xml:space="preserve">สำหรับงวดเก้าเดือนสิ้นสุด  </t>
  </si>
  <si>
    <t>กำไรจากกิจกรรมดำเนินงาน</t>
  </si>
  <si>
    <t>กำไรก่อนภาษีเงินได้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</si>
  <si>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</si>
  <si>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</si>
  <si>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</si>
  <si>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>ภาษีเงินได้ของรายการที่จะไม่ถูกจัดประเภทใหม่ไว้ในกำไรหรือ</t>
  </si>
  <si>
    <t xml:space="preserve">   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</si>
  <si>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</si>
  <si>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</si>
  <si>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</si>
  <si>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</si>
  <si>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</si>
  <si>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</si>
  <si>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</si>
  <si>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</si>
  <si>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>ทุน</t>
  </si>
  <si>
    <t>ส่วนเกิน</t>
  </si>
  <si>
    <t>สำรอง</t>
  </si>
  <si>
    <t>รวมส่วนของ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</si>
  <si>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</si>
  <si>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</si>
  <si>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</si>
  <si>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</si>
  <si>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</si>
  <si>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การเปลี่ยนแปลง</t>
  </si>
  <si>
    <t>ผู้ถือหุ้น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</si>
  <si>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</si>
  <si>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</si>
  <si>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</si>
  <si>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</si>
  <si>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</si>
  <si>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</si>
  <si>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ในมูลค่ายุติธรรม</t>
  </si>
  <si>
    <t>ของบริษัทใหญ่</t>
  </si>
  <si>
    <t>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</si>
  <si>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</si>
  <si>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</si>
  <si>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</si>
  <si>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</si>
  <si>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 เพิ่มหุ้นสามัญ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</si>
  <si>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</si>
  <si>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</si>
  <si>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</si>
  <si>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</si>
  <si>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ซึ่งอำนาจควบคุมไม่เปลี่ยนแปลง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</si>
  <si>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</si>
  <si>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</si>
  <si>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</si>
  <si>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รวมกำไรเบ็ดเสร็จสำหรับงวด</t>
  </si>
  <si>
    <t>ยอดคงเหลือ ณ วันที่ 30 กันยายน 2565</t>
  </si>
  <si>
    <t>สำรองการป้องกัน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</si>
  <si>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</si>
  <si>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</si>
  <si>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</si>
  <si>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</si>
  <si>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</si>
  <si>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</si>
  <si>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บริษัทย่อยเลิกกิจการ</t>
  </si>
  <si>
    <t>ยอดคงเหลือ ณ วันที่ 30 กันยายน 2566</t>
  </si>
  <si>
    <t>รวมส่วน</t>
  </si>
  <si>
    <t>ของผู้ถือหุ้น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</si>
  <si>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</si>
  <si>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</si>
  <si>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</si>
  <si>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</si>
  <si>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</si>
  <si>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</si>
  <si>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</si>
  <si>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ค่าเสื่อมราคาที่ดิน อาคารและอุปกรณ์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</si>
  <si>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</si>
  <si>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</si>
  <si>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</si>
  <si>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 ขาดทุนจากอัตราแลกเปลี่ยนที่ยังไม่เกิดขึ้น</t>
  </si>
  <si>
    <t>กำไรจากสัญญาซื้อขายเงินตราต่างประเทศที่ยังไม่เกิดขึ้นจริง</t>
  </si>
  <si>
    <t xml:space="preserve">(กลับรายการ) ขาดทุนจากการด้อยค่าของสินทรัพย์ทางการเงิน </t>
  </si>
  <si>
    <t xml:space="preserve">(กลับรายการ) ขาดทุนจากการปรับมูลค่าสินค้า </t>
  </si>
  <si>
    <t>กำไรจากการปรับมูลค่าสินทรัพย์</t>
  </si>
  <si>
    <t>กำไรจากการจำหน่ายที่ดิน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</si>
  <si>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</si>
  <si>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</si>
  <si>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กำไรจากการจำหน่ายอสังหาริมทรัพย์เพื่อการลงทุน</t>
  </si>
  <si>
    <t>ผลต่างจากการปรับปรุงสัญญาเช่า</t>
  </si>
  <si>
    <t>ค่าตัดจำหน่ายค่าใช้จ่ายในการออกหุ้นกู้</t>
  </si>
  <si>
    <t>รับดอกเบี้ย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</si>
  <si>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</si>
  <si>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</si>
  <si>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</si>
  <si>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</si>
  <si>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</si>
  <si>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</si>
  <si>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เงินสดจ่ายเพื่อเพิ่มทุนในบริษัทย่อย</t>
  </si>
  <si>
    <t>เงินสดรับจากการเพิ่มทุนของส่วนได้เสียที่ไม่มีอำนาจควบคุม</t>
  </si>
  <si>
    <t>เงินสดจ่ายเพื่อซื้อตราสารทุนของกิจการอื่น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</si>
  <si>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</si>
  <si>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</si>
  <si>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</si>
  <si>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</si>
  <si>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</si>
  <si>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</si>
  <si>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</si>
  <si>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</si>
  <si>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</si>
  <si>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</si>
  <si>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</si>
  <si>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</si>
  <si>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 xml:space="preserve">   โดยอำนาจควบคุมไม่เปลี่ยนแปลง</t>
  </si>
  <si>
    <t>เงินสดรับจากการออกหุ้นทุนสุทธิจากค่าใช้จ่ายทางตรงที่เกี่ยวข้อง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</si>
  <si>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</si>
  <si>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</si>
  <si>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</si>
  <si>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</si>
  <si>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</si>
  <si>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</si>
  <si>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</si>
  <si>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</si>
  <si>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</si>
  <si>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</si>
  <si>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</si>
  <si>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</si>
  <si>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</si>
  <si>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</si>
  <si>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</si>
  <si>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</si>
  <si>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รายการที่มิใช่เงินสด</t>
  </si>
  <si>
    <t>หนี้สินจากการซื้ออสังหาริมทรัพย์เพื่อการลงทุน</t>
  </si>
  <si>
    <t>หนี้สินจากการสร้างอาคารและซื้ออุปกรณ์</t>
  </si>
  <si>
    <t>หนี้สินจากการซื้อสินทรัพย์ไม่มีตัวตน</t>
  </si>
  <si>
    <t>โอนที่ดิน อาคารและอุปกรณ์ไปเป็นอสังหาริมทรัพย์เพื่อการลงทุน</t>
  </si>
  <si>
    <t>โอนที่ดิน อาคารและอุปกรณ์ไปเป็นสินทรัพย์ไม่มีตัวตน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</si>
  <si>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</si>
  <si>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</si>
  <si>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โอนอสังหาริมทรัพย์เพื่อการลงทุนไปเป็นสินทรัพย์ไม่หมุนเวียน</t>
  </si>
  <si>
    <t xml:space="preserve">    ที่จัดประเภทเป็นสินทรัพย์ที่ถือไว้เพื่อขาย </t>
  </si>
  <si>
    <t>โอนที่ดิน อาคาร และอุปกรณ์ไปเป็นสิทธิในการให้บริการจากข้อตกลงสัมปทาน</t>
  </si>
  <si>
    <t>โอนที่ดิน อาคารและอุปกรณ์ไปเป็นสินค้าคงเหลือ</t>
  </si>
  <si>
    <t>ค่าใช้จ่ายค้างจ่ายจากการขายสินทรัพย์ที่ถือไว้เพื่อขาย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</si>
  <si>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</si>
  <si>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</si>
  <si>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การเปลี่ยนแปลงในสิทธิในการให้บริการจากข้อตกลงสัมปทาน</t>
  </si>
  <si>
    <t>4, 14</t>
  </si>
  <si>
    <t xml:space="preserve">   กำไร</t>
  </si>
  <si>
    <t xml:space="preserve">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</si>
</sst>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_);\(&quot;฿&quot;#,##0.00\)"/>
    <numFmt numFmtId="167" formatCode="_(* #,##0_);_(* \(#,##0\);_(* &quot;-&quot;??_);_(@_)"/>
    <numFmt numFmtId="168" formatCode="0.0%"/>
    <numFmt numFmtId="169" formatCode="#,##0\ ;\(#,##0\)"/>
    <numFmt numFmtId="170" formatCode="#,##0.0;[Red]\-#,##0.0"/>
    <numFmt numFmtId="171" formatCode="_-* #,##0.00_-;\-* #,##0.00_-;_-* \-??_-;_-@_-"/>
    <numFmt numFmtId="172" formatCode="#,##0.0_);[Red]\(#,##0.0\)"/>
    <numFmt numFmtId="173" formatCode="\฿#,##0.00_);&quot;(฿&quot;#,##0.00\)"/>
    <numFmt numFmtId="174" formatCode="\฿#,##0.00\ ;&quot;(฿&quot;#,##0.00\)"/>
    <numFmt numFmtId="175" formatCode="0.000"/>
    <numFmt numFmtId="176" formatCode="_(* #,##0.00_);_(* \(#,##0.00\);_(* \-??_);_(@_)"/>
    <numFmt numFmtId="177" formatCode="#,##0.00\ &quot;F&quot;;\-#,##0.00\ &quot;F&quot;"/>
    <numFmt numFmtId="178" formatCode="#,##0.00&quot; F&quot;;\-#,##0.00&quot; F&quot;"/>
    <numFmt numFmtId="179" formatCode="dd\-mmm\-yy_)"/>
    <numFmt numFmtId="180" formatCode="dd\-mmm\-yy\ "/>
    <numFmt numFmtId="181" formatCode=";;;"/>
    <numFmt numFmtId="182" formatCode="0.00_)"/>
    <numFmt numFmtId="183" formatCode="0.00_);[Red]\(0.00\)"/>
    <numFmt numFmtId="184" formatCode="0.00\ ;[Red]\(0.00\)"/>
    <numFmt numFmtId="185" formatCode="#,##0.00\ ;\-#,##0.00\ ;&quot; -&quot;#\ ;@\ "/>
    <numFmt numFmtId="186" formatCode="\฿#,##0.00;[Red]&quot;-฿&quot;#,##0.00"/>
    <numFmt numFmtId="187" formatCode="d\ \ด\ด\ด\ด\ \b\b\b\b"/>
    <numFmt numFmtId="188" formatCode="_(* #,##0.000_);_(* \(#,##0.000\);_(* &quot;-&quot;??_);_(@_)"/>
    <numFmt numFmtId="189" formatCode="\$#,##0.00_);[Red]&quot;($&quot;#,##0.00\)"/>
  </numFmts>
  <fonts count="16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name val="Times New Roman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sz val="7"/>
      <name val="Small Fonts"/>
      <family val="2"/>
    </font>
    <font>
      <sz val="10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222"/>
    </font>
    <font>
      <sz val="10"/>
      <name val="Helv"/>
      <family val="2"/>
    </font>
    <font>
      <sz val="11"/>
      <name val="돋움"/>
      <family val="3"/>
      <charset val="129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Arial"/>
      <family val="2"/>
      <charset val="222"/>
    </font>
    <font>
      <sz val="12"/>
      <name val="Tms Rmn"/>
    </font>
    <font>
      <sz val="12"/>
      <name val="Times New Roman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Tahoma"/>
      <family val="2"/>
      <charset val="222"/>
    </font>
    <font>
      <sz val="12"/>
      <color indexed="12"/>
      <name val="Times New Roman"/>
      <family val="1"/>
    </font>
    <font>
      <sz val="12"/>
      <color indexed="12"/>
      <name val="Times New Roman"/>
      <family val="1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i/>
      <sz val="16"/>
      <name val="Arial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1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sz val="22"/>
      <color indexed="9"/>
      <name val="Bodoni Black"/>
      <family val="1"/>
      <charset val="222"/>
    </font>
    <font>
      <b/>
      <sz val="11"/>
      <color indexed="8"/>
      <name val="Tahoma"/>
      <family val="2"/>
      <charset val="222"/>
    </font>
    <font>
      <sz val="11"/>
      <name val="Univers (WN)"/>
      <family val="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sz val="14"/>
      <color indexed="8"/>
      <name val="Angsana New"/>
      <family val="2"/>
    </font>
    <font>
      <sz val="14"/>
      <name val="Cordia New"/>
      <family val="2"/>
    </font>
    <font>
      <sz val="11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charset val="136"/>
    </font>
    <font>
      <b/>
      <sz val="14"/>
      <name val="Angsana New"/>
      <family val="1"/>
    </font>
    <font>
      <sz val="15"/>
      <color indexed="55"/>
      <name val="Angsana New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rgb="FFC00000"/>
      <name val="Angsana New"/>
      <family val="1"/>
    </font>
    <font>
      <sz val="15"/>
      <color rgb="FFC00000"/>
      <name val="Angsana New"/>
      <family val="1"/>
    </font>
    <font>
      <sz val="15"/>
      <color rgb="FFFF0000"/>
      <name val="Angsana New"/>
      <family val="1"/>
    </font>
    <font>
      <sz val="12"/>
      <color rgb="FFC0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0033CC"/>
      <name val="Angsana New"/>
      <family val="1"/>
    </font>
    <font>
      <sz val="12"/>
      <color rgb="FF0033CC"/>
      <name val="Angsana New"/>
      <family val="1"/>
    </font>
    <font>
      <b/>
      <i/>
      <sz val="15"/>
      <color rgb="FF0033CC"/>
      <name val="Angsana New"/>
      <family val="1"/>
    </font>
    <font>
      <b/>
      <sz val="15"/>
      <color rgb="FF339966"/>
      <name val="Angsana New"/>
      <family val="1"/>
    </font>
    <font>
      <b/>
      <sz val="14"/>
      <color rgb="FF339966"/>
      <name val="Angsana New"/>
      <family val="1"/>
    </font>
    <font>
      <sz val="10"/>
      <name val="ApFont"/>
    </font>
    <font>
      <b/>
      <sz val="11"/>
      <color indexed="2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Angsana New"/>
      <family val="1"/>
      <charset val="222"/>
    </font>
    <font>
      <sz val="11"/>
      <name val="Times New Roman"/>
      <family val="1"/>
    </font>
    <font>
      <sz val="11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color indexed="8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charset val="22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2"/>
      <color rgb="FF0033CC"/>
      <name val="Angsana New"/>
      <family val="1"/>
    </font>
    <font>
      <sz val="16"/>
      <color theme="0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34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3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1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27"/>
      </left>
      <right style="double">
        <color indexed="27"/>
      </right>
      <top style="double">
        <color indexed="27"/>
      </top>
      <bottom style="double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9488">
    <xf numFmtId="0" fontId="0" fillId="0" borderId="0"/>
    <xf numFmtId="0" fontId="15" fillId="0" borderId="0"/>
    <xf numFmtId="0" fontId="15" fillId="0" borderId="0"/>
    <xf numFmtId="0" fontId="15" fillId="0" borderId="0"/>
    <xf numFmtId="0" fontId="23" fillId="0" borderId="0">
      <alignment vertical="top"/>
    </xf>
    <xf numFmtId="0" fontId="2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5" fillId="0" borderId="0"/>
    <xf numFmtId="4" fontId="15" fillId="0" borderId="0"/>
    <xf numFmtId="0" fontId="15" fillId="0" borderId="0"/>
    <xf numFmtId="0" fontId="15" fillId="0" borderId="0"/>
    <xf numFmtId="49" fontId="15" fillId="0" borderId="0">
      <alignment horizontal="center"/>
    </xf>
    <xf numFmtId="49" fontId="15" fillId="0" borderId="0">
      <alignment horizontal="center"/>
    </xf>
    <xf numFmtId="49" fontId="15" fillId="0" borderId="0"/>
    <xf numFmtId="4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3" borderId="0" applyNumberFormat="0" applyBorder="0" applyAlignment="0" applyProtection="0"/>
    <xf numFmtId="0" fontId="28" fillId="2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0" fillId="20" borderId="1" applyNumberFormat="0" applyAlignment="0" applyProtection="0"/>
    <xf numFmtId="0" fontId="31" fillId="32" borderId="2" applyNumberFormat="0" applyAlignment="0" applyProtection="0"/>
    <xf numFmtId="0" fontId="31" fillId="32" borderId="2" applyNumberFormat="0" applyAlignment="0" applyProtection="0"/>
    <xf numFmtId="43" fontId="5" fillId="0" borderId="0" applyFont="0" applyFill="0" applyBorder="0" applyAlignment="0" applyProtection="0"/>
    <xf numFmtId="39" fontId="24" fillId="0" borderId="0"/>
    <xf numFmtId="39" fontId="24" fillId="0" borderId="0"/>
    <xf numFmtId="39" fontId="24" fillId="0" borderId="0"/>
    <xf numFmtId="39" fontId="24" fillId="0" borderId="0"/>
    <xf numFmtId="39" fontId="24" fillId="0" borderId="0"/>
    <xf numFmtId="39" fontId="24" fillId="0" borderId="0"/>
    <xf numFmtId="39" fontId="24" fillId="0" borderId="0"/>
    <xf numFmtId="39" fontId="24" fillId="0" borderId="0"/>
    <xf numFmtId="172" fontId="32" fillId="0" borderId="0" applyFill="0" applyBorder="0" applyAlignment="0" applyProtection="0"/>
    <xf numFmtId="172" fontId="21" fillId="0" borderId="0" applyFill="0" applyBorder="0" applyAlignment="0" applyProtection="0"/>
    <xf numFmtId="172" fontId="21" fillId="0" borderId="0" applyFill="0" applyBorder="0" applyAlignment="0" applyProtection="0"/>
    <xf numFmtId="40" fontId="32" fillId="0" borderId="0" applyFill="0" applyBorder="0" applyAlignment="0" applyProtection="0"/>
    <xf numFmtId="40" fontId="21" fillId="0" borderId="0" applyFill="0" applyBorder="0" applyAlignment="0" applyProtection="0"/>
    <xf numFmtId="40" fontId="21" fillId="0" borderId="0" applyFill="0" applyBorder="0" applyAlignment="0" applyProtection="0"/>
    <xf numFmtId="166" fontId="22" fillId="33" borderId="0" applyFill="0" applyBorder="0" applyAlignment="0">
      <alignment vertical="top"/>
    </xf>
    <xf numFmtId="173" fontId="33" fillId="0" borderId="0" applyFill="0" applyBorder="0" applyAlignment="0"/>
    <xf numFmtId="174" fontId="33" fillId="0" borderId="0" applyFill="0" applyBorder="0" applyAlignment="0"/>
    <xf numFmtId="166" fontId="22" fillId="33" borderId="0" applyFill="0" applyBorder="0" applyAlignment="0">
      <alignment vertical="top"/>
    </xf>
    <xf numFmtId="175" fontId="22" fillId="0" borderId="0" applyFill="0" applyBorder="0" applyAlignment="0" applyProtection="0"/>
    <xf numFmtId="175" fontId="33" fillId="0" borderId="0" applyFill="0" applyBorder="0" applyAlignment="0" applyProtection="0"/>
    <xf numFmtId="175" fontId="33" fillId="0" borderId="0" applyFill="0" applyBorder="0" applyAlignment="0" applyProtection="0"/>
    <xf numFmtId="175" fontId="22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71" fontId="15" fillId="0" borderId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22" fillId="0" borderId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ill="0" applyBorder="0" applyAlignment="0" applyProtection="0"/>
    <xf numFmtId="165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5" fillId="0" borderId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5" fillId="0" borderId="0" applyFill="0" applyBorder="0" applyAlignment="0" applyProtection="0"/>
    <xf numFmtId="165" fontId="15" fillId="0" borderId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7" fontId="34" fillId="0" borderId="0"/>
    <xf numFmtId="178" fontId="35" fillId="0" borderId="0"/>
    <xf numFmtId="178" fontId="35" fillId="0" borderId="0"/>
    <xf numFmtId="177" fontId="34" fillId="0" borderId="0"/>
    <xf numFmtId="0" fontId="36" fillId="0" borderId="0">
      <alignment horizontal="left"/>
    </xf>
    <xf numFmtId="0" fontId="36" fillId="0" borderId="0">
      <alignment horizontal="left"/>
    </xf>
    <xf numFmtId="0" fontId="37" fillId="0" borderId="0"/>
    <xf numFmtId="0" fontId="37" fillId="0" borderId="0"/>
    <xf numFmtId="0" fontId="38" fillId="0" borderId="0">
      <alignment horizontal="left"/>
    </xf>
    <xf numFmtId="0" fontId="38" fillId="0" borderId="0">
      <alignment horizontal="left"/>
    </xf>
    <xf numFmtId="0" fontId="22" fillId="33" borderId="3" applyFill="0" applyBorder="0" applyAlignment="0">
      <alignment horizontal="right"/>
    </xf>
    <xf numFmtId="0" fontId="33" fillId="0" borderId="0" applyFill="0" applyBorder="0" applyAlignment="0"/>
    <xf numFmtId="0" fontId="33" fillId="0" borderId="0" applyFill="0" applyBorder="0" applyAlignment="0"/>
    <xf numFmtId="0" fontId="22" fillId="33" borderId="3" applyFill="0" applyBorder="0" applyAlignment="0">
      <alignment horizontal="right"/>
    </xf>
    <xf numFmtId="179" fontId="34" fillId="0" borderId="0"/>
    <xf numFmtId="179" fontId="35" fillId="0" borderId="0"/>
    <xf numFmtId="180" fontId="35" fillId="0" borderId="0"/>
    <xf numFmtId="179" fontId="34" fillId="0" borderId="0"/>
    <xf numFmtId="38" fontId="39" fillId="34" borderId="0">
      <protection hidden="1"/>
    </xf>
    <xf numFmtId="168" fontId="34" fillId="0" borderId="0"/>
    <xf numFmtId="168" fontId="35" fillId="0" borderId="0"/>
    <xf numFmtId="168" fontId="35" fillId="0" borderId="0"/>
    <xf numFmtId="168" fontId="34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76" fontId="19" fillId="0" borderId="0"/>
    <xf numFmtId="0" fontId="19" fillId="0" borderId="0"/>
    <xf numFmtId="9" fontId="19" fillId="0" borderId="0"/>
    <xf numFmtId="171" fontId="24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38" fontId="47" fillId="35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50" fillId="0" borderId="4">
      <alignment horizontal="left" vertical="top"/>
    </xf>
    <xf numFmtId="0" fontId="50" fillId="0" borderId="4">
      <alignment horizontal="left" vertical="top"/>
    </xf>
    <xf numFmtId="0" fontId="51" fillId="0" borderId="0">
      <alignment horizontal="left"/>
    </xf>
    <xf numFmtId="0" fontId="51" fillId="0" borderId="0">
      <alignment horizontal="left"/>
    </xf>
    <xf numFmtId="0" fontId="50" fillId="0" borderId="5">
      <alignment horizontal="left" vertical="top"/>
    </xf>
    <xf numFmtId="0" fontId="50" fillId="0" borderId="4">
      <alignment horizontal="left" vertical="top"/>
    </xf>
    <xf numFmtId="0" fontId="50" fillId="0" borderId="4">
      <alignment horizontal="left" vertical="top"/>
    </xf>
    <xf numFmtId="0" fontId="52" fillId="0" borderId="4">
      <alignment horizontal="left" vertical="top"/>
    </xf>
    <xf numFmtId="0" fontId="52" fillId="0" borderId="4">
      <alignment horizontal="left" vertical="top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5">
      <alignment horizontal="left" vertical="top"/>
    </xf>
    <xf numFmtId="0" fontId="55" fillId="0" borderId="4">
      <alignment horizontal="left" vertical="top"/>
    </xf>
    <xf numFmtId="0" fontId="55" fillId="0" borderId="4">
      <alignment horizontal="left" vertical="top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1" fontId="32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0" fontId="47" fillId="36" borderId="7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58" fillId="21" borderId="8">
      <alignment horizontal="center" vertical="top" wrapText="1"/>
    </xf>
    <xf numFmtId="0" fontId="59" fillId="21" borderId="8">
      <alignment horizontal="center" vertical="top" wrapText="1"/>
    </xf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182" fontId="62" fillId="0" borderId="0"/>
    <xf numFmtId="182" fontId="63" fillId="0" borderId="0"/>
    <xf numFmtId="182" fontId="6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98" fillId="0" borderId="0"/>
    <xf numFmtId="0" fontId="7" fillId="0" borderId="0"/>
    <xf numFmtId="0" fontId="1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4" fillId="0" borderId="0"/>
    <xf numFmtId="0" fontId="19" fillId="0" borderId="0"/>
    <xf numFmtId="0" fontId="15" fillId="0" borderId="0"/>
    <xf numFmtId="0" fontId="24" fillId="0" borderId="0"/>
    <xf numFmtId="0" fontId="98" fillId="0" borderId="0"/>
    <xf numFmtId="0" fontId="19" fillId="0" borderId="0"/>
    <xf numFmtId="0" fontId="11" fillId="0" borderId="0"/>
    <xf numFmtId="0" fontId="22" fillId="0" borderId="0"/>
    <xf numFmtId="0" fontId="22" fillId="0" borderId="0"/>
    <xf numFmtId="0" fontId="15" fillId="0" borderId="0">
      <alignment vertical="top"/>
    </xf>
    <xf numFmtId="0" fontId="15" fillId="0" borderId="0">
      <alignment vertical="top"/>
    </xf>
    <xf numFmtId="0" fontId="22" fillId="0" borderId="0"/>
    <xf numFmtId="0" fontId="54" fillId="0" borderId="0"/>
    <xf numFmtId="0" fontId="54" fillId="0" borderId="0"/>
    <xf numFmtId="0" fontId="15" fillId="12" borderId="10" applyNumberFormat="0" applyAlignment="0" applyProtection="0"/>
    <xf numFmtId="0" fontId="15" fillId="12" borderId="10" applyNumberFormat="0" applyAlignment="0" applyProtection="0"/>
    <xf numFmtId="0" fontId="15" fillId="12" borderId="10" applyNumberFormat="0" applyAlignment="0" applyProtection="0"/>
    <xf numFmtId="0" fontId="15" fillId="12" borderId="10" applyNumberFormat="0" applyAlignment="0" applyProtection="0"/>
    <xf numFmtId="0" fontId="64" fillId="20" borderId="11" applyNumberFormat="0" applyAlignment="0" applyProtection="0"/>
    <xf numFmtId="0" fontId="64" fillId="20" borderId="11" applyNumberFormat="0" applyAlignment="0" applyProtection="0"/>
    <xf numFmtId="0" fontId="65" fillId="0" borderId="0">
      <alignment horizontal="left"/>
    </xf>
    <xf numFmtId="0" fontId="65" fillId="0" borderId="0">
      <alignment horizontal="left"/>
    </xf>
    <xf numFmtId="9" fontId="5" fillId="0" borderId="0" applyFont="0" applyFill="0" applyBorder="0" applyAlignment="0" applyProtection="0"/>
    <xf numFmtId="0" fontId="22" fillId="33" borderId="0" applyFill="0" applyBorder="0" applyAlignment="0" applyProtection="0">
      <protection locked="0"/>
    </xf>
    <xf numFmtId="0" fontId="33" fillId="0" borderId="0" applyFill="0" applyBorder="0" applyAlignment="0" applyProtection="0"/>
    <xf numFmtId="0" fontId="33" fillId="0" borderId="0" applyFill="0" applyBorder="0" applyAlignment="0" applyProtection="0"/>
    <xf numFmtId="0" fontId="22" fillId="33" borderId="0" applyFill="0" applyBorder="0" applyAlignment="0" applyProtection="0">
      <protection locked="0"/>
    </xf>
    <xf numFmtId="170" fontId="22" fillId="33" borderId="0" applyFill="0" applyBorder="0" applyAlignment="0" applyProtection="0">
      <alignment vertical="top"/>
    </xf>
    <xf numFmtId="170" fontId="33" fillId="0" borderId="0" applyFill="0" applyBorder="0" applyAlignment="0" applyProtection="0"/>
    <xf numFmtId="170" fontId="33" fillId="0" borderId="0" applyFill="0" applyBorder="0" applyAlignment="0" applyProtection="0"/>
    <xf numFmtId="170" fontId="22" fillId="33" borderId="0" applyFill="0" applyBorder="0" applyAlignment="0" applyProtection="0">
      <alignment vertical="top"/>
    </xf>
    <xf numFmtId="183" fontId="22" fillId="0" borderId="0" applyFill="0" applyBorder="0" applyAlignment="0" applyProtection="0"/>
    <xf numFmtId="183" fontId="33" fillId="0" borderId="0" applyFill="0" applyBorder="0" applyAlignment="0" applyProtection="0"/>
    <xf numFmtId="184" fontId="33" fillId="0" borderId="0" applyFill="0" applyBorder="0" applyAlignment="0" applyProtection="0"/>
    <xf numFmtId="183" fontId="22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6" fillId="0" borderId="0" applyBorder="0" applyAlignment="0"/>
    <xf numFmtId="1" fontId="15" fillId="0" borderId="12" applyNumberFormat="0" applyFill="0" applyAlignment="0" applyProtection="0">
      <alignment horizontal="center" vertical="center"/>
    </xf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1" fontId="15" fillId="0" borderId="12" applyNumberFormat="0" applyFill="0" applyAlignment="0" applyProtection="0">
      <alignment horizontal="center" vertical="center"/>
    </xf>
    <xf numFmtId="0" fontId="44" fillId="0" borderId="14">
      <alignment vertical="center"/>
    </xf>
    <xf numFmtId="0" fontId="44" fillId="0" borderId="14">
      <alignment vertical="center"/>
    </xf>
    <xf numFmtId="0" fontId="44" fillId="0" borderId="14">
      <alignment vertical="center"/>
    </xf>
    <xf numFmtId="0" fontId="67" fillId="21" borderId="15" applyNumberFormat="0" applyProtection="0">
      <alignment vertical="center"/>
    </xf>
    <xf numFmtId="0" fontId="68" fillId="21" borderId="15" applyNumberFormat="0" applyProtection="0">
      <alignment vertical="center"/>
    </xf>
    <xf numFmtId="0" fontId="67" fillId="21" borderId="15" applyNumberFormat="0" applyProtection="0">
      <alignment horizontal="left" vertical="center" indent="1"/>
    </xf>
    <xf numFmtId="0" fontId="67" fillId="21" borderId="15" applyNumberFormat="0" applyProtection="0">
      <alignment horizontal="left" vertical="top" indent="1"/>
    </xf>
    <xf numFmtId="0" fontId="67" fillId="37" borderId="0" applyNumberFormat="0" applyProtection="0">
      <alignment horizontal="left" vertical="center" indent="1"/>
    </xf>
    <xf numFmtId="0" fontId="69" fillId="3" borderId="15" applyNumberFormat="0" applyProtection="0">
      <alignment horizontal="right" vertical="center"/>
    </xf>
    <xf numFmtId="0" fontId="69" fillId="3" borderId="15" applyNumberFormat="0" applyProtection="0">
      <alignment horizontal="right" vertical="center"/>
    </xf>
    <xf numFmtId="0" fontId="69" fillId="15" borderId="15" applyNumberFormat="0" applyProtection="0">
      <alignment horizontal="right" vertical="center"/>
    </xf>
    <xf numFmtId="0" fontId="69" fillId="15" borderId="15" applyNumberFormat="0" applyProtection="0">
      <alignment horizontal="right" vertical="center"/>
    </xf>
    <xf numFmtId="0" fontId="69" fillId="29" borderId="15" applyNumberFormat="0" applyProtection="0">
      <alignment horizontal="right" vertical="center"/>
    </xf>
    <xf numFmtId="0" fontId="69" fillId="29" borderId="15" applyNumberFormat="0" applyProtection="0">
      <alignment horizontal="right" vertical="center"/>
    </xf>
    <xf numFmtId="0" fontId="69" fillId="18" borderId="15" applyNumberFormat="0" applyProtection="0">
      <alignment horizontal="right" vertical="center"/>
    </xf>
    <xf numFmtId="0" fontId="69" fillId="18" borderId="15" applyNumberFormat="0" applyProtection="0">
      <alignment horizontal="right" vertical="center"/>
    </xf>
    <xf numFmtId="0" fontId="69" fillId="26" borderId="15" applyNumberFormat="0" applyProtection="0">
      <alignment horizontal="right" vertical="center"/>
    </xf>
    <xf numFmtId="0" fontId="69" fillId="26" borderId="15" applyNumberFormat="0" applyProtection="0">
      <alignment horizontal="right" vertical="center"/>
    </xf>
    <xf numFmtId="0" fontId="69" fillId="31" borderId="15" applyNumberFormat="0" applyProtection="0">
      <alignment horizontal="right" vertical="center"/>
    </xf>
    <xf numFmtId="0" fontId="69" fillId="31" borderId="15" applyNumberFormat="0" applyProtection="0">
      <alignment horizontal="right" vertical="center"/>
    </xf>
    <xf numFmtId="0" fontId="69" fillId="30" borderId="15" applyNumberFormat="0" applyProtection="0">
      <alignment horizontal="right" vertical="center"/>
    </xf>
    <xf numFmtId="0" fontId="69" fillId="30" borderId="15" applyNumberFormat="0" applyProtection="0">
      <alignment horizontal="right" vertical="center"/>
    </xf>
    <xf numFmtId="0" fontId="69" fillId="38" borderId="15" applyNumberFormat="0" applyProtection="0">
      <alignment horizontal="right" vertical="center"/>
    </xf>
    <xf numFmtId="0" fontId="69" fillId="38" borderId="15" applyNumberFormat="0" applyProtection="0">
      <alignment horizontal="right" vertical="center"/>
    </xf>
    <xf numFmtId="0" fontId="69" fillId="39" borderId="15" applyNumberFormat="0" applyProtection="0">
      <alignment horizontal="right" vertical="center"/>
    </xf>
    <xf numFmtId="0" fontId="69" fillId="39" borderId="15" applyNumberFormat="0" applyProtection="0">
      <alignment horizontal="right" vertical="center"/>
    </xf>
    <xf numFmtId="0" fontId="67" fillId="40" borderId="16" applyNumberFormat="0" applyProtection="0">
      <alignment horizontal="left" vertical="center" indent="1"/>
    </xf>
    <xf numFmtId="0" fontId="69" fillId="7" borderId="0" applyNumberFormat="0" applyProtection="0">
      <alignment horizontal="left" vertical="center" indent="1"/>
    </xf>
    <xf numFmtId="0" fontId="69" fillId="7" borderId="0" applyNumberFormat="0" applyProtection="0">
      <alignment horizontal="left" vertical="center" indent="1"/>
    </xf>
    <xf numFmtId="0" fontId="70" fillId="41" borderId="0" applyNumberFormat="0" applyProtection="0">
      <alignment horizontal="left" vertical="center" indent="1"/>
    </xf>
    <xf numFmtId="0" fontId="69" fillId="37" borderId="15" applyNumberFormat="0" applyProtection="0">
      <alignment horizontal="right" vertical="center"/>
    </xf>
    <xf numFmtId="0" fontId="69" fillId="37" borderId="15" applyNumberFormat="0" applyProtection="0">
      <alignment horizontal="right" vertical="center"/>
    </xf>
    <xf numFmtId="0" fontId="69" fillId="7" borderId="0" applyNumberFormat="0" applyProtection="0">
      <alignment horizontal="left" vertical="center" indent="1"/>
    </xf>
    <xf numFmtId="0" fontId="69" fillId="7" borderId="0" applyNumberFormat="0" applyProtection="0">
      <alignment horizontal="left" vertical="center" indent="1"/>
    </xf>
    <xf numFmtId="0" fontId="69" fillId="37" borderId="0" applyNumberFormat="0" applyProtection="0">
      <alignment horizontal="left" vertical="center" indent="1"/>
    </xf>
    <xf numFmtId="0" fontId="69" fillId="37" borderId="0" applyNumberFormat="0" applyProtection="0">
      <alignment horizontal="left" vertical="center" indent="1"/>
    </xf>
    <xf numFmtId="0" fontId="15" fillId="41" borderId="15" applyNumberFormat="0" applyProtection="0">
      <alignment horizontal="left" vertical="center" indent="1"/>
    </xf>
    <xf numFmtId="0" fontId="15" fillId="41" borderId="15" applyNumberFormat="0" applyProtection="0">
      <alignment horizontal="left" vertical="center" indent="1"/>
    </xf>
    <xf numFmtId="0" fontId="15" fillId="41" borderId="15" applyNumberFormat="0" applyProtection="0">
      <alignment horizontal="left" vertical="top" indent="1"/>
    </xf>
    <xf numFmtId="0" fontId="15" fillId="41" borderId="15" applyNumberFormat="0" applyProtection="0">
      <alignment horizontal="left" vertical="top" indent="1"/>
    </xf>
    <xf numFmtId="0" fontId="15" fillId="37" borderId="15" applyNumberFormat="0" applyProtection="0">
      <alignment horizontal="left" vertical="center" indent="1"/>
    </xf>
    <xf numFmtId="0" fontId="15" fillId="37" borderId="15" applyNumberFormat="0" applyProtection="0">
      <alignment horizontal="left" vertical="center" indent="1"/>
    </xf>
    <xf numFmtId="0" fontId="15" fillId="37" borderId="15" applyNumberFormat="0" applyProtection="0">
      <alignment horizontal="left" vertical="top" indent="1"/>
    </xf>
    <xf numFmtId="0" fontId="15" fillId="37" borderId="15" applyNumberFormat="0" applyProtection="0">
      <alignment horizontal="left" vertical="top" indent="1"/>
    </xf>
    <xf numFmtId="0" fontId="15" fillId="14" borderId="15" applyNumberFormat="0" applyProtection="0">
      <alignment horizontal="left" vertical="center" indent="1"/>
    </xf>
    <xf numFmtId="0" fontId="15" fillId="14" borderId="15" applyNumberFormat="0" applyProtection="0">
      <alignment horizontal="left" vertical="center" indent="1"/>
    </xf>
    <xf numFmtId="0" fontId="15" fillId="14" borderId="15" applyNumberFormat="0" applyProtection="0">
      <alignment horizontal="left" vertical="top" indent="1"/>
    </xf>
    <xf numFmtId="0" fontId="15" fillId="14" borderId="15" applyNumberFormat="0" applyProtection="0">
      <alignment horizontal="left" vertical="top" indent="1"/>
    </xf>
    <xf numFmtId="0" fontId="15" fillId="7" borderId="15" applyNumberFormat="0" applyProtection="0">
      <alignment horizontal="left" vertical="center" indent="1"/>
    </xf>
    <xf numFmtId="0" fontId="15" fillId="7" borderId="15" applyNumberFormat="0" applyProtection="0">
      <alignment horizontal="left" vertical="center" indent="1"/>
    </xf>
    <xf numFmtId="0" fontId="15" fillId="7" borderId="15" applyNumberFormat="0" applyProtection="0">
      <alignment horizontal="left" vertical="top" indent="1"/>
    </xf>
    <xf numFmtId="0" fontId="15" fillId="7" borderId="15" applyNumberFormat="0" applyProtection="0">
      <alignment horizontal="left" vertical="top" indent="1"/>
    </xf>
    <xf numFmtId="0" fontId="69" fillId="12" borderId="15" applyNumberFormat="0" applyProtection="0">
      <alignment vertical="center"/>
    </xf>
    <xf numFmtId="0" fontId="69" fillId="12" borderId="15" applyNumberFormat="0" applyProtection="0">
      <alignment vertical="center"/>
    </xf>
    <xf numFmtId="0" fontId="71" fillId="12" borderId="15" applyNumberFormat="0" applyProtection="0">
      <alignment vertical="center"/>
    </xf>
    <xf numFmtId="0" fontId="69" fillId="12" borderId="15" applyNumberFormat="0" applyProtection="0">
      <alignment horizontal="left" vertical="center" indent="1"/>
    </xf>
    <xf numFmtId="0" fontId="69" fillId="12" borderId="15" applyNumberFormat="0" applyProtection="0">
      <alignment horizontal="left" vertical="center" indent="1"/>
    </xf>
    <xf numFmtId="0" fontId="69" fillId="12" borderId="15" applyNumberFormat="0" applyProtection="0">
      <alignment horizontal="left" vertical="top" indent="1"/>
    </xf>
    <xf numFmtId="0" fontId="69" fillId="12" borderId="15" applyNumberFormat="0" applyProtection="0">
      <alignment horizontal="left" vertical="top" indent="1"/>
    </xf>
    <xf numFmtId="0" fontId="69" fillId="7" borderId="15" applyNumberFormat="0" applyProtection="0">
      <alignment horizontal="right" vertical="center"/>
    </xf>
    <xf numFmtId="0" fontId="69" fillId="7" borderId="15" applyNumberFormat="0" applyProtection="0">
      <alignment horizontal="right" vertical="center"/>
    </xf>
    <xf numFmtId="0" fontId="71" fillId="7" borderId="15" applyNumberFormat="0" applyProtection="0">
      <alignment horizontal="right" vertical="center"/>
    </xf>
    <xf numFmtId="0" fontId="69" fillId="37" borderId="15" applyNumberFormat="0" applyProtection="0">
      <alignment horizontal="left" vertical="center" indent="1"/>
    </xf>
    <xf numFmtId="0" fontId="69" fillId="37" borderId="15" applyNumberFormat="0" applyProtection="0">
      <alignment horizontal="left" vertical="center" indent="1"/>
    </xf>
    <xf numFmtId="0" fontId="69" fillId="37" borderId="15" applyNumberFormat="0" applyProtection="0">
      <alignment horizontal="left" vertical="top" indent="1"/>
    </xf>
    <xf numFmtId="0" fontId="69" fillId="37" borderId="15" applyNumberFormat="0" applyProtection="0">
      <alignment horizontal="left" vertical="top" indent="1"/>
    </xf>
    <xf numFmtId="0" fontId="72" fillId="34" borderId="0" applyNumberFormat="0" applyProtection="0">
      <alignment horizontal="left" vertical="center" indent="1"/>
    </xf>
    <xf numFmtId="0" fontId="73" fillId="7" borderId="15" applyNumberFormat="0" applyProtection="0">
      <alignment horizontal="right" vertical="center"/>
    </xf>
    <xf numFmtId="0" fontId="15" fillId="0" borderId="0"/>
    <xf numFmtId="0" fontId="15" fillId="0" borderId="0"/>
    <xf numFmtId="0" fontId="74" fillId="0" borderId="0">
      <alignment horizontal="left"/>
    </xf>
    <xf numFmtId="0" fontId="7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53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45" fillId="0" borderId="0"/>
    <xf numFmtId="0" fontId="45" fillId="0" borderId="0"/>
    <xf numFmtId="0" fontId="75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 applyNumberForma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79" fillId="42" borderId="0">
      <alignment horizontal="left" vertical="center"/>
    </xf>
    <xf numFmtId="49" fontId="47" fillId="37" borderId="0"/>
    <xf numFmtId="49" fontId="15" fillId="7" borderId="0"/>
    <xf numFmtId="49" fontId="15" fillId="7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80" fillId="0" borderId="17" applyNumberFormat="0" applyFill="0" applyAlignment="0" applyProtection="0"/>
    <xf numFmtId="0" fontId="20" fillId="0" borderId="17" applyNumberFormat="0" applyFill="0" applyAlignment="0" applyProtection="0"/>
    <xf numFmtId="0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5" fontId="24" fillId="0" borderId="0" applyFill="0" applyBorder="0" applyAlignment="0" applyProtection="0"/>
    <xf numFmtId="186" fontId="24" fillId="0" borderId="0" applyFill="0" applyBorder="0" applyAlignment="0" applyProtection="0"/>
    <xf numFmtId="186" fontId="24" fillId="0" borderId="0" applyFill="0" applyBorder="0" applyAlignment="0" applyProtection="0"/>
    <xf numFmtId="186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2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31" fillId="32" borderId="2" applyNumberFormat="0" applyAlignment="0" applyProtection="0"/>
    <xf numFmtId="0" fontId="31" fillId="32" borderId="2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4" fillId="43" borderId="11" applyNumberFormat="0" applyAlignment="0" applyProtection="0"/>
    <xf numFmtId="0" fontId="64" fillId="10" borderId="11" applyNumberFormat="0" applyAlignment="0" applyProtection="0"/>
    <xf numFmtId="0" fontId="64" fillId="20" borderId="11" applyNumberFormat="0" applyAlignment="0" applyProtection="0"/>
    <xf numFmtId="0" fontId="64" fillId="10" borderId="11" applyNumberFormat="0" applyAlignment="0" applyProtection="0"/>
    <xf numFmtId="0" fontId="30" fillId="43" borderId="1" applyNumberFormat="0" applyAlignment="0" applyProtection="0"/>
    <xf numFmtId="0" fontId="30" fillId="10" borderId="1" applyNumberFormat="0" applyAlignment="0" applyProtection="0"/>
    <xf numFmtId="0" fontId="30" fillId="20" borderId="1" applyNumberFormat="0" applyAlignment="0" applyProtection="0"/>
    <xf numFmtId="0" fontId="30" fillId="10" borderId="1" applyNumberFormat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4" fillId="0" borderId="0"/>
    <xf numFmtId="164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2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15" fillId="0" borderId="0"/>
    <xf numFmtId="0" fontId="15" fillId="0" borderId="0"/>
    <xf numFmtId="0" fontId="90" fillId="0" borderId="0"/>
    <xf numFmtId="0" fontId="91" fillId="11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69" fillId="0" borderId="0">
      <alignment vertical="top"/>
    </xf>
    <xf numFmtId="0" fontId="69" fillId="0" borderId="0">
      <alignment vertical="top"/>
    </xf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15" fillId="12" borderId="10" applyNumberFormat="0" applyAlignment="0" applyProtection="0"/>
    <xf numFmtId="0" fontId="15" fillId="12" borderId="10" applyNumberFormat="0" applyAlignment="0" applyProtection="0"/>
    <xf numFmtId="0" fontId="15" fillId="12" borderId="10" applyNumberFormat="0" applyAlignment="0" applyProtection="0"/>
    <xf numFmtId="0" fontId="15" fillId="12" borderId="10" applyNumberFormat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/>
    <xf numFmtId="4" fontId="5" fillId="0" borderId="0"/>
    <xf numFmtId="0" fontId="5" fillId="0" borderId="0"/>
    <xf numFmtId="0" fontId="5" fillId="0" borderId="0"/>
    <xf numFmtId="49" fontId="5" fillId="0" borderId="0">
      <alignment horizontal="center"/>
    </xf>
    <xf numFmtId="49" fontId="5" fillId="0" borderId="0">
      <alignment horizontal="center"/>
    </xf>
    <xf numFmtId="49" fontId="5" fillId="0" borderId="0"/>
    <xf numFmtId="4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12" borderId="10" applyNumberFormat="0" applyAlignment="0" applyProtection="0"/>
    <xf numFmtId="0" fontId="5" fillId="12" borderId="10" applyNumberFormat="0" applyAlignment="0" applyProtection="0"/>
    <xf numFmtId="0" fontId="5" fillId="12" borderId="10" applyNumberFormat="0" applyAlignment="0" applyProtection="0"/>
    <xf numFmtId="0" fontId="5" fillId="12" borderId="1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1" fontId="5" fillId="0" borderId="12" applyNumberFormat="0" applyFill="0" applyAlignment="0" applyProtection="0">
      <alignment horizontal="center" vertical="center"/>
    </xf>
    <xf numFmtId="0" fontId="5" fillId="0" borderId="13" applyNumberFormat="0" applyFill="0" applyAlignment="0" applyProtection="0"/>
    <xf numFmtId="0" fontId="5" fillId="0" borderId="13" applyNumberFormat="0" applyFill="0" applyAlignment="0" applyProtection="0"/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1" borderId="15" applyNumberFormat="0" applyProtection="0">
      <alignment horizontal="left" vertical="center" indent="1"/>
    </xf>
    <xf numFmtId="0" fontId="5" fillId="41" borderId="15" applyNumberFormat="0" applyProtection="0">
      <alignment horizontal="left" vertical="center" indent="1"/>
    </xf>
    <xf numFmtId="0" fontId="5" fillId="41" borderId="15" applyNumberFormat="0" applyProtection="0">
      <alignment horizontal="left" vertical="top" indent="1"/>
    </xf>
    <xf numFmtId="0" fontId="5" fillId="41" borderId="15" applyNumberFormat="0" applyProtection="0">
      <alignment horizontal="left" vertical="top" indent="1"/>
    </xf>
    <xf numFmtId="0" fontId="5" fillId="37" borderId="15" applyNumberFormat="0" applyProtection="0">
      <alignment horizontal="left" vertical="center" indent="1"/>
    </xf>
    <xf numFmtId="0" fontId="5" fillId="37" borderId="15" applyNumberFormat="0" applyProtection="0">
      <alignment horizontal="left" vertical="center" indent="1"/>
    </xf>
    <xf numFmtId="0" fontId="5" fillId="37" borderId="15" applyNumberFormat="0" applyProtection="0">
      <alignment horizontal="left" vertical="top" indent="1"/>
    </xf>
    <xf numFmtId="0" fontId="5" fillId="37" borderId="15" applyNumberFormat="0" applyProtection="0">
      <alignment horizontal="left" vertical="top" indent="1"/>
    </xf>
    <xf numFmtId="0" fontId="5" fillId="14" borderId="15" applyNumberFormat="0" applyProtection="0">
      <alignment horizontal="left" vertical="center" indent="1"/>
    </xf>
    <xf numFmtId="0" fontId="5" fillId="14" borderId="15" applyNumberFormat="0" applyProtection="0">
      <alignment horizontal="left" vertical="center" indent="1"/>
    </xf>
    <xf numFmtId="0" fontId="5" fillId="14" borderId="15" applyNumberFormat="0" applyProtection="0">
      <alignment horizontal="left" vertical="top" indent="1"/>
    </xf>
    <xf numFmtId="0" fontId="5" fillId="14" borderId="15" applyNumberFormat="0" applyProtection="0">
      <alignment horizontal="left" vertical="top" indent="1"/>
    </xf>
    <xf numFmtId="0" fontId="5" fillId="7" borderId="15" applyNumberFormat="0" applyProtection="0">
      <alignment horizontal="left" vertical="center" indent="1"/>
    </xf>
    <xf numFmtId="0" fontId="5" fillId="7" borderId="15" applyNumberFormat="0" applyProtection="0">
      <alignment horizontal="left" vertical="center" indent="1"/>
    </xf>
    <xf numFmtId="0" fontId="5" fillId="7" borderId="15" applyNumberFormat="0" applyProtection="0">
      <alignment horizontal="left" vertical="top" indent="1"/>
    </xf>
    <xf numFmtId="0" fontId="5" fillId="7" borderId="15" applyNumberFormat="0" applyProtection="0">
      <alignment horizontal="left" vertical="top" indent="1"/>
    </xf>
    <xf numFmtId="0" fontId="5" fillId="0" borderId="0"/>
    <xf numFmtId="0" fontId="5" fillId="0" borderId="0"/>
    <xf numFmtId="49" fontId="5" fillId="7" borderId="0"/>
    <xf numFmtId="49" fontId="5" fillId="7" borderId="0"/>
    <xf numFmtId="0" fontId="5" fillId="0" borderId="0"/>
    <xf numFmtId="0" fontId="5" fillId="0" borderId="0"/>
    <xf numFmtId="0" fontId="5" fillId="12" borderId="10" applyNumberFormat="0" applyAlignment="0" applyProtection="0"/>
    <xf numFmtId="0" fontId="5" fillId="12" borderId="10" applyNumberFormat="0" applyAlignment="0" applyProtection="0"/>
    <xf numFmtId="0" fontId="5" fillId="12" borderId="10" applyNumberFormat="0" applyAlignment="0" applyProtection="0"/>
    <xf numFmtId="0" fontId="5" fillId="12" borderId="1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185" fontId="24" fillId="0" borderId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165" fontId="105" fillId="0" borderId="0" applyFont="0" applyFill="0" applyBorder="0" applyAlignment="0" applyProtection="0"/>
    <xf numFmtId="185" fontId="24" fillId="0" borderId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39" borderId="0" applyNumberFormat="0" applyBorder="0" applyAlignment="0" applyProtection="0"/>
    <xf numFmtId="0" fontId="27" fillId="13" borderId="0" applyNumberFormat="0" applyBorder="0" applyAlignment="0" applyProtection="0"/>
    <xf numFmtId="0" fontId="27" fillId="39" borderId="0" applyNumberFormat="0" applyBorder="0" applyAlignment="0" applyProtection="0"/>
    <xf numFmtId="0" fontId="27" fillId="5" borderId="0" applyNumberFormat="0" applyBorder="0" applyAlignment="0" applyProtection="0"/>
    <xf numFmtId="0" fontId="27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22" borderId="0" applyNumberFormat="0" applyBorder="0" applyAlignment="0" applyProtection="0"/>
    <xf numFmtId="0" fontId="28" fillId="39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171" fontId="11" fillId="0" borderId="0" applyFill="0" applyBorder="0" applyAlignment="0" applyProtection="0"/>
    <xf numFmtId="4" fontId="11" fillId="0" borderId="0" applyFill="0" applyBorder="0" applyAlignment="0" applyProtection="0"/>
    <xf numFmtId="171" fontId="11" fillId="0" borderId="0" applyFill="0" applyBorder="0" applyAlignment="0" applyProtection="0"/>
    <xf numFmtId="171" fontId="11" fillId="0" borderId="0" applyFill="0" applyBorder="0" applyAlignment="0" applyProtection="0"/>
    <xf numFmtId="0" fontId="58" fillId="21" borderId="8">
      <alignment horizontal="center" vertical="top" wrapText="1"/>
    </xf>
    <xf numFmtId="0" fontId="113" fillId="0" borderId="0"/>
    <xf numFmtId="0" fontId="5" fillId="0" borderId="0"/>
    <xf numFmtId="0" fontId="11" fillId="0" borderId="0"/>
    <xf numFmtId="0" fontId="11" fillId="12" borderId="10" applyNumberFormat="0" applyAlignment="0" applyProtection="0"/>
    <xf numFmtId="0" fontId="11" fillId="12" borderId="10" applyNumberFormat="0" applyAlignment="0" applyProtection="0"/>
    <xf numFmtId="10" fontId="11" fillId="0" borderId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0" fontId="78" fillId="0" borderId="0" applyNumberFormat="0" applyFill="0" applyBorder="0" applyAlignment="0" applyProtection="0"/>
    <xf numFmtId="0" fontId="31" fillId="32" borderId="35" applyNumberFormat="0" applyAlignment="0" applyProtection="0"/>
    <xf numFmtId="0" fontId="80" fillId="0" borderId="17" applyNumberFormat="0" applyFill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114" fillId="20" borderId="36" applyNumberFormat="0" applyAlignment="0" applyProtection="0"/>
    <xf numFmtId="0" fontId="11" fillId="12" borderId="10" applyNumberFormat="0" applyAlignment="0" applyProtection="0"/>
    <xf numFmtId="0" fontId="115" fillId="0" borderId="37" applyNumberFormat="0" applyFill="0" applyAlignment="0" applyProtection="0"/>
    <xf numFmtId="0" fontId="116" fillId="0" borderId="6" applyNumberFormat="0" applyFill="0" applyAlignment="0" applyProtection="0"/>
    <xf numFmtId="0" fontId="57" fillId="0" borderId="38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7" fillId="0" borderId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39" borderId="0" applyNumberFormat="0" applyBorder="0" applyAlignment="0" applyProtection="0"/>
    <xf numFmtId="0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3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18" fillId="0" borderId="0" applyFont="0" applyFill="0" applyBorder="0" applyAlignment="0" applyProtection="0"/>
    <xf numFmtId="4" fontId="11" fillId="0" borderId="0" applyFill="0" applyBorder="0" applyAlignment="0" applyProtection="0"/>
    <xf numFmtId="171" fontId="11" fillId="0" borderId="0" applyFill="0" applyBorder="0" applyAlignment="0" applyProtection="0"/>
    <xf numFmtId="171" fontId="11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21" borderId="8">
      <alignment horizontal="center" vertical="top" wrapText="1"/>
    </xf>
    <xf numFmtId="0" fontId="5" fillId="0" borderId="0"/>
    <xf numFmtId="0" fontId="113" fillId="0" borderId="0"/>
    <xf numFmtId="9" fontId="7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17" applyNumberFormat="0" applyFill="0" applyAlignment="0" applyProtection="0"/>
    <xf numFmtId="40" fontId="18" fillId="0" borderId="0" applyFont="0" applyFill="0" applyBorder="0" applyAlignment="0" applyProtection="0"/>
    <xf numFmtId="37" fontId="7" fillId="0" borderId="0"/>
    <xf numFmtId="0" fontId="1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77" borderId="0" applyNumberFormat="0" applyBorder="0" applyAlignment="0" applyProtection="0"/>
    <xf numFmtId="0" fontId="27" fillId="2" borderId="0" applyNumberFormat="0" applyBorder="0" applyAlignment="0" applyProtection="0"/>
    <xf numFmtId="0" fontId="123" fillId="54" borderId="0" applyNumberFormat="0" applyBorder="0" applyAlignment="0" applyProtection="0"/>
    <xf numFmtId="0" fontId="124" fillId="54" borderId="0" applyNumberFormat="0" applyBorder="0" applyAlignment="0" applyProtection="0"/>
    <xf numFmtId="0" fontId="123" fillId="58" borderId="0" applyNumberFormat="0" applyBorder="0" applyAlignment="0" applyProtection="0"/>
    <xf numFmtId="0" fontId="124" fillId="58" borderId="0" applyNumberFormat="0" applyBorder="0" applyAlignment="0" applyProtection="0"/>
    <xf numFmtId="0" fontId="123" fillId="62" borderId="0" applyNumberFormat="0" applyBorder="0" applyAlignment="0" applyProtection="0"/>
    <xf numFmtId="0" fontId="124" fillId="62" borderId="0" applyNumberFormat="0" applyBorder="0" applyAlignment="0" applyProtection="0"/>
    <xf numFmtId="0" fontId="123" fillId="66" borderId="0" applyNumberFormat="0" applyBorder="0" applyAlignment="0" applyProtection="0"/>
    <xf numFmtId="0" fontId="124" fillId="66" borderId="0" applyNumberFormat="0" applyBorder="0" applyAlignment="0" applyProtection="0"/>
    <xf numFmtId="0" fontId="27" fillId="7" borderId="0" applyNumberFormat="0" applyBorder="0" applyAlignment="0" applyProtection="0"/>
    <xf numFmtId="0" fontId="123" fillId="70" borderId="0" applyNumberFormat="0" applyBorder="0" applyAlignment="0" applyProtection="0"/>
    <xf numFmtId="0" fontId="124" fillId="70" borderId="0" applyNumberFormat="0" applyBorder="0" applyAlignment="0" applyProtection="0"/>
    <xf numFmtId="0" fontId="123" fillId="74" borderId="0" applyNumberFormat="0" applyBorder="0" applyAlignment="0" applyProtection="0"/>
    <xf numFmtId="0" fontId="124" fillId="74" borderId="0" applyNumberFormat="0" applyBorder="0" applyAlignment="0" applyProtection="0"/>
    <xf numFmtId="0" fontId="27" fillId="10" borderId="0" applyNumberFormat="0" applyBorder="0" applyAlignment="0" applyProtection="0"/>
    <xf numFmtId="0" fontId="27" fillId="2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123" fillId="55" borderId="0" applyNumberFormat="0" applyBorder="0" applyAlignment="0" applyProtection="0"/>
    <xf numFmtId="0" fontId="124" fillId="55" borderId="0" applyNumberFormat="0" applyBorder="0" applyAlignment="0" applyProtection="0"/>
    <xf numFmtId="0" fontId="123" fillId="59" borderId="0" applyNumberFormat="0" applyBorder="0" applyAlignment="0" applyProtection="0"/>
    <xf numFmtId="0" fontId="124" fillId="59" borderId="0" applyNumberFormat="0" applyBorder="0" applyAlignment="0" applyProtection="0"/>
    <xf numFmtId="0" fontId="27" fillId="17" borderId="0" applyNumberFormat="0" applyBorder="0" applyAlignment="0" applyProtection="0"/>
    <xf numFmtId="0" fontId="123" fillId="63" borderId="0" applyNumberFormat="0" applyBorder="0" applyAlignment="0" applyProtection="0"/>
    <xf numFmtId="0" fontId="124" fillId="63" borderId="0" applyNumberFormat="0" applyBorder="0" applyAlignment="0" applyProtection="0"/>
    <xf numFmtId="0" fontId="123" fillId="67" borderId="0" applyNumberFormat="0" applyBorder="0" applyAlignment="0" applyProtection="0"/>
    <xf numFmtId="0" fontId="124" fillId="67" borderId="0" applyNumberFormat="0" applyBorder="0" applyAlignment="0" applyProtection="0"/>
    <xf numFmtId="0" fontId="27" fillId="14" borderId="0" applyNumberFormat="0" applyBorder="0" applyAlignment="0" applyProtection="0"/>
    <xf numFmtId="0" fontId="123" fillId="71" borderId="0" applyNumberFormat="0" applyBorder="0" applyAlignment="0" applyProtection="0"/>
    <xf numFmtId="0" fontId="124" fillId="71" borderId="0" applyNumberFormat="0" applyBorder="0" applyAlignment="0" applyProtection="0"/>
    <xf numFmtId="0" fontId="123" fillId="75" borderId="0" applyNumberFormat="0" applyBorder="0" applyAlignment="0" applyProtection="0"/>
    <xf numFmtId="0" fontId="124" fillId="75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8" borderId="0" applyNumberFormat="0" applyBorder="0" applyAlignment="0" applyProtection="0"/>
    <xf numFmtId="0" fontId="28" fillId="23" borderId="0" applyNumberFormat="0" applyBorder="0" applyAlignment="0" applyProtection="0"/>
    <xf numFmtId="0" fontId="125" fillId="56" borderId="0" applyNumberFormat="0" applyBorder="0" applyAlignment="0" applyProtection="0"/>
    <xf numFmtId="0" fontId="126" fillId="56" borderId="0" applyNumberFormat="0" applyBorder="0" applyAlignment="0" applyProtection="0"/>
    <xf numFmtId="0" fontId="125" fillId="60" borderId="0" applyNumberFormat="0" applyBorder="0" applyAlignment="0" applyProtection="0"/>
    <xf numFmtId="0" fontId="126" fillId="60" borderId="0" applyNumberFormat="0" applyBorder="0" applyAlignment="0" applyProtection="0"/>
    <xf numFmtId="0" fontId="28" fillId="17" borderId="0" applyNumberFormat="0" applyBorder="0" applyAlignment="0" applyProtection="0"/>
    <xf numFmtId="0" fontId="125" fillId="64" borderId="0" applyNumberFormat="0" applyBorder="0" applyAlignment="0" applyProtection="0"/>
    <xf numFmtId="0" fontId="126" fillId="64" borderId="0" applyNumberFormat="0" applyBorder="0" applyAlignment="0" applyProtection="0"/>
    <xf numFmtId="0" fontId="125" fillId="68" borderId="0" applyNumberFormat="0" applyBorder="0" applyAlignment="0" applyProtection="0"/>
    <xf numFmtId="0" fontId="126" fillId="68" borderId="0" applyNumberFormat="0" applyBorder="0" applyAlignment="0" applyProtection="0"/>
    <xf numFmtId="0" fontId="125" fillId="72" borderId="0" applyNumberFormat="0" applyBorder="0" applyAlignment="0" applyProtection="0"/>
    <xf numFmtId="0" fontId="126" fillId="72" borderId="0" applyNumberFormat="0" applyBorder="0" applyAlignment="0" applyProtection="0"/>
    <xf numFmtId="0" fontId="125" fillId="76" borderId="0" applyNumberFormat="0" applyBorder="0" applyAlignment="0" applyProtection="0"/>
    <xf numFmtId="0" fontId="126" fillId="76" borderId="0" applyNumberFormat="0" applyBorder="0" applyAlignment="0" applyProtection="0"/>
    <xf numFmtId="0" fontId="28" fillId="25" borderId="0" applyNumberFormat="0" applyBorder="0" applyAlignment="0" applyProtection="0"/>
    <xf numFmtId="0" fontId="28" fillId="23" borderId="0" applyNumberFormat="0" applyBorder="0" applyAlignment="0" applyProtection="0"/>
    <xf numFmtId="0" fontId="28" fillId="21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8" borderId="0" applyNumberFormat="0" applyBorder="0" applyAlignment="0" applyProtection="0"/>
    <xf numFmtId="0" fontId="125" fillId="53" borderId="0" applyNumberFormat="0" applyBorder="0" applyAlignment="0" applyProtection="0"/>
    <xf numFmtId="0" fontId="126" fillId="53" borderId="0" applyNumberFormat="0" applyBorder="0" applyAlignment="0" applyProtection="0"/>
    <xf numFmtId="0" fontId="5" fillId="0" borderId="0"/>
    <xf numFmtId="0" fontId="125" fillId="57" borderId="0" applyNumberFormat="0" applyBorder="0" applyAlignment="0" applyProtection="0"/>
    <xf numFmtId="0" fontId="126" fillId="57" borderId="0" applyNumberFormat="0" applyBorder="0" applyAlignment="0" applyProtection="0"/>
    <xf numFmtId="0" fontId="5" fillId="0" borderId="0"/>
    <xf numFmtId="0" fontId="125" fillId="61" borderId="0" applyNumberFormat="0" applyBorder="0" applyAlignment="0" applyProtection="0"/>
    <xf numFmtId="0" fontId="126" fillId="61" borderId="0" applyNumberFormat="0" applyBorder="0" applyAlignment="0" applyProtection="0"/>
    <xf numFmtId="0" fontId="5" fillId="0" borderId="0"/>
    <xf numFmtId="0" fontId="125" fillId="65" borderId="0" applyNumberFormat="0" applyBorder="0" applyAlignment="0" applyProtection="0"/>
    <xf numFmtId="0" fontId="126" fillId="65" borderId="0" applyNumberFormat="0" applyBorder="0" applyAlignment="0" applyProtection="0"/>
    <xf numFmtId="0" fontId="5" fillId="0" borderId="0"/>
    <xf numFmtId="0" fontId="125" fillId="69" borderId="0" applyNumberFormat="0" applyBorder="0" applyAlignment="0" applyProtection="0"/>
    <xf numFmtId="0" fontId="126" fillId="69" borderId="0" applyNumberFormat="0" applyBorder="0" applyAlignment="0" applyProtection="0"/>
    <xf numFmtId="0" fontId="125" fillId="73" borderId="0" applyNumberFormat="0" applyBorder="0" applyAlignment="0" applyProtection="0"/>
    <xf numFmtId="0" fontId="126" fillId="73" borderId="0" applyNumberFormat="0" applyBorder="0" applyAlignment="0" applyProtection="0"/>
    <xf numFmtId="0" fontId="5" fillId="0" borderId="0"/>
    <xf numFmtId="0" fontId="127" fillId="47" borderId="0" applyNumberFormat="0" applyBorder="0" applyAlignment="0" applyProtection="0"/>
    <xf numFmtId="0" fontId="128" fillId="47" borderId="0" applyNumberFormat="0" applyBorder="0" applyAlignment="0" applyProtection="0"/>
    <xf numFmtId="0" fontId="5" fillId="0" borderId="0"/>
    <xf numFmtId="0" fontId="129" fillId="50" borderId="29" applyNumberFormat="0" applyAlignment="0" applyProtection="0"/>
    <xf numFmtId="0" fontId="130" fillId="50" borderId="29" applyNumberFormat="0" applyAlignment="0" applyProtection="0"/>
    <xf numFmtId="0" fontId="5" fillId="0" borderId="0"/>
    <xf numFmtId="0" fontId="131" fillId="51" borderId="32" applyNumberFormat="0" applyAlignment="0" applyProtection="0"/>
    <xf numFmtId="0" fontId="132" fillId="51" borderId="32" applyNumberFormat="0" applyAlignment="0" applyProtection="0"/>
    <xf numFmtId="171" fontId="11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172" fontId="32" fillId="0" borderId="0" applyFill="0" applyBorder="0" applyAlignment="0" applyProtection="0"/>
    <xf numFmtId="40" fontId="32" fillId="0" borderId="0" applyFill="0" applyBorder="0" applyAlignment="0" applyProtection="0"/>
    <xf numFmtId="166" fontId="22" fillId="33" borderId="0" applyFill="0" applyBorder="0" applyAlignment="0">
      <alignment vertical="top"/>
    </xf>
    <xf numFmtId="175" fontId="22" fillId="0" borderId="0" applyFill="0" applyBorder="0" applyAlignment="0" applyProtection="0"/>
    <xf numFmtId="165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24" fillId="0" borderId="0" applyFill="0" applyBorder="0" applyAlignment="0" applyProtection="0"/>
    <xf numFmtId="171" fontId="5" fillId="0" borderId="0" applyFill="0" applyBorder="0" applyAlignment="0" applyProtection="0"/>
    <xf numFmtId="43" fontId="19" fillId="0" borderId="0" applyFont="0" applyFill="0" applyBorder="0" applyAlignment="0" applyProtection="0"/>
    <xf numFmtId="171" fontId="22" fillId="0" borderId="0" applyFill="0" applyBorder="0" applyAlignment="0" applyProtection="0"/>
    <xf numFmtId="171" fontId="5" fillId="0" borderId="0" applyFill="0" applyBorder="0" applyAlignment="0" applyProtection="0"/>
    <xf numFmtId="171" fontId="119" fillId="0" borderId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22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9" fillId="0" borderId="0" applyFont="0" applyFill="0" applyBorder="0" applyAlignment="0" applyProtection="0">
      <alignment vertical="top"/>
    </xf>
    <xf numFmtId="185" fontId="24" fillId="0" borderId="0" applyFill="0" applyBorder="0" applyAlignment="0" applyProtection="0"/>
    <xf numFmtId="165" fontId="121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19" fillId="0" borderId="0" applyFont="0" applyFill="0" applyBorder="0" applyAlignment="0" applyProtection="0"/>
    <xf numFmtId="171" fontId="1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5" fillId="0" borderId="0" applyFill="0" applyBorder="0" applyAlignment="0" applyProtection="0"/>
    <xf numFmtId="171" fontId="33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ill="0" applyBorder="0" applyAlignment="0" applyProtection="0"/>
    <xf numFmtId="43" fontId="19" fillId="0" borderId="0" applyFont="0" applyFill="0" applyBorder="0" applyAlignment="0" applyProtection="0"/>
    <xf numFmtId="171" fontId="11" fillId="0" borderId="0" applyFill="0" applyBorder="0" applyAlignment="0" applyProtection="0"/>
    <xf numFmtId="171" fontId="1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19" fillId="0" borderId="0" applyFont="0" applyFill="0" applyBorder="0" applyAlignment="0" applyProtection="0"/>
    <xf numFmtId="171" fontId="11" fillId="0" borderId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77" fontId="34" fillId="0" borderId="0"/>
    <xf numFmtId="0" fontId="22" fillId="33" borderId="3" applyFill="0" applyBorder="0" applyAlignment="0">
      <alignment horizontal="right"/>
    </xf>
    <xf numFmtId="179" fontId="34" fillId="0" borderId="0"/>
    <xf numFmtId="168" fontId="34" fillId="0" borderId="0"/>
    <xf numFmtId="0" fontId="40" fillId="0" borderId="0" applyNumberFormat="0" applyFill="0" applyBorder="0" applyAlignment="0" applyProtection="0"/>
    <xf numFmtId="40" fontId="18" fillId="0" borderId="0" applyFont="0" applyFill="0" applyBorder="0" applyAlignment="0" applyProtection="0"/>
    <xf numFmtId="37" fontId="7" fillId="0" borderId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5" fillId="0" borderId="0"/>
    <xf numFmtId="0" fontId="5" fillId="0" borderId="0"/>
    <xf numFmtId="38" fontId="47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7" fillId="0" borderId="26" applyNumberFormat="0" applyFill="0" applyAlignment="0" applyProtection="0"/>
    <xf numFmtId="0" fontId="138" fillId="0" borderId="26" applyNumberFormat="0" applyFill="0" applyAlignment="0" applyProtection="0"/>
    <xf numFmtId="0" fontId="5" fillId="0" borderId="0"/>
    <xf numFmtId="0" fontId="5" fillId="0" borderId="0"/>
    <xf numFmtId="0" fontId="50" fillId="0" borderId="5">
      <alignment horizontal="left" vertical="top"/>
    </xf>
    <xf numFmtId="0" fontId="5" fillId="0" borderId="0"/>
    <xf numFmtId="0" fontId="5" fillId="0" borderId="0"/>
    <xf numFmtId="0" fontId="139" fillId="0" borderId="27" applyNumberFormat="0" applyFill="0" applyAlignment="0" applyProtection="0"/>
    <xf numFmtId="0" fontId="140" fillId="0" borderId="27" applyNumberFormat="0" applyFill="0" applyAlignment="0" applyProtection="0"/>
    <xf numFmtId="0" fontId="5" fillId="0" borderId="0"/>
    <xf numFmtId="0" fontId="119" fillId="0" borderId="0">
      <alignment horizontal="left"/>
    </xf>
    <xf numFmtId="0" fontId="55" fillId="0" borderId="5">
      <alignment horizontal="left" vertical="top"/>
    </xf>
    <xf numFmtId="0" fontId="141" fillId="0" borderId="28" applyNumberFormat="0" applyFill="0" applyAlignment="0" applyProtection="0"/>
    <xf numFmtId="0" fontId="142" fillId="0" borderId="28" applyNumberFormat="0" applyFill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1" fontId="32" fillId="0" borderId="0" applyFill="0" applyBorder="0" applyAlignment="0" applyProtection="0"/>
    <xf numFmtId="10" fontId="47" fillId="36" borderId="7" applyNumberFormat="0" applyBorder="0" applyAlignment="0" applyProtection="0"/>
    <xf numFmtId="0" fontId="59" fillId="21" borderId="8">
      <alignment horizontal="center" vertical="top" wrapText="1"/>
    </xf>
    <xf numFmtId="0" fontId="143" fillId="49" borderId="29" applyNumberFormat="0" applyAlignment="0" applyProtection="0"/>
    <xf numFmtId="0" fontId="143" fillId="49" borderId="29" applyNumberFormat="0" applyAlignment="0" applyProtection="0"/>
    <xf numFmtId="0" fontId="143" fillId="49" borderId="29" applyNumberFormat="0" applyAlignment="0" applyProtection="0"/>
    <xf numFmtId="0" fontId="144" fillId="49" borderId="29" applyNumberFormat="0" applyAlignment="0" applyProtection="0"/>
    <xf numFmtId="0" fontId="145" fillId="0" borderId="31" applyNumberFormat="0" applyFill="0" applyAlignment="0" applyProtection="0"/>
    <xf numFmtId="0" fontId="146" fillId="0" borderId="31" applyNumberFormat="0" applyFill="0" applyAlignment="0" applyProtection="0"/>
    <xf numFmtId="0" fontId="147" fillId="48" borderId="0" applyNumberFormat="0" applyBorder="0" applyAlignment="0" applyProtection="0"/>
    <xf numFmtId="0" fontId="148" fillId="48" borderId="0" applyNumberFormat="0" applyBorder="0" applyAlignment="0" applyProtection="0"/>
    <xf numFmtId="182" fontId="62" fillId="0" borderId="0"/>
    <xf numFmtId="0" fontId="5" fillId="0" borderId="0"/>
    <xf numFmtId="0" fontId="124" fillId="0" borderId="0"/>
    <xf numFmtId="0" fontId="90" fillId="0" borderId="0"/>
    <xf numFmtId="0" fontId="22" fillId="0" borderId="0"/>
    <xf numFmtId="0" fontId="124" fillId="0" borderId="0"/>
    <xf numFmtId="0" fontId="22" fillId="0" borderId="0"/>
    <xf numFmtId="0" fontId="149" fillId="0" borderId="0"/>
    <xf numFmtId="0" fontId="22" fillId="0" borderId="0"/>
    <xf numFmtId="0" fontId="123" fillId="0" borderId="0"/>
    <xf numFmtId="0" fontId="22" fillId="0" borderId="0"/>
    <xf numFmtId="0" fontId="123" fillId="0" borderId="0"/>
    <xf numFmtId="0" fontId="22" fillId="0" borderId="0"/>
    <xf numFmtId="0" fontId="119" fillId="0" borderId="0"/>
    <xf numFmtId="0" fontId="123" fillId="0" borderId="0"/>
    <xf numFmtId="0" fontId="22" fillId="0" borderId="0"/>
    <xf numFmtId="0" fontId="119" fillId="0" borderId="0"/>
    <xf numFmtId="0" fontId="22" fillId="0" borderId="0"/>
    <xf numFmtId="0" fontId="150" fillId="0" borderId="0"/>
    <xf numFmtId="0" fontId="22" fillId="0" borderId="0"/>
    <xf numFmtId="0" fontId="123" fillId="0" borderId="0"/>
    <xf numFmtId="0" fontId="24" fillId="0" borderId="0"/>
    <xf numFmtId="0" fontId="5" fillId="0" borderId="0"/>
    <xf numFmtId="0" fontId="69" fillId="0" borderId="0">
      <alignment vertical="top"/>
    </xf>
    <xf numFmtId="0" fontId="24" fillId="0" borderId="0"/>
    <xf numFmtId="0" fontId="149" fillId="0" borderId="0"/>
    <xf numFmtId="0" fontId="22" fillId="0" borderId="0"/>
    <xf numFmtId="0" fontId="22" fillId="0" borderId="0"/>
    <xf numFmtId="0" fontId="9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49" fillId="0" borderId="0"/>
    <xf numFmtId="0" fontId="149" fillId="0" borderId="0"/>
    <xf numFmtId="0" fontId="119" fillId="0" borderId="0"/>
    <xf numFmtId="0" fontId="11" fillId="0" borderId="0"/>
    <xf numFmtId="0" fontId="5" fillId="0" borderId="0" applyNumberFormat="0" applyFill="0" applyBorder="0" applyAlignment="0" applyProtection="0"/>
    <xf numFmtId="0" fontId="150" fillId="0" borderId="0"/>
    <xf numFmtId="0" fontId="19" fillId="0" borderId="0"/>
    <xf numFmtId="0" fontId="5" fillId="0" borderId="0"/>
    <xf numFmtId="0" fontId="118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4" fillId="0" borderId="0"/>
    <xf numFmtId="0" fontId="19" fillId="0" borderId="0"/>
    <xf numFmtId="0" fontId="5" fillId="0" borderId="0"/>
    <xf numFmtId="0" fontId="120" fillId="0" borderId="0"/>
    <xf numFmtId="0" fontId="121" fillId="0" borderId="0"/>
    <xf numFmtId="0" fontId="119" fillId="0" borderId="0"/>
    <xf numFmtId="0" fontId="119" fillId="0" borderId="0"/>
    <xf numFmtId="0" fontId="124" fillId="0" borderId="0"/>
    <xf numFmtId="0" fontId="121" fillId="0" borderId="0"/>
    <xf numFmtId="0" fontId="22" fillId="0" borderId="0"/>
    <xf numFmtId="0" fontId="119" fillId="0" borderId="0"/>
    <xf numFmtId="0" fontId="124" fillId="0" borderId="0"/>
    <xf numFmtId="0" fontId="5" fillId="0" borderId="0"/>
    <xf numFmtId="0" fontId="124" fillId="0" borderId="0"/>
    <xf numFmtId="0" fontId="22" fillId="0" borderId="0"/>
    <xf numFmtId="0" fontId="5" fillId="0" borderId="0"/>
    <xf numFmtId="0" fontId="120" fillId="52" borderId="33" applyNumberFormat="0" applyFont="0" applyAlignment="0" applyProtection="0"/>
    <xf numFmtId="0" fontId="120" fillId="52" borderId="33" applyNumberFormat="0" applyFont="0" applyAlignment="0" applyProtection="0"/>
    <xf numFmtId="0" fontId="120" fillId="52" borderId="33" applyNumberFormat="0" applyFont="0" applyAlignment="0" applyProtection="0"/>
    <xf numFmtId="0" fontId="151" fillId="50" borderId="30" applyNumberFormat="0" applyAlignment="0" applyProtection="0"/>
    <xf numFmtId="0" fontId="152" fillId="50" borderId="30" applyNumberFormat="0" applyAlignment="0" applyProtection="0"/>
    <xf numFmtId="9" fontId="11" fillId="0" borderId="0" applyFill="0" applyBorder="0" applyAlignment="0" applyProtection="0"/>
    <xf numFmtId="0" fontId="22" fillId="33" borderId="0" applyFill="0" applyBorder="0" applyAlignment="0" applyProtection="0">
      <protection locked="0"/>
    </xf>
    <xf numFmtId="170" fontId="22" fillId="33" borderId="0" applyFill="0" applyBorder="0" applyAlignment="0" applyProtection="0">
      <alignment vertical="top"/>
    </xf>
    <xf numFmtId="183" fontId="22" fillId="0" borderId="0" applyFill="0" applyBorder="0" applyAlignment="0" applyProtection="0"/>
    <xf numFmtId="10" fontId="5" fillId="0" borderId="0" applyFill="0" applyBorder="0" applyAlignment="0" applyProtection="0"/>
    <xf numFmtId="9" fontId="11" fillId="0" borderId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ill="0" applyBorder="0" applyAlignment="0" applyProtection="0"/>
    <xf numFmtId="9" fontId="1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" fillId="0" borderId="0" applyFill="0" applyBorder="0" applyAlignment="0" applyProtection="0"/>
    <xf numFmtId="40" fontId="18" fillId="0" borderId="0" applyFont="0" applyFill="0" applyBorder="0" applyAlignment="0" applyProtection="0"/>
    <xf numFmtId="37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119" fillId="0" borderId="0"/>
    <xf numFmtId="0" fontId="5" fillId="0" borderId="0"/>
    <xf numFmtId="0" fontId="5" fillId="0" borderId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34" applyNumberFormat="0" applyFill="0" applyAlignment="0" applyProtection="0"/>
    <xf numFmtId="0" fontId="20" fillId="0" borderId="17" applyNumberFormat="0" applyFill="0" applyAlignment="0" applyProtection="0"/>
    <xf numFmtId="0" fontId="155" fillId="0" borderId="34" applyNumberFormat="0" applyFill="0" applyAlignment="0" applyProtection="0"/>
    <xf numFmtId="0" fontId="156" fillId="0" borderId="34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89" fontId="24" fillId="0" borderId="0" applyFill="0" applyBorder="0" applyAlignment="0" applyProtection="0"/>
    <xf numFmtId="185" fontId="24" fillId="0" borderId="0" applyFill="0" applyBorder="0" applyAlignment="0" applyProtection="0"/>
    <xf numFmtId="189" fontId="24" fillId="0" borderId="0" applyFill="0" applyBorder="0" applyAlignment="0" applyProtection="0"/>
    <xf numFmtId="186" fontId="24" fillId="0" borderId="0" applyFill="0" applyBorder="0" applyAlignment="0" applyProtection="0"/>
    <xf numFmtId="189" fontId="24" fillId="0" borderId="0" applyFill="0" applyBorder="0" applyAlignment="0" applyProtection="0"/>
    <xf numFmtId="186" fontId="24" fillId="0" borderId="0" applyFill="0" applyBorder="0" applyAlignment="0" applyProtection="0"/>
    <xf numFmtId="189" fontId="24" fillId="0" borderId="0" applyFill="0" applyBorder="0" applyAlignment="0" applyProtection="0"/>
    <xf numFmtId="186" fontId="24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31" fillId="32" borderId="2" applyNumberFormat="0" applyAlignment="0" applyProtection="0"/>
    <xf numFmtId="0" fontId="64" fillId="10" borderId="11" applyNumberFormat="0" applyAlignment="0" applyProtection="0"/>
    <xf numFmtId="0" fontId="64" fillId="20" borderId="11" applyNumberFormat="0" applyAlignment="0" applyProtection="0"/>
    <xf numFmtId="0" fontId="30" fillId="10" borderId="1" applyNumberFormat="0" applyAlignment="0" applyProtection="0"/>
    <xf numFmtId="0" fontId="30" fillId="20" borderId="1" applyNumberFormat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0" fillId="0" borderId="18" applyNumberFormat="0" applyFill="0" applyAlignment="0" applyProtection="0"/>
    <xf numFmtId="0" fontId="28" fillId="25" borderId="0" applyNumberFormat="0" applyBorder="0" applyAlignment="0" applyProtection="0"/>
    <xf numFmtId="0" fontId="28" fillId="41" borderId="0" applyNumberFormat="0" applyBorder="0" applyAlignment="0" applyProtection="0"/>
    <xf numFmtId="0" fontId="92" fillId="0" borderId="19" applyNumberFormat="0" applyFill="0" applyAlignment="0" applyProtection="0"/>
    <xf numFmtId="0" fontId="93" fillId="0" borderId="6" applyNumberFormat="0" applyFill="0" applyAlignment="0" applyProtection="0"/>
    <xf numFmtId="0" fontId="94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18" fillId="0" borderId="0" applyFont="0" applyFill="0" applyBorder="0" applyAlignment="0" applyProtection="0"/>
    <xf numFmtId="37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1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07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167" fontId="7" fillId="0" borderId="0" xfId="864" applyNumberFormat="1" applyFont="1" applyFill="1" applyAlignment="1"/>
    <xf numFmtId="167" fontId="7" fillId="0" borderId="0" xfId="864" applyNumberFormat="1" applyFont="1" applyFill="1" applyBorder="1" applyAlignment="1"/>
    <xf numFmtId="167" fontId="7" fillId="0" borderId="0" xfId="864" applyNumberFormat="1" applyFont="1" applyFill="1" applyBorder="1" applyAlignment="1">
      <alignment horizontal="center"/>
    </xf>
    <xf numFmtId="167" fontId="7" fillId="0" borderId="0" xfId="864" applyNumberFormat="1" applyFont="1" applyFill="1" applyAlignment="1">
      <alignment horizontal="center"/>
    </xf>
    <xf numFmtId="167" fontId="8" fillId="0" borderId="0" xfId="864" applyNumberFormat="1" applyFont="1" applyFill="1" applyAlignment="1"/>
    <xf numFmtId="0" fontId="7" fillId="0" borderId="0" xfId="1004" applyAlignment="1">
      <alignment horizontal="left"/>
    </xf>
    <xf numFmtId="0" fontId="7" fillId="0" borderId="0" xfId="1004"/>
    <xf numFmtId="167" fontId="0" fillId="0" borderId="0" xfId="864" applyNumberFormat="1" applyFont="1" applyFill="1" applyAlignment="1">
      <alignment horizontal="center"/>
    </xf>
    <xf numFmtId="167" fontId="8" fillId="0" borderId="0" xfId="864" applyNumberFormat="1" applyFont="1" applyFill="1" applyBorder="1" applyAlignment="1"/>
    <xf numFmtId="43" fontId="8" fillId="0" borderId="0" xfId="864" applyFont="1" applyFill="1" applyBorder="1" applyAlignment="1"/>
    <xf numFmtId="0" fontId="7" fillId="45" borderId="0" xfId="0" applyFont="1" applyFill="1"/>
    <xf numFmtId="0" fontId="7" fillId="45" borderId="0" xfId="0" applyFont="1" applyFill="1" applyAlignment="1">
      <alignment horizontal="center"/>
    </xf>
    <xf numFmtId="167" fontId="8" fillId="0" borderId="24" xfId="864" applyNumberFormat="1" applyFont="1" applyFill="1" applyBorder="1" applyAlignment="1"/>
    <xf numFmtId="43" fontId="8" fillId="0" borderId="0" xfId="864" applyFont="1" applyFill="1" applyBorder="1" applyAlignment="1">
      <alignment horizontal="center"/>
    </xf>
    <xf numFmtId="167" fontId="8" fillId="0" borderId="22" xfId="864" applyNumberFormat="1" applyFont="1" applyFill="1" applyBorder="1" applyAlignment="1"/>
    <xf numFmtId="167" fontId="8" fillId="0" borderId="0" xfId="864" applyNumberFormat="1" applyFont="1" applyFill="1" applyBorder="1" applyAlignment="1">
      <alignment wrapText="1"/>
    </xf>
    <xf numFmtId="167" fontId="8" fillId="0" borderId="0" xfId="864" applyNumberFormat="1" applyFont="1" applyFill="1" applyAlignment="1">
      <alignment wrapText="1"/>
    </xf>
    <xf numFmtId="167" fontId="0" fillId="0" borderId="23" xfId="864" applyNumberFormat="1" applyFont="1" applyFill="1" applyBorder="1" applyAlignment="1">
      <alignment horizontal="center"/>
    </xf>
    <xf numFmtId="0" fontId="99" fillId="0" borderId="0" xfId="1004" applyFont="1" applyAlignment="1">
      <alignment horizontal="left"/>
    </xf>
    <xf numFmtId="0" fontId="0" fillId="45" borderId="0" xfId="0" applyFill="1"/>
    <xf numFmtId="0" fontId="10" fillId="0" borderId="0" xfId="0" applyFont="1"/>
    <xf numFmtId="0" fontId="13" fillId="45" borderId="0" xfId="0" applyFont="1" applyFill="1"/>
    <xf numFmtId="49" fontId="0" fillId="0" borderId="0" xfId="0" applyNumberFormat="1" applyAlignment="1">
      <alignment horizontal="center"/>
    </xf>
    <xf numFmtId="167" fontId="0" fillId="0" borderId="0" xfId="864" applyNumberFormat="1" applyFont="1" applyFill="1" applyBorder="1" applyAlignment="1">
      <alignment horizontal="center"/>
    </xf>
    <xf numFmtId="167" fontId="7" fillId="0" borderId="23" xfId="864" applyNumberFormat="1" applyFont="1" applyFill="1" applyBorder="1" applyAlignment="1">
      <alignment wrapText="1"/>
    </xf>
    <xf numFmtId="0" fontId="0" fillId="45" borderId="0" xfId="0" applyFill="1" applyAlignment="1">
      <alignment horizontal="center"/>
    </xf>
    <xf numFmtId="37" fontId="8" fillId="0" borderId="0" xfId="0" applyNumberFormat="1" applyFont="1"/>
    <xf numFmtId="168" fontId="100" fillId="0" borderId="0" xfId="864" applyNumberFormat="1" applyFont="1" applyFill="1" applyAlignment="1"/>
    <xf numFmtId="0" fontId="8" fillId="0" borderId="0" xfId="0" applyFont="1" applyAlignment="1">
      <alignment wrapText="1"/>
    </xf>
    <xf numFmtId="43" fontId="7" fillId="0" borderId="0" xfId="864" applyFont="1" applyFill="1" applyAlignment="1"/>
    <xf numFmtId="0" fontId="6" fillId="0" borderId="0" xfId="1004" applyFont="1" applyAlignment="1">
      <alignment horizontal="left" vertical="center"/>
    </xf>
    <xf numFmtId="43" fontId="7" fillId="0" borderId="0" xfId="864" applyFont="1" applyFill="1" applyBorder="1" applyAlignment="1"/>
    <xf numFmtId="0" fontId="6" fillId="45" borderId="0" xfId="0" applyFont="1" applyFill="1"/>
    <xf numFmtId="0" fontId="6" fillId="45" borderId="0" xfId="0" applyFont="1" applyFill="1" applyAlignment="1">
      <alignment horizontal="left"/>
    </xf>
    <xf numFmtId="0" fontId="8" fillId="45" borderId="0" xfId="0" applyFont="1" applyFill="1" applyAlignment="1">
      <alignment horizontal="left"/>
    </xf>
    <xf numFmtId="49" fontId="0" fillId="0" borderId="0" xfId="889" applyNumberFormat="1" applyFont="1" applyFill="1" applyBorder="1" applyAlignment="1">
      <alignment horizontal="center"/>
    </xf>
    <xf numFmtId="43" fontId="7" fillId="0" borderId="0" xfId="864" applyFont="1" applyFill="1" applyAlignment="1">
      <alignment horizontal="center"/>
    </xf>
    <xf numFmtId="43" fontId="7" fillId="0" borderId="0" xfId="864" applyFont="1" applyFill="1" applyBorder="1" applyAlignment="1">
      <alignment horizontal="center"/>
    </xf>
    <xf numFmtId="188" fontId="8" fillId="0" borderId="0" xfId="864" applyNumberFormat="1" applyFont="1" applyFill="1" applyAlignment="1"/>
    <xf numFmtId="0" fontId="0" fillId="0" borderId="0" xfId="0" quotePrefix="1"/>
    <xf numFmtId="38" fontId="0" fillId="0" borderId="0" xfId="0" applyNumberFormat="1" applyAlignment="1">
      <alignment vertical="center"/>
    </xf>
    <xf numFmtId="167" fontId="7" fillId="0" borderId="0" xfId="1004" applyNumberFormat="1"/>
    <xf numFmtId="0" fontId="102" fillId="0" borderId="0" xfId="1004" applyFont="1"/>
    <xf numFmtId="167" fontId="102" fillId="0" borderId="0" xfId="1004" applyNumberFormat="1" applyFont="1"/>
    <xf numFmtId="168" fontId="103" fillId="0" borderId="0" xfId="1039" applyNumberFormat="1" applyFont="1" applyFill="1" applyAlignment="1"/>
    <xf numFmtId="43" fontId="8" fillId="0" borderId="22" xfId="864" applyFont="1" applyFill="1" applyBorder="1" applyAlignment="1"/>
    <xf numFmtId="167" fontId="8" fillId="0" borderId="0" xfId="864" applyNumberFormat="1" applyFont="1" applyFill="1" applyBorder="1" applyAlignment="1">
      <alignment horizontal="center"/>
    </xf>
    <xf numFmtId="167" fontId="0" fillId="0" borderId="0" xfId="0" applyNumberFormat="1"/>
    <xf numFmtId="167" fontId="8" fillId="0" borderId="0" xfId="864" applyNumberFormat="1" applyFont="1" applyFill="1" applyAlignment="1">
      <alignment horizontal="center"/>
    </xf>
    <xf numFmtId="167" fontId="8" fillId="0" borderId="24" xfId="864" applyNumberFormat="1" applyFont="1" applyFill="1" applyBorder="1" applyAlignment="1">
      <alignment horizontal="right"/>
    </xf>
    <xf numFmtId="168" fontId="103" fillId="0" borderId="0" xfId="1039" applyNumberFormat="1" applyFont="1" applyFill="1" applyBorder="1" applyAlignment="1"/>
    <xf numFmtId="167" fontId="7" fillId="0" borderId="0" xfId="1948" applyNumberFormat="1" applyFont="1" applyFill="1" applyAlignment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/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7" fontId="0" fillId="0" borderId="0" xfId="1948" applyNumberFormat="1" applyFont="1" applyFill="1" applyAlignment="1">
      <alignment horizontal="center"/>
    </xf>
    <xf numFmtId="167" fontId="7" fillId="0" borderId="0" xfId="1948" applyNumberFormat="1" applyFont="1" applyFill="1" applyAlignment="1">
      <alignment horizontal="right"/>
    </xf>
    <xf numFmtId="40" fontId="13" fillId="0" borderId="0" xfId="889" applyFont="1" applyFill="1" applyBorder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7" fontId="7" fillId="0" borderId="23" xfId="864" applyNumberFormat="1" applyFont="1" applyFill="1" applyBorder="1" applyAlignment="1">
      <alignment horizontal="center"/>
    </xf>
    <xf numFmtId="167" fontId="7" fillId="0" borderId="0" xfId="1948" applyNumberFormat="1" applyFont="1" applyFill="1" applyAlignment="1"/>
    <xf numFmtId="40" fontId="13" fillId="0" borderId="0" xfId="889" applyFont="1" applyFill="1"/>
    <xf numFmtId="169" fontId="13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49" fontId="13" fillId="0" borderId="0" xfId="0" quotePrefix="1" applyNumberFormat="1" applyFont="1" applyAlignment="1">
      <alignment horizontal="center"/>
    </xf>
    <xf numFmtId="0" fontId="13" fillId="0" borderId="0" xfId="0" quotePrefix="1" applyFont="1" applyAlignment="1">
      <alignment horizontal="left"/>
    </xf>
    <xf numFmtId="41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/>
    <xf numFmtId="49" fontId="106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0" fontId="107" fillId="0" borderId="0" xfId="0" applyFont="1"/>
    <xf numFmtId="169" fontId="13" fillId="0" borderId="0" xfId="0" applyNumberFormat="1" applyFont="1"/>
    <xf numFmtId="169" fontId="13" fillId="0" borderId="0" xfId="0" applyNumberFormat="1" applyFont="1" applyAlignment="1">
      <alignment horizontal="center"/>
    </xf>
    <xf numFmtId="49" fontId="106" fillId="0" borderId="0" xfId="0" quotePrefix="1" applyNumberFormat="1" applyFont="1" applyAlignment="1">
      <alignment horizontal="center"/>
    </xf>
    <xf numFmtId="169" fontId="6" fillId="0" borderId="0" xfId="0" applyNumberFormat="1" applyFont="1"/>
    <xf numFmtId="169" fontId="13" fillId="0" borderId="23" xfId="0" applyNumberFormat="1" applyFont="1" applyBorder="1" applyAlignment="1">
      <alignment horizontal="right"/>
    </xf>
    <xf numFmtId="169" fontId="6" fillId="0" borderId="24" xfId="0" applyNumberFormat="1" applyFont="1" applyBorder="1" applyAlignment="1">
      <alignment horizontal="right"/>
    </xf>
    <xf numFmtId="0" fontId="107" fillId="0" borderId="0" xfId="0" quotePrefix="1" applyFont="1" applyAlignment="1">
      <alignment horizontal="left"/>
    </xf>
    <xf numFmtId="169" fontId="13" fillId="0" borderId="22" xfId="0" applyNumberFormat="1" applyFont="1" applyBorder="1" applyAlignment="1">
      <alignment horizontal="right"/>
    </xf>
    <xf numFmtId="0" fontId="104" fillId="0" borderId="0" xfId="0" applyFont="1"/>
    <xf numFmtId="0" fontId="108" fillId="0" borderId="0" xfId="0" applyFont="1"/>
    <xf numFmtId="49" fontId="108" fillId="0" borderId="0" xfId="0" applyNumberFormat="1" applyFont="1" applyAlignment="1">
      <alignment horizontal="center"/>
    </xf>
    <xf numFmtId="168" fontId="100" fillId="0" borderId="0" xfId="864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168" fontId="110" fillId="0" borderId="0" xfId="0" applyNumberFormat="1" applyFont="1" applyAlignment="1">
      <alignment horizontal="center"/>
    </xf>
    <xf numFmtId="168" fontId="109" fillId="0" borderId="0" xfId="1039" applyNumberFormat="1" applyFont="1" applyFill="1" applyAlignment="1"/>
    <xf numFmtId="168" fontId="100" fillId="0" borderId="0" xfId="864" applyNumberFormat="1" applyFont="1" applyFill="1" applyBorder="1" applyAlignment="1"/>
    <xf numFmtId="168" fontId="101" fillId="0" borderId="0" xfId="864" applyNumberFormat="1" applyFont="1" applyFill="1" applyAlignment="1"/>
    <xf numFmtId="168" fontId="100" fillId="0" borderId="0" xfId="864" applyNumberFormat="1" applyFont="1" applyFill="1" applyBorder="1" applyAlignment="1">
      <alignment wrapText="1"/>
    </xf>
    <xf numFmtId="168" fontId="100" fillId="0" borderId="0" xfId="864" applyNumberFormat="1" applyFont="1" applyFill="1" applyAlignment="1">
      <alignment wrapText="1"/>
    </xf>
    <xf numFmtId="168" fontId="101" fillId="0" borderId="0" xfId="864" applyNumberFormat="1" applyFont="1" applyFill="1" applyBorder="1" applyAlignment="1"/>
    <xf numFmtId="49" fontId="111" fillId="0" borderId="0" xfId="0" applyNumberFormat="1" applyFont="1" applyAlignment="1">
      <alignment horizontal="center"/>
    </xf>
    <xf numFmtId="169" fontId="111" fillId="0" borderId="0" xfId="0" applyNumberFormat="1" applyFont="1"/>
    <xf numFmtId="168" fontId="112" fillId="0" borderId="0" xfId="1039" quotePrefix="1" applyNumberFormat="1" applyFont="1" applyFill="1" applyBorder="1" applyAlignment="1">
      <alignment horizontal="right"/>
    </xf>
    <xf numFmtId="169" fontId="111" fillId="0" borderId="0" xfId="0" applyNumberFormat="1" applyFont="1" applyAlignment="1">
      <alignment horizontal="center"/>
    </xf>
    <xf numFmtId="188" fontId="109" fillId="0" borderId="0" xfId="1039" applyNumberFormat="1" applyFont="1" applyFill="1" applyAlignment="1"/>
    <xf numFmtId="167" fontId="8" fillId="0" borderId="0" xfId="1948" applyNumberFormat="1" applyFont="1" applyFill="1" applyAlignment="1">
      <alignment horizontal="left" vertical="center"/>
    </xf>
    <xf numFmtId="49" fontId="7" fillId="0" borderId="0" xfId="1948" applyNumberFormat="1" applyFont="1" applyFill="1" applyAlignment="1">
      <alignment horizontal="center"/>
    </xf>
    <xf numFmtId="167" fontId="7" fillId="0" borderId="0" xfId="1948" applyNumberFormat="1" applyFont="1" applyFill="1" applyBorder="1" applyAlignment="1">
      <alignment horizontal="center"/>
    </xf>
    <xf numFmtId="167" fontId="8" fillId="0" borderId="0" xfId="1948" applyNumberFormat="1" applyFont="1" applyFill="1" applyBorder="1" applyAlignment="1">
      <alignment horizontal="right"/>
    </xf>
    <xf numFmtId="167" fontId="7" fillId="0" borderId="0" xfId="1948" applyNumberFormat="1" applyFont="1" applyFill="1" applyBorder="1" applyAlignment="1">
      <alignment horizontal="right"/>
    </xf>
    <xf numFmtId="167" fontId="0" fillId="0" borderId="23" xfId="1948" applyNumberFormat="1" applyFont="1" applyFill="1" applyBorder="1" applyAlignment="1">
      <alignment horizontal="center"/>
    </xf>
    <xf numFmtId="0" fontId="13" fillId="44" borderId="0" xfId="0" applyFont="1" applyFill="1"/>
    <xf numFmtId="49" fontId="106" fillId="44" borderId="0" xfId="0" applyNumberFormat="1" applyFont="1" applyFill="1" applyAlignment="1">
      <alignment horizontal="center"/>
    </xf>
    <xf numFmtId="169" fontId="13" fillId="44" borderId="0" xfId="0" applyNumberFormat="1" applyFont="1" applyFill="1"/>
    <xf numFmtId="169" fontId="13" fillId="45" borderId="0" xfId="0" applyNumberFormat="1" applyFont="1" applyFill="1"/>
    <xf numFmtId="40" fontId="13" fillId="44" borderId="0" xfId="889" applyFont="1" applyFill="1"/>
    <xf numFmtId="0" fontId="6" fillId="44" borderId="0" xfId="0" applyFont="1" applyFill="1" applyAlignment="1">
      <alignment horizontal="left"/>
    </xf>
    <xf numFmtId="49" fontId="106" fillId="44" borderId="0" xfId="0" quotePrefix="1" applyNumberFormat="1" applyFont="1" applyFill="1" applyAlignment="1">
      <alignment horizontal="center"/>
    </xf>
    <xf numFmtId="169" fontId="6" fillId="44" borderId="0" xfId="0" applyNumberFormat="1" applyFont="1" applyFill="1"/>
    <xf numFmtId="43" fontId="13" fillId="0" borderId="0" xfId="0" quotePrefix="1" applyNumberFormat="1" applyFont="1" applyAlignment="1">
      <alignment horizontal="right"/>
    </xf>
    <xf numFmtId="169" fontId="13" fillId="45" borderId="23" xfId="0" applyNumberFormat="1" applyFont="1" applyFill="1" applyBorder="1" applyAlignment="1">
      <alignment horizontal="right"/>
    </xf>
    <xf numFmtId="169" fontId="13" fillId="45" borderId="0" xfId="0" applyNumberFormat="1" applyFont="1" applyFill="1" applyAlignment="1">
      <alignment horizontal="right"/>
    </xf>
    <xf numFmtId="43" fontId="13" fillId="45" borderId="0" xfId="0" quotePrefix="1" applyNumberFormat="1" applyFont="1" applyFill="1" applyAlignment="1">
      <alignment horizontal="right"/>
    </xf>
    <xf numFmtId="167" fontId="13" fillId="0" borderId="0" xfId="0" applyNumberFormat="1" applyFont="1" applyAlignment="1">
      <alignment horizontal="right"/>
    </xf>
    <xf numFmtId="0" fontId="13" fillId="44" borderId="0" xfId="0" applyFont="1" applyFill="1" applyAlignment="1">
      <alignment horizontal="left"/>
    </xf>
    <xf numFmtId="169" fontId="13" fillId="44" borderId="0" xfId="0" applyNumberFormat="1" applyFont="1" applyFill="1" applyAlignment="1">
      <alignment horizontal="right"/>
    </xf>
    <xf numFmtId="169" fontId="6" fillId="44" borderId="0" xfId="0" applyNumberFormat="1" applyFont="1" applyFill="1" applyAlignment="1">
      <alignment horizontal="right"/>
    </xf>
    <xf numFmtId="49" fontId="13" fillId="44" borderId="0" xfId="0" applyNumberFormat="1" applyFont="1" applyFill="1" applyAlignment="1">
      <alignment horizontal="center"/>
    </xf>
    <xf numFmtId="167" fontId="7" fillId="0" borderId="0" xfId="1948" applyNumberFormat="1" applyFont="1" applyFill="1" applyBorder="1" applyAlignment="1"/>
    <xf numFmtId="167" fontId="8" fillId="0" borderId="0" xfId="1948" applyNumberFormat="1" applyFont="1" applyFill="1" applyAlignment="1">
      <alignment horizontal="center"/>
    </xf>
    <xf numFmtId="49" fontId="9" fillId="0" borderId="0" xfId="1948" applyNumberFormat="1" applyFont="1" applyFill="1" applyAlignment="1">
      <alignment horizontal="center"/>
    </xf>
    <xf numFmtId="167" fontId="12" fillId="0" borderId="0" xfId="1948" applyNumberFormat="1" applyFont="1" applyFill="1" applyAlignment="1">
      <alignment horizontal="center"/>
    </xf>
    <xf numFmtId="49" fontId="12" fillId="0" borderId="0" xfId="1948" applyNumberFormat="1" applyFont="1" applyFill="1" applyAlignment="1">
      <alignment horizontal="center"/>
    </xf>
    <xf numFmtId="167" fontId="96" fillId="0" borderId="0" xfId="1948" applyNumberFormat="1" applyFont="1" applyFill="1" applyBorder="1" applyAlignment="1">
      <alignment horizontal="right"/>
    </xf>
    <xf numFmtId="167" fontId="96" fillId="0" borderId="0" xfId="1948" applyNumberFormat="1" applyFont="1" applyFill="1" applyAlignment="1">
      <alignment horizontal="center"/>
    </xf>
    <xf numFmtId="49" fontId="96" fillId="0" borderId="0" xfId="1948" applyNumberFormat="1" applyFont="1" applyFill="1" applyAlignment="1">
      <alignment horizontal="center"/>
    </xf>
    <xf numFmtId="167" fontId="7" fillId="0" borderId="23" xfId="1948" applyNumberFormat="1" applyFont="1" applyFill="1" applyBorder="1" applyAlignment="1">
      <alignment horizontal="right"/>
    </xf>
    <xf numFmtId="167" fontId="8" fillId="0" borderId="23" xfId="1948" applyNumberFormat="1" applyFont="1" applyFill="1" applyBorder="1" applyAlignment="1">
      <alignment horizontal="center"/>
    </xf>
    <xf numFmtId="167" fontId="8" fillId="0" borderId="0" xfId="1948" applyNumberFormat="1" applyFont="1" applyFill="1" applyAlignment="1">
      <alignment horizontal="left"/>
    </xf>
    <xf numFmtId="167" fontId="7" fillId="0" borderId="0" xfId="1948" applyNumberFormat="1" applyFont="1" applyFill="1" applyAlignment="1">
      <alignment horizontal="left"/>
    </xf>
    <xf numFmtId="167" fontId="8" fillId="0" borderId="22" xfId="1948" applyNumberFormat="1" applyFont="1" applyFill="1" applyBorder="1" applyAlignment="1">
      <alignment horizontal="right"/>
    </xf>
    <xf numFmtId="167" fontId="7" fillId="0" borderId="23" xfId="1948" applyNumberFormat="1" applyFont="1" applyFill="1" applyBorder="1" applyAlignment="1">
      <alignment horizontal="center"/>
    </xf>
    <xf numFmtId="0" fontId="9" fillId="45" borderId="0" xfId="0" applyFont="1" applyFill="1" applyAlignment="1">
      <alignment horizontal="center"/>
    </xf>
    <xf numFmtId="43" fontId="13" fillId="0" borderId="0" xfId="830" applyFont="1" applyAlignment="1">
      <alignment horizontal="right"/>
    </xf>
    <xf numFmtId="43" fontId="13" fillId="45" borderId="0" xfId="830" applyFont="1" applyFill="1"/>
    <xf numFmtId="167" fontId="13" fillId="0" borderId="0" xfId="0" quotePrefix="1" applyNumberFormat="1" applyFont="1" applyAlignment="1">
      <alignment horizontal="right"/>
    </xf>
    <xf numFmtId="37" fontId="13" fillId="0" borderId="0" xfId="889" quotePrefix="1" applyNumberFormat="1" applyFont="1" applyFill="1" applyBorder="1" applyAlignment="1">
      <alignment horizontal="right"/>
    </xf>
    <xf numFmtId="167" fontId="0" fillId="0" borderId="0" xfId="1948" applyNumberFormat="1" applyFont="1" applyFill="1" applyBorder="1" applyAlignment="1"/>
    <xf numFmtId="167" fontId="8" fillId="0" borderId="0" xfId="1948" applyNumberFormat="1" applyFont="1" applyFill="1" applyAlignment="1">
      <alignment horizontal="right"/>
    </xf>
    <xf numFmtId="167" fontId="8" fillId="0" borderId="0" xfId="1948" applyNumberFormat="1" applyFont="1" applyFill="1" applyAlignment="1"/>
    <xf numFmtId="167" fontId="8" fillId="0" borderId="0" xfId="1948" applyNumberFormat="1" applyFont="1" applyFill="1" applyBorder="1" applyAlignment="1"/>
    <xf numFmtId="167" fontId="0" fillId="0" borderId="0" xfId="1948" applyNumberFormat="1" applyFont="1" applyFill="1" applyAlignment="1"/>
    <xf numFmtId="167" fontId="7" fillId="45" borderId="0" xfId="1948" applyNumberFormat="1" applyFont="1" applyFill="1" applyAlignment="1">
      <alignment horizontal="right"/>
    </xf>
    <xf numFmtId="167" fontId="0" fillId="0" borderId="0" xfId="1948" applyNumberFormat="1" applyFont="1" applyFill="1" applyAlignment="1">
      <alignment horizontal="right"/>
    </xf>
    <xf numFmtId="167" fontId="7" fillId="0" borderId="23" xfId="1948" applyNumberFormat="1" applyFont="1" applyFill="1" applyBorder="1" applyAlignment="1"/>
    <xf numFmtId="167" fontId="8" fillId="0" borderId="21" xfId="1948" applyNumberFormat="1" applyFont="1" applyFill="1" applyBorder="1" applyAlignment="1"/>
    <xf numFmtId="167" fontId="8" fillId="45" borderId="21" xfId="1948" applyNumberFormat="1" applyFont="1" applyFill="1" applyBorder="1" applyAlignment="1">
      <alignment horizontal="center"/>
    </xf>
    <xf numFmtId="167" fontId="8" fillId="0" borderId="3" xfId="1948" applyNumberFormat="1" applyFont="1" applyFill="1" applyBorder="1" applyAlignment="1"/>
    <xf numFmtId="167" fontId="97" fillId="0" borderId="0" xfId="1948" applyNumberFormat="1" applyFont="1" applyFill="1" applyAlignment="1">
      <alignment horizontal="right"/>
    </xf>
    <xf numFmtId="167" fontId="13" fillId="45" borderId="0" xfId="830" applyNumberFormat="1" applyFont="1" applyFill="1" applyAlignment="1">
      <alignment horizontal="right"/>
    </xf>
    <xf numFmtId="0" fontId="0" fillId="45" borderId="0" xfId="0" applyFill="1" applyAlignment="1">
      <alignment horizontal="right"/>
    </xf>
    <xf numFmtId="167" fontId="7" fillId="45" borderId="0" xfId="864" applyNumberFormat="1" applyFont="1" applyFill="1" applyAlignment="1">
      <alignment horizontal="center"/>
    </xf>
    <xf numFmtId="43" fontId="7" fillId="0" borderId="0" xfId="0" applyNumberFormat="1" applyFont="1"/>
    <xf numFmtId="49" fontId="106" fillId="45" borderId="0" xfId="0" quotePrefix="1" applyNumberFormat="1" applyFont="1" applyFill="1" applyAlignment="1">
      <alignment horizontal="center"/>
    </xf>
    <xf numFmtId="0" fontId="106" fillId="0" borderId="0" xfId="0" applyFont="1" applyAlignment="1">
      <alignment horizontal="left"/>
    </xf>
    <xf numFmtId="0" fontId="106" fillId="0" borderId="0" xfId="0" applyFont="1"/>
    <xf numFmtId="41" fontId="6" fillId="0" borderId="0" xfId="0" applyNumberFormat="1" applyFont="1" applyAlignment="1">
      <alignment horizontal="right"/>
    </xf>
    <xf numFmtId="41" fontId="6" fillId="0" borderId="22" xfId="0" applyNumberFormat="1" applyFont="1" applyBorder="1" applyAlignment="1">
      <alignment horizontal="right"/>
    </xf>
    <xf numFmtId="41" fontId="6" fillId="0" borderId="21" xfId="0" applyNumberFormat="1" applyFont="1" applyBorder="1" applyAlignment="1">
      <alignment horizontal="right"/>
    </xf>
    <xf numFmtId="41" fontId="6" fillId="0" borderId="23" xfId="889" applyNumberFormat="1" applyFont="1" applyFill="1" applyBorder="1" applyAlignment="1">
      <alignment horizontal="right"/>
    </xf>
    <xf numFmtId="171" fontId="7" fillId="45" borderId="0" xfId="1948" applyNumberFormat="1" applyFont="1" applyFill="1" applyAlignment="1"/>
    <xf numFmtId="167" fontId="0" fillId="45" borderId="0" xfId="0" applyNumberFormat="1" applyFill="1"/>
    <xf numFmtId="171" fontId="7" fillId="45" borderId="23" xfId="1948" applyNumberFormat="1" applyFont="1" applyFill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41" fontId="7" fillId="0" borderId="0" xfId="1948" applyNumberFormat="1" applyFont="1" applyFill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45" borderId="0" xfId="0" applyNumberFormat="1" applyFont="1" applyFill="1" applyAlignment="1">
      <alignment horizontal="right"/>
    </xf>
    <xf numFmtId="41" fontId="0" fillId="0" borderId="0" xfId="0" applyNumberFormat="1" applyAlignment="1">
      <alignment horizontal="right"/>
    </xf>
    <xf numFmtId="43" fontId="8" fillId="0" borderId="0" xfId="1948" applyFont="1" applyFill="1" applyBorder="1" applyAlignment="1"/>
    <xf numFmtId="167" fontId="7" fillId="45" borderId="0" xfId="1948" applyNumberFormat="1" applyFont="1" applyFill="1" applyBorder="1" applyAlignment="1">
      <alignment horizontal="center"/>
    </xf>
    <xf numFmtId="167" fontId="13" fillId="0" borderId="25" xfId="0" quotePrefix="1" applyNumberFormat="1" applyFont="1" applyBorder="1" applyAlignment="1">
      <alignment horizontal="right"/>
    </xf>
    <xf numFmtId="167" fontId="6" fillId="0" borderId="25" xfId="0" quotePrefix="1" applyNumberFormat="1" applyFont="1" applyBorder="1" applyAlignment="1">
      <alignment horizontal="right"/>
    </xf>
    <xf numFmtId="168" fontId="109" fillId="45" borderId="0" xfId="1039" applyNumberFormat="1" applyFont="1" applyFill="1" applyAlignment="1"/>
    <xf numFmtId="167" fontId="7" fillId="45" borderId="23" xfId="864" applyNumberFormat="1" applyFont="1" applyFill="1" applyBorder="1" applyAlignment="1">
      <alignment wrapText="1"/>
    </xf>
    <xf numFmtId="188" fontId="0" fillId="45" borderId="23" xfId="864" applyNumberFormat="1" applyFont="1" applyFill="1" applyBorder="1" applyAlignment="1">
      <alignment horizontal="center"/>
    </xf>
    <xf numFmtId="188" fontId="109" fillId="45" borderId="0" xfId="1039" applyNumberFormat="1" applyFont="1" applyFill="1" applyAlignment="1"/>
    <xf numFmtId="41" fontId="6" fillId="45" borderId="22" xfId="0" applyNumberFormat="1" applyFont="1" applyFill="1" applyBorder="1" applyAlignment="1">
      <alignment horizontal="right"/>
    </xf>
    <xf numFmtId="41" fontId="6" fillId="45" borderId="23" xfId="889" applyNumberFormat="1" applyFont="1" applyFill="1" applyBorder="1" applyAlignment="1">
      <alignment horizontal="right"/>
    </xf>
    <xf numFmtId="167" fontId="13" fillId="45" borderId="0" xfId="830" applyNumberFormat="1" applyFont="1" applyFill="1"/>
    <xf numFmtId="167" fontId="96" fillId="0" borderId="0" xfId="1948" applyNumberFormat="1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38" fontId="16" fillId="0" borderId="0" xfId="0" applyNumberFormat="1" applyFont="1" applyAlignment="1">
      <alignment vertical="center"/>
    </xf>
    <xf numFmtId="43" fontId="0" fillId="0" borderId="0" xfId="830" applyFont="1" applyAlignment="1">
      <alignment horizontal="center"/>
    </xf>
    <xf numFmtId="167" fontId="0" fillId="0" borderId="0" xfId="830" applyNumberFormat="1" applyFont="1" applyAlignment="1">
      <alignment horizontal="center"/>
    </xf>
    <xf numFmtId="167" fontId="8" fillId="0" borderId="39" xfId="864" applyNumberFormat="1" applyFont="1" applyFill="1" applyBorder="1" applyAlignment="1"/>
    <xf numFmtId="167" fontId="8" fillId="0" borderId="0" xfId="1948" applyNumberFormat="1" applyFont="1" applyFill="1" applyBorder="1" applyAlignment="1">
      <alignment horizontal="center"/>
    </xf>
    <xf numFmtId="167" fontId="7" fillId="0" borderId="23" xfId="1948" applyNumberFormat="1" applyFont="1" applyFill="1" applyBorder="1" applyAlignment="1">
      <alignment wrapText="1"/>
    </xf>
    <xf numFmtId="43" fontId="0" fillId="0" borderId="23" xfId="830" applyFont="1" applyBorder="1" applyAlignment="1">
      <alignment horizontal="center"/>
    </xf>
    <xf numFmtId="43" fontId="8" fillId="0" borderId="22" xfId="1948" applyFont="1" applyFill="1" applyBorder="1" applyAlignment="1"/>
    <xf numFmtId="167" fontId="7" fillId="45" borderId="0" xfId="1948" applyNumberFormat="1" applyFont="1" applyFill="1" applyAlignment="1"/>
    <xf numFmtId="167" fontId="7" fillId="45" borderId="23" xfId="1948" applyNumberFormat="1" applyFont="1" applyFill="1" applyBorder="1" applyAlignment="1">
      <alignment horizontal="center"/>
    </xf>
    <xf numFmtId="10" fontId="8" fillId="0" borderId="0" xfId="2088" applyNumberFormat="1" applyFont="1" applyFill="1" applyBorder="1" applyAlignment="1"/>
    <xf numFmtId="167" fontId="7" fillId="0" borderId="23" xfId="1948" applyNumberFormat="1" applyFont="1" applyFill="1" applyBorder="1" applyAlignment="1">
      <alignment horizontal="left"/>
    </xf>
    <xf numFmtId="167" fontId="159" fillId="0" borderId="0" xfId="1948" applyNumberFormat="1" applyFont="1" applyFill="1" applyAlignment="1">
      <alignment horizontal="right"/>
    </xf>
    <xf numFmtId="167" fontId="160" fillId="0" borderId="0" xfId="1948" applyNumberFormat="1" applyFont="1" applyFill="1" applyAlignment="1">
      <alignment horizontal="right"/>
    </xf>
    <xf numFmtId="167" fontId="0" fillId="0" borderId="0" xfId="1948" applyNumberFormat="1" applyFont="1" applyFill="1" applyBorder="1" applyAlignment="1">
      <alignment horizontal="center"/>
    </xf>
    <xf numFmtId="167" fontId="7" fillId="0" borderId="0" xfId="1948" applyNumberFormat="1" applyFont="1" applyFill="1"/>
    <xf numFmtId="167" fontId="12" fillId="0" borderId="0" xfId="1948" applyNumberFormat="1" applyFont="1" applyFill="1"/>
    <xf numFmtId="167" fontId="10" fillId="0" borderId="0" xfId="1948" applyNumberFormat="1" applyFont="1" applyFill="1" applyAlignment="1">
      <alignment horizontal="left" vertical="center"/>
    </xf>
    <xf numFmtId="167" fontId="7" fillId="0" borderId="0" xfId="1948" applyNumberFormat="1" applyFont="1" applyFill="1" applyAlignment="1">
      <alignment horizontal="left" vertical="center"/>
    </xf>
    <xf numFmtId="167" fontId="8" fillId="0" borderId="23" xfId="1948" quotePrefix="1" applyNumberFormat="1" applyFont="1" applyFill="1" applyBorder="1" applyAlignment="1">
      <alignment horizontal="center"/>
    </xf>
    <xf numFmtId="0" fontId="0" fillId="0" borderId="0" xfId="1004" applyFont="1" applyAlignment="1">
      <alignment vertical="center"/>
    </xf>
    <xf numFmtId="0" fontId="10" fillId="0" borderId="0" xfId="1004" applyFont="1"/>
    <xf numFmtId="167" fontId="8" fillId="0" borderId="0" xfId="1948" quotePrefix="1" applyNumberFormat="1" applyFont="1" applyFill="1" applyAlignment="1">
      <alignment horizontal="center"/>
    </xf>
    <xf numFmtId="167" fontId="7" fillId="0" borderId="23" xfId="1948" quotePrefix="1" applyNumberFormat="1" applyFont="1" applyFill="1" applyBorder="1" applyAlignment="1">
      <alignment horizontal="center"/>
    </xf>
    <xf numFmtId="0" fontId="10" fillId="0" borderId="0" xfId="1004" applyFont="1" applyAlignment="1">
      <alignment wrapText="1"/>
    </xf>
    <xf numFmtId="167" fontId="0" fillId="0" borderId="0" xfId="1948" applyNumberFormat="1" applyFont="1" applyFill="1" applyAlignment="1">
      <alignment horizontal="left" vertical="center"/>
    </xf>
    <xf numFmtId="167" fontId="8" fillId="0" borderId="21" xfId="1948" applyNumberFormat="1" applyFont="1" applyFill="1" applyBorder="1" applyAlignment="1">
      <alignment horizontal="center"/>
    </xf>
    <xf numFmtId="167" fontId="8" fillId="0" borderId="22" xfId="1948" applyNumberFormat="1" applyFont="1" applyFill="1" applyBorder="1" applyAlignment="1">
      <alignment horizontal="right" vertical="center"/>
    </xf>
    <xf numFmtId="167" fontId="7" fillId="0" borderId="0" xfId="1948" applyNumberFormat="1" applyFont="1" applyFill="1" applyAlignment="1">
      <alignment horizontal="right" vertical="center"/>
    </xf>
    <xf numFmtId="167" fontId="8" fillId="0" borderId="0" xfId="1948" applyNumberFormat="1" applyFont="1" applyFill="1" applyAlignment="1">
      <alignment horizontal="right" vertical="center"/>
    </xf>
    <xf numFmtId="0" fontId="102" fillId="0" borderId="0" xfId="1004" applyFont="1" applyAlignment="1">
      <alignment horizontal="left"/>
    </xf>
    <xf numFmtId="43" fontId="7" fillId="0" borderId="0" xfId="1948" applyFont="1" applyFill="1"/>
    <xf numFmtId="167" fontId="8" fillId="0" borderId="0" xfId="1948" quotePrefix="1" applyNumberFormat="1" applyFont="1" applyFill="1" applyBorder="1" applyAlignment="1">
      <alignment horizontal="center"/>
    </xf>
    <xf numFmtId="167" fontId="7" fillId="0" borderId="0" xfId="1948" quotePrefix="1" applyNumberFormat="1" applyFont="1" applyFill="1" applyBorder="1" applyAlignment="1">
      <alignment horizontal="center"/>
    </xf>
    <xf numFmtId="167" fontId="8" fillId="0" borderId="0" xfId="1948" applyNumberFormat="1" applyFont="1" applyFill="1" applyBorder="1" applyAlignment="1">
      <alignment horizontal="right" vertical="center"/>
    </xf>
    <xf numFmtId="167" fontId="96" fillId="0" borderId="0" xfId="1004" applyNumberFormat="1" applyFont="1"/>
    <xf numFmtId="49" fontId="161" fillId="0" borderId="0" xfId="1948" applyNumberFormat="1" applyFont="1" applyFill="1" applyAlignment="1">
      <alignment horizontal="center"/>
    </xf>
    <xf numFmtId="167" fontId="162" fillId="0" borderId="0" xfId="1948" applyNumberFormat="1" applyFont="1" applyFill="1" applyAlignment="1">
      <alignment horizontal="center"/>
    </xf>
    <xf numFmtId="167" fontId="162" fillId="0" borderId="0" xfId="1948" applyNumberFormat="1" applyFont="1" applyFill="1" applyAlignment="1">
      <alignment horizontal="right"/>
    </xf>
    <xf numFmtId="167" fontId="161" fillId="0" borderId="0" xfId="1948" applyNumberFormat="1" applyFont="1" applyFill="1" applyAlignment="1">
      <alignment horizontal="right"/>
    </xf>
    <xf numFmtId="167" fontId="162" fillId="0" borderId="0" xfId="1948" applyNumberFormat="1" applyFont="1" applyFill="1" applyAlignment="1"/>
    <xf numFmtId="167" fontId="161" fillId="0" borderId="0" xfId="1948" applyNumberFormat="1" applyFont="1" applyFill="1" applyAlignment="1">
      <alignment horizontal="center"/>
    </xf>
    <xf numFmtId="167" fontId="161" fillId="0" borderId="0" xfId="1948" applyNumberFormat="1" applyFont="1" applyFill="1" applyAlignment="1"/>
    <xf numFmtId="167" fontId="163" fillId="0" borderId="0" xfId="1948" applyNumberFormat="1" applyFont="1" applyFill="1" applyAlignment="1">
      <alignment horizontal="center"/>
    </xf>
    <xf numFmtId="167" fontId="162" fillId="0" borderId="0" xfId="1948" applyNumberFormat="1" applyFont="1" applyFill="1" applyBorder="1" applyAlignment="1">
      <alignment horizontal="right"/>
    </xf>
    <xf numFmtId="167" fontId="161" fillId="0" borderId="0" xfId="1948" applyNumberFormat="1" applyFont="1" applyFill="1" applyBorder="1" applyAlignment="1">
      <alignment horizontal="right"/>
    </xf>
    <xf numFmtId="167" fontId="162" fillId="0" borderId="0" xfId="1948" applyNumberFormat="1" applyFont="1" applyFill="1" applyBorder="1" applyAlignment="1">
      <alignment horizontal="center"/>
    </xf>
    <xf numFmtId="167" fontId="0" fillId="0" borderId="0" xfId="1948" applyNumberFormat="1" applyFont="1" applyFill="1" applyAlignment="1">
      <alignment horizontal="left"/>
    </xf>
    <xf numFmtId="14" fontId="7" fillId="0" borderId="0" xfId="1004" applyNumberFormat="1"/>
    <xf numFmtId="167" fontId="10" fillId="0" borderId="0" xfId="1948" applyNumberFormat="1" applyFont="1" applyFill="1" applyAlignment="1">
      <alignment horizontal="left" wrapText="1"/>
    </xf>
    <xf numFmtId="167" fontId="10" fillId="0" borderId="0" xfId="1948" applyNumberFormat="1" applyFont="1" applyFill="1" applyAlignment="1">
      <alignment horizontal="left"/>
    </xf>
    <xf numFmtId="43" fontId="7" fillId="0" borderId="0" xfId="830" applyFont="1" applyFill="1" applyAlignment="1"/>
    <xf numFmtId="167" fontId="8" fillId="0" borderId="0" xfId="1004" applyNumberFormat="1" applyFont="1"/>
    <xf numFmtId="0" fontId="10" fillId="0" borderId="0" xfId="0" applyFont="1" applyAlignment="1">
      <alignment vertical="center"/>
    </xf>
    <xf numFmtId="0" fontId="9" fillId="0" borderId="0" xfId="0" applyFont="1"/>
    <xf numFmtId="37" fontId="0" fillId="0" borderId="0" xfId="5259" applyFont="1"/>
    <xf numFmtId="37" fontId="0" fillId="0" borderId="0" xfId="5036" applyFont="1"/>
    <xf numFmtId="167" fontId="8" fillId="0" borderId="0" xfId="0" applyNumberFormat="1" applyFont="1"/>
    <xf numFmtId="43" fontId="0" fillId="0" borderId="0" xfId="0" applyNumberFormat="1"/>
    <xf numFmtId="0" fontId="13" fillId="45" borderId="0" xfId="0" applyFont="1" applyFill="1" applyAlignment="1">
      <alignment horizontal="left"/>
    </xf>
    <xf numFmtId="38" fontId="13" fillId="0" borderId="0" xfId="889" quotePrefix="1" applyNumberFormat="1" applyFont="1" applyFill="1" applyBorder="1" applyAlignment="1">
      <alignment horizontal="right"/>
    </xf>
    <xf numFmtId="43" fontId="13" fillId="0" borderId="0" xfId="889" quotePrefix="1" applyNumberFormat="1" applyFont="1" applyFill="1" applyBorder="1" applyAlignment="1">
      <alignment horizontal="right"/>
    </xf>
    <xf numFmtId="43" fontId="13" fillId="0" borderId="40" xfId="0" quotePrefix="1" applyNumberFormat="1" applyFont="1" applyBorder="1" applyAlignment="1">
      <alignment horizontal="right"/>
    </xf>
    <xf numFmtId="167" fontId="12" fillId="0" borderId="23" xfId="1004" applyNumberFormat="1" applyFont="1" applyBorder="1"/>
    <xf numFmtId="169" fontId="106" fillId="44" borderId="0" xfId="830" applyNumberFormat="1" applyFont="1" applyFill="1" applyAlignment="1">
      <alignment horizontal="center"/>
    </xf>
    <xf numFmtId="167" fontId="7" fillId="0" borderId="24" xfId="1948" applyNumberFormat="1" applyFont="1" applyFill="1" applyBorder="1" applyAlignment="1">
      <alignment horizontal="center"/>
    </xf>
    <xf numFmtId="168" fontId="164" fillId="0" borderId="0" xfId="1039" applyNumberFormat="1" applyFont="1" applyFill="1" applyAlignment="1"/>
    <xf numFmtId="167" fontId="7" fillId="45" borderId="0" xfId="1948" applyNumberFormat="1" applyFont="1" applyFill="1" applyAlignment="1">
      <alignment horizontal="center"/>
    </xf>
    <xf numFmtId="167" fontId="7" fillId="45" borderId="0" xfId="1948" applyNumberFormat="1" applyFont="1" applyFill="1" applyBorder="1" applyAlignment="1"/>
    <xf numFmtId="167" fontId="7" fillId="0" borderId="0" xfId="0" applyNumberFormat="1" applyFont="1"/>
    <xf numFmtId="9" fontId="8" fillId="0" borderId="0" xfId="1039" applyFont="1" applyFill="1" applyBorder="1" applyAlignment="1">
      <alignment horizontal="center"/>
    </xf>
    <xf numFmtId="3" fontId="9" fillId="0" borderId="0" xfId="0" applyNumberFormat="1" applyFont="1" applyAlignment="1">
      <alignment horizontal="center"/>
    </xf>
    <xf numFmtId="43" fontId="7" fillId="0" borderId="0" xfId="1004" applyNumberFormat="1"/>
    <xf numFmtId="167" fontId="8" fillId="45" borderId="0" xfId="864" applyNumberFormat="1" applyFont="1" applyFill="1" applyBorder="1" applyAlignment="1">
      <alignment horizontal="center"/>
    </xf>
    <xf numFmtId="167" fontId="0" fillId="45" borderId="0" xfId="864" applyNumberFormat="1" applyFont="1" applyFill="1" applyAlignment="1">
      <alignment horizontal="center"/>
    </xf>
    <xf numFmtId="167" fontId="7" fillId="45" borderId="23" xfId="864" applyNumberFormat="1" applyFont="1" applyFill="1" applyBorder="1" applyAlignment="1">
      <alignment horizontal="center"/>
    </xf>
    <xf numFmtId="167" fontId="0" fillId="45" borderId="23" xfId="830" applyNumberFormat="1" applyFont="1" applyFill="1" applyBorder="1" applyAlignment="1">
      <alignment horizontal="center"/>
    </xf>
    <xf numFmtId="38" fontId="165" fillId="0" borderId="0" xfId="889" applyNumberFormat="1" applyFont="1" applyFill="1" applyBorder="1"/>
    <xf numFmtId="167" fontId="0" fillId="0" borderId="0" xfId="1948" applyNumberFormat="1" applyFont="1" applyFill="1" applyAlignment="1">
      <alignment horizontal="left" vertical="center" indent="1"/>
    </xf>
    <xf numFmtId="188" fontId="7" fillId="0" borderId="0" xfId="864" applyNumberFormat="1" applyFont="1" applyFill="1" applyBorder="1" applyAlignment="1"/>
    <xf numFmtId="167" fontId="0" fillId="0" borderId="0" xfId="1948" applyNumberFormat="1" applyFont="1" applyAlignment="1">
      <alignment horizontal="right"/>
    </xf>
    <xf numFmtId="167" fontId="0" fillId="0" borderId="0" xfId="1948" applyNumberFormat="1" applyFont="1"/>
    <xf numFmtId="167" fontId="0" fillId="0" borderId="0" xfId="1948" applyNumberFormat="1" applyFont="1" applyAlignment="1">
      <alignment horizontal="center"/>
    </xf>
    <xf numFmtId="167" fontId="8" fillId="0" borderId="21" xfId="864" applyNumberFormat="1" applyFont="1" applyFill="1" applyBorder="1" applyAlignment="1">
      <alignment horizontal="right"/>
    </xf>
    <xf numFmtId="167" fontId="0" fillId="0" borderId="23" xfId="1948" applyNumberFormat="1" applyFont="1" applyFill="1" applyBorder="1" applyAlignment="1"/>
    <xf numFmtId="167" fontId="8" fillId="0" borderId="0" xfId="1948" applyNumberFormat="1" applyFont="1" applyAlignment="1">
      <alignment horizontal="right"/>
    </xf>
    <xf numFmtId="38" fontId="13" fillId="45" borderId="0" xfId="889" applyNumberFormat="1" applyFont="1" applyFill="1" applyBorder="1"/>
    <xf numFmtId="0" fontId="0" fillId="78" borderId="0" xfId="0" applyFill="1"/>
    <xf numFmtId="0" fontId="0" fillId="78" borderId="0" xfId="0" applyFill="1" applyAlignment="1">
      <alignment horizontal="center"/>
    </xf>
    <xf numFmtId="167" fontId="7" fillId="78" borderId="0" xfId="1948" applyNumberFormat="1" applyFont="1" applyFill="1" applyAlignment="1">
      <alignment horizontal="center"/>
    </xf>
    <xf numFmtId="167" fontId="7" fillId="78" borderId="0" xfId="1948" applyNumberFormat="1" applyFont="1" applyFill="1" applyAlignment="1"/>
    <xf numFmtId="167" fontId="0" fillId="78" borderId="0" xfId="1948" applyNumberFormat="1" applyFont="1" applyFill="1" applyAlignment="1">
      <alignment horizontal="center"/>
    </xf>
    <xf numFmtId="187" fontId="106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67" fontId="8" fillId="0" borderId="0" xfId="864" applyNumberFormat="1" applyFont="1" applyFill="1" applyAlignment="1">
      <alignment horizontal="center"/>
    </xf>
    <xf numFmtId="167" fontId="8" fillId="0" borderId="0" xfId="1948" applyNumberFormat="1" applyFont="1" applyFill="1" applyAlignment="1">
      <alignment horizontal="center"/>
    </xf>
    <xf numFmtId="167" fontId="9" fillId="0" borderId="0" xfId="1948" applyNumberFormat="1" applyFont="1" applyFill="1" applyAlignment="1">
      <alignment horizontal="center"/>
    </xf>
    <xf numFmtId="167" fontId="7" fillId="0" borderId="23" xfId="1948" applyNumberFormat="1" applyFont="1" applyFill="1" applyBorder="1" applyAlignment="1">
      <alignment horizontal="center"/>
    </xf>
    <xf numFmtId="167" fontId="0" fillId="0" borderId="23" xfId="1948" applyNumberFormat="1" applyFont="1" applyBorder="1" applyAlignment="1">
      <alignment horizontal="center"/>
    </xf>
    <xf numFmtId="167" fontId="0" fillId="0" borderId="0" xfId="1948" applyNumberFormat="1" applyFont="1" applyAlignment="1">
      <alignment horizontal="center"/>
    </xf>
    <xf numFmtId="167" fontId="162" fillId="0" borderId="0" xfId="1948" applyNumberFormat="1" applyFont="1" applyFill="1" applyAlignment="1">
      <alignment horizontal="center"/>
    </xf>
    <xf numFmtId="167" fontId="161" fillId="0" borderId="23" xfId="1948" applyNumberFormat="1" applyFont="1" applyFill="1" applyBorder="1" applyAlignment="1">
      <alignment horizontal="center"/>
    </xf>
    <xf numFmtId="167" fontId="163" fillId="0" borderId="0" xfId="1948" applyNumberFormat="1" applyFont="1" applyFill="1" applyAlignment="1">
      <alignment horizontal="center"/>
    </xf>
    <xf numFmtId="0" fontId="9" fillId="45" borderId="0" xfId="0" applyFont="1" applyFill="1" applyAlignment="1">
      <alignment horizontal="center"/>
    </xf>
  </cellXfs>
  <cellStyles count="9488">
    <cellStyle name="_x0007_" xfId="1" xr:uid="{00000000-0005-0000-0000-000000000000}"/>
    <cellStyle name="_x0007_ 2" xfId="2" xr:uid="{00000000-0005-0000-0000-000001000000}"/>
    <cellStyle name="_x0007_ 2 2" xfId="1266" xr:uid="{E4AB6CC9-0674-4515-B26A-B49F853E72BD}"/>
    <cellStyle name="_x0007_ 3" xfId="1265" xr:uid="{39C96AA0-5EE9-4C3F-BFBC-AB0C090D3208}"/>
    <cellStyle name="_x0007_??_x0008_?????_x0002_???_x0002_???_x0002_???_x0002_?????????????????8a??????????????????\??ms_x0002_P????????????????_x000d__x0001_??鄍GP_x000d__x0002_??鴓GP_x000d__x0001_???" xfId="3" xr:uid="{00000000-0005-0000-0000-000002000000}"/>
    <cellStyle name="_x0007_??_x0008_?????_x0002_???_x0002_???_x0002_???_x0002_?????????????????8a??????????????????\??ms_x0002_P????????????????_x000d__x0001_??鄍GP_x000d__x0002_??鴓GP_x000d__x0001_??? 1" xfId="4" xr:uid="{00000000-0005-0000-0000-000003000000}"/>
    <cellStyle name="_x0007_??_x0008_?????_x0002_???_x0002_???_x0002_???_x0002_?????????????????8a??????????????????\??ms_x0002_P????????????????_x000d__x0001_??鄍GP_x000d__x0002_??鴓GP_x000d__x0001_??? 2" xfId="5" xr:uid="{00000000-0005-0000-0000-000004000000}"/>
    <cellStyle name="_x0007_??_x0008_?????_x0002_???_x0002_???_x0002_???_x0002_?????????????????8a??????????????????\??ms_x0002_P????????????????_x000d__x0001_??鄍GP_x000d__x0002_??鴓GP_x000d__x0001_??? 3" xfId="6" xr:uid="{00000000-0005-0000-0000-000005000000}"/>
    <cellStyle name="_x0007_??_x0008_?????_x0002_???_x0002_???_x0002_???_x0002_?????????????????8a??????????????????\??ms_x0002_P????????????????_x000d__x0001_??鄍GP_x000d__x0002_??鴓GP_x000d__x0001_??? 3 2" xfId="1268" xr:uid="{3ED6BE6F-A475-4452-BD5A-11AAC71AA39A}"/>
    <cellStyle name="_x0007_??_x0008_?????_x0002_???_x0002_???_x0002_???_x0002_?????????????????8a??????????????????\??ms_x0002_P????????????????_x000d__x0001_??鄍GP_x000d__x0002_??鴓GP_x000d__x0001_??? 4" xfId="1267" xr:uid="{347FC240-9FA5-44EC-BBBB-69F1458A3B6B}"/>
    <cellStyle name="_x0007__116007_ภาษีไม่ถึงกำหนด" xfId="7" xr:uid="{00000000-0005-0000-0000-000006000000}"/>
    <cellStyle name="_x0007__116007_ภาษีไม่ถึงกำหนด 2" xfId="8" xr:uid="{00000000-0005-0000-0000-000007000000}"/>
    <cellStyle name="_x0007__116007_ภาษีไม่ถึงกำหนด 2 2" xfId="1270" xr:uid="{C692F718-6CD7-433D-BC39-94A540EE8A72}"/>
    <cellStyle name="_x0007__116007_ภาษีไม่ถึงกำหนด 3" xfId="1269" xr:uid="{0094F32F-73B9-48AE-B485-FB4E5E2D8F1D}"/>
    <cellStyle name="_x0007__116007_ภาษีไม่ถึงกำหนด_G-1" xfId="9" xr:uid="{00000000-0005-0000-0000-000008000000}"/>
    <cellStyle name="_x0007__116007_ภาษีไม่ถึงกำหนด_G-1 2" xfId="10" xr:uid="{00000000-0005-0000-0000-000009000000}"/>
    <cellStyle name="_x0007__116007_ภาษีไม่ถึงกำหนด_G-1 2 2" xfId="1272" xr:uid="{9E1FBDFE-8D04-47EB-A996-CD7B1BA1A8B4}"/>
    <cellStyle name="_x0007__116007_ภาษีไม่ถึงกำหนด_G-1 3" xfId="1271" xr:uid="{3D3F27C6-871B-4DDC-B4F3-C6D1638C138F}"/>
    <cellStyle name="_x0007__116007_ภาษีไม่ถึงกำหนด_I-1" xfId="11" xr:uid="{00000000-0005-0000-0000-00000A000000}"/>
    <cellStyle name="_x0007__116007_ภาษีไม่ถึงกำหนด_I-1 2" xfId="12" xr:uid="{00000000-0005-0000-0000-00000B000000}"/>
    <cellStyle name="_x0007__116007_ภาษีไม่ถึงกำหนด_I-1 2 2" xfId="1274" xr:uid="{C9688B4F-AB9A-4FEF-98B2-99BFCD5ABB25}"/>
    <cellStyle name="_x0007__116007_ภาษีไม่ถึงกำหนด_I-1 3" xfId="1273" xr:uid="{96AFF149-A0EE-4D7E-90CC-FC114E25E49D}"/>
    <cellStyle name="_x0007__123007_ทรัพย์สินระหว่างสร้า " xfId="13" xr:uid="{00000000-0005-0000-0000-00000C000000}"/>
    <cellStyle name="_x0007__123007_ทรัพย์สินระหว่างสร้า  2" xfId="14" xr:uid="{00000000-0005-0000-0000-00000D000000}"/>
    <cellStyle name="_x0007__123007_ทรัพย์สินระหว่างสร้า  2 2" xfId="1276" xr:uid="{B84D9419-D0A3-425D-BDB1-D77C60490ECE}"/>
    <cellStyle name="_x0007__123007_ทรัพย์สินระหว่างสร้า  3" xfId="1275" xr:uid="{D9F9C059-B8C1-47BD-B3BF-96C82F2B8AAB}"/>
    <cellStyle name="_x0007__123007_ทรัพย์สินระหว่างสร้า _116007_ภาษีไม่ถึงกำหนด" xfId="15" xr:uid="{00000000-0005-0000-0000-00000E000000}"/>
    <cellStyle name="_x0007__123007_ทรัพย์สินระหว่างสร้า _116007_ภาษีไม่ถึงกำหนด 2" xfId="16" xr:uid="{00000000-0005-0000-0000-00000F000000}"/>
    <cellStyle name="_x0007__123007_ทรัพย์สินระหว่างสร้า _116007_ภาษีไม่ถึงกำหนด 2 2" xfId="1278" xr:uid="{4732E3F0-EBEA-4AAB-930B-8DFB51EEDF0C}"/>
    <cellStyle name="_x0007__123007_ทรัพย์สินระหว่างสร้า _116007_ภาษีไม่ถึงกำหนด 3" xfId="1277" xr:uid="{5AA74817-9032-42EC-B7DC-35D695AFC2B4}"/>
    <cellStyle name="_x0007__123007_ทรัพย์สินระหว่างสร้า _116007_ภาษีไม่ถึงกำหนด_G-1" xfId="17" xr:uid="{00000000-0005-0000-0000-000010000000}"/>
    <cellStyle name="_x0007__123007_ทรัพย์สินระหว่างสร้า _116007_ภาษีไม่ถึงกำหนด_G-1 2" xfId="18" xr:uid="{00000000-0005-0000-0000-000011000000}"/>
    <cellStyle name="_x0007__123007_ทรัพย์สินระหว่างสร้า _116007_ภาษีไม่ถึงกำหนด_G-1 2 2" xfId="1280" xr:uid="{E58CB85C-3DEB-4B2A-A142-34EB267EBDFC}"/>
    <cellStyle name="_x0007__123007_ทรัพย์สินระหว่างสร้า _116007_ภาษีไม่ถึงกำหนด_G-1 3" xfId="1279" xr:uid="{D44EF2C9-0B4A-4265-8637-6F907FB2DB84}"/>
    <cellStyle name="_x0007__123007_ทรัพย์สินระหว่างสร้า _116007_ภาษีไม่ถึงกำหนด_I-1" xfId="19" xr:uid="{00000000-0005-0000-0000-000012000000}"/>
    <cellStyle name="_x0007__123007_ทรัพย์สินระหว่างสร้า _116007_ภาษีไม่ถึงกำหนด_I-1 2" xfId="20" xr:uid="{00000000-0005-0000-0000-000013000000}"/>
    <cellStyle name="_x0007__123007_ทรัพย์สินระหว่างสร้า _116007_ภาษีไม่ถึงกำหนด_I-1 2 2" xfId="1282" xr:uid="{A8FBEFA9-8238-47D0-AB96-530FD7069581}"/>
    <cellStyle name="_x0007__123007_ทรัพย์สินระหว่างสร้า _116007_ภาษีไม่ถึงกำหนด_I-1 3" xfId="1281" xr:uid="{AF002330-C814-4972-ADAB-72E68EA8ACD0}"/>
    <cellStyle name="_x0007__123007_ทรัพย์สินระหว่างสร้า _G-1" xfId="21" xr:uid="{00000000-0005-0000-0000-000014000000}"/>
    <cellStyle name="_x0007__123007_ทรัพย์สินระหว่างสร้า _G-1 2" xfId="22" xr:uid="{00000000-0005-0000-0000-000015000000}"/>
    <cellStyle name="_x0007__123007_ทรัพย์สินระหว่างสร้า _G-1 2 2" xfId="1284" xr:uid="{C7BB4AD3-60D4-469A-9004-E8CDAC8E6A74}"/>
    <cellStyle name="_x0007__123007_ทรัพย์สินระหว่างสร้า _G-1 3" xfId="1283" xr:uid="{9B3704B2-CCAC-459A-8ECB-E3D2707D8C2B}"/>
    <cellStyle name="_x0007__123007_ทรัพย์สินระหว่างสร้า _I-1" xfId="23" xr:uid="{00000000-0005-0000-0000-000016000000}"/>
    <cellStyle name="_x0007__123007_ทรัพย์สินระหว่างสร้า _I-1 2" xfId="24" xr:uid="{00000000-0005-0000-0000-000017000000}"/>
    <cellStyle name="_x0007__123007_ทรัพย์สินระหว่างสร้า _I-1 2 2" xfId="1286" xr:uid="{ED19F4C1-B3BF-42CC-81DC-9CEC06402CC8}"/>
    <cellStyle name="_x0007__123007_ทรัพย์สินระหว่างสร้า _I-1 3" xfId="1285" xr:uid="{74A69D1F-C2AF-469F-BEF2-6F0373DFFA98}"/>
    <cellStyle name="_x0007__2. LCB_Notes_Nov_081" xfId="25" xr:uid="{00000000-0005-0000-0000-000018000000}"/>
    <cellStyle name="_x0007__2. LCB_Notes_Nov_081 2" xfId="26" xr:uid="{00000000-0005-0000-0000-000019000000}"/>
    <cellStyle name="_x0007__2. LCB_Notes_Nov_081 2 2" xfId="1288" xr:uid="{9518DBB7-DE29-48CE-A5EE-090C5965697A}"/>
    <cellStyle name="_x0007__2. LCB_Notes_Nov_081 3" xfId="1287" xr:uid="{A37DC626-A3BD-42B1-B536-0E52865C3CD0}"/>
    <cellStyle name="_x0007__2. LCB_Notes_Nov_081_116007_ภาษีไม่ถึงกำหนด" xfId="27" xr:uid="{00000000-0005-0000-0000-00001A000000}"/>
    <cellStyle name="_x0007__2. LCB_Notes_Nov_081_116007_ภาษีไม่ถึงกำหนด 2" xfId="28" xr:uid="{00000000-0005-0000-0000-00001B000000}"/>
    <cellStyle name="_x0007__2. LCB_Notes_Nov_081_116007_ภาษีไม่ถึงกำหนด 2 2" xfId="1290" xr:uid="{B20AC58B-7A2B-4F1B-BADA-D38CE929B5E1}"/>
    <cellStyle name="_x0007__2. LCB_Notes_Nov_081_116007_ภาษีไม่ถึงกำหนด 3" xfId="1289" xr:uid="{FE40C355-5F9F-4C53-9F0E-92464676D9F7}"/>
    <cellStyle name="_x0007__2. LCB_Notes_Nov_081_116007_ภาษีไม่ถึงกำหนด_G-1" xfId="29" xr:uid="{00000000-0005-0000-0000-00001C000000}"/>
    <cellStyle name="_x0007__2. LCB_Notes_Nov_081_116007_ภาษีไม่ถึงกำหนด_G-1 2" xfId="30" xr:uid="{00000000-0005-0000-0000-00001D000000}"/>
    <cellStyle name="_x0007__2. LCB_Notes_Nov_081_116007_ภาษีไม่ถึงกำหนด_G-1 2 2" xfId="1292" xr:uid="{71B2AFFA-26AF-468F-836B-9A9C1C7A8591}"/>
    <cellStyle name="_x0007__2. LCB_Notes_Nov_081_116007_ภาษีไม่ถึงกำหนด_G-1 3" xfId="1291" xr:uid="{1A780272-4BAF-46C0-8506-9290612CB6C5}"/>
    <cellStyle name="_x0007__2. LCB_Notes_Nov_081_116007_ภาษีไม่ถึงกำหนด_I-1" xfId="31" xr:uid="{00000000-0005-0000-0000-00001E000000}"/>
    <cellStyle name="_x0007__2. LCB_Notes_Nov_081_116007_ภาษีไม่ถึงกำหนด_I-1 2" xfId="32" xr:uid="{00000000-0005-0000-0000-00001F000000}"/>
    <cellStyle name="_x0007__2. LCB_Notes_Nov_081_116007_ภาษีไม่ถึงกำหนด_I-1 2 2" xfId="1294" xr:uid="{073EE7A4-DF8E-4DA7-9616-CDDCA8F2167C}"/>
    <cellStyle name="_x0007__2. LCB_Notes_Nov_081_116007_ภาษีไม่ถึงกำหนด_I-1 3" xfId="1293" xr:uid="{8C066419-D84B-45EF-AE76-4D777B5A2109}"/>
    <cellStyle name="_x0007__2. LCB_Notes_Nov_081_123007_ทรัพย์สินระหว่างสร้า " xfId="33" xr:uid="{00000000-0005-0000-0000-000020000000}"/>
    <cellStyle name="_x0007__2. LCB_Notes_Nov_081_123007_ทรัพย์สินระหว่างสร้า  2" xfId="34" xr:uid="{00000000-0005-0000-0000-000021000000}"/>
    <cellStyle name="_x0007__2. LCB_Notes_Nov_081_123007_ทรัพย์สินระหว่างสร้า  2 2" xfId="1296" xr:uid="{F03EBC32-FDDE-44AE-876D-EC199A0BF3D9}"/>
    <cellStyle name="_x0007__2. LCB_Notes_Nov_081_123007_ทรัพย์สินระหว่างสร้า  3" xfId="1295" xr:uid="{C5080CAD-17DA-4DEF-8EA4-76A79AF68514}"/>
    <cellStyle name="_x0007__2. LCB_Notes_Nov_081_123007_ทรัพย์สินระหว่างสร้า _116007_ภาษีไม่ถึงกำหนด" xfId="35" xr:uid="{00000000-0005-0000-0000-000022000000}"/>
    <cellStyle name="_x0007__2. LCB_Notes_Nov_081_123007_ทรัพย์สินระหว่างสร้า _116007_ภาษีไม่ถึงกำหนด 2" xfId="36" xr:uid="{00000000-0005-0000-0000-000023000000}"/>
    <cellStyle name="_x0007__2. LCB_Notes_Nov_081_123007_ทรัพย์สินระหว่างสร้า _116007_ภาษีไม่ถึงกำหนด 2 2" xfId="1298" xr:uid="{1A0FE55F-A4E7-42DB-8E71-A3C959067B6C}"/>
    <cellStyle name="_x0007__2. LCB_Notes_Nov_081_123007_ทรัพย์สินระหว่างสร้า _116007_ภาษีไม่ถึงกำหนด 3" xfId="1297" xr:uid="{CC34F8B9-236C-44A6-BFC7-6B3921DA82AD}"/>
    <cellStyle name="_x0007__2. LCB_Notes_Nov_081_123007_ทรัพย์สินระหว่างสร้า _116007_ภาษีไม่ถึงกำหนด_G-1" xfId="37" xr:uid="{00000000-0005-0000-0000-000024000000}"/>
    <cellStyle name="_x0007__2. LCB_Notes_Nov_081_123007_ทรัพย์สินระหว่างสร้า _116007_ภาษีไม่ถึงกำหนด_G-1 2" xfId="38" xr:uid="{00000000-0005-0000-0000-000025000000}"/>
    <cellStyle name="_x0007__2. LCB_Notes_Nov_081_123007_ทรัพย์สินระหว่างสร้า _116007_ภาษีไม่ถึงกำหนด_G-1 2 2" xfId="1300" xr:uid="{3D786763-14C1-48D2-8320-1502D4ECE7D4}"/>
    <cellStyle name="_x0007__2. LCB_Notes_Nov_081_123007_ทรัพย์สินระหว่างสร้า _116007_ภาษีไม่ถึงกำหนด_G-1 3" xfId="1299" xr:uid="{19260217-3C5B-4378-81C4-2A3AAC9066F0}"/>
    <cellStyle name="_x0007__2. LCB_Notes_Nov_081_123007_ทรัพย์สินระหว่างสร้า _116007_ภาษีไม่ถึงกำหนด_I-1" xfId="39" xr:uid="{00000000-0005-0000-0000-000026000000}"/>
    <cellStyle name="_x0007__2. LCB_Notes_Nov_081_123007_ทรัพย์สินระหว่างสร้า _116007_ภาษีไม่ถึงกำหนด_I-1 2" xfId="40" xr:uid="{00000000-0005-0000-0000-000027000000}"/>
    <cellStyle name="_x0007__2. LCB_Notes_Nov_081_123007_ทรัพย์สินระหว่างสร้า _116007_ภาษีไม่ถึงกำหนด_I-1 2 2" xfId="1302" xr:uid="{A2691984-9AD6-446C-8AFE-3A8C556FD290}"/>
    <cellStyle name="_x0007__2. LCB_Notes_Nov_081_123007_ทรัพย์สินระหว่างสร้า _116007_ภาษีไม่ถึงกำหนด_I-1 3" xfId="1301" xr:uid="{01BA335C-A85B-433A-8FE1-1140520F9E7B}"/>
    <cellStyle name="_x0007__2. LCB_Notes_Nov_081_123007_ทรัพย์สินระหว่างสร้า _G-1" xfId="41" xr:uid="{00000000-0005-0000-0000-000028000000}"/>
    <cellStyle name="_x0007__2. LCB_Notes_Nov_081_123007_ทรัพย์สินระหว่างสร้า _G-1 2" xfId="42" xr:uid="{00000000-0005-0000-0000-000029000000}"/>
    <cellStyle name="_x0007__2. LCB_Notes_Nov_081_123007_ทรัพย์สินระหว่างสร้า _G-1 2 2" xfId="1304" xr:uid="{DA881713-7EB5-45F7-8F2B-18FA7918DFC7}"/>
    <cellStyle name="_x0007__2. LCB_Notes_Nov_081_123007_ทรัพย์สินระหว่างสร้า _G-1 3" xfId="1303" xr:uid="{1B0B49DD-67C4-4804-A79A-B458205D4821}"/>
    <cellStyle name="_x0007__2. LCB_Notes_Nov_081_123007_ทรัพย์สินระหว่างสร้า _I-1" xfId="43" xr:uid="{00000000-0005-0000-0000-00002A000000}"/>
    <cellStyle name="_x0007__2. LCB_Notes_Nov_081_123007_ทรัพย์สินระหว่างสร้า _I-1 2" xfId="44" xr:uid="{00000000-0005-0000-0000-00002B000000}"/>
    <cellStyle name="_x0007__2. LCB_Notes_Nov_081_123007_ทรัพย์สินระหว่างสร้า _I-1 2 2" xfId="1306" xr:uid="{48175F06-72E2-4A53-990C-4CABAC04C9B9}"/>
    <cellStyle name="_x0007__2. LCB_Notes_Nov_081_123007_ทรัพย์สินระหว่างสร้า _I-1 3" xfId="1305" xr:uid="{F715FB9B-FE92-4373-BD37-41BA6A77ED2A}"/>
    <cellStyle name="_x0007__2. LCB_Notes_Nov_081_G-1" xfId="45" xr:uid="{00000000-0005-0000-0000-00002C000000}"/>
    <cellStyle name="_x0007__2. LCB_Notes_Nov_081_G-1 2" xfId="46" xr:uid="{00000000-0005-0000-0000-00002D000000}"/>
    <cellStyle name="_x0007__2. LCB_Notes_Nov_081_G-1 2 2" xfId="1308" xr:uid="{B65E767C-E882-4719-8CD4-D79A63408B84}"/>
    <cellStyle name="_x0007__2. LCB_Notes_Nov_081_G-1 3" xfId="1307" xr:uid="{1E22F83C-8F86-4B56-A752-27516C8BA927}"/>
    <cellStyle name="_x0007__2. LCB_Notes_Nov_081_I-1" xfId="47" xr:uid="{00000000-0005-0000-0000-00002E000000}"/>
    <cellStyle name="_x0007__2. LCB_Notes_Nov_081_I-1 2" xfId="48" xr:uid="{00000000-0005-0000-0000-00002F000000}"/>
    <cellStyle name="_x0007__2. LCB_Notes_Nov_081_I-1 2 2" xfId="1310" xr:uid="{3EECDD78-0B6D-4599-9EC7-801FE0643201}"/>
    <cellStyle name="_x0007__2. LCB_Notes_Nov_081_I-1 3" xfId="1309" xr:uid="{980E95DF-F1F5-4488-8578-412AD9BE7AB6}"/>
    <cellStyle name="_x0007__2.LCB_Notes_Aug_081" xfId="49" xr:uid="{00000000-0005-0000-0000-000030000000}"/>
    <cellStyle name="_x0007__2.LCB_Notes_Aug_081 2" xfId="50" xr:uid="{00000000-0005-0000-0000-000031000000}"/>
    <cellStyle name="_x0007__2.LCB_Notes_Aug_081 2 2" xfId="1312" xr:uid="{900AEE2A-FADF-4721-A19B-003B24CCD364}"/>
    <cellStyle name="_x0007__2.LCB_Notes_Aug_081 3" xfId="1311" xr:uid="{2182AEE6-7881-419D-875F-3540294305FB}"/>
    <cellStyle name="_x0007__2.LCB_Notes_Aug_081_116007_ภาษีไม่ถึงกำหนด" xfId="51" xr:uid="{00000000-0005-0000-0000-000032000000}"/>
    <cellStyle name="_x0007__2.LCB_Notes_Aug_081_116007_ภาษีไม่ถึงกำหนด 2" xfId="52" xr:uid="{00000000-0005-0000-0000-000033000000}"/>
    <cellStyle name="_x0007__2.LCB_Notes_Aug_081_116007_ภาษีไม่ถึงกำหนด 2 2" xfId="1314" xr:uid="{5BB399E8-3293-44BB-85EE-A1F0CFC70752}"/>
    <cellStyle name="_x0007__2.LCB_Notes_Aug_081_116007_ภาษีไม่ถึงกำหนด 3" xfId="1313" xr:uid="{A16CEE91-DB79-46B5-B203-382DD1E48E68}"/>
    <cellStyle name="_x0007__2.LCB_Notes_Aug_081_116007_ภาษีไม่ถึงกำหนด_G-1" xfId="53" xr:uid="{00000000-0005-0000-0000-000034000000}"/>
    <cellStyle name="_x0007__2.LCB_Notes_Aug_081_116007_ภาษีไม่ถึงกำหนด_G-1 2" xfId="54" xr:uid="{00000000-0005-0000-0000-000035000000}"/>
    <cellStyle name="_x0007__2.LCB_Notes_Aug_081_116007_ภาษีไม่ถึงกำหนด_G-1 2 2" xfId="1316" xr:uid="{B90ED2A3-42AF-44B8-A71A-DDA8D2797F6E}"/>
    <cellStyle name="_x0007__2.LCB_Notes_Aug_081_116007_ภาษีไม่ถึงกำหนด_G-1 3" xfId="1315" xr:uid="{45157D00-A2AA-4426-8756-5D21EC60B81F}"/>
    <cellStyle name="_x0007__2.LCB_Notes_Aug_081_116007_ภาษีไม่ถึงกำหนด_I-1" xfId="55" xr:uid="{00000000-0005-0000-0000-000036000000}"/>
    <cellStyle name="_x0007__2.LCB_Notes_Aug_081_116007_ภาษีไม่ถึงกำหนด_I-1 2" xfId="56" xr:uid="{00000000-0005-0000-0000-000037000000}"/>
    <cellStyle name="_x0007__2.LCB_Notes_Aug_081_116007_ภาษีไม่ถึงกำหนด_I-1 2 2" xfId="1318" xr:uid="{4897FFC7-7D28-4AE1-8AE3-8F3BF963E410}"/>
    <cellStyle name="_x0007__2.LCB_Notes_Aug_081_116007_ภาษีไม่ถึงกำหนด_I-1 3" xfId="1317" xr:uid="{FD52670F-E6C7-415F-A1F4-6C8B90EA0ABE}"/>
    <cellStyle name="_x0007__2.LCB_Notes_Aug_081_123007_ทรัพย์สินระหว่างสร้า " xfId="57" xr:uid="{00000000-0005-0000-0000-000038000000}"/>
    <cellStyle name="_x0007__2.LCB_Notes_Aug_081_123007_ทรัพย์สินระหว่างสร้า  2" xfId="58" xr:uid="{00000000-0005-0000-0000-000039000000}"/>
    <cellStyle name="_x0007__2.LCB_Notes_Aug_081_123007_ทรัพย์สินระหว่างสร้า  2 2" xfId="1320" xr:uid="{34E5B694-0BEC-4005-B178-6A010F463E0D}"/>
    <cellStyle name="_x0007__2.LCB_Notes_Aug_081_123007_ทรัพย์สินระหว่างสร้า  3" xfId="1319" xr:uid="{7DA10A9A-EDB4-4B91-8BA3-15F308B4AD84}"/>
    <cellStyle name="_x0007__2.LCB_Notes_Aug_081_123007_ทรัพย์สินระหว่างสร้า _116007_ภาษีไม่ถึงกำหนด" xfId="59" xr:uid="{00000000-0005-0000-0000-00003A000000}"/>
    <cellStyle name="_x0007__2.LCB_Notes_Aug_081_123007_ทรัพย์สินระหว่างสร้า _116007_ภาษีไม่ถึงกำหนด 2" xfId="60" xr:uid="{00000000-0005-0000-0000-00003B000000}"/>
    <cellStyle name="_x0007__2.LCB_Notes_Aug_081_123007_ทรัพย์สินระหว่างสร้า _116007_ภาษีไม่ถึงกำหนด 2 2" xfId="1322" xr:uid="{16D9AE57-5ECD-4FEA-A5D5-6EDB8A5ABE5D}"/>
    <cellStyle name="_x0007__2.LCB_Notes_Aug_081_123007_ทรัพย์สินระหว่างสร้า _116007_ภาษีไม่ถึงกำหนด 3" xfId="1321" xr:uid="{6B66DF1E-E72D-466E-AA8E-E6881BEF52F9}"/>
    <cellStyle name="_x0007__2.LCB_Notes_Aug_081_123007_ทรัพย์สินระหว่างสร้า _116007_ภาษีไม่ถึงกำหนด_G-1" xfId="61" xr:uid="{00000000-0005-0000-0000-00003C000000}"/>
    <cellStyle name="_x0007__2.LCB_Notes_Aug_081_123007_ทรัพย์สินระหว่างสร้า _116007_ภาษีไม่ถึงกำหนด_G-1 2" xfId="62" xr:uid="{00000000-0005-0000-0000-00003D000000}"/>
    <cellStyle name="_x0007__2.LCB_Notes_Aug_081_123007_ทรัพย์สินระหว่างสร้า _116007_ภาษีไม่ถึงกำหนด_G-1 2 2" xfId="1324" xr:uid="{7AAD85F3-FE1E-4173-A3A3-E2BA76E2EF05}"/>
    <cellStyle name="_x0007__2.LCB_Notes_Aug_081_123007_ทรัพย์สินระหว่างสร้า _116007_ภาษีไม่ถึงกำหนด_G-1 3" xfId="1323" xr:uid="{3AE35FDB-646F-4F02-8CA2-A34255435B5A}"/>
    <cellStyle name="_x0007__2.LCB_Notes_Aug_081_123007_ทรัพย์สินระหว่างสร้า _116007_ภาษีไม่ถึงกำหนด_I-1" xfId="63" xr:uid="{00000000-0005-0000-0000-00003E000000}"/>
    <cellStyle name="_x0007__2.LCB_Notes_Aug_081_123007_ทรัพย์สินระหว่างสร้า _116007_ภาษีไม่ถึงกำหนด_I-1 2" xfId="64" xr:uid="{00000000-0005-0000-0000-00003F000000}"/>
    <cellStyle name="_x0007__2.LCB_Notes_Aug_081_123007_ทรัพย์สินระหว่างสร้า _116007_ภาษีไม่ถึงกำหนด_I-1 2 2" xfId="1326" xr:uid="{68CA4AB9-02B3-4AB1-98F0-A135BAFD276E}"/>
    <cellStyle name="_x0007__2.LCB_Notes_Aug_081_123007_ทรัพย์สินระหว่างสร้า _116007_ภาษีไม่ถึงกำหนด_I-1 3" xfId="1325" xr:uid="{3A9468DE-B719-4117-AA73-5C75546F1042}"/>
    <cellStyle name="_x0007__2.LCB_Notes_Aug_081_123007_ทรัพย์สินระหว่างสร้า _G-1" xfId="65" xr:uid="{00000000-0005-0000-0000-000040000000}"/>
    <cellStyle name="_x0007__2.LCB_Notes_Aug_081_123007_ทรัพย์สินระหว่างสร้า _G-1 2" xfId="66" xr:uid="{00000000-0005-0000-0000-000041000000}"/>
    <cellStyle name="_x0007__2.LCB_Notes_Aug_081_123007_ทรัพย์สินระหว่างสร้า _G-1 2 2" xfId="1328" xr:uid="{FCEC23A3-6039-4CBD-8459-18939ACDAF1A}"/>
    <cellStyle name="_x0007__2.LCB_Notes_Aug_081_123007_ทรัพย์สินระหว่างสร้า _G-1 3" xfId="1327" xr:uid="{65578570-F9C3-4840-8F0E-7832418FDBFE}"/>
    <cellStyle name="_x0007__2.LCB_Notes_Aug_081_123007_ทรัพย์สินระหว่างสร้า _I-1" xfId="67" xr:uid="{00000000-0005-0000-0000-000042000000}"/>
    <cellStyle name="_x0007__2.LCB_Notes_Aug_081_123007_ทรัพย์สินระหว่างสร้า _I-1 2" xfId="68" xr:uid="{00000000-0005-0000-0000-000043000000}"/>
    <cellStyle name="_x0007__2.LCB_Notes_Aug_081_123007_ทรัพย์สินระหว่างสร้า _I-1 2 2" xfId="1330" xr:uid="{2A79D4B0-984E-435A-82B8-C80994C6CA8C}"/>
    <cellStyle name="_x0007__2.LCB_Notes_Aug_081_123007_ทรัพย์สินระหว่างสร้า _I-1 3" xfId="1329" xr:uid="{31FE596A-86C0-4ABE-93A3-79F12BC98CAB}"/>
    <cellStyle name="_x0007__2.LCB_Notes_Aug_081_G-1" xfId="69" xr:uid="{00000000-0005-0000-0000-000044000000}"/>
    <cellStyle name="_x0007__2.LCB_Notes_Aug_081_G-1 2" xfId="70" xr:uid="{00000000-0005-0000-0000-000045000000}"/>
    <cellStyle name="_x0007__2.LCB_Notes_Aug_081_G-1 2 2" xfId="1332" xr:uid="{B091FF04-A0C7-4C55-9AA4-E9E7CE438374}"/>
    <cellStyle name="_x0007__2.LCB_Notes_Aug_081_G-1 3" xfId="1331" xr:uid="{D48A8283-6090-41C5-ACDE-B838E3DA4F92}"/>
    <cellStyle name="_x0007__2.LCB_Notes_Aug_081_I-1" xfId="71" xr:uid="{00000000-0005-0000-0000-000046000000}"/>
    <cellStyle name="_x0007__2.LCB_Notes_Aug_081_I-1 2" xfId="72" xr:uid="{00000000-0005-0000-0000-000047000000}"/>
    <cellStyle name="_x0007__2.LCB_Notes_Aug_081_I-1 2 2" xfId="1334" xr:uid="{B3F56EAC-95D6-41D7-8A0D-F61B19C44B7E}"/>
    <cellStyle name="_x0007__2.LCB_Notes_Aug_081_I-1 3" xfId="1333" xr:uid="{74307C5E-113E-401A-9CAC-B16EDFE3BF8F}"/>
    <cellStyle name="_x0007__2.LCB_Notes_Jun 08up" xfId="73" xr:uid="{00000000-0005-0000-0000-000048000000}"/>
    <cellStyle name="_x0007__2.LCB_Notes_Jun 08up 2" xfId="74" xr:uid="{00000000-0005-0000-0000-000049000000}"/>
    <cellStyle name="_x0007__2.LCB_Notes_Jun 08up 2 2" xfId="1336" xr:uid="{527EDAF9-21FE-4153-9985-3C18BA3A6940}"/>
    <cellStyle name="_x0007__2.LCB_Notes_Jun 08up 3" xfId="1335" xr:uid="{731DAFC4-985D-4E73-9073-602323A397A7}"/>
    <cellStyle name="_x0007__2.LCB_Notes_Jun 08up_116007_ภาษีไม่ถึงกำหนด" xfId="75" xr:uid="{00000000-0005-0000-0000-00004A000000}"/>
    <cellStyle name="_x0007__2.LCB_Notes_Jun 08up_116007_ภาษีไม่ถึงกำหนด 2" xfId="76" xr:uid="{00000000-0005-0000-0000-00004B000000}"/>
    <cellStyle name="_x0007__2.LCB_Notes_Jun 08up_116007_ภาษีไม่ถึงกำหนด 2 2" xfId="1338" xr:uid="{C5304462-B3EF-4E04-901B-97CFA71CD64A}"/>
    <cellStyle name="_x0007__2.LCB_Notes_Jun 08up_116007_ภาษีไม่ถึงกำหนด 3" xfId="1337" xr:uid="{921F91AE-0A0C-4DFC-AD26-C691E59E855E}"/>
    <cellStyle name="_x0007__2.LCB_Notes_Jun 08up_116007_ภาษีไม่ถึงกำหนด_G-1" xfId="77" xr:uid="{00000000-0005-0000-0000-00004C000000}"/>
    <cellStyle name="_x0007__2.LCB_Notes_Jun 08up_116007_ภาษีไม่ถึงกำหนด_G-1 2" xfId="78" xr:uid="{00000000-0005-0000-0000-00004D000000}"/>
    <cellStyle name="_x0007__2.LCB_Notes_Jun 08up_116007_ภาษีไม่ถึงกำหนด_G-1 2 2" xfId="1340" xr:uid="{AF089009-CCDA-4E6B-B6E1-1F4B8C79FC91}"/>
    <cellStyle name="_x0007__2.LCB_Notes_Jun 08up_116007_ภาษีไม่ถึงกำหนด_G-1 3" xfId="1339" xr:uid="{91A075B6-F0A7-480E-AE42-82602F2A7260}"/>
    <cellStyle name="_x0007__2.LCB_Notes_Jun 08up_116007_ภาษีไม่ถึงกำหนด_I-1" xfId="79" xr:uid="{00000000-0005-0000-0000-00004E000000}"/>
    <cellStyle name="_x0007__2.LCB_Notes_Jun 08up_116007_ภาษีไม่ถึงกำหนด_I-1 2" xfId="80" xr:uid="{00000000-0005-0000-0000-00004F000000}"/>
    <cellStyle name="_x0007__2.LCB_Notes_Jun 08up_116007_ภาษีไม่ถึงกำหนด_I-1 2 2" xfId="1342" xr:uid="{1C5F00B6-C841-4C7C-979B-FBD51898737B}"/>
    <cellStyle name="_x0007__2.LCB_Notes_Jun 08up_116007_ภาษีไม่ถึงกำหนด_I-1 3" xfId="1341" xr:uid="{CA92A4CD-55A4-4379-B9A8-314A9E54E30D}"/>
    <cellStyle name="_x0007__2.LCB_Notes_Jun 08up_123007_ทรัพย์สินระหว่างสร้า " xfId="81" xr:uid="{00000000-0005-0000-0000-000050000000}"/>
    <cellStyle name="_x0007__2.LCB_Notes_Jun 08up_123007_ทรัพย์สินระหว่างสร้า  2" xfId="82" xr:uid="{00000000-0005-0000-0000-000051000000}"/>
    <cellStyle name="_x0007__2.LCB_Notes_Jun 08up_123007_ทรัพย์สินระหว่างสร้า  2 2" xfId="1344" xr:uid="{003860EC-753F-484D-8A83-12A65316B7B5}"/>
    <cellStyle name="_x0007__2.LCB_Notes_Jun 08up_123007_ทรัพย์สินระหว่างสร้า  3" xfId="1343" xr:uid="{3D78A5F1-7BF1-47AE-A965-70A5861DB54D}"/>
    <cellStyle name="_x0007__2.LCB_Notes_Jun 08up_123007_ทรัพย์สินระหว่างสร้า _116007_ภาษีไม่ถึงกำหนด" xfId="83" xr:uid="{00000000-0005-0000-0000-000052000000}"/>
    <cellStyle name="_x0007__2.LCB_Notes_Jun 08up_123007_ทรัพย์สินระหว่างสร้า _116007_ภาษีไม่ถึงกำหนด 2" xfId="84" xr:uid="{00000000-0005-0000-0000-000053000000}"/>
    <cellStyle name="_x0007__2.LCB_Notes_Jun 08up_123007_ทรัพย์สินระหว่างสร้า _116007_ภาษีไม่ถึงกำหนด 2 2" xfId="1346" xr:uid="{DB61B6C3-B1C7-40B3-BFC0-36FE0804F0E8}"/>
    <cellStyle name="_x0007__2.LCB_Notes_Jun 08up_123007_ทรัพย์สินระหว่างสร้า _116007_ภาษีไม่ถึงกำหนด 3" xfId="1345" xr:uid="{F2FB28BE-B489-4F99-8B6F-A776A4851FC0}"/>
    <cellStyle name="_x0007__2.LCB_Notes_Jun 08up_123007_ทรัพย์สินระหว่างสร้า _116007_ภาษีไม่ถึงกำหนด_G-1" xfId="85" xr:uid="{00000000-0005-0000-0000-000054000000}"/>
    <cellStyle name="_x0007__2.LCB_Notes_Jun 08up_123007_ทรัพย์สินระหว่างสร้า _116007_ภาษีไม่ถึงกำหนด_G-1 2" xfId="86" xr:uid="{00000000-0005-0000-0000-000055000000}"/>
    <cellStyle name="_x0007__2.LCB_Notes_Jun 08up_123007_ทรัพย์สินระหว่างสร้า _116007_ภาษีไม่ถึงกำหนด_G-1 2 2" xfId="1348" xr:uid="{282DE7C9-C55D-46F6-95CC-BC53A69A54B9}"/>
    <cellStyle name="_x0007__2.LCB_Notes_Jun 08up_123007_ทรัพย์สินระหว่างสร้า _116007_ภาษีไม่ถึงกำหนด_G-1 3" xfId="1347" xr:uid="{8C30E791-A812-48A0-8E3D-4CCE9A317FC4}"/>
    <cellStyle name="_x0007__2.LCB_Notes_Jun 08up_123007_ทรัพย์สินระหว่างสร้า _116007_ภาษีไม่ถึงกำหนด_I-1" xfId="87" xr:uid="{00000000-0005-0000-0000-000056000000}"/>
    <cellStyle name="_x0007__2.LCB_Notes_Jun 08up_123007_ทรัพย์สินระหว่างสร้า _116007_ภาษีไม่ถึงกำหนด_I-1 2" xfId="88" xr:uid="{00000000-0005-0000-0000-000057000000}"/>
    <cellStyle name="_x0007__2.LCB_Notes_Jun 08up_123007_ทรัพย์สินระหว่างสร้า _116007_ภาษีไม่ถึงกำหนด_I-1 2 2" xfId="1350" xr:uid="{FEE0489C-DAEE-4D1E-8647-37BD88F07382}"/>
    <cellStyle name="_x0007__2.LCB_Notes_Jun 08up_123007_ทรัพย์สินระหว่างสร้า _116007_ภาษีไม่ถึงกำหนด_I-1 3" xfId="1349" xr:uid="{D1D2E40B-EC2D-4846-8DE5-245D8BBE9F12}"/>
    <cellStyle name="_x0007__2.LCB_Notes_Jun 08up_123007_ทรัพย์สินระหว่างสร้า _G-1" xfId="89" xr:uid="{00000000-0005-0000-0000-000058000000}"/>
    <cellStyle name="_x0007__2.LCB_Notes_Jun 08up_123007_ทรัพย์สินระหว่างสร้า _G-1 2" xfId="90" xr:uid="{00000000-0005-0000-0000-000059000000}"/>
    <cellStyle name="_x0007__2.LCB_Notes_Jun 08up_123007_ทรัพย์สินระหว่างสร้า _G-1 2 2" xfId="1352" xr:uid="{BA901A33-1EBE-4C49-A337-954ACF11E503}"/>
    <cellStyle name="_x0007__2.LCB_Notes_Jun 08up_123007_ทรัพย์สินระหว่างสร้า _G-1 3" xfId="1351" xr:uid="{0BFCAC58-3186-4607-8DCA-5AB16B7EC21A}"/>
    <cellStyle name="_x0007__2.LCB_Notes_Jun 08up_123007_ทรัพย์สินระหว่างสร้า _I-1" xfId="91" xr:uid="{00000000-0005-0000-0000-00005A000000}"/>
    <cellStyle name="_x0007__2.LCB_Notes_Jun 08up_123007_ทรัพย์สินระหว่างสร้า _I-1 2" xfId="92" xr:uid="{00000000-0005-0000-0000-00005B000000}"/>
    <cellStyle name="_x0007__2.LCB_Notes_Jun 08up_123007_ทรัพย์สินระหว่างสร้า _I-1 2 2" xfId="1354" xr:uid="{AB585919-7B39-41D9-8142-F1893D8AD149}"/>
    <cellStyle name="_x0007__2.LCB_Notes_Jun 08up_123007_ทรัพย์สินระหว่างสร้า _I-1 3" xfId="1353" xr:uid="{F310E7E7-30F8-4E6D-A337-38C60E935F13}"/>
    <cellStyle name="_x0007__2.LCB_Notes_Jun 08up_G-1" xfId="93" xr:uid="{00000000-0005-0000-0000-00005C000000}"/>
    <cellStyle name="_x0007__2.LCB_Notes_Jun 08up_G-1 2" xfId="94" xr:uid="{00000000-0005-0000-0000-00005D000000}"/>
    <cellStyle name="_x0007__2.LCB_Notes_Jun 08up_G-1 2 2" xfId="1356" xr:uid="{3F6E4E3A-607C-462A-82DE-73E4AAB2695E}"/>
    <cellStyle name="_x0007__2.LCB_Notes_Jun 08up_G-1 3" xfId="1355" xr:uid="{AAC07A0A-3BC8-4DDA-8915-1A3361425880}"/>
    <cellStyle name="_x0007__2.LCB_Notes_Jun 08up_I-1" xfId="95" xr:uid="{00000000-0005-0000-0000-00005E000000}"/>
    <cellStyle name="_x0007__2.LCB_Notes_Jun 08up_I-1 2" xfId="96" xr:uid="{00000000-0005-0000-0000-00005F000000}"/>
    <cellStyle name="_x0007__2.LCB_Notes_Jun 08up_I-1 2 2" xfId="1358" xr:uid="{CC6D8DAE-C6A8-4957-9003-0537FDF78B4A}"/>
    <cellStyle name="_x0007__2.LCB_Notes_Jun 08up_I-1 3" xfId="1357" xr:uid="{3C8E59A2-918F-466E-BA69-35A9C901D6B8}"/>
    <cellStyle name="_x0007__2.LCB_Notes_Jun 08upสุด" xfId="97" xr:uid="{00000000-0005-0000-0000-000060000000}"/>
    <cellStyle name="_x0007__2.LCB_Notes_Jun 08upสุด 2" xfId="98" xr:uid="{00000000-0005-0000-0000-000061000000}"/>
    <cellStyle name="_x0007__2.LCB_Notes_Jun 08upสุด 2 2" xfId="1360" xr:uid="{C0CD4504-C904-4E43-ACF0-411138D68EB3}"/>
    <cellStyle name="_x0007__2.LCB_Notes_Jun 08upสุด 3" xfId="1359" xr:uid="{29283D7E-01E6-4509-AE13-474620413DFA}"/>
    <cellStyle name="_x0007__2.LCB_Notes_Jun 08upสุด_116007_ภาษีไม่ถึงกำหนด" xfId="99" xr:uid="{00000000-0005-0000-0000-000062000000}"/>
    <cellStyle name="_x0007__2.LCB_Notes_Jun 08upสุด_116007_ภาษีไม่ถึงกำหนด 2" xfId="100" xr:uid="{00000000-0005-0000-0000-000063000000}"/>
    <cellStyle name="_x0007__2.LCB_Notes_Jun 08upสุด_116007_ภาษีไม่ถึงกำหนด 2 2" xfId="1362" xr:uid="{4B4C56E4-985A-4CEC-B60D-EBCA2033A1C0}"/>
    <cellStyle name="_x0007__2.LCB_Notes_Jun 08upสุด_116007_ภาษีไม่ถึงกำหนด 3" xfId="1361" xr:uid="{AD0E00B1-B943-4BA4-B51C-DCF24F5A416C}"/>
    <cellStyle name="_x0007__2.LCB_Notes_Jun 08upสุด_116007_ภาษีไม่ถึงกำหนด_G-1" xfId="101" xr:uid="{00000000-0005-0000-0000-000064000000}"/>
    <cellStyle name="_x0007__2.LCB_Notes_Jun 08upสุด_116007_ภาษีไม่ถึงกำหนด_G-1 2" xfId="102" xr:uid="{00000000-0005-0000-0000-000065000000}"/>
    <cellStyle name="_x0007__2.LCB_Notes_Jun 08upสุด_116007_ภาษีไม่ถึงกำหนด_G-1 2 2" xfId="1364" xr:uid="{9AF4AE91-C60C-4F9A-9F0E-B2FBBD3F4DA5}"/>
    <cellStyle name="_x0007__2.LCB_Notes_Jun 08upสุด_116007_ภาษีไม่ถึงกำหนด_G-1 3" xfId="1363" xr:uid="{F3D86108-0628-4FF4-BC77-D669DA76D914}"/>
    <cellStyle name="_x0007__2.LCB_Notes_Jun 08upสุด_116007_ภาษีไม่ถึงกำหนด_I-1" xfId="103" xr:uid="{00000000-0005-0000-0000-000066000000}"/>
    <cellStyle name="_x0007__2.LCB_Notes_Jun 08upสุด_116007_ภาษีไม่ถึงกำหนด_I-1 2" xfId="104" xr:uid="{00000000-0005-0000-0000-000067000000}"/>
    <cellStyle name="_x0007__2.LCB_Notes_Jun 08upสุด_116007_ภาษีไม่ถึงกำหนด_I-1 2 2" xfId="1366" xr:uid="{585EC38F-C189-4090-B1EC-D173EF312DA7}"/>
    <cellStyle name="_x0007__2.LCB_Notes_Jun 08upสุด_116007_ภาษีไม่ถึงกำหนด_I-1 3" xfId="1365" xr:uid="{15192A7F-57C4-409F-85C6-18620CE7024C}"/>
    <cellStyle name="_x0007__2.LCB_Notes_Jun 08upสุด_123007_ทรัพย์สินระหว่างสร้า " xfId="105" xr:uid="{00000000-0005-0000-0000-000068000000}"/>
    <cellStyle name="_x0007__2.LCB_Notes_Jun 08upสุด_123007_ทรัพย์สินระหว่างสร้า  2" xfId="106" xr:uid="{00000000-0005-0000-0000-000069000000}"/>
    <cellStyle name="_x0007__2.LCB_Notes_Jun 08upสุด_123007_ทรัพย์สินระหว่างสร้า  2 2" xfId="1368" xr:uid="{71C1A69B-2DD9-4509-B1C3-706F7ABDCACB}"/>
    <cellStyle name="_x0007__2.LCB_Notes_Jun 08upสุด_123007_ทรัพย์สินระหว่างสร้า  3" xfId="1367" xr:uid="{1A293F18-0E28-4A41-965F-5E713F850F3D}"/>
    <cellStyle name="_x0007__2.LCB_Notes_Jun 08upสุด_123007_ทรัพย์สินระหว่างสร้า _116007_ภาษีไม่ถึงกำหนด" xfId="107" xr:uid="{00000000-0005-0000-0000-00006A000000}"/>
    <cellStyle name="_x0007__2.LCB_Notes_Jun 08upสุด_123007_ทรัพย์สินระหว่างสร้า _116007_ภาษีไม่ถึงกำหนด 2" xfId="108" xr:uid="{00000000-0005-0000-0000-00006B000000}"/>
    <cellStyle name="_x0007__2.LCB_Notes_Jun 08upสุด_123007_ทรัพย์สินระหว่างสร้า _116007_ภาษีไม่ถึงกำหนด 2 2" xfId="1370" xr:uid="{F5137810-D87A-436C-9739-4AFE1CC5D250}"/>
    <cellStyle name="_x0007__2.LCB_Notes_Jun 08upสุด_123007_ทรัพย์สินระหว่างสร้า _116007_ภาษีไม่ถึงกำหนด 3" xfId="1369" xr:uid="{F079C4B4-D462-4D2C-8E3A-76DE6F0854AC}"/>
    <cellStyle name="_x0007__2.LCB_Notes_Jun 08upสุด_123007_ทรัพย์สินระหว่างสร้า _116007_ภาษีไม่ถึงกำหนด_G-1" xfId="109" xr:uid="{00000000-0005-0000-0000-00006C000000}"/>
    <cellStyle name="_x0007__2.LCB_Notes_Jun 08upสุด_123007_ทรัพย์สินระหว่างสร้า _116007_ภาษีไม่ถึงกำหนด_G-1 2" xfId="110" xr:uid="{00000000-0005-0000-0000-00006D000000}"/>
    <cellStyle name="_x0007__2.LCB_Notes_Jun 08upสุด_123007_ทรัพย์สินระหว่างสร้า _116007_ภาษีไม่ถึงกำหนด_G-1 2 2" xfId="1372" xr:uid="{822A6EE5-2BCE-4DBB-9D16-EDC8EEBDE946}"/>
    <cellStyle name="_x0007__2.LCB_Notes_Jun 08upสุด_123007_ทรัพย์สินระหว่างสร้า _116007_ภาษีไม่ถึงกำหนด_G-1 3" xfId="1371" xr:uid="{76D6418F-E0D2-4C05-89E8-9747A49C1C23}"/>
    <cellStyle name="_x0007__2.LCB_Notes_Jun 08upสุด_123007_ทรัพย์สินระหว่างสร้า _116007_ภาษีไม่ถึงกำหนด_I-1" xfId="111" xr:uid="{00000000-0005-0000-0000-00006E000000}"/>
    <cellStyle name="_x0007__2.LCB_Notes_Jun 08upสุด_123007_ทรัพย์สินระหว่างสร้า _116007_ภาษีไม่ถึงกำหนด_I-1 2" xfId="112" xr:uid="{00000000-0005-0000-0000-00006F000000}"/>
    <cellStyle name="_x0007__2.LCB_Notes_Jun 08upสุด_123007_ทรัพย์สินระหว่างสร้า _116007_ภาษีไม่ถึงกำหนด_I-1 2 2" xfId="1374" xr:uid="{BEB8A975-93B7-41E1-A844-55987C9BE54A}"/>
    <cellStyle name="_x0007__2.LCB_Notes_Jun 08upสุด_123007_ทรัพย์สินระหว่างสร้า _116007_ภาษีไม่ถึงกำหนด_I-1 3" xfId="1373" xr:uid="{266DA1D2-8EF9-4E08-81E1-3AC461039029}"/>
    <cellStyle name="_x0007__2.LCB_Notes_Jun 08upสุด_123007_ทรัพย์สินระหว่างสร้า _G-1" xfId="113" xr:uid="{00000000-0005-0000-0000-000070000000}"/>
    <cellStyle name="_x0007__2.LCB_Notes_Jun 08upสุด_123007_ทรัพย์สินระหว่างสร้า _G-1 2" xfId="114" xr:uid="{00000000-0005-0000-0000-000071000000}"/>
    <cellStyle name="_x0007__2.LCB_Notes_Jun 08upสุด_123007_ทรัพย์สินระหว่างสร้า _G-1 2 2" xfId="1376" xr:uid="{6563A846-4FB2-4737-8E7B-8909374A19EB}"/>
    <cellStyle name="_x0007__2.LCB_Notes_Jun 08upสุด_123007_ทรัพย์สินระหว่างสร้า _G-1 3" xfId="1375" xr:uid="{1E94D3F1-5C48-4D17-9C16-43CB905495CB}"/>
    <cellStyle name="_x0007__2.LCB_Notes_Jun 08upสุด_123007_ทรัพย์สินระหว่างสร้า _I-1" xfId="115" xr:uid="{00000000-0005-0000-0000-000072000000}"/>
    <cellStyle name="_x0007__2.LCB_Notes_Jun 08upสุด_123007_ทรัพย์สินระหว่างสร้า _I-1 2" xfId="116" xr:uid="{00000000-0005-0000-0000-000073000000}"/>
    <cellStyle name="_x0007__2.LCB_Notes_Jun 08upสุด_123007_ทรัพย์สินระหว่างสร้า _I-1 2 2" xfId="1378" xr:uid="{5C74119C-026D-4BD0-8FB5-F120B1CF98B5}"/>
    <cellStyle name="_x0007__2.LCB_Notes_Jun 08upสุด_123007_ทรัพย์สินระหว่างสร้า _I-1 3" xfId="1377" xr:uid="{148C72E8-57FF-415C-BED0-48C69136CFE4}"/>
    <cellStyle name="_x0007__2.LCB_Notes_Jun 08upสุด_G-1" xfId="117" xr:uid="{00000000-0005-0000-0000-000074000000}"/>
    <cellStyle name="_x0007__2.LCB_Notes_Jun 08upสุด_G-1 2" xfId="118" xr:uid="{00000000-0005-0000-0000-000075000000}"/>
    <cellStyle name="_x0007__2.LCB_Notes_Jun 08upสุด_G-1 2 2" xfId="1380" xr:uid="{CC08F2C3-3BD3-4114-AA75-936B0DF1D44B}"/>
    <cellStyle name="_x0007__2.LCB_Notes_Jun 08upสุด_G-1 3" xfId="1379" xr:uid="{F4F70E47-4D12-4444-9B1B-8226538DE1A8}"/>
    <cellStyle name="_x0007__2.LCB_Notes_Jun 08upสุด_I-1" xfId="119" xr:uid="{00000000-0005-0000-0000-000076000000}"/>
    <cellStyle name="_x0007__2.LCB_Notes_Jun 08upสุด_I-1 2" xfId="120" xr:uid="{00000000-0005-0000-0000-000077000000}"/>
    <cellStyle name="_x0007__2.LCB_Notes_Jun 08upสุด_I-1 2 2" xfId="1382" xr:uid="{77615F16-A446-4B96-824A-E9766728B54E}"/>
    <cellStyle name="_x0007__2.LCB_Notes_Jun 08upสุด_I-1 3" xfId="1381" xr:uid="{923E00DE-E74A-4A63-97F3-F26296886272}"/>
    <cellStyle name="_x0007__2.LCB_Notes_Jun_08" xfId="121" xr:uid="{00000000-0005-0000-0000-000078000000}"/>
    <cellStyle name="_x0007__2.LCB_Notes_Jun_08 2" xfId="122" xr:uid="{00000000-0005-0000-0000-000079000000}"/>
    <cellStyle name="_x0007__2.LCB_Notes_Jun_08 2 2" xfId="1384" xr:uid="{7B926E98-E6E4-4FFA-83FB-19E5913C6B5D}"/>
    <cellStyle name="_x0007__2.LCB_Notes_Jun_08 3" xfId="1383" xr:uid="{207D21DA-C645-4DCC-A37B-B9B151E7BB19}"/>
    <cellStyle name="_x0007__2.LCB_Notes_Jun_08_116007_ภาษีไม่ถึงกำหนด" xfId="123" xr:uid="{00000000-0005-0000-0000-00007A000000}"/>
    <cellStyle name="_x0007__2.LCB_Notes_Jun_08_116007_ภาษีไม่ถึงกำหนด 2" xfId="124" xr:uid="{00000000-0005-0000-0000-00007B000000}"/>
    <cellStyle name="_x0007__2.LCB_Notes_Jun_08_116007_ภาษีไม่ถึงกำหนด 2 2" xfId="1386" xr:uid="{E2519011-A699-41D6-BE72-2FD02F71FFC5}"/>
    <cellStyle name="_x0007__2.LCB_Notes_Jun_08_116007_ภาษีไม่ถึงกำหนด 3" xfId="1385" xr:uid="{66EE8D1A-9223-4698-8B71-10803880AD56}"/>
    <cellStyle name="_x0007__2.LCB_Notes_Jun_08_116007_ภาษีไม่ถึงกำหนด_G-1" xfId="125" xr:uid="{00000000-0005-0000-0000-00007C000000}"/>
    <cellStyle name="_x0007__2.LCB_Notes_Jun_08_116007_ภาษีไม่ถึงกำหนด_G-1 2" xfId="126" xr:uid="{00000000-0005-0000-0000-00007D000000}"/>
    <cellStyle name="_x0007__2.LCB_Notes_Jun_08_116007_ภาษีไม่ถึงกำหนด_G-1 2 2" xfId="1388" xr:uid="{B6E6CBE7-B947-4A0E-BF77-3B1942E50D81}"/>
    <cellStyle name="_x0007__2.LCB_Notes_Jun_08_116007_ภาษีไม่ถึงกำหนด_G-1 3" xfId="1387" xr:uid="{277C93F4-29ED-446C-94C0-96C34E7DC582}"/>
    <cellStyle name="_x0007__2.LCB_Notes_Jun_08_116007_ภาษีไม่ถึงกำหนด_I-1" xfId="127" xr:uid="{00000000-0005-0000-0000-00007E000000}"/>
    <cellStyle name="_x0007__2.LCB_Notes_Jun_08_116007_ภาษีไม่ถึงกำหนด_I-1 2" xfId="128" xr:uid="{00000000-0005-0000-0000-00007F000000}"/>
    <cellStyle name="_x0007__2.LCB_Notes_Jun_08_116007_ภาษีไม่ถึงกำหนด_I-1 2 2" xfId="1390" xr:uid="{113E5725-89C5-4F8E-BF65-A037EDC5B64F}"/>
    <cellStyle name="_x0007__2.LCB_Notes_Jun_08_116007_ภาษีไม่ถึงกำหนด_I-1 3" xfId="1389" xr:uid="{09CE7971-7536-4998-AF83-F22A7DFB9ECE}"/>
    <cellStyle name="_x0007__2.LCB_Notes_Jun_08_123007_ทรัพย์สินระหว่างสร้า " xfId="129" xr:uid="{00000000-0005-0000-0000-000080000000}"/>
    <cellStyle name="_x0007__2.LCB_Notes_Jun_08_123007_ทรัพย์สินระหว่างสร้า  2" xfId="130" xr:uid="{00000000-0005-0000-0000-000081000000}"/>
    <cellStyle name="_x0007__2.LCB_Notes_Jun_08_123007_ทรัพย์สินระหว่างสร้า  2 2" xfId="1392" xr:uid="{5BE240F9-3B14-4B00-A652-7A45F5D337A2}"/>
    <cellStyle name="_x0007__2.LCB_Notes_Jun_08_123007_ทรัพย์สินระหว่างสร้า  3" xfId="1391" xr:uid="{54955F33-FBB5-49D0-B78C-B7F5217FD123}"/>
    <cellStyle name="_x0007__2.LCB_Notes_Jun_08_123007_ทรัพย์สินระหว่างสร้า _116007_ภาษีไม่ถึงกำหนด" xfId="131" xr:uid="{00000000-0005-0000-0000-000082000000}"/>
    <cellStyle name="_x0007__2.LCB_Notes_Jun_08_123007_ทรัพย์สินระหว่างสร้า _116007_ภาษีไม่ถึงกำหนด 2" xfId="132" xr:uid="{00000000-0005-0000-0000-000083000000}"/>
    <cellStyle name="_x0007__2.LCB_Notes_Jun_08_123007_ทรัพย์สินระหว่างสร้า _116007_ภาษีไม่ถึงกำหนด 2 2" xfId="1394" xr:uid="{AE17655A-AC99-4B0D-A279-FC96B90A3ECC}"/>
    <cellStyle name="_x0007__2.LCB_Notes_Jun_08_123007_ทรัพย์สินระหว่างสร้า _116007_ภาษีไม่ถึงกำหนด 3" xfId="1393" xr:uid="{CE80E40F-1521-4575-AEEE-6831CAE5FD63}"/>
    <cellStyle name="_x0007__2.LCB_Notes_Jun_08_123007_ทรัพย์สินระหว่างสร้า _116007_ภาษีไม่ถึงกำหนด_G-1" xfId="133" xr:uid="{00000000-0005-0000-0000-000084000000}"/>
    <cellStyle name="_x0007__2.LCB_Notes_Jun_08_123007_ทรัพย์สินระหว่างสร้า _116007_ภาษีไม่ถึงกำหนด_G-1 2" xfId="134" xr:uid="{00000000-0005-0000-0000-000085000000}"/>
    <cellStyle name="_x0007__2.LCB_Notes_Jun_08_123007_ทรัพย์สินระหว่างสร้า _116007_ภาษีไม่ถึงกำหนด_G-1 2 2" xfId="1396" xr:uid="{0FE9D567-5030-420A-A640-C122E80CE61E}"/>
    <cellStyle name="_x0007__2.LCB_Notes_Jun_08_123007_ทรัพย์สินระหว่างสร้า _116007_ภาษีไม่ถึงกำหนด_G-1 3" xfId="1395" xr:uid="{93AA143E-AA9C-4E0E-8D89-3BE821933630}"/>
    <cellStyle name="_x0007__2.LCB_Notes_Jun_08_123007_ทรัพย์สินระหว่างสร้า _116007_ภาษีไม่ถึงกำหนด_I-1" xfId="135" xr:uid="{00000000-0005-0000-0000-000086000000}"/>
    <cellStyle name="_x0007__2.LCB_Notes_Jun_08_123007_ทรัพย์สินระหว่างสร้า _116007_ภาษีไม่ถึงกำหนด_I-1 2" xfId="136" xr:uid="{00000000-0005-0000-0000-000087000000}"/>
    <cellStyle name="_x0007__2.LCB_Notes_Jun_08_123007_ทรัพย์สินระหว่างสร้า _116007_ภาษีไม่ถึงกำหนด_I-1 2 2" xfId="1398" xr:uid="{1F8AE073-DE73-4664-8B47-0D4C0B08B2F9}"/>
    <cellStyle name="_x0007__2.LCB_Notes_Jun_08_123007_ทรัพย์สินระหว่างสร้า _116007_ภาษีไม่ถึงกำหนด_I-1 3" xfId="1397" xr:uid="{C9957C37-AF92-44C1-9F60-3F85827CE96B}"/>
    <cellStyle name="_x0007__2.LCB_Notes_Jun_08_123007_ทรัพย์สินระหว่างสร้า _G-1" xfId="137" xr:uid="{00000000-0005-0000-0000-000088000000}"/>
    <cellStyle name="_x0007__2.LCB_Notes_Jun_08_123007_ทรัพย์สินระหว่างสร้า _G-1 2" xfId="138" xr:uid="{00000000-0005-0000-0000-000089000000}"/>
    <cellStyle name="_x0007__2.LCB_Notes_Jun_08_123007_ทรัพย์สินระหว่างสร้า _G-1 2 2" xfId="1400" xr:uid="{CAF4315E-7F3C-4FE8-A9A0-C98AA36A83DE}"/>
    <cellStyle name="_x0007__2.LCB_Notes_Jun_08_123007_ทรัพย์สินระหว่างสร้า _G-1 3" xfId="1399" xr:uid="{B66C6581-CBE3-4ECC-A592-505C455F074F}"/>
    <cellStyle name="_x0007__2.LCB_Notes_Jun_08_123007_ทรัพย์สินระหว่างสร้า _I-1" xfId="139" xr:uid="{00000000-0005-0000-0000-00008A000000}"/>
    <cellStyle name="_x0007__2.LCB_Notes_Jun_08_123007_ทรัพย์สินระหว่างสร้า _I-1 2" xfId="140" xr:uid="{00000000-0005-0000-0000-00008B000000}"/>
    <cellStyle name="_x0007__2.LCB_Notes_Jun_08_123007_ทรัพย์สินระหว่างสร้า _I-1 2 2" xfId="1402" xr:uid="{5A99F9A2-21E2-45CB-8CF8-81694CE1F073}"/>
    <cellStyle name="_x0007__2.LCB_Notes_Jun_08_123007_ทรัพย์สินระหว่างสร้า _I-1 3" xfId="1401" xr:uid="{6F27CE28-3AAD-4054-9CEE-4300D8590297}"/>
    <cellStyle name="_x0007__2.LCB_Notes_Jun_08_G-1" xfId="141" xr:uid="{00000000-0005-0000-0000-00008C000000}"/>
    <cellStyle name="_x0007__2.LCB_Notes_Jun_08_G-1 2" xfId="142" xr:uid="{00000000-0005-0000-0000-00008D000000}"/>
    <cellStyle name="_x0007__2.LCB_Notes_Jun_08_G-1 2 2" xfId="1404" xr:uid="{D0B9FCA2-0D38-4458-AD3E-298EE2522C75}"/>
    <cellStyle name="_x0007__2.LCB_Notes_Jun_08_G-1 3" xfId="1403" xr:uid="{1CE60744-80FC-44D6-B69E-154C3C078A0F}"/>
    <cellStyle name="_x0007__2.LCB_Notes_Jun_08_I-1" xfId="143" xr:uid="{00000000-0005-0000-0000-00008E000000}"/>
    <cellStyle name="_x0007__2.LCB_Notes_Jun_08_I-1 2" xfId="144" xr:uid="{00000000-0005-0000-0000-00008F000000}"/>
    <cellStyle name="_x0007__2.LCB_Notes_Jun_08_I-1 2 2" xfId="1406" xr:uid="{39D901C6-286D-420B-A63C-146CD63B4113}"/>
    <cellStyle name="_x0007__2.LCB_Notes_Jun_08_I-1 3" xfId="1405" xr:uid="{8B7E8ADF-BFC2-4CD4-AC58-2F5C8F7949A2}"/>
    <cellStyle name="_x0007__2.LCB_Notes_Jun08" xfId="145" xr:uid="{00000000-0005-0000-0000-000090000000}"/>
    <cellStyle name="_x0007__2.LCB_Notes_Jun'08" xfId="146" xr:uid="{00000000-0005-0000-0000-000091000000}"/>
    <cellStyle name="_x0007__2.LCB_Notes_Jun08 10" xfId="4682" xr:uid="{F5103F43-5325-4B7F-B255-D3F99BF69547}"/>
    <cellStyle name="_x0007__2.LCB_Notes_Jun'08 10" xfId="4185" xr:uid="{5EBFD201-61B8-4329-81EF-8C8C8275B110}"/>
    <cellStyle name="_x0007__2.LCB_Notes_Jun08 11" xfId="4722" xr:uid="{0F6D3FBD-E9D8-469B-B0B8-8F5FE01FF702}"/>
    <cellStyle name="_x0007__2.LCB_Notes_Jun'08 11" xfId="4477" xr:uid="{6087DEBA-D1FD-45A6-B7E1-B378F615F4A0}"/>
    <cellStyle name="_x0007__2.LCB_Notes_Jun08 12" xfId="4760" xr:uid="{D917FF88-5A2B-4028-9DE6-6C308187E661}"/>
    <cellStyle name="_x0007__2.LCB_Notes_Jun'08 12" xfId="4247" xr:uid="{2EE83B3B-93B7-4944-8302-1B4B4EAE42C1}"/>
    <cellStyle name="_x0007__2.LCB_Notes_Jun08 13" xfId="4794" xr:uid="{3F9CABBF-466A-4D18-B326-2261C4F2A1E5}"/>
    <cellStyle name="_x0007__2.LCB_Notes_Jun'08 13" xfId="4706" xr:uid="{1F6747A3-0323-40E4-BB9D-C3B2A6CF8F72}"/>
    <cellStyle name="_x0007__2.LCB_Notes_Jun08 14" xfId="4845" xr:uid="{2357EA6D-C778-4EF6-892B-3FF06D69BAF0}"/>
    <cellStyle name="_x0007__2.LCB_Notes_Jun'08 14" xfId="4846" xr:uid="{5CEFF3A5-D9B7-4235-B205-D2D9887B035B}"/>
    <cellStyle name="_x0007__2.LCB_Notes_Jun08 15" xfId="5061" xr:uid="{300C2BE1-F033-485C-9256-AC0D7353E6FC}"/>
    <cellStyle name="_x0007__2.LCB_Notes_Jun'08 15" xfId="4826" xr:uid="{D36E57DF-9731-4315-9330-1DAB6BD9A901}"/>
    <cellStyle name="_x0007__2.LCB_Notes_Jun08 16" xfId="5250" xr:uid="{4BFEB6FF-7D86-4BE0-864F-448A8D2B3A12}"/>
    <cellStyle name="_x0007__2.LCB_Notes_Jun'08 16" xfId="5249" xr:uid="{2A091B58-668A-4106-ACCD-F4170D329A8F}"/>
    <cellStyle name="_x0007__2.LCB_Notes_Jun08 17" xfId="4975" xr:uid="{D557BD63-454F-43C1-90C7-A1332C0569E9}"/>
    <cellStyle name="_x0007__2.LCB_Notes_Jun'08 17" xfId="4974" xr:uid="{D30E9CE2-4EB2-49AA-8090-1DBA2F12DB67}"/>
    <cellStyle name="_x0007__2.LCB_Notes_Jun08 18" xfId="5231" xr:uid="{30A7B180-C8AC-4F87-A69E-704519E069D6}"/>
    <cellStyle name="_x0007__2.LCB_Notes_Jun'08 18" xfId="5230" xr:uid="{30BEFA1C-B985-4A58-A8B5-A46932C2E390}"/>
    <cellStyle name="_x0007__2.LCB_Notes_Jun08 19" xfId="4886" xr:uid="{5C7880FD-A671-4E82-95DD-4E59587726A7}"/>
    <cellStyle name="_x0007__2.LCB_Notes_Jun'08 19" xfId="4885" xr:uid="{B9BF083C-B70D-482E-9BC4-DCB33B21E1CA}"/>
    <cellStyle name="_x0007__2.LCB_Notes_Jun08 2" xfId="147" xr:uid="{00000000-0005-0000-0000-000092000000}"/>
    <cellStyle name="_x0007__2.LCB_Notes_Jun'08 2" xfId="148" xr:uid="{00000000-0005-0000-0000-000093000000}"/>
    <cellStyle name="_x0007__2.LCB_Notes_Jun08 2 10" xfId="2285" xr:uid="{004E4344-F37D-4500-B8E6-5C7221A29AC0}"/>
    <cellStyle name="_x0007__2.LCB_Notes_Jun'08 2 10" xfId="2286" xr:uid="{88CF05F6-6CCA-4C96-A427-B67F86055280}"/>
    <cellStyle name="_x0007__2.LCB_Notes_Jun08 2 11" xfId="3133" xr:uid="{B18FE439-1167-498C-841E-C3A3ED00CFA7}"/>
    <cellStyle name="_x0007__2.LCB_Notes_Jun'08 2 11" xfId="3132" xr:uid="{C8138852-E52D-48F2-8B59-EC46905F51AA}"/>
    <cellStyle name="_x0007__2.LCB_Notes_Jun08 2 12" xfId="6375" xr:uid="{AC1334ED-8AAE-4AA5-BCB9-A89DE52C13AF}"/>
    <cellStyle name="_x0007__2.LCB_Notes_Jun'08 2 12" xfId="2523" xr:uid="{A7433F8B-C4D5-47E0-A60A-32158F9C62A0}"/>
    <cellStyle name="_x0007__2.LCB_Notes_Jun08 2 13" xfId="6470" xr:uid="{2115172D-76E8-40A8-8D3B-CB4EC2BC5690}"/>
    <cellStyle name="_x0007__2.LCB_Notes_Jun'08 2 13" xfId="2222" xr:uid="{A1271E99-1DF9-45F9-927F-B2FF2DA4F830}"/>
    <cellStyle name="_x0007__2.LCB_Notes_Jun08 2 14" xfId="6571" xr:uid="{AB1BD39B-79A5-488A-AA15-86234B7E5DD9}"/>
    <cellStyle name="_x0007__2.LCB_Notes_Jun'08 2 14" xfId="3881" xr:uid="{36E01BF5-4B2A-4548-9675-64D82033189F}"/>
    <cellStyle name="_x0007__2.LCB_Notes_Jun08 2 15" xfId="6667" xr:uid="{D7B974C5-C2EA-423D-AD09-AEF955FA5A6E}"/>
    <cellStyle name="_x0007__2.LCB_Notes_Jun'08 2 15" xfId="3374" xr:uid="{EF97B3FA-A755-4116-84F4-CDA51F61B7BE}"/>
    <cellStyle name="_x0007__2.LCB_Notes_Jun08 2 16" xfId="6768" xr:uid="{80E81EC7-2EB8-4866-9D33-C84B2997D344}"/>
    <cellStyle name="_x0007__2.LCB_Notes_Jun'08 2 16" xfId="2971" xr:uid="{6EC1DFA1-AC71-4817-B4F0-86B985058E2D}"/>
    <cellStyle name="_x0007__2.LCB_Notes_Jun08 2 17" xfId="6863" xr:uid="{8B5221C7-7D74-4C0E-8E17-306C119C0FF1}"/>
    <cellStyle name="_x0007__2.LCB_Notes_Jun'08 2 17" xfId="2609" xr:uid="{1CE4F9EC-9CE1-4E64-8849-789943FFA8D1}"/>
    <cellStyle name="_x0007__2.LCB_Notes_Jun08 2 18" xfId="6963" xr:uid="{6F877888-DB23-4644-B193-A841E8CBD01D}"/>
    <cellStyle name="_x0007__2.LCB_Notes_Jun'08 2 18" xfId="2190" xr:uid="{E460CBF9-FEB6-4CCD-A20D-F8187B734335}"/>
    <cellStyle name="_x0007__2.LCB_Notes_Jun08 2 19" xfId="7054" xr:uid="{C24690D2-46A8-4CE8-83CA-EE669B0CE550}"/>
    <cellStyle name="_x0007__2.LCB_Notes_Jun'08 2 19" xfId="2171" xr:uid="{4F9D25B8-1C82-42F8-BDCE-0DAAE04CE477}"/>
    <cellStyle name="_x0007__2.LCB_Notes_Jun08 2 2" xfId="1409" xr:uid="{67F39FCE-66D7-4DCB-A917-628A1BB09D1D}"/>
    <cellStyle name="_x0007__2.LCB_Notes_Jun'08 2 2" xfId="1410" xr:uid="{8CC264CF-9993-496B-942F-979E962B139C}"/>
    <cellStyle name="_x0007__2.LCB_Notes_Jun08 2 20" xfId="7144" xr:uid="{B7BB2337-4D8C-4C6F-9F47-D5A821124202}"/>
    <cellStyle name="_x0007__2.LCB_Notes_Jun'08 2 20" xfId="6440" xr:uid="{C6E1A715-6FA1-4059-9069-765E3050BF5D}"/>
    <cellStyle name="_x0007__2.LCB_Notes_Jun08 2 21" xfId="7237" xr:uid="{2A3E9A40-6012-49C2-AAEC-F52466AEF47F}"/>
    <cellStyle name="_x0007__2.LCB_Notes_Jun'08 2 21" xfId="6539" xr:uid="{B0C7BFA9-E1CE-454E-B3A3-44041B2FB759}"/>
    <cellStyle name="_x0007__2.LCB_Notes_Jun08 2 22" xfId="7332" xr:uid="{FCA771D6-E635-4A30-942F-1DEB6E109984}"/>
    <cellStyle name="_x0007__2.LCB_Notes_Jun'08 2 22" xfId="6636" xr:uid="{A1B71535-8CEB-4FEE-8617-C2A0C34D32B4}"/>
    <cellStyle name="_x0007__2.LCB_Notes_Jun08 2 23" xfId="7423" xr:uid="{BC846C38-72A4-428C-B2F9-F4E87526F6F2}"/>
    <cellStyle name="_x0007__2.LCB_Notes_Jun'08 2 23" xfId="6737" xr:uid="{1F0A4CFC-E9BF-450D-BCF7-03D7D8C33251}"/>
    <cellStyle name="_x0007__2.LCB_Notes_Jun08 2 24" xfId="7514" xr:uid="{DFC0096D-7B54-4744-B029-4D1997BB159E}"/>
    <cellStyle name="_x0007__2.LCB_Notes_Jun'08 2 24" xfId="6832" xr:uid="{463EF8DB-5C6B-4718-A22A-77A72D593337}"/>
    <cellStyle name="_x0007__2.LCB_Notes_Jun08 2 25" xfId="7600" xr:uid="{1A3600FD-7EF0-4772-A6C1-FD55B4A9928B}"/>
    <cellStyle name="_x0007__2.LCB_Notes_Jun'08 2 25" xfId="6931" xr:uid="{45D356C2-35BA-4CA5-9255-EFCF61C94FA9}"/>
    <cellStyle name="_x0007__2.LCB_Notes_Jun08 2 26" xfId="7680" xr:uid="{A5AEF459-FC9B-45C6-B9A9-8219D80109A5}"/>
    <cellStyle name="_x0007__2.LCB_Notes_Jun'08 2 26" xfId="7022" xr:uid="{B314B39E-C805-4BEC-A38C-A551F22E9CB4}"/>
    <cellStyle name="_x0007__2.LCB_Notes_Jun08 2 27" xfId="7769" xr:uid="{FE3E6AC0-4E32-432A-8A5C-F553AF3D8830}"/>
    <cellStyle name="_x0007__2.LCB_Notes_Jun'08 2 27" xfId="7111" xr:uid="{E05D9908-72D4-4BD6-924F-B8C3047FB133}"/>
    <cellStyle name="_x0007__2.LCB_Notes_Jun08 2 28" xfId="6770" xr:uid="{ACABBD52-6932-4E46-8E31-D129CD787486}"/>
    <cellStyle name="_x0007__2.LCB_Notes_Jun'08 2 28" xfId="7591" xr:uid="{6DFCF411-C0BF-4E5B-8C42-9FFE957D6B86}"/>
    <cellStyle name="_x0007__2.LCB_Notes_Jun08 2 29" xfId="7945" xr:uid="{E1F7C26B-7CD4-40B1-B904-8C785DDA033C}"/>
    <cellStyle name="_x0007__2.LCB_Notes_Jun'08 2 29" xfId="7670" xr:uid="{E4101F4C-49B1-44AE-A739-EC68A628B903}"/>
    <cellStyle name="_x0007__2.LCB_Notes_Jun08 2 3" xfId="2117" xr:uid="{903D1141-DA04-4479-8348-1620039D9F69}"/>
    <cellStyle name="_x0007__2.LCB_Notes_Jun'08 2 3" xfId="2116" xr:uid="{50317E2E-D353-4702-A5DC-7D9AEC9CEF41}"/>
    <cellStyle name="_x0007__2.LCB_Notes_Jun08 2 30" xfId="8033" xr:uid="{7FECE95F-6260-4E28-89C2-F06425B857FB}"/>
    <cellStyle name="_x0007__2.LCB_Notes_Jun'08 2 30" xfId="6686" xr:uid="{06BFCA2E-2954-43A9-B9B1-E268A26C2C1D}"/>
    <cellStyle name="_x0007__2.LCB_Notes_Jun08 2 31" xfId="8120" xr:uid="{06520D67-243A-4E78-88B6-B1ADE6596B83}"/>
    <cellStyle name="_x0007__2.LCB_Notes_Jun'08 2 31" xfId="6092" xr:uid="{3E0FE441-68D7-41B5-A330-82B37DB805D7}"/>
    <cellStyle name="_x0007__2.LCB_Notes_Jun08 2 32" xfId="8206" xr:uid="{09BF2E20-322A-4828-B56C-A32FBC4B2367}"/>
    <cellStyle name="_x0007__2.LCB_Notes_Jun'08 2 32" xfId="7678" xr:uid="{2D65E770-F400-4E94-A4F9-FFD0FB1B23AD}"/>
    <cellStyle name="_x0007__2.LCB_Notes_Jun08 2 33" xfId="8291" xr:uid="{295FBFC0-AFE2-4379-A02B-198C0DA3F1ED}"/>
    <cellStyle name="_x0007__2.LCB_Notes_Jun'08 2 33" xfId="2831" xr:uid="{EC872927-7552-45B4-B8C7-F055A2022DC4}"/>
    <cellStyle name="_x0007__2.LCB_Notes_Jun08 2 34" xfId="8374" xr:uid="{1ED79DD3-9B98-4FE8-8107-CABDA2CD2C36}"/>
    <cellStyle name="_x0007__2.LCB_Notes_Jun'08 2 34" xfId="7184" xr:uid="{E5A9BAFE-CEE2-4BAF-B00D-3532C01CF0BE}"/>
    <cellStyle name="_x0007__2.LCB_Notes_Jun08 2 35" xfId="8453" xr:uid="{F4FAC6DB-D896-49E1-95F9-1C723151EF56}"/>
    <cellStyle name="_x0007__2.LCB_Notes_Jun'08 2 35" xfId="5728" xr:uid="{FA63ACE7-FDFC-479B-9D60-A8F044EE8FF2}"/>
    <cellStyle name="_x0007__2.LCB_Notes_Jun08 2 36" xfId="8531" xr:uid="{ED551064-8EC5-4F38-A228-CE9ADEDD46AE}"/>
    <cellStyle name="_x0007__2.LCB_Notes_Jun'08 2 36" xfId="6528" xr:uid="{701DF8DA-9BB5-4FED-AA9D-B28E3657CB99}"/>
    <cellStyle name="_x0007__2.LCB_Notes_Jun08 2 37" xfId="8606" xr:uid="{057ACFF8-B969-48D5-A514-D2D45A237110}"/>
    <cellStyle name="_x0007__2.LCB_Notes_Jun'08 2 37" xfId="8004" xr:uid="{F2A8B40B-D785-4808-BCDD-E35812912D12}"/>
    <cellStyle name="_x0007__2.LCB_Notes_Jun08 2 38" xfId="8680" xr:uid="{4669D4A8-1884-4AE2-BF36-113EEF4B9287}"/>
    <cellStyle name="_x0007__2.LCB_Notes_Jun'08 2 38" xfId="8092" xr:uid="{6AC15188-898A-4B28-9442-FF9FF4DAD949}"/>
    <cellStyle name="_x0007__2.LCB_Notes_Jun08 2 39" xfId="8752" xr:uid="{6BE8074C-176A-4211-BC56-32B1255783E5}"/>
    <cellStyle name="_x0007__2.LCB_Notes_Jun'08 2 39" xfId="8179" xr:uid="{F31E4670-51EE-4ADA-8068-D4701F8E16CF}"/>
    <cellStyle name="_x0007__2.LCB_Notes_Jun08 2 4" xfId="4057" xr:uid="{CC5FE372-4A67-4034-B55F-928347849D1F}"/>
    <cellStyle name="_x0007__2.LCB_Notes_Jun'08 2 4" xfId="4058" xr:uid="{75C877BD-714C-4A34-B4B8-B350F88A895F}"/>
    <cellStyle name="_x0007__2.LCB_Notes_Jun08 2 40" xfId="8823" xr:uid="{C90EF895-A5FE-451F-80A7-6F9A8D5E532B}"/>
    <cellStyle name="_x0007__2.LCB_Notes_Jun'08 2 40" xfId="8264" xr:uid="{AAC5FF0B-A9E6-4F1B-AB76-06C2C5ADE13A}"/>
    <cellStyle name="_x0007__2.LCB_Notes_Jun08 2 41" xfId="8891" xr:uid="{FBA87E08-5EAF-4C03-828B-51388149CDA5}"/>
    <cellStyle name="_x0007__2.LCB_Notes_Jun'08 2 41" xfId="8347" xr:uid="{561DDB07-925E-4562-BE8C-6BC5798AEB82}"/>
    <cellStyle name="_x0007__2.LCB_Notes_Jun08 2 42" xfId="8957" xr:uid="{1EF20D47-8287-42B4-B290-DEAC410A880B}"/>
    <cellStyle name="_x0007__2.LCB_Notes_Jun'08 2 42" xfId="8427" xr:uid="{8E1CDA06-3C4B-486F-B021-9B0207BFDAEE}"/>
    <cellStyle name="_x0007__2.LCB_Notes_Jun08 2 43" xfId="9019" xr:uid="{4A7C51A4-0D2A-43E3-B733-07B98547CF3A}"/>
    <cellStyle name="_x0007__2.LCB_Notes_Jun'08 2 43" xfId="8505" xr:uid="{FAD1CD3C-32AD-4E96-BE47-728DEE8C6ECF}"/>
    <cellStyle name="_x0007__2.LCB_Notes_Jun08 2 44" xfId="9077" xr:uid="{7FE049E2-ECE2-4137-ADED-C9176248B3EA}"/>
    <cellStyle name="_x0007__2.LCB_Notes_Jun'08 2 44" xfId="8580" xr:uid="{5BDF8336-4353-4761-A8AB-93058A710EC5}"/>
    <cellStyle name="_x0007__2.LCB_Notes_Jun08 2 45" xfId="9132" xr:uid="{D6040A73-4283-4881-A510-3926CF7C41D5}"/>
    <cellStyle name="_x0007__2.LCB_Notes_Jun'08 2 45" xfId="8654" xr:uid="{B9727ACB-3BAA-41AF-8C80-975A43D598F3}"/>
    <cellStyle name="_x0007__2.LCB_Notes_Jun08 2 46" xfId="9184" xr:uid="{EC82F714-7C5F-48BD-BF96-B5AE650CF6D3}"/>
    <cellStyle name="_x0007__2.LCB_Notes_Jun'08 2 46" xfId="8726" xr:uid="{79D4978F-909B-4AA9-8EE0-B3FB239D01DB}"/>
    <cellStyle name="_x0007__2.LCB_Notes_Jun08 2 47" xfId="9231" xr:uid="{27E42CE1-6A37-40C3-9417-BD5D880945E0}"/>
    <cellStyle name="_x0007__2.LCB_Notes_Jun'08 2 47" xfId="8797" xr:uid="{57A3670D-6DF9-4B74-AB77-19D1B0D10B9B}"/>
    <cellStyle name="_x0007__2.LCB_Notes_Jun08 2 48" xfId="9274" xr:uid="{89A40DEF-2E47-4C5E-904E-C971CA85F2CC}"/>
    <cellStyle name="_x0007__2.LCB_Notes_Jun'08 2 48" xfId="8865" xr:uid="{0D7FE9A1-1B80-4AB0-892B-96B3A0CA49ED}"/>
    <cellStyle name="_x0007__2.LCB_Notes_Jun08 2 49" xfId="9310" xr:uid="{4D68212C-B11C-4209-A15B-AC11A63D1AEE}"/>
    <cellStyle name="_x0007__2.LCB_Notes_Jun'08 2 49" xfId="8932" xr:uid="{055C73C4-0AB0-42F8-905C-6E44C5F9A95A}"/>
    <cellStyle name="_x0007__2.LCB_Notes_Jun08 2 5" xfId="4425" xr:uid="{FE6A21C9-343D-45E2-93D3-F9010BCA35E3}"/>
    <cellStyle name="_x0007__2.LCB_Notes_Jun'08 2 5" xfId="4424" xr:uid="{29C0B8D7-4D75-4165-9ABA-8C178559DA0E}"/>
    <cellStyle name="_x0007__2.LCB_Notes_Jun08 2 50" xfId="9344" xr:uid="{6B23A71D-C07A-4000-9115-6C42614E9BAC}"/>
    <cellStyle name="_x0007__2.LCB_Notes_Jun'08 2 50" xfId="8996" xr:uid="{3DF28129-AA9A-43D4-BDB1-B89B90A9ACDB}"/>
    <cellStyle name="_x0007__2.LCB_Notes_Jun08 2 51" xfId="9374" xr:uid="{B633E7F0-39CA-44F8-B145-3ECB4D6B0878}"/>
    <cellStyle name="_x0007__2.LCB_Notes_Jun'08 2 51" xfId="9057" xr:uid="{291623D1-CC7E-4370-A551-8B7C06080B4E}"/>
    <cellStyle name="_x0007__2.LCB_Notes_Jun08 2 52" xfId="9398" xr:uid="{7E0014A7-5940-4B63-AAB5-9BF854C99C7A}"/>
    <cellStyle name="_x0007__2.LCB_Notes_Jun'08 2 52" xfId="9113" xr:uid="{1BCB69A3-4687-43C0-A50A-A04AE345BBE7}"/>
    <cellStyle name="_x0007__2.LCB_Notes_Jun08 2 53" xfId="9417" xr:uid="{57CC5E70-47AC-42E2-AE12-FC4767D6C7FE}"/>
    <cellStyle name="_x0007__2.LCB_Notes_Jun'08 2 53" xfId="9166" xr:uid="{771EC881-82F1-40DF-8388-727E71D68CC2}"/>
    <cellStyle name="_x0007__2.LCB_Notes_Jun08 2 54" xfId="9434" xr:uid="{83BFB5CD-70D1-451D-9352-4D772FBE9537}"/>
    <cellStyle name="_x0007__2.LCB_Notes_Jun'08 2 54" xfId="9215" xr:uid="{D94AF62B-678E-41FD-9093-0180F352B727}"/>
    <cellStyle name="_x0007__2.LCB_Notes_Jun08 2 55" xfId="9451" xr:uid="{0B6FF6DF-38D8-4798-815E-E9C1D00E9D92}"/>
    <cellStyle name="_x0007__2.LCB_Notes_Jun'08 2 55" xfId="9259" xr:uid="{E81F3951-3547-4EA1-817E-E2E71DDA020B}"/>
    <cellStyle name="_x0007__2.LCB_Notes_Jun08 2 56" xfId="9465" xr:uid="{694C8B2E-CEFB-49C7-8603-0A2C31B33131}"/>
    <cellStyle name="_x0007__2.LCB_Notes_Jun'08 2 56" xfId="9298" xr:uid="{17B435F0-274B-4721-86EA-FE8C29BBCFD7}"/>
    <cellStyle name="_x0007__2.LCB_Notes_Jun08 2 57" xfId="9475" xr:uid="{F65E4D50-E43F-4F67-AE98-D4731CCDDAA2}"/>
    <cellStyle name="_x0007__2.LCB_Notes_Jun'08 2 57" xfId="9332" xr:uid="{48B320CA-D96D-4971-8E4B-EBE27E010E92}"/>
    <cellStyle name="_x0007__2.LCB_Notes_Jun08 2 58" xfId="9482" xr:uid="{99CC1FF3-6880-4983-A8BD-1AA77F19966F}"/>
    <cellStyle name="_x0007__2.LCB_Notes_Jun'08 2 58" xfId="9362" xr:uid="{246E2F73-02FC-47F2-ABA0-214005173697}"/>
    <cellStyle name="_x0007__2.LCB_Notes_Jun08 2 59" xfId="9486" xr:uid="{5DAF8D78-643D-4316-8FB1-01B7B95064F5}"/>
    <cellStyle name="_x0007__2.LCB_Notes_Jun'08 2 59" xfId="9388" xr:uid="{FD83B108-3507-4B75-B1C2-1982C3DEE304}"/>
    <cellStyle name="_x0007__2.LCB_Notes_Jun08 2 6" xfId="4186" xr:uid="{22585104-375C-4FBA-B4AA-C32D2956006E}"/>
    <cellStyle name="_x0007__2.LCB_Notes_Jun'08 2 6" xfId="4496" xr:uid="{94198875-3F22-401B-9FF9-B456E52D2026}"/>
    <cellStyle name="_x0007__2.LCB_Notes_Jun08 2 7" xfId="4054" xr:uid="{12B0CEFD-C6E6-40C9-92CF-A6CEEDF02768}"/>
    <cellStyle name="_x0007__2.LCB_Notes_Jun'08 2 7" xfId="4720" xr:uid="{2AA64089-0250-465D-8861-3636573103A5}"/>
    <cellStyle name="_x0007__2.LCB_Notes_Jun08 2 8" xfId="4248" xr:uid="{FE44D0C4-64BF-40C7-8DF7-39770C97C9EF}"/>
    <cellStyle name="_x0007__2.LCB_Notes_Jun'08 2 8" xfId="4521" xr:uid="{833709E6-0EF0-4791-A6C8-65EA5FA6C713}"/>
    <cellStyle name="_x0007__2.LCB_Notes_Jun08 2 9" xfId="4332" xr:uid="{8B7C92C8-FBC5-4633-9C2C-CB66A66A2F9C}"/>
    <cellStyle name="_x0007__2.LCB_Notes_Jun'08 2 9" xfId="4546" xr:uid="{38968C91-FAC6-45BF-8569-C8FD6E4804C5}"/>
    <cellStyle name="_x0007__2.LCB_Notes_Jun08 20" xfId="2283" xr:uid="{198D7106-D444-423D-92C3-D86A46AEFC5B}"/>
    <cellStyle name="_x0007__2.LCB_Notes_Jun'08 20" xfId="2284" xr:uid="{F06517AB-27BE-4C47-8148-D8791196EAE6}"/>
    <cellStyle name="_x0007__2.LCB_Notes_Jun08 21" xfId="3135" xr:uid="{182F7ACF-FD7F-4B54-A45E-EAB2CF4DEF1B}"/>
    <cellStyle name="_x0007__2.LCB_Notes_Jun'08 21" xfId="3134" xr:uid="{489A7BA5-9AB4-4C13-9E01-CF4305969251}"/>
    <cellStyle name="_x0007__2.LCB_Notes_Jun08 22" xfId="3594" xr:uid="{26CDF51C-7AFA-458D-B1AF-3821A20BA3E5}"/>
    <cellStyle name="_x0007__2.LCB_Notes_Jun'08 22" xfId="6376" xr:uid="{2FF2903F-DD0D-49AA-BE83-3B8130BA36CC}"/>
    <cellStyle name="_x0007__2.LCB_Notes_Jun08 23" xfId="2768" xr:uid="{AEC3EE0E-1940-4D4C-ADE1-F8C008036106}"/>
    <cellStyle name="_x0007__2.LCB_Notes_Jun'08 23" xfId="6471" xr:uid="{FFD5A3D6-5704-4B43-A4D4-A94D4ACF2CD4}"/>
    <cellStyle name="_x0007__2.LCB_Notes_Jun08 24" xfId="2661" xr:uid="{80279076-2996-4BF1-A00D-EEBE039F9B34}"/>
    <cellStyle name="_x0007__2.LCB_Notes_Jun'08 24" xfId="6572" xr:uid="{A5323AA7-23B2-4459-A958-0AB835CC70A6}"/>
    <cellStyle name="_x0007__2.LCB_Notes_Jun08 25" xfId="2708" xr:uid="{F5651B43-D7D3-4E1E-BC92-917DA49D75D7}"/>
    <cellStyle name="_x0007__2.LCB_Notes_Jun'08 25" xfId="6668" xr:uid="{10B8A3D6-31DA-4602-A30C-3794AA1ACDB6}"/>
    <cellStyle name="_x0007__2.LCB_Notes_Jun08 26" xfId="2679" xr:uid="{C0299F6B-4DF2-40BB-A4E0-28E174F10BE9}"/>
    <cellStyle name="_x0007__2.LCB_Notes_Jun'08 26" xfId="6769" xr:uid="{06AD5E20-9A6E-4BA4-BEA2-21373F02544B}"/>
    <cellStyle name="_x0007__2.LCB_Notes_Jun08 27" xfId="5892" xr:uid="{C2506F0E-4861-4F86-9E6F-0DB212A181AF}"/>
    <cellStyle name="_x0007__2.LCB_Notes_Jun'08 27" xfId="6864" xr:uid="{5815087A-3033-46D0-9488-8EACF86F13E4}"/>
    <cellStyle name="_x0007__2.LCB_Notes_Jun08 28" xfId="5337" xr:uid="{CBC9A072-D231-489B-A645-98B40BC07AAD}"/>
    <cellStyle name="_x0007__2.LCB_Notes_Jun'08 28" xfId="6964" xr:uid="{47990C58-A60F-4711-B8A7-59FD6A206E76}"/>
    <cellStyle name="_x0007__2.LCB_Notes_Jun08 29" xfId="5614" xr:uid="{5AD3E495-A9E4-448D-BAAC-EA55F162A91D}"/>
    <cellStyle name="_x0007__2.LCB_Notes_Jun'08 29" xfId="7055" xr:uid="{01E1681E-E962-4D3D-B09E-12DB56DD332B}"/>
    <cellStyle name="_x0007__2.LCB_Notes_Jun08 3" xfId="149" xr:uid="{00000000-0005-0000-0000-000094000000}"/>
    <cellStyle name="_x0007__2.LCB_Notes_Jun'08 3" xfId="150" xr:uid="{00000000-0005-0000-0000-000095000000}"/>
    <cellStyle name="_x0007__2.LCB_Notes_Jun08 3 10" xfId="2287" xr:uid="{AF28C1E3-535A-411B-BC55-04F25EBFDF5C}"/>
    <cellStyle name="_x0007__2.LCB_Notes_Jun'08 3 10" xfId="2288" xr:uid="{9EA1B550-720B-4347-AD79-6D7092A7014C}"/>
    <cellStyle name="_x0007__2.LCB_Notes_Jun08 3 11" xfId="4000" xr:uid="{571D0FE8-4EF1-480C-8E2E-2CC70D0B42A5}"/>
    <cellStyle name="_x0007__2.LCB_Notes_Jun'08 3 11" xfId="4001" xr:uid="{6330670C-B2C5-43D8-92BD-143ECE131018}"/>
    <cellStyle name="_x0007__2.LCB_Notes_Jun08 3 12" xfId="2524" xr:uid="{782E0D4F-E7D8-49A3-8E52-D947E9FBCA6E}"/>
    <cellStyle name="_x0007__2.LCB_Notes_Jun'08 3 12" xfId="3597" xr:uid="{2E809A7A-3161-4476-9EEF-54014F20E1C3}"/>
    <cellStyle name="_x0007__2.LCB_Notes_Jun08 3 13" xfId="3312" xr:uid="{43A69478-0368-4C07-AD5B-A9B72CACE433}"/>
    <cellStyle name="_x0007__2.LCB_Notes_Jun'08 3 13" xfId="2767" xr:uid="{630D4FB7-5DAB-4ABF-9A05-B8B8E6E86DE4}"/>
    <cellStyle name="_x0007__2.LCB_Notes_Jun08 3 14" xfId="3929" xr:uid="{171745EA-FD3A-45AB-B03E-EF58E0B740FA}"/>
    <cellStyle name="_x0007__2.LCB_Notes_Jun'08 3 14" xfId="6238" xr:uid="{CC66A04B-825C-407D-B9A9-0AD653BC98BA}"/>
    <cellStyle name="_x0007__2.LCB_Notes_Jun08 3 15" xfId="6365" xr:uid="{4F21857D-20A4-4BE4-BCA5-4545634B7769}"/>
    <cellStyle name="_x0007__2.LCB_Notes_Jun'08 3 15" xfId="3198" xr:uid="{4BBB34D0-9687-4D19-B670-847A4F860989}"/>
    <cellStyle name="_x0007__2.LCB_Notes_Jun08 3 16" xfId="6461" xr:uid="{B1C91E07-A6D4-4277-8DA1-78C4F2C57DE5}"/>
    <cellStyle name="_x0007__2.LCB_Notes_Jun'08 3 16" xfId="3577" xr:uid="{3093B327-5CF9-4CD5-A194-6541E5787779}"/>
    <cellStyle name="_x0007__2.LCB_Notes_Jun08 3 17" xfId="6561" xr:uid="{190CE2BD-4ED6-41DC-A714-F163B4F6FD79}"/>
    <cellStyle name="_x0007__2.LCB_Notes_Jun'08 3 17" xfId="2778" xr:uid="{3B24063D-323F-49CC-A51F-CA2DF924FC43}"/>
    <cellStyle name="_x0007__2.LCB_Notes_Jun08 3 18" xfId="6657" xr:uid="{5F9AC456-F7D6-4BFF-B939-75B4E6E9DE79}"/>
    <cellStyle name="_x0007__2.LCB_Notes_Jun'08 3 18" xfId="2653" xr:uid="{31013104-F7C9-4B41-9F2D-BCDDC23BC814}"/>
    <cellStyle name="_x0007__2.LCB_Notes_Jun08 3 19" xfId="6758" xr:uid="{EF714BE1-7ADB-4BD5-BAFD-14398701DFDE}"/>
    <cellStyle name="_x0007__2.LCB_Notes_Jun'08 3 19" xfId="3751" xr:uid="{41BBF189-1A39-4597-A1A2-377EE0C01B38}"/>
    <cellStyle name="_x0007__2.LCB_Notes_Jun08 3 2" xfId="1411" xr:uid="{8E0EAF59-54C9-4C9C-86C8-EA59923621A7}"/>
    <cellStyle name="_x0007__2.LCB_Notes_Jun'08 3 2" xfId="1412" xr:uid="{71B7F881-0E5C-4B13-9ECE-DF2616D4EB27}"/>
    <cellStyle name="_x0007__2.LCB_Notes_Jun08 3 20" xfId="6853" xr:uid="{1A75EFE7-23CC-4CFF-86E9-D32DEDF29BE5}"/>
    <cellStyle name="_x0007__2.LCB_Notes_Jun'08 3 20" xfId="2677" xr:uid="{45952DCA-3CBA-4399-8C52-8A4077E27606}"/>
    <cellStyle name="_x0007__2.LCB_Notes_Jun08 3 21" xfId="6953" xr:uid="{4F5C8FBA-3E8A-47DA-B7A0-91EDFAB8D3E2}"/>
    <cellStyle name="_x0007__2.LCB_Notes_Jun'08 3 21" xfId="2700" xr:uid="{521E836B-6B9E-4D15-A0D6-E5639684A3A6}"/>
    <cellStyle name="_x0007__2.LCB_Notes_Jun08 3 22" xfId="7042" xr:uid="{DC93694D-0DD3-4385-80F6-5A83276E912A}"/>
    <cellStyle name="_x0007__2.LCB_Notes_Jun'08 3 22" xfId="3726" xr:uid="{CAAF6B1B-8481-49A6-BE01-0F08BFF33C5A}"/>
    <cellStyle name="_x0007__2.LCB_Notes_Jun08 3 23" xfId="7133" xr:uid="{0388DF20-5269-4A21-8553-6CC3B494FFC7}"/>
    <cellStyle name="_x0007__2.LCB_Notes_Jun'08 3 23" xfId="6179" xr:uid="{EC119FED-1DEB-47B2-9E5F-5AC3365A0888}"/>
    <cellStyle name="_x0007__2.LCB_Notes_Jun08 3 24" xfId="7227" xr:uid="{69BD44D8-D8B3-4391-BF4C-44BFE372A7A9}"/>
    <cellStyle name="_x0007__2.LCB_Notes_Jun'08 3 24" xfId="3520" xr:uid="{FF0E2C59-28C8-47E5-A9EC-66D956AE5924}"/>
    <cellStyle name="_x0007__2.LCB_Notes_Jun08 3 25" xfId="7323" xr:uid="{FBE98398-296C-4A6D-A725-A3E6CA484B0E}"/>
    <cellStyle name="_x0007__2.LCB_Notes_Jun'08 3 25" xfId="3351" xr:uid="{1520AEDA-E4F3-4F72-B146-B514B1012832}"/>
    <cellStyle name="_x0007__2.LCB_Notes_Jun08 3 26" xfId="7411" xr:uid="{A161B69A-62A8-4F33-AC4E-4402EF50AF3B}"/>
    <cellStyle name="_x0007__2.LCB_Notes_Jun'08 3 26" xfId="2992" xr:uid="{FAEF9623-BCB4-46E2-B35F-FF9928056E44}"/>
    <cellStyle name="_x0007__2.LCB_Notes_Jun08 3 27" xfId="7505" xr:uid="{E0B98EAD-2DE5-4C04-B886-CBCED333C710}"/>
    <cellStyle name="_x0007__2.LCB_Notes_Jun'08 3 27" xfId="6353" xr:uid="{8C1A3175-FD55-46E2-97F9-4D0F069AF63B}"/>
    <cellStyle name="_x0007__2.LCB_Notes_Jun08 3 28" xfId="6820" xr:uid="{8C6AD4AB-9082-4550-92A7-87E93A6CB0AB}"/>
    <cellStyle name="_x0007__2.LCB_Notes_Jun'08 3 28" xfId="3661" xr:uid="{CF4F565D-EB57-4343-87A4-E59DB10D954D}"/>
    <cellStyle name="_x0007__2.LCB_Notes_Jun08 3 29" xfId="6856" xr:uid="{663A0CA2-3473-4016-B701-1B86F32EED2C}"/>
    <cellStyle name="_x0007__2.LCB_Notes_Jun'08 3 29" xfId="7523" xr:uid="{6BADBA7C-5969-454E-A53F-007C2F38EF08}"/>
    <cellStyle name="_x0007__2.LCB_Notes_Jun08 3 3" xfId="2115" xr:uid="{CA56B4FF-CB33-4646-952E-12FA9B3C5D77}"/>
    <cellStyle name="_x0007__2.LCB_Notes_Jun'08 3 3" xfId="2114" xr:uid="{232C0D29-D6FA-43D5-91AA-2877FC745A88}"/>
    <cellStyle name="_x0007__2.LCB_Notes_Jun08 3 30" xfId="7191" xr:uid="{BD59C19E-F612-4460-B43E-E6979CB0E891}"/>
    <cellStyle name="_x0007__2.LCB_Notes_Jun'08 3 30" xfId="3478" xr:uid="{94B30796-FB41-4C7F-920B-6577A0D1B457}"/>
    <cellStyle name="_x0007__2.LCB_Notes_Jun08 3 31" xfId="7850" xr:uid="{4F9E1EBA-DF7A-4D6B-B19D-A1F76A384A46}"/>
    <cellStyle name="_x0007__2.LCB_Notes_Jun'08 3 31" xfId="3235" xr:uid="{859B8635-55BE-4859-91C4-12FE6D74FCFF}"/>
    <cellStyle name="_x0007__2.LCB_Notes_Jun08 3 32" xfId="7936" xr:uid="{08058BD2-43AD-4736-8A89-3A6479D5CE52}"/>
    <cellStyle name="_x0007__2.LCB_Notes_Jun'08 3 32" xfId="7874" xr:uid="{945DEACB-21C4-4E46-8F8B-282FC25B65AC}"/>
    <cellStyle name="_x0007__2.LCB_Notes_Jun08 3 33" xfId="8024" xr:uid="{2C2B2542-3AFC-4527-B6FF-1C438CDC8601}"/>
    <cellStyle name="_x0007__2.LCB_Notes_Jun'08 3 33" xfId="5999" xr:uid="{E8749C9C-A5E7-4A26-BC26-3A86FB069C61}"/>
    <cellStyle name="_x0007__2.LCB_Notes_Jun08 3 34" xfId="8112" xr:uid="{819BB98E-D8BF-41C4-A6BD-90617BEB353E}"/>
    <cellStyle name="_x0007__2.LCB_Notes_Jun'08 3 34" xfId="3821" xr:uid="{B130B3A0-B80E-4206-99C5-0C3B5AA56EBE}"/>
    <cellStyle name="_x0007__2.LCB_Notes_Jun08 3 35" xfId="8198" xr:uid="{A4775692-5619-40BC-B4B8-62D9E4FC1ADB}"/>
    <cellStyle name="_x0007__2.LCB_Notes_Jun'08 3 35" xfId="7157" xr:uid="{5C6B0EFF-CF32-4566-9237-881F47DD0EDE}"/>
    <cellStyle name="_x0007__2.LCB_Notes_Jun08 3 36" xfId="8283" xr:uid="{01B6A187-C7A9-48A2-A7F9-D38B76ED50CD}"/>
    <cellStyle name="_x0007__2.LCB_Notes_Jun'08 3 36" xfId="5679" xr:uid="{88AEA44B-B0E8-43B1-B38B-08A7A4340D40}"/>
    <cellStyle name="_x0007__2.LCB_Notes_Jun08 3 37" xfId="8366" xr:uid="{346C4B2E-0AD2-4D3F-8AEF-F133E6A145D2}"/>
    <cellStyle name="_x0007__2.LCB_Notes_Jun'08 3 37" xfId="3153" xr:uid="{40EB1DDA-FADA-429E-A71F-CDA96EEBAE1B}"/>
    <cellStyle name="_x0007__2.LCB_Notes_Jun08 3 38" xfId="8445" xr:uid="{A3CB9362-03C5-4232-8E9A-A11FBF425BED}"/>
    <cellStyle name="_x0007__2.LCB_Notes_Jun'08 3 38" xfId="7406" xr:uid="{E90DA1E7-1E9B-4C96-9B98-200A95C6BCBC}"/>
    <cellStyle name="_x0007__2.LCB_Notes_Jun08 3 39" xfId="8523" xr:uid="{762CA4B5-53F6-4913-87AE-9AE3D10FCB9A}"/>
    <cellStyle name="_x0007__2.LCB_Notes_Jun'08 3 39" xfId="6479" xr:uid="{792459DF-4CEF-4DC4-BBE3-7728F05333C0}"/>
    <cellStyle name="_x0007__2.LCB_Notes_Jun08 3 4" xfId="4059" xr:uid="{C9439EEB-3145-4076-8D1E-E22FD2B58481}"/>
    <cellStyle name="_x0007__2.LCB_Notes_Jun'08 3 4" xfId="4060" xr:uid="{39D19CD9-FC36-4B6D-BD49-981E31278EAF}"/>
    <cellStyle name="_x0007__2.LCB_Notes_Jun08 3 40" xfId="8598" xr:uid="{738DF4BD-06F7-4946-9D41-B9DC644682F0}"/>
    <cellStyle name="_x0007__2.LCB_Notes_Jun'08 3 40" xfId="2447" xr:uid="{A7A7A45D-749E-44BF-BECD-A2E5DB613F54}"/>
    <cellStyle name="_x0007__2.LCB_Notes_Jun08 3 41" xfId="8672" xr:uid="{E88D6FB1-2C84-4ABB-A0A0-82508105B374}"/>
    <cellStyle name="_x0007__2.LCB_Notes_Jun'08 3 41" xfId="5833" xr:uid="{2C8A0AFA-0993-4130-A50C-93981D107C6E}"/>
    <cellStyle name="_x0007__2.LCB_Notes_Jun08 3 42" xfId="8744" xr:uid="{8325C36A-1358-4A86-8E1A-73D3183281D3}"/>
    <cellStyle name="_x0007__2.LCB_Notes_Jun'08 3 42" xfId="3663" xr:uid="{160F3C22-7737-4923-B205-5DE1A424A923}"/>
    <cellStyle name="_x0007__2.LCB_Notes_Jun08 3 43" xfId="8815" xr:uid="{58C687FD-8137-4ACD-B6EB-8FBB98BAEC9D}"/>
    <cellStyle name="_x0007__2.LCB_Notes_Jun'08 3 43" xfId="6398" xr:uid="{B09B412D-B028-427E-ABC0-D541D9F2AD33}"/>
    <cellStyle name="_x0007__2.LCB_Notes_Jun08 3 44" xfId="8883" xr:uid="{904944A4-E2BC-48AC-806F-EF5977199DCA}"/>
    <cellStyle name="_x0007__2.LCB_Notes_Jun'08 3 44" xfId="7928" xr:uid="{C4CD59CB-0F24-48A9-9EA1-9F1F3B9D4AE6}"/>
    <cellStyle name="_x0007__2.LCB_Notes_Jun08 3 45" xfId="8949" xr:uid="{8FC9DC43-1D6A-40B2-88A9-1443CF96AE1B}"/>
    <cellStyle name="_x0007__2.LCB_Notes_Jun'08 3 45" xfId="8016" xr:uid="{4730D592-EDCA-41FC-BB59-482729407072}"/>
    <cellStyle name="_x0007__2.LCB_Notes_Jun08 3 46" xfId="9011" xr:uid="{818D72A6-5AB7-4FEC-A6F3-BAC122CD7238}"/>
    <cellStyle name="_x0007__2.LCB_Notes_Jun'08 3 46" xfId="8104" xr:uid="{AC69A9BF-F3E7-4398-B8CB-BDE0ADB1E985}"/>
    <cellStyle name="_x0007__2.LCB_Notes_Jun08 3 47" xfId="9069" xr:uid="{000DD386-C91F-44F7-912F-F779ACCF1824}"/>
    <cellStyle name="_x0007__2.LCB_Notes_Jun'08 3 47" xfId="8191" xr:uid="{F5F5258E-E814-4258-9ABC-DBE30F88BF42}"/>
    <cellStyle name="_x0007__2.LCB_Notes_Jun08 3 48" xfId="9124" xr:uid="{76508A02-DB50-4B43-BE57-A87CB19C3B8C}"/>
    <cellStyle name="_x0007__2.LCB_Notes_Jun'08 3 48" xfId="8276" xr:uid="{BDA423F9-A8A5-4473-BAEE-16545DE84EFC}"/>
    <cellStyle name="_x0007__2.LCB_Notes_Jun08 3 49" xfId="9176" xr:uid="{2A51B4F8-340A-4558-8FA3-395648AF729F}"/>
    <cellStyle name="_x0007__2.LCB_Notes_Jun'08 3 49" xfId="8359" xr:uid="{50147F4A-3CFF-4833-9636-70FF4D2CB27E}"/>
    <cellStyle name="_x0007__2.LCB_Notes_Jun08 3 5" xfId="4593" xr:uid="{B5623039-9F21-42C4-A8FB-435405E2737C}"/>
    <cellStyle name="_x0007__2.LCB_Notes_Jun'08 3 5" xfId="4594" xr:uid="{C040C699-00D6-4A49-AFEC-EA7D4DBBAF45}"/>
    <cellStyle name="_x0007__2.LCB_Notes_Jun08 3 50" xfId="9224" xr:uid="{DE274E5C-0A5B-4158-97E8-1BD4DF1D4DE3}"/>
    <cellStyle name="_x0007__2.LCB_Notes_Jun'08 3 50" xfId="8439" xr:uid="{3728CB7A-1704-4ECB-93FC-F8223BF1BCF3}"/>
    <cellStyle name="_x0007__2.LCB_Notes_Jun08 3 51" xfId="9267" xr:uid="{F5314DFD-C41F-4E71-891F-4AB54C228967}"/>
    <cellStyle name="_x0007__2.LCB_Notes_Jun'08 3 51" xfId="8517" xr:uid="{3979B1C3-9C7C-4473-80F3-212081475416}"/>
    <cellStyle name="_x0007__2.LCB_Notes_Jun08 3 52" xfId="9304" xr:uid="{0F38706D-464E-46CE-8B94-9A00431B3018}"/>
    <cellStyle name="_x0007__2.LCB_Notes_Jun'08 3 52" xfId="8592" xr:uid="{EFFD1F64-BD7D-4083-8F49-4F50EA85D6DD}"/>
    <cellStyle name="_x0007__2.LCB_Notes_Jun08 3 53" xfId="9338" xr:uid="{AB16E600-9296-4CFD-A2A1-054CFA3CED9F}"/>
    <cellStyle name="_x0007__2.LCB_Notes_Jun'08 3 53" xfId="8666" xr:uid="{40612192-F2D2-4F72-9AE6-754A2723C4EC}"/>
    <cellStyle name="_x0007__2.LCB_Notes_Jun08 3 54" xfId="9368" xr:uid="{EEF1A709-FD35-494F-B2FB-7684CDA85B1B}"/>
    <cellStyle name="_x0007__2.LCB_Notes_Jun'08 3 54" xfId="8738" xr:uid="{3A79B121-9FD4-4890-A9A2-211FFEE69299}"/>
    <cellStyle name="_x0007__2.LCB_Notes_Jun08 3 55" xfId="9393" xr:uid="{000A371F-0A7A-4211-A2D6-30300091829B}"/>
    <cellStyle name="_x0007__2.LCB_Notes_Jun'08 3 55" xfId="8809" xr:uid="{DFF781F5-5EB7-4DC3-BECE-3873E023A7A0}"/>
    <cellStyle name="_x0007__2.LCB_Notes_Jun08 3 56" xfId="9412" xr:uid="{0BD8C6ED-917F-4C29-A585-55DC3D523167}"/>
    <cellStyle name="_x0007__2.LCB_Notes_Jun'08 3 56" xfId="8877" xr:uid="{BD662BBF-8F6C-4652-9AA8-6DF313BF8A12}"/>
    <cellStyle name="_x0007__2.LCB_Notes_Jun08 3 57" xfId="9429" xr:uid="{D0964CDF-3B62-43BA-B0E0-20023884D3F0}"/>
    <cellStyle name="_x0007__2.LCB_Notes_Jun'08 3 57" xfId="8943" xr:uid="{F5FF6860-4FF9-45F3-BCE8-0487DDC3C589}"/>
    <cellStyle name="_x0007__2.LCB_Notes_Jun08 3 58" xfId="9446" xr:uid="{E9AD3B4B-58DC-4DFA-AEAC-47FA2460BD36}"/>
    <cellStyle name="_x0007__2.LCB_Notes_Jun'08 3 58" xfId="9005" xr:uid="{17B25EC5-BFF1-41BC-886B-8C1271AE2CDA}"/>
    <cellStyle name="_x0007__2.LCB_Notes_Jun08 3 59" xfId="9460" xr:uid="{3FE74FE6-199E-492A-A118-893F6BB855B0}"/>
    <cellStyle name="_x0007__2.LCB_Notes_Jun'08 3 59" xfId="9066" xr:uid="{6DD731B3-798C-4A6B-BA5A-9F3193503C96}"/>
    <cellStyle name="_x0007__2.LCB_Notes_Jun08 3 6" xfId="4495" xr:uid="{B5D41549-27D9-46E8-BC9A-90C1794B5665}"/>
    <cellStyle name="_x0007__2.LCB_Notes_Jun'08 3 6" xfId="4187" xr:uid="{6291EC69-AD41-4F08-B7E0-895A79729264}"/>
    <cellStyle name="_x0007__2.LCB_Notes_Jun08 3 7" xfId="4721" xr:uid="{09976FE5-2358-4186-B4CF-27C998F2BE82}"/>
    <cellStyle name="_x0007__2.LCB_Notes_Jun'08 3 7" xfId="4316" xr:uid="{F3EE18B7-090E-4296-9CAD-1918EE1EE352}"/>
    <cellStyle name="_x0007__2.LCB_Notes_Jun08 3 8" xfId="4010" xr:uid="{6E41903A-8EB6-4406-8122-462BD2CF1DB5}"/>
    <cellStyle name="_x0007__2.LCB_Notes_Jun'08 3 8" xfId="4433" xr:uid="{EDD7D036-E737-43D9-AC42-AFD1D7C51E72}"/>
    <cellStyle name="_x0007__2.LCB_Notes_Jun08 3 9" xfId="4454" xr:uid="{066AD564-9BF3-4E86-BE5D-7C639A69D987}"/>
    <cellStyle name="_x0007__2.LCB_Notes_Jun'08 3 9" xfId="4483" xr:uid="{E744A776-D98D-43CB-B90D-5D8BE3B731B2}"/>
    <cellStyle name="_x0007__2.LCB_Notes_Jun08 30" xfId="5609" xr:uid="{F7719E14-A975-49CD-934E-9773C95FC615}"/>
    <cellStyle name="_x0007__2.LCB_Notes_Jun'08 30" xfId="7145" xr:uid="{043EB2BC-E4E5-4889-A51C-468CA0185025}"/>
    <cellStyle name="_x0007__2.LCB_Notes_Jun08 31" xfId="3859" xr:uid="{05E657E2-359B-447C-BB51-4528936FE2C5}"/>
    <cellStyle name="_x0007__2.LCB_Notes_Jun'08 31" xfId="7238" xr:uid="{C81C62A2-748A-4982-BAB5-B502FF466DE4}"/>
    <cellStyle name="_x0007__2.LCB_Notes_Jun08 32" xfId="2867" xr:uid="{E0CE77A2-11C0-4063-85DA-7E00AA1AD8E8}"/>
    <cellStyle name="_x0007__2.LCB_Notes_Jun'08 32" xfId="7333" xr:uid="{FDF7C286-0262-407F-A46C-EB56118AFBD8}"/>
    <cellStyle name="_x0007__2.LCB_Notes_Jun08 33" xfId="6296" xr:uid="{737FAB57-912E-4200-A01D-2DCED169C1C3}"/>
    <cellStyle name="_x0007__2.LCB_Notes_Jun'08 33" xfId="7424" xr:uid="{AC547AA0-045B-4074-A5B8-0EF724045838}"/>
    <cellStyle name="_x0007__2.LCB_Notes_Jun08 34" xfId="3547" xr:uid="{BA63B313-66C0-4272-BA73-76223E325DF9}"/>
    <cellStyle name="_x0007__2.LCB_Notes_Jun'08 34" xfId="7515" xr:uid="{F4A134DB-7D30-4E93-ACF3-C6180864CFCD}"/>
    <cellStyle name="_x0007__2.LCB_Notes_Jun08 35" xfId="2795" xr:uid="{0345DE12-4A1E-46A5-B78A-6621A20DF305}"/>
    <cellStyle name="_x0007__2.LCB_Notes_Jun'08 35" xfId="7601" xr:uid="{C4C5EF7D-97B9-4B66-A37A-7F16D7F4B465}"/>
    <cellStyle name="_x0007__2.LCB_Notes_Jun08 36" xfId="3680" xr:uid="{7A960592-C8DD-4245-988F-26A584ACB4EB}"/>
    <cellStyle name="_x0007__2.LCB_Notes_Jun'08 36" xfId="7681" xr:uid="{07EE9B7A-7EDC-4230-B303-99504B41B7AC}"/>
    <cellStyle name="_x0007__2.LCB_Notes_Jun08 37" xfId="2716" xr:uid="{72BBBE3A-C2FB-4A27-9ED5-8FC0BF45801E}"/>
    <cellStyle name="_x0007__2.LCB_Notes_Jun'08 37" xfId="7770" xr:uid="{EE01D5A2-2B41-4354-B829-2F92E81E26E0}"/>
    <cellStyle name="_x0007__2.LCB_Notes_Jun08 38" xfId="7590" xr:uid="{63AC2AD5-84E3-4D26-98BC-1E4FF16053FF}"/>
    <cellStyle name="_x0007__2.LCB_Notes_Jun'08 38" xfId="6452" xr:uid="{3C4C796E-B92A-4A20-A70A-84BD754EA8D6}"/>
    <cellStyle name="_x0007__2.LCB_Notes_Jun08 39" xfId="6928" xr:uid="{97723EB2-256C-49A4-AC9B-FA92574C7149}"/>
    <cellStyle name="_x0007__2.LCB_Notes_Jun'08 39" xfId="7946" xr:uid="{A685ADCD-5727-41E3-88EB-8356FE97120A}"/>
    <cellStyle name="_x0007__2.LCB_Notes_Jun08 4" xfId="151" xr:uid="{00000000-0005-0000-0000-000096000000}"/>
    <cellStyle name="_x0007__2.LCB_Notes_Jun'08 4" xfId="152" xr:uid="{00000000-0005-0000-0000-000097000000}"/>
    <cellStyle name="_x0007__2.LCB_Notes_Jun08 4 10" xfId="2289" xr:uid="{0AFAFC84-67BA-4A0B-BD6B-2325F693C3D8}"/>
    <cellStyle name="_x0007__2.LCB_Notes_Jun'08 4 10" xfId="2290" xr:uid="{95D6C58D-7F3D-4965-8D90-C688514A7B37}"/>
    <cellStyle name="_x0007__2.LCB_Notes_Jun08 4 11" xfId="3131" xr:uid="{7EA7FAEC-563F-4515-83D0-9C10CB6C06FE}"/>
    <cellStyle name="_x0007__2.LCB_Notes_Jun'08 4 11" xfId="3130" xr:uid="{83229ABE-2CDB-44DB-9A55-A67004C68ADA}"/>
    <cellStyle name="_x0007__2.LCB_Notes_Jun08 4 12" xfId="3596" xr:uid="{5C726D73-4DD9-41A8-9667-F1C410063FB1}"/>
    <cellStyle name="_x0007__2.LCB_Notes_Jun'08 4 12" xfId="2525" xr:uid="{3D14DDD2-C76C-41C9-96A2-5A7C3060181A}"/>
    <cellStyle name="_x0007__2.LCB_Notes_Jun08 4 13" xfId="3809" xr:uid="{D18B47F2-81DD-4C0B-A370-F81109C14628}"/>
    <cellStyle name="_x0007__2.LCB_Notes_Jun'08 4 13" xfId="3309" xr:uid="{98F6F250-8266-4F8B-85B2-48055833B4DB}"/>
    <cellStyle name="_x0007__2.LCB_Notes_Jun08 4 14" xfId="6241" xr:uid="{86BEA647-3CCB-499D-82C1-1645A7CA1677}"/>
    <cellStyle name="_x0007__2.LCB_Notes_Jun'08 4 14" xfId="3928" xr:uid="{B89BE737-CC23-4551-823B-F5DC1973C1CD}"/>
    <cellStyle name="_x0007__2.LCB_Notes_Jun08 4 15" xfId="2464" xr:uid="{3B0E1A03-AA9D-484A-A7FC-F9BA483C1B9D}"/>
    <cellStyle name="_x0007__2.LCB_Notes_Jun'08 4 15" xfId="6366" xr:uid="{B12DDBF4-D59D-4FEB-A66B-168A51B826D7}"/>
    <cellStyle name="_x0007__2.LCB_Notes_Jun08 4 16" xfId="3340" xr:uid="{85B8551B-BFD0-4C16-9D4F-2DF69E45D333}"/>
    <cellStyle name="_x0007__2.LCB_Notes_Jun'08 4 16" xfId="6462" xr:uid="{97014D5D-3D6A-43F0-8F5E-4525BCD3E30A}"/>
    <cellStyle name="_x0007__2.LCB_Notes_Jun08 4 17" xfId="3000" xr:uid="{A1DBD8D9-A032-4644-AC64-57DA30CC0B0B}"/>
    <cellStyle name="_x0007__2.LCB_Notes_Jun'08 4 17" xfId="6562" xr:uid="{6F3C767C-1BD1-434F-9AA9-38B624E08057}"/>
    <cellStyle name="_x0007__2.LCB_Notes_Jun08 4 18" xfId="5348" xr:uid="{C3D2955C-3695-41D7-8C03-09AEBC1496D8}"/>
    <cellStyle name="_x0007__2.LCB_Notes_Jun'08 4 18" xfId="6658" xr:uid="{035606D1-1D6A-4C45-8FAD-AA52047F6A7D}"/>
    <cellStyle name="_x0007__2.LCB_Notes_Jun08 4 19" xfId="3861" xr:uid="{C2938005-9A5E-454A-8233-D4621DB8D58A}"/>
    <cellStyle name="_x0007__2.LCB_Notes_Jun'08 4 19" xfId="6759" xr:uid="{92546DF6-B52D-45D1-A7FA-3B8792F24DA0}"/>
    <cellStyle name="_x0007__2.LCB_Notes_Jun08 4 2" xfId="1413" xr:uid="{AD2098F5-C012-4F12-AC3E-B90B54BC71B3}"/>
    <cellStyle name="_x0007__2.LCB_Notes_Jun'08 4 2" xfId="1414" xr:uid="{6AC52260-B691-4847-8D9A-196E8330D78A}"/>
    <cellStyle name="_x0007__2.LCB_Notes_Jun08 4 20" xfId="2880" xr:uid="{BC397611-E87B-4186-A90B-DA4630B1841B}"/>
    <cellStyle name="_x0007__2.LCB_Notes_Jun'08 4 20" xfId="6854" xr:uid="{4E95A858-DFB7-4560-BD82-FB1E914B9670}"/>
    <cellStyle name="_x0007__2.LCB_Notes_Jun08 4 21" xfId="3655" xr:uid="{D2C386F9-5E97-4FDF-9754-967359F807E3}"/>
    <cellStyle name="_x0007__2.LCB_Notes_Jun'08 4 21" xfId="6954" xr:uid="{6EAA4B58-8D7C-4AD6-9372-5801C7C5D8D7}"/>
    <cellStyle name="_x0007__2.LCB_Notes_Jun08 4 22" xfId="6128" xr:uid="{56879F9D-8614-42C7-9540-448BA78D0BFE}"/>
    <cellStyle name="_x0007__2.LCB_Notes_Jun'08 4 22" xfId="7043" xr:uid="{CCAC0B70-37D4-42D1-8319-4AD02D23E750}"/>
    <cellStyle name="_x0007__2.LCB_Notes_Jun08 4 23" xfId="3146" xr:uid="{0DA71FD2-62A4-42B7-9664-9122F8DE1476}"/>
    <cellStyle name="_x0007__2.LCB_Notes_Jun'08 4 23" xfId="7134" xr:uid="{78C751CF-4C7B-4A0D-8D00-776F4BBA5B9A}"/>
    <cellStyle name="_x0007__2.LCB_Notes_Jun08 4 24" xfId="6377" xr:uid="{371FF039-6D84-4F31-8AD0-F07D1F62FF45}"/>
    <cellStyle name="_x0007__2.LCB_Notes_Jun'08 4 24" xfId="7228" xr:uid="{544AED5B-7177-499A-93A0-4EC1BF915464}"/>
    <cellStyle name="_x0007__2.LCB_Notes_Jun08 4 25" xfId="6472" xr:uid="{8EC88446-17A2-4638-BE01-4B454AC2E3D1}"/>
    <cellStyle name="_x0007__2.LCB_Notes_Jun'08 4 25" xfId="7324" xr:uid="{5BEC3D22-9764-402B-B892-802EA137058D}"/>
    <cellStyle name="_x0007__2.LCB_Notes_Jun08 4 26" xfId="6573" xr:uid="{1A1FFADC-7A03-491E-AFF9-A85561A03CF1}"/>
    <cellStyle name="_x0007__2.LCB_Notes_Jun'08 4 26" xfId="7412" xr:uid="{24109DAF-2620-438B-BFD2-3E0BEFF47FE6}"/>
    <cellStyle name="_x0007__2.LCB_Notes_Jun08 4 27" xfId="6669" xr:uid="{43F6EBE4-3B73-44BC-83E2-A7A916325AFB}"/>
    <cellStyle name="_x0007__2.LCB_Notes_Jun'08 4 27" xfId="7506" xr:uid="{F07CA947-A0D0-41AC-8608-737ED031620F}"/>
    <cellStyle name="_x0007__2.LCB_Notes_Jun08 4 28" xfId="6359" xr:uid="{E42F4E31-9B56-473F-BFA9-4422FDF112F3}"/>
    <cellStyle name="_x0007__2.LCB_Notes_Jun'08 4 28" xfId="6490" xr:uid="{3871FAE9-5F69-4246-B1F0-3AF0E6361CDA}"/>
    <cellStyle name="_x0007__2.LCB_Notes_Jun08 4 29" xfId="3180" xr:uid="{632AE080-538C-461F-B1FE-C869AD542B6A}"/>
    <cellStyle name="_x0007__2.LCB_Notes_Jun'08 4 29" xfId="7305" xr:uid="{A52D035D-05A9-4EA7-892D-BC8D35A6BECA}"/>
    <cellStyle name="_x0007__2.LCB_Notes_Jun08 4 3" xfId="2113" xr:uid="{D3B5B920-B8EE-40A1-8F44-002D4C313029}"/>
    <cellStyle name="_x0007__2.LCB_Notes_Jun'08 4 3" xfId="2112" xr:uid="{C45B738B-18B2-4C1A-A244-958616411A0B}"/>
    <cellStyle name="_x0007__2.LCB_Notes_Jun08 4 30" xfId="2497" xr:uid="{7ECA86D2-49B5-4BFE-BA2B-92CC17011193}"/>
    <cellStyle name="_x0007__2.LCB_Notes_Jun'08 4 30" xfId="7488" xr:uid="{87C932BD-ADAF-482E-87B9-A86E293AA405}"/>
    <cellStyle name="_x0007__2.LCB_Notes_Jun08 4 31" xfId="3850" xr:uid="{FFB2860E-D07B-424D-8BAA-CCC383D8ADB4}"/>
    <cellStyle name="_x0007__2.LCB_Notes_Jun'08 4 31" xfId="7851" xr:uid="{C82EC672-13CA-461B-9995-CC1E3AF82DED}"/>
    <cellStyle name="_x0007__2.LCB_Notes_Jun08 4 32" xfId="3381" xr:uid="{4063CE57-A466-45A9-BAFB-5B64FE2C4350}"/>
    <cellStyle name="_x0007__2.LCB_Notes_Jun'08 4 32" xfId="7937" xr:uid="{9A1B6951-8CF4-425A-B373-4E814275D975}"/>
    <cellStyle name="_x0007__2.LCB_Notes_Jun08 4 33" xfId="6822" xr:uid="{9A8C9EB9-C6A9-4241-B6E3-706A47D64C6B}"/>
    <cellStyle name="_x0007__2.LCB_Notes_Jun'08 4 33" xfId="8025" xr:uid="{E8ACE064-08A9-4298-AC52-555995448DFD}"/>
    <cellStyle name="_x0007__2.LCB_Notes_Jun08 4 34" xfId="3772" xr:uid="{007566E1-5D37-4365-9659-3A57BF6B1BE0}"/>
    <cellStyle name="_x0007__2.LCB_Notes_Jun'08 4 34" xfId="8113" xr:uid="{FBBEE5E8-FC0F-49C1-82BB-96B8CDD12FA9}"/>
    <cellStyle name="_x0007__2.LCB_Notes_Jun08 4 35" xfId="7796" xr:uid="{FAE11BB5-B081-40E7-B296-6B58993C769E}"/>
    <cellStyle name="_x0007__2.LCB_Notes_Jun'08 4 35" xfId="8199" xr:uid="{01B536DB-7224-4621-AC5C-992323F9D48D}"/>
    <cellStyle name="_x0007__2.LCB_Notes_Jun08 4 36" xfId="2450" xr:uid="{E240E438-9680-4570-BF94-48E784978E5E}"/>
    <cellStyle name="_x0007__2.LCB_Notes_Jun'08 4 36" xfId="8284" xr:uid="{6D616235-8131-4115-81A3-B89FFC0A8C9B}"/>
    <cellStyle name="_x0007__2.LCB_Notes_Jun08 4 37" xfId="6973" xr:uid="{19B021B3-899C-4DAD-AC1B-C193325BBE81}"/>
    <cellStyle name="_x0007__2.LCB_Notes_Jun'08 4 37" xfId="8367" xr:uid="{F11225C3-471C-44DD-BAF4-812069D14E6B}"/>
    <cellStyle name="_x0007__2.LCB_Notes_Jun08 4 38" xfId="5292" xr:uid="{1945733A-866D-4A62-B57F-8F5AD1C8A47B}"/>
    <cellStyle name="_x0007__2.LCB_Notes_Jun'08 4 38" xfId="8446" xr:uid="{ADFFCD66-4689-438E-9867-4C07E7E03F7B}"/>
    <cellStyle name="_x0007__2.LCB_Notes_Jun08 4 39" xfId="7773" xr:uid="{EFCE2262-F8C7-449D-88B6-5B4D8E8A17DD}"/>
    <cellStyle name="_x0007__2.LCB_Notes_Jun'08 4 39" xfId="8524" xr:uid="{AF162FAB-8B02-4611-8626-6A8C91526E36}"/>
    <cellStyle name="_x0007__2.LCB_Notes_Jun08 4 4" xfId="4061" xr:uid="{96477035-DA4F-4D67-92CF-FD9C5F1C9A6D}"/>
    <cellStyle name="_x0007__2.LCB_Notes_Jun'08 4 4" xfId="4062" xr:uid="{02099590-3C5C-4F59-9719-E5B560CD2517}"/>
    <cellStyle name="_x0007__2.LCB_Notes_Jun08 4 40" xfId="7267" xr:uid="{F406E517-659C-4767-A064-11308E649930}"/>
    <cellStyle name="_x0007__2.LCB_Notes_Jun'08 4 40" xfId="8599" xr:uid="{897952DD-6287-450E-A0D5-93CDBF09C45F}"/>
    <cellStyle name="_x0007__2.LCB_Notes_Jun08 4 41" xfId="7947" xr:uid="{A470F094-3FC6-4B7B-8968-E662E4700767}"/>
    <cellStyle name="_x0007__2.LCB_Notes_Jun'08 4 41" xfId="8673" xr:uid="{FC8C8C8A-E63F-43F2-9446-88E75DEAE72B}"/>
    <cellStyle name="_x0007__2.LCB_Notes_Jun08 4 42" xfId="8035" xr:uid="{3D768173-EDF7-4633-B64F-0C584538325D}"/>
    <cellStyle name="_x0007__2.LCB_Notes_Jun'08 4 42" xfId="8745" xr:uid="{B2C26E22-2300-4E1E-9712-1FA3BB647EA7}"/>
    <cellStyle name="_x0007__2.LCB_Notes_Jun08 4 43" xfId="8122" xr:uid="{87C3106E-537D-47F2-B254-58D5EC12D24E}"/>
    <cellStyle name="_x0007__2.LCB_Notes_Jun'08 4 43" xfId="8816" xr:uid="{5416C8E8-41BE-4F2E-A93E-4A74C539CD8D}"/>
    <cellStyle name="_x0007__2.LCB_Notes_Jun08 4 44" xfId="8208" xr:uid="{AEE016B0-C92A-4D02-887D-E8CA4D661BCE}"/>
    <cellStyle name="_x0007__2.LCB_Notes_Jun'08 4 44" xfId="8884" xr:uid="{058F326F-9D87-42C3-A7E5-3F4F7326B9A0}"/>
    <cellStyle name="_x0007__2.LCB_Notes_Jun08 4 45" xfId="8293" xr:uid="{E5722A71-D836-44A5-9724-A36AAFF5F701}"/>
    <cellStyle name="_x0007__2.LCB_Notes_Jun'08 4 45" xfId="8950" xr:uid="{7C759E5D-B04E-4A9D-8DA2-6529AF3CC0BE}"/>
    <cellStyle name="_x0007__2.LCB_Notes_Jun08 4 46" xfId="8376" xr:uid="{5508EAC7-D07A-4A7A-ADFD-C7D73358742D}"/>
    <cellStyle name="_x0007__2.LCB_Notes_Jun'08 4 46" xfId="9012" xr:uid="{9EC37892-0638-42A3-9955-49F87D286816}"/>
    <cellStyle name="_x0007__2.LCB_Notes_Jun08 4 47" xfId="8455" xr:uid="{4DA0C314-E298-4E4B-B107-4EA2131C7D26}"/>
    <cellStyle name="_x0007__2.LCB_Notes_Jun'08 4 47" xfId="9070" xr:uid="{DB21AB89-1E96-4A94-86A4-C0BE47F48C65}"/>
    <cellStyle name="_x0007__2.LCB_Notes_Jun08 4 48" xfId="8533" xr:uid="{ADCD2263-A292-43AC-88D5-E7F409F0CF58}"/>
    <cellStyle name="_x0007__2.LCB_Notes_Jun'08 4 48" xfId="9125" xr:uid="{15F7BC54-D7CA-42E2-A659-0D7C2FF55ED8}"/>
    <cellStyle name="_x0007__2.LCB_Notes_Jun08 4 49" xfId="8608" xr:uid="{A0A0D852-A263-44B0-A6E2-C4152AE169E6}"/>
    <cellStyle name="_x0007__2.LCB_Notes_Jun'08 4 49" xfId="9177" xr:uid="{76651362-83CE-43F6-A205-C933F835D0B0}"/>
    <cellStyle name="_x0007__2.LCB_Notes_Jun08 4 5" xfId="4423" xr:uid="{97DE038B-02FE-4D9E-A96E-8E8064551ED2}"/>
    <cellStyle name="_x0007__2.LCB_Notes_Jun'08 4 5" xfId="4422" xr:uid="{2A8345D2-F742-434C-B311-6007A346A1DC}"/>
    <cellStyle name="_x0007__2.LCB_Notes_Jun08 4 50" xfId="8682" xr:uid="{C0CEFB03-FDA1-42A4-8F1A-A5130F20BFAE}"/>
    <cellStyle name="_x0007__2.LCB_Notes_Jun'08 4 50" xfId="9225" xr:uid="{CB4001D7-A632-4277-BD6A-ADF69C083DC3}"/>
    <cellStyle name="_x0007__2.LCB_Notes_Jun08 4 51" xfId="8754" xr:uid="{E74CAC1E-C67D-479D-BBDC-E5B030841A2B}"/>
    <cellStyle name="_x0007__2.LCB_Notes_Jun'08 4 51" xfId="9268" xr:uid="{B9E84B45-D014-411B-B8AC-EF785F2A598D}"/>
    <cellStyle name="_x0007__2.LCB_Notes_Jun08 4 52" xfId="8825" xr:uid="{650B2D03-64D0-4E65-A00C-422716AEEEC2}"/>
    <cellStyle name="_x0007__2.LCB_Notes_Jun'08 4 52" xfId="9305" xr:uid="{C0990E05-E1CD-428C-9841-C207823068FE}"/>
    <cellStyle name="_x0007__2.LCB_Notes_Jun08 4 53" xfId="8893" xr:uid="{2F454349-EA11-4758-B53D-4FD1D1C9F999}"/>
    <cellStyle name="_x0007__2.LCB_Notes_Jun'08 4 53" xfId="9339" xr:uid="{17DB90A0-C70D-4993-A4AE-8B1715F41C6A}"/>
    <cellStyle name="_x0007__2.LCB_Notes_Jun08 4 54" xfId="8959" xr:uid="{312BC5A8-F8F5-43FE-9DFC-3961D99AAC80}"/>
    <cellStyle name="_x0007__2.LCB_Notes_Jun'08 4 54" xfId="9369" xr:uid="{DF573ED3-FFBE-4927-9C3E-10E93A589DE9}"/>
    <cellStyle name="_x0007__2.LCB_Notes_Jun08 4 55" xfId="9021" xr:uid="{F78576E9-E4C8-4CD6-AA75-6741653F7BAA}"/>
    <cellStyle name="_x0007__2.LCB_Notes_Jun'08 4 55" xfId="9394" xr:uid="{2C821810-5EF5-4274-97E8-E310F64A325F}"/>
    <cellStyle name="_x0007__2.LCB_Notes_Jun08 4 56" xfId="9079" xr:uid="{4D540328-8AF9-4E75-96E1-46085C11D2B5}"/>
    <cellStyle name="_x0007__2.LCB_Notes_Jun'08 4 56" xfId="9413" xr:uid="{15389BE6-FC7B-4BA5-ACA6-1F0754F2E50A}"/>
    <cellStyle name="_x0007__2.LCB_Notes_Jun08 4 57" xfId="9134" xr:uid="{2FAA19EC-DDF8-46FA-8D5D-BC56EE306924}"/>
    <cellStyle name="_x0007__2.LCB_Notes_Jun'08 4 57" xfId="9430" xr:uid="{7F2E1047-1E81-492A-85AC-5E3DD7F720F7}"/>
    <cellStyle name="_x0007__2.LCB_Notes_Jun08 4 58" xfId="9186" xr:uid="{714842F1-C5F3-4768-9E43-EF85023CEED5}"/>
    <cellStyle name="_x0007__2.LCB_Notes_Jun'08 4 58" xfId="9447" xr:uid="{0CDC14B8-F0FC-476C-AF23-2ED75C093A05}"/>
    <cellStyle name="_x0007__2.LCB_Notes_Jun08 4 59" xfId="9233" xr:uid="{FD410B64-3776-4E0D-BDC2-6DBBB41E6C21}"/>
    <cellStyle name="_x0007__2.LCB_Notes_Jun'08 4 59" xfId="9461" xr:uid="{B90A2B01-2B92-4867-A459-706F7DEBC942}"/>
    <cellStyle name="_x0007__2.LCB_Notes_Jun08 4 6" xfId="4188" xr:uid="{9C6E43AF-0BC8-483B-B0A9-10275EEBA21A}"/>
    <cellStyle name="_x0007__2.LCB_Notes_Jun'08 4 6" xfId="4498" xr:uid="{5C9F4AFD-A29E-479A-AF9B-66EB222D8070}"/>
    <cellStyle name="_x0007__2.LCB_Notes_Jun08 4 7" xfId="4315" xr:uid="{D15FB793-BF4D-4A91-9A2D-0C62C53F45BF}"/>
    <cellStyle name="_x0007__2.LCB_Notes_Jun'08 4 7" xfId="4053" xr:uid="{98457526-983C-4B0F-B0A3-FD67C09E41D0}"/>
    <cellStyle name="_x0007__2.LCB_Notes_Jun08 4 8" xfId="4520" xr:uid="{549C87FF-0900-49E6-AED5-85A6D5186D29}"/>
    <cellStyle name="_x0007__2.LCB_Notes_Jun'08 4 8" xfId="4249" xr:uid="{D37BF453-1781-4F06-BE9E-752517097810}"/>
    <cellStyle name="_x0007__2.LCB_Notes_Jun08 4 9" xfId="4707" xr:uid="{8097047E-ABF5-4FE2-86CD-DA813AA65A30}"/>
    <cellStyle name="_x0007__2.LCB_Notes_Jun'08 4 9" xfId="4030" xr:uid="{26854E5D-8714-42AD-9E3E-C57DDE195F44}"/>
    <cellStyle name="_x0007__2.LCB_Notes_Jun08 40" xfId="6556" xr:uid="{F71F956A-2A3E-4E39-9DC7-C243690171B7}"/>
    <cellStyle name="_x0007__2.LCB_Notes_Jun'08 40" xfId="8034" xr:uid="{87F6AE67-DFE8-41DB-8FAD-738029FEA456}"/>
    <cellStyle name="_x0007__2.LCB_Notes_Jun08 41" xfId="6945" xr:uid="{CF38D161-6CCE-4CF9-8D47-EA38D9BDE4E7}"/>
    <cellStyle name="_x0007__2.LCB_Notes_Jun'08 41" xfId="8121" xr:uid="{4C1E94E9-F051-4EC9-8CC5-83E0F128BDAE}"/>
    <cellStyle name="_x0007__2.LCB_Notes_Jun08 42" xfId="7090" xr:uid="{6EA02059-B873-4648-AB17-FA5FCBCD3AE2}"/>
    <cellStyle name="_x0007__2.LCB_Notes_Jun'08 42" xfId="8207" xr:uid="{CA0B65FA-720A-452A-A149-AE6307376DF0}"/>
    <cellStyle name="_x0007__2.LCB_Notes_Jun08 43" xfId="2790" xr:uid="{27EC9B81-E2E6-483B-BDDA-27164BDB7230}"/>
    <cellStyle name="_x0007__2.LCB_Notes_Jun'08 43" xfId="8292" xr:uid="{6C241B08-3D75-4050-846B-A2B62FA962EA}"/>
    <cellStyle name="_x0007__2.LCB_Notes_Jun08 44" xfId="3211" xr:uid="{BEFA8F4A-6FB5-4ED7-9C3D-949D9D7704CD}"/>
    <cellStyle name="_x0007__2.LCB_Notes_Jun'08 44" xfId="8375" xr:uid="{E112CE1D-DA60-47BC-A670-B53BFDF256B3}"/>
    <cellStyle name="_x0007__2.LCB_Notes_Jun08 45" xfId="5884" xr:uid="{9B1B4892-BD89-42BE-8F65-5435046B73F8}"/>
    <cellStyle name="_x0007__2.LCB_Notes_Jun'08 45" xfId="8454" xr:uid="{A09D38EA-8DB4-47FC-A289-C6DC9158FF44}"/>
    <cellStyle name="_x0007__2.LCB_Notes_Jun08 46" xfId="7442" xr:uid="{51EC5D31-E5E3-4132-A858-21720F877486}"/>
    <cellStyle name="_x0007__2.LCB_Notes_Jun'08 46" xfId="8532" xr:uid="{38625956-E272-4379-AE84-F1C3BA048E87}"/>
    <cellStyle name="_x0007__2.LCB_Notes_Jun08 47" xfId="2847" xr:uid="{6282BCE5-6897-4ED6-96F6-68339D927F95}"/>
    <cellStyle name="_x0007__2.LCB_Notes_Jun'08 47" xfId="8607" xr:uid="{87631008-6691-43E9-B52D-CCC10779D9EC}"/>
    <cellStyle name="_x0007__2.LCB_Notes_Jun08 48" xfId="4009" xr:uid="{94007233-4982-4B89-A1AE-3CE309DE4760}"/>
    <cellStyle name="_x0007__2.LCB_Notes_Jun'08 48" xfId="8681" xr:uid="{2E3659AC-48FD-42B8-97C2-CAEAFBCAB5E8}"/>
    <cellStyle name="_x0007__2.LCB_Notes_Jun08 49" xfId="5845" xr:uid="{675E1C75-0540-4142-AA0B-2213815D3E0A}"/>
    <cellStyle name="_x0007__2.LCB_Notes_Jun'08 49" xfId="8753" xr:uid="{0AD90269-E1DD-42B9-B1C4-D724B18E43A4}"/>
    <cellStyle name="_x0007__2.LCB_Notes_Jun08 5" xfId="153" xr:uid="{00000000-0005-0000-0000-000098000000}"/>
    <cellStyle name="_x0007__2.LCB_Notes_Jun'08 5" xfId="154" xr:uid="{00000000-0005-0000-0000-000099000000}"/>
    <cellStyle name="_x0007__2.LCB_Notes_Jun08 5 10" xfId="2291" xr:uid="{239D044C-F201-4B53-9194-726D83A88EDB}"/>
    <cellStyle name="_x0007__2.LCB_Notes_Jun'08 5 10" xfId="2292" xr:uid="{47CABF0D-42D0-4CA6-9A9E-FAA33EFC4562}"/>
    <cellStyle name="_x0007__2.LCB_Notes_Jun08 5 11" xfId="3998" xr:uid="{0FF9265D-3200-4411-B407-9BC1505553DC}"/>
    <cellStyle name="_x0007__2.LCB_Notes_Jun'08 5 11" xfId="3999" xr:uid="{9122F0F5-F4FD-4BAF-85E6-A23EE547D74E}"/>
    <cellStyle name="_x0007__2.LCB_Notes_Jun08 5 12" xfId="2526" xr:uid="{A51F648B-B18F-4EB8-88B8-EB17153A7C6A}"/>
    <cellStyle name="_x0007__2.LCB_Notes_Jun'08 5 12" xfId="3599" xr:uid="{5EEB5716-03E8-4388-9CFE-16CFFD2F4703}"/>
    <cellStyle name="_x0007__2.LCB_Notes_Jun08 5 13" xfId="2221" xr:uid="{8A5F01E4-5802-4163-960A-D30A9D13701B}"/>
    <cellStyle name="_x0007__2.LCB_Notes_Jun'08 5 13" xfId="3810" xr:uid="{2E125097-BFC2-4163-953D-0FEA65D38488}"/>
    <cellStyle name="_x0007__2.LCB_Notes_Jun08 5 14" xfId="3882" xr:uid="{902D8D10-B106-4099-99C1-A829E4E84962}"/>
    <cellStyle name="_x0007__2.LCB_Notes_Jun'08 5 14" xfId="6240" xr:uid="{C516CDF1-2E1D-497B-8ABD-D3834EEAF85F}"/>
    <cellStyle name="_x0007__2.LCB_Notes_Jun08 5 15" xfId="3978" xr:uid="{49723F51-519F-429B-80DF-E09BDD88A2BE}"/>
    <cellStyle name="_x0007__2.LCB_Notes_Jun'08 5 15" xfId="3537" xr:uid="{799E5081-40DB-4317-B9B0-19EFB9E48C64}"/>
    <cellStyle name="_x0007__2.LCB_Notes_Jun08 5 16" xfId="3923" xr:uid="{EBF28E56-2D8F-4556-9BE4-854E085FE9B5}"/>
    <cellStyle name="_x0007__2.LCB_Notes_Jun'08 5 16" xfId="2251" xr:uid="{BBE74C40-E31A-4DB4-A743-A3FFBE9659D1}"/>
    <cellStyle name="_x0007__2.LCB_Notes_Jun08 5 17" xfId="3396" xr:uid="{653F5DD1-C564-45E8-9397-84BFBC598250}"/>
    <cellStyle name="_x0007__2.LCB_Notes_Jun'08 5 17" xfId="3427" xr:uid="{27077FC0-6232-423B-B44F-8DEB3B27033C}"/>
    <cellStyle name="_x0007__2.LCB_Notes_Jun08 5 18" xfId="2953" xr:uid="{30BCD5B2-1191-41D4-B31A-2A0FE37B12ED}"/>
    <cellStyle name="_x0007__2.LCB_Notes_Jun'08 5 18" xfId="2919" xr:uid="{108B19BC-FA7E-4FB3-B385-F960BE1014E9}"/>
    <cellStyle name="_x0007__2.LCB_Notes_Jun08 5 19" xfId="6340" xr:uid="{080FEE73-0E0E-4A85-ACCC-787CD4E86DB8}"/>
    <cellStyle name="_x0007__2.LCB_Notes_Jun'08 5 19" xfId="6321" xr:uid="{DE046E71-DD10-4BD7-8BC2-22F419F99EBD}"/>
    <cellStyle name="_x0007__2.LCB_Notes_Jun08 5 2" xfId="1415" xr:uid="{C243F347-71F9-49A7-B75C-16C39A6790E2}"/>
    <cellStyle name="_x0007__2.LCB_Notes_Jun'08 5 2" xfId="1416" xr:uid="{F7D3CD93-37D5-4F8C-BEEC-3B046EC723F5}"/>
    <cellStyle name="_x0007__2.LCB_Notes_Jun08 5 20" xfId="3247" xr:uid="{BF31108A-FB3F-4F85-8CFA-7F6B456AE033}"/>
    <cellStyle name="_x0007__2.LCB_Notes_Jun'08 5 20" xfId="2482" xr:uid="{FCA9FA72-EEB5-4659-A251-54E512D70A47}"/>
    <cellStyle name="_x0007__2.LCB_Notes_Jun08 5 21" xfId="2489" xr:uid="{8B577ADF-7740-4972-97EC-AB4A1BC51272}"/>
    <cellStyle name="_x0007__2.LCB_Notes_Jun'08 5 21" xfId="3328" xr:uid="{7CD66B7A-8B6E-4097-85ED-00B51FB4968B}"/>
    <cellStyle name="_x0007__2.LCB_Notes_Jun08 5 22" xfId="3325" xr:uid="{0D04A19B-B08C-47AF-B1D8-A5D7D911390F}"/>
    <cellStyle name="_x0007__2.LCB_Notes_Jun'08 5 22" xfId="3012" xr:uid="{032AAA59-A1AD-491F-9132-F902A99E539C}"/>
    <cellStyle name="_x0007__2.LCB_Notes_Jun08 5 23" xfId="3016" xr:uid="{2DFF757F-CBEC-42BB-8137-1A0D69D707BD}"/>
    <cellStyle name="_x0007__2.LCB_Notes_Jun'08 5 23" xfId="6078" xr:uid="{71C6996F-4007-4EA0-9D6F-714F4D50BFDF}"/>
    <cellStyle name="_x0007__2.LCB_Notes_Jun08 5 24" xfId="6426" xr:uid="{07E3F2FC-141F-4FFA-B2BB-363B582F3C35}"/>
    <cellStyle name="_x0007__2.LCB_Notes_Jun'08 5 24" xfId="5551" xr:uid="{9129EDC6-C7DB-4637-AEF5-4C38C7CEFB48}"/>
    <cellStyle name="_x0007__2.LCB_Notes_Jun08 5 25" xfId="6526" xr:uid="{38E1D1A1-B5C1-44DF-815C-FE8B192E3A32}"/>
    <cellStyle name="_x0007__2.LCB_Notes_Jun'08 5 25" xfId="5920" xr:uid="{4FCEDD01-C35D-4340-8772-7651BAB553E6}"/>
    <cellStyle name="_x0007__2.LCB_Notes_Jun08 5 26" xfId="6624" xr:uid="{F1722548-E601-4E5E-83D0-CA84948A0048}"/>
    <cellStyle name="_x0007__2.LCB_Notes_Jun'08 5 26" xfId="2419" xr:uid="{15B29BD2-37DF-4A3B-A39F-3AC288732EB5}"/>
    <cellStyle name="_x0007__2.LCB_Notes_Jun08 5 27" xfId="6724" xr:uid="{144BE75D-3716-43C1-97B9-1CB8AF93144A}"/>
    <cellStyle name="_x0007__2.LCB_Notes_Jun'08 5 27" xfId="2849" xr:uid="{2CBA3B15-D205-4EF4-951A-33177922075D}"/>
    <cellStyle name="_x0007__2.LCB_Notes_Jun08 5 28" xfId="7009" xr:uid="{039925D2-9BD6-4CDC-8B9A-38C43DB0BA82}"/>
    <cellStyle name="_x0007__2.LCB_Notes_Jun'08 5 28" xfId="3269" xr:uid="{8CA6B8A5-FD23-408F-8EA6-EB06DA3358C7}"/>
    <cellStyle name="_x0007__2.LCB_Notes_Jun08 5 29" xfId="7671" xr:uid="{DB02AE79-035E-4D26-9B76-A99081130D56}"/>
    <cellStyle name="_x0007__2.LCB_Notes_Jun'08 5 29" xfId="6551" xr:uid="{CA1AA101-CDBA-4F30-A5BD-46B5D9EE573E}"/>
    <cellStyle name="_x0007__2.LCB_Notes_Jun08 5 3" xfId="2111" xr:uid="{FB97CA13-EFAA-41AA-B980-F7399915FD5F}"/>
    <cellStyle name="_x0007__2.LCB_Notes_Jun'08 5 3" xfId="2110" xr:uid="{DDDCFFE6-47C5-4F54-AC7A-E39275BC7DA2}"/>
    <cellStyle name="_x0007__2.LCB_Notes_Jun08 5 30" xfId="7328" xr:uid="{8075042D-C57B-44E0-9F21-EF4AE6F0FDF7}"/>
    <cellStyle name="_x0007__2.LCB_Notes_Jun'08 5 30" xfId="7824" xr:uid="{3E4EA4FA-D450-4834-9270-8A5F231FC97C}"/>
    <cellStyle name="_x0007__2.LCB_Notes_Jun08 5 31" xfId="6857" xr:uid="{29F76A75-FA7C-430F-9659-76C12CC8EA59}"/>
    <cellStyle name="_x0007__2.LCB_Notes_Jun'08 5 31" xfId="7107" xr:uid="{3F70321D-1C78-43D3-B5B6-79E940B2980A}"/>
    <cellStyle name="_x0007__2.LCB_Notes_Jun08 5 32" xfId="7735" xr:uid="{444F280E-34CA-415C-95B9-7203F8C61D93}"/>
    <cellStyle name="_x0007__2.LCB_Notes_Jun'08 5 32" xfId="2189" xr:uid="{791044F3-A3EC-4219-A883-40009189B474}"/>
    <cellStyle name="_x0007__2.LCB_Notes_Jun08 5 33" xfId="2428" xr:uid="{5BBD0907-008C-4299-8298-4D1BDBBCEA6B}"/>
    <cellStyle name="_x0007__2.LCB_Notes_Jun'08 5 33" xfId="2956" xr:uid="{20C1100D-B15F-4AB1-BA3D-EAC84DDD0391}"/>
    <cellStyle name="_x0007__2.LCB_Notes_Jun08 5 34" xfId="6523" xr:uid="{8651B4FD-16D1-4939-9014-0CE769E85B1F}"/>
    <cellStyle name="_x0007__2.LCB_Notes_Jun'08 5 34" xfId="3926" xr:uid="{393DD08D-7D34-45C1-85B9-C481EC7137C6}"/>
    <cellStyle name="_x0007__2.LCB_Notes_Jun08 5 35" xfId="6206" xr:uid="{B2AB9554-14F0-4D0F-8C73-3F52F4C7D259}"/>
    <cellStyle name="_x0007__2.LCB_Notes_Jun'08 5 35" xfId="5321" xr:uid="{6F4EC2BA-AF16-4778-ACD4-DB26B303BF15}"/>
    <cellStyle name="_x0007__2.LCB_Notes_Jun08 5 36" xfId="7792" xr:uid="{BAFE3599-A677-4167-8B6A-5DD4CB5D9637}"/>
    <cellStyle name="_x0007__2.LCB_Notes_Jun'08 5 36" xfId="7430" xr:uid="{6B38FF22-20B3-419E-B1C3-18A64499CA44}"/>
    <cellStyle name="_x0007__2.LCB_Notes_Jun08 5 37" xfId="2703" xr:uid="{99EEE3AE-E796-452E-95EF-EE50DDC2171C}"/>
    <cellStyle name="_x0007__2.LCB_Notes_Jun'08 5 37" xfId="2236" xr:uid="{0FC3DE6F-8408-4F56-B3CF-B8C5B2BC720E}"/>
    <cellStyle name="_x0007__2.LCB_Notes_Jun08 5 38" xfId="6480" xr:uid="{C8DB95D1-91E0-4A4D-91CF-8CD732942248}"/>
    <cellStyle name="_x0007__2.LCB_Notes_Jun'08 5 38" xfId="7829" xr:uid="{811CB9C1-1DBB-4401-9A1F-488EFDBD8041}"/>
    <cellStyle name="_x0007__2.LCB_Notes_Jun08 5 39" xfId="5729" xr:uid="{720B5B6C-057B-4861-B7A2-E7078C374FAB}"/>
    <cellStyle name="_x0007__2.LCB_Notes_Jun'08 5 39" xfId="5583" xr:uid="{0DF107CB-0F67-46DA-9843-6057455811AE}"/>
    <cellStyle name="_x0007__2.LCB_Notes_Jun08 5 4" xfId="4063" xr:uid="{04C59652-D293-42FA-A987-4EC95EB25617}"/>
    <cellStyle name="_x0007__2.LCB_Notes_Jun'08 5 4" xfId="4064" xr:uid="{3322558E-5C1A-4E0D-88D5-9E840B238705}"/>
    <cellStyle name="_x0007__2.LCB_Notes_Jun08 5 40" xfId="2646" xr:uid="{C3F7FC36-F7B6-4C53-B5EC-BB69CF44B683}"/>
    <cellStyle name="_x0007__2.LCB_Notes_Jun'08 5 40" xfId="7383" xr:uid="{A73200A2-0C88-4B67-8A74-959CCA6CE150}"/>
    <cellStyle name="_x0007__2.LCB_Notes_Jun08 5 41" xfId="7992" xr:uid="{67BC5FDD-7CF5-4C42-BA9D-090C9C9FD15B}"/>
    <cellStyle name="_x0007__2.LCB_Notes_Jun'08 5 41" xfId="5986" xr:uid="{C84D3624-60BD-468B-A472-5E69C4514B59}"/>
    <cellStyle name="_x0007__2.LCB_Notes_Jun08 5 42" xfId="8080" xr:uid="{0D444D1F-D752-4456-8FD2-AD40F98B4DFE}"/>
    <cellStyle name="_x0007__2.LCB_Notes_Jun'08 5 42" xfId="5406" xr:uid="{30675008-A52B-4585-9A42-A59DD7D2CE90}"/>
    <cellStyle name="_x0007__2.LCB_Notes_Jun08 5 43" xfId="8167" xr:uid="{C73C8595-B7A7-4B7D-A046-AFA60A94A89C}"/>
    <cellStyle name="_x0007__2.LCB_Notes_Jun'08 5 43" xfId="6138" xr:uid="{DE57660C-07F4-466C-B851-8D76E2B219CB}"/>
    <cellStyle name="_x0007__2.LCB_Notes_Jun08 5 44" xfId="8252" xr:uid="{CD0E597D-092D-456A-919E-C3C8DD1C4858}"/>
    <cellStyle name="_x0007__2.LCB_Notes_Jun'08 5 44" xfId="3218" xr:uid="{05278A3F-2BEB-48E0-84B2-8CF740B790A6}"/>
    <cellStyle name="_x0007__2.LCB_Notes_Jun08 5 45" xfId="8335" xr:uid="{ACA5EDFC-FA1F-48E2-8C10-1159B94C0C0D}"/>
    <cellStyle name="_x0007__2.LCB_Notes_Jun'08 5 45" xfId="2248" xr:uid="{B8EA1E21-A5BD-49C8-92C9-FB6965DB8030}"/>
    <cellStyle name="_x0007__2.LCB_Notes_Jun08 5 46" xfId="8416" xr:uid="{59F20BE2-0C96-4E9D-BC10-39F6D0367257}"/>
    <cellStyle name="_x0007__2.LCB_Notes_Jun'08 5 46" xfId="6717" xr:uid="{7C42754E-4B7B-4076-A2FE-0730A3FA4340}"/>
    <cellStyle name="_x0007__2.LCB_Notes_Jun08 5 47" xfId="8494" xr:uid="{805AA559-DB4E-412D-B0A3-59952C7BAE04}"/>
    <cellStyle name="_x0007__2.LCB_Notes_Jun'08 5 47" xfId="7691" xr:uid="{2FA88E56-20AB-4AA1-8AC7-36AA1FAD05FA}"/>
    <cellStyle name="_x0007__2.LCB_Notes_Jun08 5 48" xfId="8570" xr:uid="{E19F1CD6-ACF6-4AE9-9ECF-10BF2509179E}"/>
    <cellStyle name="_x0007__2.LCB_Notes_Jun'08 5 48" xfId="2611" xr:uid="{57495877-9C4A-41A6-962D-7A5F176B6184}"/>
    <cellStyle name="_x0007__2.LCB_Notes_Jun08 5 49" xfId="8644" xr:uid="{31D9AB02-2F4A-4974-B0E4-763076502D25}"/>
    <cellStyle name="_x0007__2.LCB_Notes_Jun'08 5 49" xfId="3453" xr:uid="{FEF7D274-CB3B-42B7-9AFA-B75F2E08C598}"/>
    <cellStyle name="_x0007__2.LCB_Notes_Jun08 5 5" xfId="4591" xr:uid="{2F277585-62B8-443A-BF9D-066BA6189B27}"/>
    <cellStyle name="_x0007__2.LCB_Notes_Jun'08 5 5" xfId="4592" xr:uid="{A9EEA43B-1720-49D2-A410-75733606C3BC}"/>
    <cellStyle name="_x0007__2.LCB_Notes_Jun08 5 50" xfId="8716" xr:uid="{27FD4D44-477F-48B9-9E39-62388D06FC75}"/>
    <cellStyle name="_x0007__2.LCB_Notes_Jun'08 5 50" xfId="7019" xr:uid="{81174BC6-B419-4C78-A2F8-CE47DEB35104}"/>
    <cellStyle name="_x0007__2.LCB_Notes_Jun08 5 51" xfId="8787" xr:uid="{F3503C98-29BA-4BA6-A459-D94834986C6B}"/>
    <cellStyle name="_x0007__2.LCB_Notes_Jun'08 5 51" xfId="7244" xr:uid="{87F294F4-D46E-4FDD-B644-D9056B85819C}"/>
    <cellStyle name="_x0007__2.LCB_Notes_Jun08 5 52" xfId="8855" xr:uid="{415683EF-3223-4DF9-8A3D-71847EDD9D8F}"/>
    <cellStyle name="_x0007__2.LCB_Notes_Jun'08 5 52" xfId="7088" xr:uid="{FD6EFEFE-EE42-4ACA-9161-81C2E9DF7E8C}"/>
    <cellStyle name="_x0007__2.LCB_Notes_Jun08 5 53" xfId="8922" xr:uid="{9552F41D-A327-4017-994E-9C93E21E28E5}"/>
    <cellStyle name="_x0007__2.LCB_Notes_Jun'08 5 53" xfId="7595" xr:uid="{5EEE1E8E-6CE2-48E6-9220-DFE71E630CCC}"/>
    <cellStyle name="_x0007__2.LCB_Notes_Jun08 5 54" xfId="8986" xr:uid="{A86155BC-731F-4F39-926D-C34670A65440}"/>
    <cellStyle name="_x0007__2.LCB_Notes_Jun'08 5 54" xfId="2721" xr:uid="{295AE764-7F1C-4406-8CE7-CA1EDC20BE21}"/>
    <cellStyle name="_x0007__2.LCB_Notes_Jun08 5 55" xfId="9048" xr:uid="{145337A2-5CE3-4BF4-BAA6-B2597D779120}"/>
    <cellStyle name="_x0007__2.LCB_Notes_Jun'08 5 55" xfId="7242" xr:uid="{71267E61-6FFF-4426-93F8-8CD5B82F4E59}"/>
    <cellStyle name="_x0007__2.LCB_Notes_Jun08 5 56" xfId="9104" xr:uid="{6458520C-AD3F-495F-BA28-4346E17C1DF7}"/>
    <cellStyle name="_x0007__2.LCB_Notes_Jun'08 5 56" xfId="7496" xr:uid="{9D22D259-C9BC-4DA3-9B3D-A23A0615E21F}"/>
    <cellStyle name="_x0007__2.LCB_Notes_Jun08 5 57" xfId="9158" xr:uid="{A5E000A2-9DFF-4369-ABF6-A5679F9B00FF}"/>
    <cellStyle name="_x0007__2.LCB_Notes_Jun'08 5 57" xfId="7776" xr:uid="{AC1B23D6-E33F-46B5-AC41-FDC2193DE076}"/>
    <cellStyle name="_x0007__2.LCB_Notes_Jun08 5 58" xfId="9208" xr:uid="{C6AA6D05-B1CB-4822-984C-A7E2C5E77F51}"/>
    <cellStyle name="_x0007__2.LCB_Notes_Jun'08 5 58" xfId="3522" xr:uid="{9CDCFB5C-DF27-4985-A3FB-E2B0ADE3F4F4}"/>
    <cellStyle name="_x0007__2.LCB_Notes_Jun08 5 59" xfId="9252" xr:uid="{6EB54BC9-DFAD-4037-91A5-DA4FD8EF190A}"/>
    <cellStyle name="_x0007__2.LCB_Notes_Jun'08 5 59" xfId="6216" xr:uid="{F2A60E29-1343-43A5-80C9-E7A60AC3918C}"/>
    <cellStyle name="_x0007__2.LCB_Notes_Jun08 5 6" xfId="4497" xr:uid="{094FCF51-7112-46F8-BDE1-56522A2B0545}"/>
    <cellStyle name="_x0007__2.LCB_Notes_Jun'08 5 6" xfId="4189" xr:uid="{1544AC9D-4F45-4B43-AFA4-27DD5EF02B6C}"/>
    <cellStyle name="_x0007__2.LCB_Notes_Jun08 5 7" xfId="4478" xr:uid="{AC3FF48F-E68F-4BF1-B8DD-E74E2F36DDB4}"/>
    <cellStyle name="_x0007__2.LCB_Notes_Jun'08 5 7" xfId="4314" xr:uid="{312C5F93-0932-4F60-9BEB-0B552D13CD31}"/>
    <cellStyle name="_x0007__2.LCB_Notes_Jun08 5 8" xfId="4250" xr:uid="{1DB7FE38-8A7B-483B-9F54-A66E6A365DB2}"/>
    <cellStyle name="_x0007__2.LCB_Notes_Jun'08 5 8" xfId="4523" xr:uid="{280EC768-987A-435B-9B9E-0F00A6C6ED57}"/>
    <cellStyle name="_x0007__2.LCB_Notes_Jun08 5 9" xfId="4547" xr:uid="{55485A06-8108-418E-B782-95380B3F1FF5}"/>
    <cellStyle name="_x0007__2.LCB_Notes_Jun'08 5 9" xfId="4272" xr:uid="{A0B793EE-A7A0-44A1-BA48-0BE55431FF3B}"/>
    <cellStyle name="_x0007__2.LCB_Notes_Jun08 50" xfId="7028" xr:uid="{8E70F923-858F-4F81-8CA9-AE525C1D022C}"/>
    <cellStyle name="_x0007__2.LCB_Notes_Jun'08 50" xfId="8824" xr:uid="{37363AA7-F314-4A4E-AA86-5CA95700CCA0}"/>
    <cellStyle name="_x0007__2.LCB_Notes_Jun08 51" xfId="7521" xr:uid="{14CB25D3-B4D3-420C-8635-991698ACFEC7}"/>
    <cellStyle name="_x0007__2.LCB_Notes_Jun'08 51" xfId="8892" xr:uid="{2260A1B5-3C80-4F5F-BBAA-CA78290F529D}"/>
    <cellStyle name="_x0007__2.LCB_Notes_Jun08 52" xfId="7402" xr:uid="{CF4D774B-816F-45D2-AD8A-7541D784DA8B}"/>
    <cellStyle name="_x0007__2.LCB_Notes_Jun'08 52" xfId="8958" xr:uid="{A6A3FDBC-D63B-484D-A023-12A8000EE208}"/>
    <cellStyle name="_x0007__2.LCB_Notes_Jun08 53" xfId="6097" xr:uid="{D316C04B-318C-4BE9-8452-1FDE0604B05D}"/>
    <cellStyle name="_x0007__2.LCB_Notes_Jun'08 53" xfId="9020" xr:uid="{AED1140D-1F9D-4257-A0CC-8C6F4E768254}"/>
    <cellStyle name="_x0007__2.LCB_Notes_Jun08 54" xfId="5836" xr:uid="{B082FD16-CEF4-4BA4-A59F-40B9C14C6F13}"/>
    <cellStyle name="_x0007__2.LCB_Notes_Jun'08 54" xfId="9078" xr:uid="{5EA11EB1-784F-401F-BC0A-D856654F6A51}"/>
    <cellStyle name="_x0007__2.LCB_Notes_Jun08 55" xfId="7785" xr:uid="{7D9A8979-1E75-4D75-BDD4-CF6C8562E6BB}"/>
    <cellStyle name="_x0007__2.LCB_Notes_Jun'08 55" xfId="9133" xr:uid="{B83E0A14-468F-49E0-89D7-514875C09B4C}"/>
    <cellStyle name="_x0007__2.LCB_Notes_Jun08 56" xfId="7872" xr:uid="{B7106F15-2509-4A9B-AE42-6543ECB9E3AC}"/>
    <cellStyle name="_x0007__2.LCB_Notes_Jun'08 56" xfId="9185" xr:uid="{B3A4D39A-D8C6-40E9-9E75-293BD413A0A1}"/>
    <cellStyle name="_x0007__2.LCB_Notes_Jun08 57" xfId="7540" xr:uid="{18F61B80-F3F3-49F3-A254-C9BE52EAF218}"/>
    <cellStyle name="_x0007__2.LCB_Notes_Jun'08 57" xfId="9232" xr:uid="{6570D667-00FD-49F1-AA20-02BAF88D99DB}"/>
    <cellStyle name="_x0007__2.LCB_Notes_Jun08 58" xfId="3843" xr:uid="{1340EF9B-0929-4BDF-A401-A3F90498BCCB}"/>
    <cellStyle name="_x0007__2.LCB_Notes_Jun'08 58" xfId="9275" xr:uid="{8ABB7B94-94A2-48ED-876E-888490A2B267}"/>
    <cellStyle name="_x0007__2.LCB_Notes_Jun08 59" xfId="5293" xr:uid="{1D6A8ED7-58D3-4F84-B592-B3E6DE07BD84}"/>
    <cellStyle name="_x0007__2.LCB_Notes_Jun'08 59" xfId="9311" xr:uid="{F937F052-81A9-49D6-986F-4DA6434A197A}"/>
    <cellStyle name="_x0007__2.LCB_Notes_Jun08 6" xfId="1407" xr:uid="{B0D23E4E-A032-458B-AEFA-27D8037D220C}"/>
    <cellStyle name="_x0007__2.LCB_Notes_Jun'08 6" xfId="1408" xr:uid="{827C426E-2644-4EAE-B1D9-F6906D212E8C}"/>
    <cellStyle name="_x0007__2.LCB_Notes_Jun08 60" xfId="6600" xr:uid="{AFD72D2F-9AE8-4DD9-AD47-B3453E6CFE49}"/>
    <cellStyle name="_x0007__2.LCB_Notes_Jun'08 60" xfId="9345" xr:uid="{24D4771D-F589-465B-B4F7-C0ABC684D76F}"/>
    <cellStyle name="_x0007__2.LCB_Notes_Jun08 61" xfId="7344" xr:uid="{B1002E6C-3FA2-40AD-BE8B-A582B6D066D7}"/>
    <cellStyle name="_x0007__2.LCB_Notes_Jun'08 61" xfId="9375" xr:uid="{4DE63B38-B9D6-4C83-87B4-CFB4070322D7}"/>
    <cellStyle name="_x0007__2.LCB_Notes_Jun08 62" xfId="6578" xr:uid="{E483475C-F788-4184-9690-DD053C80A6FC}"/>
    <cellStyle name="_x0007__2.LCB_Notes_Jun'08 62" xfId="9399" xr:uid="{D434118F-4726-461B-910E-6F6238A845B7}"/>
    <cellStyle name="_x0007__2.LCB_Notes_Jun08 63" xfId="6757" xr:uid="{84C01E62-A530-40AB-B42F-07B26792F7CF}"/>
    <cellStyle name="_x0007__2.LCB_Notes_Jun'08 63" xfId="9418" xr:uid="{3B872E0F-6B49-4BCA-B940-545F2AB9EF01}"/>
    <cellStyle name="_x0007__2.LCB_Notes_Jun08 64" xfId="3219" xr:uid="{0B9302EB-6BAA-4EFF-8F53-53E953841FA1}"/>
    <cellStyle name="_x0007__2.LCB_Notes_Jun'08 64" xfId="9435" xr:uid="{6B4F21EE-FFF9-43DB-9757-616D5ACA942E}"/>
    <cellStyle name="_x0007__2.LCB_Notes_Jun08 65" xfId="7843" xr:uid="{C2BA45C6-D99C-4B81-964C-042ADCC736E8}"/>
    <cellStyle name="_x0007__2.LCB_Notes_Jun'08 65" xfId="9452" xr:uid="{B89F1FFB-8FFD-4BAC-A1EA-B62F0638F481}"/>
    <cellStyle name="_x0007__2.LCB_Notes_Jun08 66" xfId="7437" xr:uid="{7E8EB4E8-C77B-44AF-BD16-A8F3578F9631}"/>
    <cellStyle name="_x0007__2.LCB_Notes_Jun'08 66" xfId="9466" xr:uid="{700CD7F2-0F7B-4304-A039-0191D702F2E7}"/>
    <cellStyle name="_x0007__2.LCB_Notes_Jun08 67" xfId="2695" xr:uid="{0A9E9227-2FE3-4A75-8A35-9543365B6D85}"/>
    <cellStyle name="_x0007__2.LCB_Notes_Jun'08 67" xfId="9476" xr:uid="{F90DA572-31C6-4316-869E-63795CFD76B7}"/>
    <cellStyle name="_x0007__2.LCB_Notes_Jun08 68" xfId="2915" xr:uid="{8370594C-E352-47B9-B120-8F0A64569693}"/>
    <cellStyle name="_x0007__2.LCB_Notes_Jun'08 68" xfId="9483" xr:uid="{98466488-B97E-48E8-9FB4-30599CBCAD05}"/>
    <cellStyle name="_x0007__2.LCB_Notes_Jun08 69" xfId="5802" xr:uid="{A6EC1C3A-1A76-4D08-86DF-CA1D80409EF0}"/>
    <cellStyle name="_x0007__2.LCB_Notes_Jun'08 69" xfId="9487" xr:uid="{660395D4-46D2-4DC9-8271-6F9CC4C61826}"/>
    <cellStyle name="_x0007__2.LCB_Notes_Jun08 7" xfId="2119" xr:uid="{DDE078EF-4A7E-4709-9219-730103D884CD}"/>
    <cellStyle name="_x0007__2.LCB_Notes_Jun'08 7" xfId="2118" xr:uid="{B6CD6E38-5C23-453B-9677-ABF13C4B600B}"/>
    <cellStyle name="_x0007__2.LCB_Notes_Jun08 8" xfId="4055" xr:uid="{D90C7553-2316-414B-9142-8EA4E2EA26C7}"/>
    <cellStyle name="_x0007__2.LCB_Notes_Jun'08 8" xfId="4056" xr:uid="{5DBF056C-2F96-47F8-88F1-342DDAC7716F}"/>
    <cellStyle name="_x0007__2.LCB_Notes_Jun08 9" xfId="4427" xr:uid="{01188077-BA1F-4BD1-BCF4-A9860F3C5F0F}"/>
    <cellStyle name="_x0007__2.LCB_Notes_Jun'08 9" xfId="4426" xr:uid="{D611362D-4215-4AEE-9881-D4A1001206DD}"/>
    <cellStyle name="_x0007__2.LCB_Notes_Jun08_116007_ภาษีไม่ถึงกำหนด" xfId="155" xr:uid="{00000000-0005-0000-0000-00009A000000}"/>
    <cellStyle name="_x0007__2.LCB_Notes_Jun'08_116007_ภาษีไม่ถึงกำหนด" xfId="156" xr:uid="{00000000-0005-0000-0000-00009B000000}"/>
    <cellStyle name="_x0007__2.LCB_Notes_Jun08_116007_ภาษีไม่ถึงกำหนด 10" xfId="4190" xr:uid="{686A0E92-9233-4911-AFCE-352064D47749}"/>
    <cellStyle name="_x0007__2.LCB_Notes_Jun'08_116007_ภาษีไม่ถึงกำหนด 10" xfId="4500" xr:uid="{C51FD433-992C-4C51-BF7A-7F3AE971ED92}"/>
    <cellStyle name="_x0007__2.LCB_Notes_Jun08_116007_ภาษีไม่ถึงกำหนด 11" xfId="4313" xr:uid="{7C3A2943-9CF5-47C1-A81A-BE6A11F83064}"/>
    <cellStyle name="_x0007__2.LCB_Notes_Jun'08_116007_ภาษีไม่ถึงกำหนด 11" xfId="4475" xr:uid="{28946ACF-75B7-4624-A110-86DDB26CDC69}"/>
    <cellStyle name="_x0007__2.LCB_Notes_Jun08_116007_ภาษีไม่ถึงกำหนด 12" xfId="4522" xr:uid="{8C9FF8C4-9FF8-4F17-8CEA-59250903C3B4}"/>
    <cellStyle name="_x0007__2.LCB_Notes_Jun'08_116007_ภาษีไม่ถึงกำหนด 12" xfId="4686" xr:uid="{0AFB6EDE-D4E4-41B6-9F12-A7E1FA55E4B6}"/>
    <cellStyle name="_x0007__2.LCB_Notes_Jun08_116007_ภาษีไม่ถึงกำหนด 13" xfId="4029" xr:uid="{5CCC6D68-EE06-4D9B-8D21-F9703563E7F1}"/>
    <cellStyle name="_x0007__2.LCB_Notes_Jun'08_116007_ภาษีไม่ถึงกำหนด 13" xfId="4455" xr:uid="{288B729B-332F-42FF-AFF8-7909BFBA69CA}"/>
    <cellStyle name="_x0007__2.LCB_Notes_Jun08_116007_ภาษีไม่ถึงกำหนด 14" xfId="4847" xr:uid="{481E3354-060F-4D7C-94EB-8EF95F034DEA}"/>
    <cellStyle name="_x0007__2.LCB_Notes_Jun'08_116007_ภาษีไม่ถึงกำหนด 14" xfId="4848" xr:uid="{E03EE66C-74C2-4E3F-BAF2-A25C891271B6}"/>
    <cellStyle name="_x0007__2.LCB_Notes_Jun08_116007_ภาษีไม่ถึงกำหนด 15" xfId="4825" xr:uid="{C73B14AF-A9BD-4AB4-B785-216AA86B2570}"/>
    <cellStyle name="_x0007__2.LCB_Notes_Jun'08_116007_ภาษีไม่ถึงกำหนด 15" xfId="5058" xr:uid="{9ECE8F1F-A496-4780-B54D-62F08E9FD76B}"/>
    <cellStyle name="_x0007__2.LCB_Notes_Jun08_116007_ภาษีไม่ถึงกำหนด 16" xfId="4837" xr:uid="{34514B46-D335-4C25-A896-AA8B75B81129}"/>
    <cellStyle name="_x0007__2.LCB_Notes_Jun'08_116007_ภาษีไม่ถึงกำหนด 16" xfId="5248" xr:uid="{AE5FEFEE-ED4F-46F5-BAA8-9A97CADEBD3A}"/>
    <cellStyle name="_x0007__2.LCB_Notes_Jun08_116007_ภาษีไม่ถึงกำหนด 17" xfId="5261" xr:uid="{0348DEC9-F6F9-48F4-8941-513F4E8640BF}"/>
    <cellStyle name="_x0007__2.LCB_Notes_Jun'08_116007_ภาษีไม่ถึงกำหนด 17" xfId="4973" xr:uid="{B046A395-AC80-4C30-BDC7-79166CD7CEC1}"/>
    <cellStyle name="_x0007__2.LCB_Notes_Jun08_116007_ภาษีไม่ถึงกำหนด 18" xfId="5101" xr:uid="{15723AEE-094C-442A-9125-CCE60083760A}"/>
    <cellStyle name="_x0007__2.LCB_Notes_Jun'08_116007_ภาษีไม่ถึงกำหนด 18" xfId="5229" xr:uid="{4ED18D38-9570-47D3-9D07-A808E86B78D5}"/>
    <cellStyle name="_x0007__2.LCB_Notes_Jun08_116007_ภาษีไม่ถึงกำหนด 19" xfId="5251" xr:uid="{CC87C1D6-543E-4BC1-BDCD-792254AEA319}"/>
    <cellStyle name="_x0007__2.LCB_Notes_Jun'08_116007_ภาษีไม่ถึงกำหนด 19" xfId="4884" xr:uid="{B0B04025-7CCB-4BC1-A70C-A87E01CC8F5A}"/>
    <cellStyle name="_x0007__2.LCB_Notes_Jun08_116007_ภาษีไม่ถึงกำหนด 2" xfId="157" xr:uid="{00000000-0005-0000-0000-00009C000000}"/>
    <cellStyle name="_x0007__2.LCB_Notes_Jun'08_116007_ภาษีไม่ถึงกำหนด 2" xfId="158" xr:uid="{00000000-0005-0000-0000-00009D000000}"/>
    <cellStyle name="_x0007__2.LCB_Notes_Jun08_116007_ภาษีไม่ถึงกำหนด 2 10" xfId="2295" xr:uid="{70B3CEA9-71A3-4E99-923B-FE72F23DE72E}"/>
    <cellStyle name="_x0007__2.LCB_Notes_Jun'08_116007_ภาษีไม่ถึงกำหนด 2 10" xfId="2296" xr:uid="{3E4FE700-95CD-4A55-AE94-B7656BB81D64}"/>
    <cellStyle name="_x0007__2.LCB_Notes_Jun08_116007_ภาษีไม่ถึงกำหนด 2 11" xfId="3996" xr:uid="{E57A9E93-4D1A-4AC1-A038-4D35F587B152}"/>
    <cellStyle name="_x0007__2.LCB_Notes_Jun'08_116007_ภาษีไม่ถึงกำหนด 2 11" xfId="3997" xr:uid="{FF9BFCF2-1FAE-4E13-90F6-B1B2E56CB471}"/>
    <cellStyle name="_x0007__2.LCB_Notes_Jun08_116007_ภาษีไม่ถึงกำหนด 2 12" xfId="2528" xr:uid="{12294749-018F-4BF8-938A-4825D843FA11}"/>
    <cellStyle name="_x0007__2.LCB_Notes_Jun'08_116007_ภาษีไม่ถึงกำหนด 2 12" xfId="3601" xr:uid="{96AF064F-A07F-4784-80DE-079D1C0850C4}"/>
    <cellStyle name="_x0007__2.LCB_Notes_Jun08_116007_ภาษีไม่ถึงกำหนด 2 13" xfId="3310" xr:uid="{2E8265F4-485B-4A90-8B08-D24B013B10E9}"/>
    <cellStyle name="_x0007__2.LCB_Notes_Jun'08_116007_ภาษีไม่ถึงกำหนด 2 13" xfId="2765" xr:uid="{9EF8F99B-900E-49C0-8C47-91E758AC1A4C}"/>
    <cellStyle name="_x0007__2.LCB_Notes_Jun08_116007_ภาษีไม่ถึงกำหนด 2 14" xfId="3037" xr:uid="{5017B95D-F8C0-4109-A6AE-CD7D896C9F59}"/>
    <cellStyle name="_x0007__2.LCB_Notes_Jun'08_116007_ภาษีไม่ถึงกำหนด 2 14" xfId="3701" xr:uid="{364F66CB-7E9D-406E-A63A-5F7B3041058E}"/>
    <cellStyle name="_x0007__2.LCB_Notes_Jun08_116007_ภาษีไม่ถึงกำหนด 2 15" xfId="2594" xr:uid="{0D050D67-13BF-4ED1-8789-E4EC63828DDA}"/>
    <cellStyle name="_x0007__2.LCB_Notes_Jun'08_116007_ภาษีไม่ถึงกำหนด 2 15" xfId="2707" xr:uid="{8FEA74FE-72AB-4332-AC31-1AA3495685BB}"/>
    <cellStyle name="_x0007__2.LCB_Notes_Jun08_116007_ภาษีไม่ถึงกำหนด 2 16" xfId="3286" xr:uid="{8EF68798-EBEF-4A11-8892-7F35D467A114}"/>
    <cellStyle name="_x0007__2.LCB_Notes_Jun'08_116007_ภาษีไม่ถึงกำหนด 2 16" xfId="3721" xr:uid="{7A6FD4E8-78DB-4EDB-A768-B557D08655A9}"/>
    <cellStyle name="_x0007__2.LCB_Notes_Jun08_116007_ภาษีไม่ถึงกำหนด 2 17" xfId="5540" xr:uid="{4997A4D6-9255-41D1-8D0B-A0AAEDA64B66}"/>
    <cellStyle name="_x0007__2.LCB_Notes_Jun'08_116007_ภาษีไม่ถึงกำหนด 2 17" xfId="6174" xr:uid="{22149A9C-DC4C-482C-8C12-7C146F57C343}"/>
    <cellStyle name="_x0007__2.LCB_Notes_Jun08_116007_ภาษีไม่ถึงกำหนด 2 18" xfId="5591" xr:uid="{A9A9D2FA-1CCA-419E-A41E-79AF8CF65FF8}"/>
    <cellStyle name="_x0007__2.LCB_Notes_Jun'08_116007_ภาษีไม่ถึงกำหนด 2 18" xfId="3165" xr:uid="{D1BDA2AC-3A79-4E2F-813F-837AD27D06CF}"/>
    <cellStyle name="_x0007__2.LCB_Notes_Jun08_116007_ภาษีไม่ถึงกำหนด 2 19" xfId="5997" xr:uid="{D74C91C1-CE59-4A2B-A749-D25CBB0124F6}"/>
    <cellStyle name="_x0007__2.LCB_Notes_Jun'08_116007_ภาษีไม่ถึงกำหนด 2 19" xfId="3588" xr:uid="{7B7F5CC5-7CBB-4F73-9F07-06920DF8B689}"/>
    <cellStyle name="_x0007__2.LCB_Notes_Jun08_116007_ภาษีไม่ถึงกำหนด 2 2" xfId="1419" xr:uid="{F708B417-6AF8-4718-9344-B61B92B051C4}"/>
    <cellStyle name="_x0007__2.LCB_Notes_Jun'08_116007_ภาษีไม่ถึงกำหนด 2 2" xfId="1420" xr:uid="{C6C90B43-21A7-4136-BEE3-1CAA62AA1431}"/>
    <cellStyle name="_x0007__2.LCB_Notes_Jun08_116007_ภาษีไม่ถึงกำหนด 2 20" xfId="5740" xr:uid="{006CF3A0-5F13-4286-91A5-59A42439088F}"/>
    <cellStyle name="_x0007__2.LCB_Notes_Jun'08_116007_ภาษีไม่ถึงกำหนด 2 20" xfId="3814" xr:uid="{2BF993D8-CCDA-4EA0-8DCB-DFEAFD06BDDB}"/>
    <cellStyle name="_x0007__2.LCB_Notes_Jun08_116007_ภาษีไม่ถึงกำหนด 2 21" xfId="5944" xr:uid="{243C0027-D652-4C94-B7CF-8BB4E7E3CCC1}"/>
    <cellStyle name="_x0007__2.LCB_Notes_Jun'08_116007_ภาษีไม่ถึงกำหนด 2 21" xfId="2658" xr:uid="{338F9EBB-D600-46EF-ACAC-11AF7860F5C2}"/>
    <cellStyle name="_x0007__2.LCB_Notes_Jun08_116007_ภาษีไม่ถึงกำหนด 2 22" xfId="6421" xr:uid="{96531E37-22D3-49C2-8ECA-1FE1E17F8C45}"/>
    <cellStyle name="_x0007__2.LCB_Notes_Jun'08_116007_ภาษีไม่ถึงกำหนด 2 22" xfId="2709" xr:uid="{ED0C564D-FB43-4866-AA13-FD81851F3FC0}"/>
    <cellStyle name="_x0007__2.LCB_Notes_Jun08_116007_ภาษีไม่ถึงกำหนด 2 23" xfId="6521" xr:uid="{94D22EF4-C836-4C6C-BC44-A672D4E5F054}"/>
    <cellStyle name="_x0007__2.LCB_Notes_Jun'08_116007_ภาษีไม่ถึงกำหนด 2 23" xfId="6201" xr:uid="{B8F58266-8F55-4424-AF00-42D5D73D7F51}"/>
    <cellStyle name="_x0007__2.LCB_Notes_Jun08_116007_ภาษีไม่ถึงกำหนด 2 24" xfId="6620" xr:uid="{F17EDD18-5E6A-4287-8494-7AC8CE2F244D}"/>
    <cellStyle name="_x0007__2.LCB_Notes_Jun'08_116007_ภาษีไม่ถึงกำหนด 2 24" xfId="2456" xr:uid="{DBED710C-C0F6-4C00-B0FF-3EA1F81B43C7}"/>
    <cellStyle name="_x0007__2.LCB_Notes_Jun08_116007_ภาษีไม่ถึงกำหนด 2 25" xfId="6721" xr:uid="{FC597CDB-A3BE-4864-9066-AA1CFF52095B}"/>
    <cellStyle name="_x0007__2.LCB_Notes_Jun'08_116007_ภาษีไม่ถึงกำหนด 2 25" xfId="2818" xr:uid="{8423E195-C730-4CB1-8992-76E838F2C0C6}"/>
    <cellStyle name="_x0007__2.LCB_Notes_Jun08_116007_ภาษีไม่ถึงกำหนด 2 26" xfId="6816" xr:uid="{17592BB9-A4FF-4BDD-A68A-BBBA32B4F164}"/>
    <cellStyle name="_x0007__2.LCB_Notes_Jun'08_116007_ภาษีไม่ถึงกำหนด 2 26" xfId="3672" xr:uid="{DA65B111-86DF-4635-BC0A-57D723242EC7}"/>
    <cellStyle name="_x0007__2.LCB_Notes_Jun08_116007_ภาษีไม่ถึงกำหนด 2 27" xfId="6915" xr:uid="{EC55E953-447D-479E-9D0E-301E4999DA95}"/>
    <cellStyle name="_x0007__2.LCB_Notes_Jun'08_116007_ภาษีไม่ถึงกำหนด 2 27" xfId="3764" xr:uid="{CF1AE972-4DE7-4386-A7D9-BA000C1736DE}"/>
    <cellStyle name="_x0007__2.LCB_Notes_Jun08_116007_ภาษีไม่ถึงกำหนด 2 28" xfId="7307" xr:uid="{32C4A0A7-5059-4943-A8BB-5CC76EB7C2D7}"/>
    <cellStyle name="_x0007__2.LCB_Notes_Jun'08_116007_ภาษีไม่ถึงกำหนด 2 28" xfId="7139" xr:uid="{77E8CF18-3533-431D-8F22-DDEB4B240D17}"/>
    <cellStyle name="_x0007__2.LCB_Notes_Jun08_116007_ภาษีไม่ถึงกำหนด 2 29" xfId="6919" xr:uid="{1A3971DF-6EAF-4B1F-81D1-53384B9B15A2}"/>
    <cellStyle name="_x0007__2.LCB_Notes_Jun'08_116007_ภาษีไม่ถึงกำหนด 2 29" xfId="3770" xr:uid="{4C249787-5D72-4285-AB00-0E1B97D04B79}"/>
    <cellStyle name="_x0007__2.LCB_Notes_Jun08_116007_ภาษีไม่ถึงกำหนด 2 3" xfId="2107" xr:uid="{8F195F3E-229A-4F47-90DC-7BDF1CC6DB7D}"/>
    <cellStyle name="_x0007__2.LCB_Notes_Jun'08_116007_ภาษีไม่ถึงกำหนด 2 3" xfId="2106" xr:uid="{BF32A713-73AB-4135-A981-91DDCF07255E}"/>
    <cellStyle name="_x0007__2.LCB_Notes_Jun08_116007_ภาษีไม่ถึงกำหนด 2 30" xfId="2997" xr:uid="{79FE3104-CF7F-4CB4-B415-7FF48962D8F4}"/>
    <cellStyle name="_x0007__2.LCB_Notes_Jun'08_116007_ภาษีไม่ถึงกำหนด 2 30" xfId="7024" xr:uid="{3829A2E8-5F1E-42C9-A106-42B28D5659ED}"/>
    <cellStyle name="_x0007__2.LCB_Notes_Jun08_116007_ภาษีไม่ถึงกำหนด 2 31" xfId="7852" xr:uid="{4E12F73B-C8D0-4B3F-B1F3-98EABA68076B}"/>
    <cellStyle name="_x0007__2.LCB_Notes_Jun'08_116007_ภาษีไม่ถึงกำหนด 2 31" xfId="7128" xr:uid="{871798D2-043E-4307-BC22-51024590E99E}"/>
    <cellStyle name="_x0007__2.LCB_Notes_Jun08_116007_ภาษีไม่ถึงกำหนด 2 32" xfId="5460" xr:uid="{5CD7DAA1-AF22-4685-9C25-EE4C5D51BA5B}"/>
    <cellStyle name="_x0007__2.LCB_Notes_Jun'08_116007_ภาษีไม่ถึงกำหนด 2 32" xfId="6400" xr:uid="{FA9133AC-29BD-4E7C-8B24-5BEA75F0205E}"/>
    <cellStyle name="_x0007__2.LCB_Notes_Jun08_116007_ภาษีไม่ถึงกำหนด 2 33" xfId="7098" xr:uid="{3E9053AE-93AB-4FB2-9577-D03FAB9C01E7}"/>
    <cellStyle name="_x0007__2.LCB_Notes_Jun'08_116007_ภาษีไม่ถึงกำหนด 2 33" xfId="5827" xr:uid="{3E75B5ED-6DA0-4377-AE40-CF5A245FE9B0}"/>
    <cellStyle name="_x0007__2.LCB_Notes_Jun08_116007_ภาษีไม่ถึงกำหนด 2 34" xfId="5652" xr:uid="{3A89FB80-345E-42A0-8E3A-FC13CC4E139D}"/>
    <cellStyle name="_x0007__2.LCB_Notes_Jun'08_116007_ภาษีไม่ถึงกำหนด 2 34" xfId="7781" xr:uid="{B38C9EC7-12FD-456C-92AA-30F2DDFC2F05}"/>
    <cellStyle name="_x0007__2.LCB_Notes_Jun08_116007_ภาษีไม่ถึงกำหนด 2 35" xfId="2631" xr:uid="{3B986EFE-8E21-4776-99AE-E2BC40A73634}"/>
    <cellStyle name="_x0007__2.LCB_Notes_Jun'08_116007_ภาษีไม่ถึงกำหนด 2 35" xfId="7870" xr:uid="{25092769-D24A-4A3C-9877-F0B3D39737BF}"/>
    <cellStyle name="_x0007__2.LCB_Notes_Jun08_116007_ภาษีไม่ถึงกำหนด 2 36" xfId="6674" xr:uid="{7C624341-470D-4DDC-963C-81BE2C335520}"/>
    <cellStyle name="_x0007__2.LCB_Notes_Jun'08_116007_ภาษีไม่ถึงกำหนด 2 36" xfId="5701" xr:uid="{DEBA7FBB-282E-4EEE-B850-B74DE807DB8A}"/>
    <cellStyle name="_x0007__2.LCB_Notes_Jun08_116007_ภาษีไม่ถึงกำหนด 2 37" xfId="6706" xr:uid="{9F6216D2-238A-4BF5-BC7E-08B7D70A55CA}"/>
    <cellStyle name="_x0007__2.LCB_Notes_Jun'08_116007_ภาษีไม่ถึงกำหนด 2 37" xfId="6588" xr:uid="{0463AAF5-A88B-4147-9D5A-F43D2DB01A3C}"/>
    <cellStyle name="_x0007__2.LCB_Notes_Jun08_116007_ภาษีไม่ถึงกำหนด 2 38" xfId="7819" xr:uid="{7344ADB8-B58A-4835-9710-95A02EB36594}"/>
    <cellStyle name="_x0007__2.LCB_Notes_Jun'08_116007_ภาษีไม่ถึงกำหนด 2 38" xfId="5842" xr:uid="{B3862AFF-B5B4-4B98-B549-869859721FD5}"/>
    <cellStyle name="_x0007__2.LCB_Notes_Jun08_116007_ภาษีไม่ถึงกำหนด 2 39" xfId="7989" xr:uid="{2F18D4A8-C6AD-4640-97BE-404C0BE657F6}"/>
    <cellStyle name="_x0007__2.LCB_Notes_Jun'08_116007_ภาษีไม่ถึงกำหนด 2 39" xfId="2981" xr:uid="{BB440869-E112-4CE1-84AB-4505ED725C92}"/>
    <cellStyle name="_x0007__2.LCB_Notes_Jun08_116007_ภาษีไม่ถึงกำหนด 2 4" xfId="4067" xr:uid="{051D59AC-3461-4DE8-A346-A54C4E7E2318}"/>
    <cellStyle name="_x0007__2.LCB_Notes_Jun'08_116007_ภาษีไม่ถึงกำหนด 2 4" xfId="4068" xr:uid="{EFF438CA-DB80-4106-9D80-51388FEF908F}"/>
    <cellStyle name="_x0007__2.LCB_Notes_Jun08_116007_ภาษีไม่ถึงกำหนด 2 40" xfId="8077" xr:uid="{9ED9EE04-8BED-4BE1-95DA-42C0971D0E06}"/>
    <cellStyle name="_x0007__2.LCB_Notes_Jun'08_116007_ภาษีไม่ถึงกำหนด 2 40" xfId="7067" xr:uid="{96B1D4E1-EC51-4B17-801B-178DDEAF2344}"/>
    <cellStyle name="_x0007__2.LCB_Notes_Jun08_116007_ภาษีไม่ถึงกำหนด 2 41" xfId="8164" xr:uid="{ED64664F-39A1-46C9-BBF6-A7B6A6FD9F4B}"/>
    <cellStyle name="_x0007__2.LCB_Notes_Jun'08_116007_ภาษีไม่ถึงกำหนด 2 41" xfId="7403" xr:uid="{7D680195-8447-4FBE-83A4-727C1BC9BB54}"/>
    <cellStyle name="_x0007__2.LCB_Notes_Jun08_116007_ภาษีไม่ถึงกำหนด 2 42" xfId="8249" xr:uid="{0CE7904E-1C61-4F71-8767-DC7B9F0D69F5}"/>
    <cellStyle name="_x0007__2.LCB_Notes_Jun'08_116007_ภาษีไม่ถึงกำหนด 2 42" xfId="2691" xr:uid="{5EAA67E4-02BD-45B6-935C-07D5446661C3}"/>
    <cellStyle name="_x0007__2.LCB_Notes_Jun08_116007_ภาษีไม่ถึงกำหนด 2 43" xfId="8332" xr:uid="{2B12ABF1-12A6-44E0-96A1-1B51C72CEFFC}"/>
    <cellStyle name="_x0007__2.LCB_Notes_Jun'08_116007_ภาษีไม่ถึงกำหนด 2 43" xfId="7526" xr:uid="{C2C0E57D-73B7-4487-A2FC-82DFF87A7559}"/>
    <cellStyle name="_x0007__2.LCB_Notes_Jun08_116007_ภาษีไม่ถึงกำหนด 2 44" xfId="8414" xr:uid="{18DB2202-99EA-4195-8F1F-90DACC83582B}"/>
    <cellStyle name="_x0007__2.LCB_Notes_Jun'08_116007_ภาษีไม่ถึงกำหนด 2 44" xfId="3875" xr:uid="{6E831043-85D8-42C3-9A1C-D6044AB1D38D}"/>
    <cellStyle name="_x0007__2.LCB_Notes_Jun08_116007_ภาษีไม่ถึงกำหนด 2 45" xfId="8492" xr:uid="{1FA6844B-2981-4636-A198-C302C92AD99E}"/>
    <cellStyle name="_x0007__2.LCB_Notes_Jun'08_116007_ภาษีไม่ถึงกำหนด 2 45" xfId="2496" xr:uid="{44767780-F24E-47BC-9803-9A280E62AD85}"/>
    <cellStyle name="_x0007__2.LCB_Notes_Jun08_116007_ภาษีไม่ถึงกำหนด 2 46" xfId="8568" xr:uid="{35C44866-7623-4399-A908-E85B43C39459}"/>
    <cellStyle name="_x0007__2.LCB_Notes_Jun'08_116007_ภาษีไม่ถึงกำหนด 2 46" xfId="3226" xr:uid="{F65AC3F1-9CBC-4AE7-AA60-42B600C39E37}"/>
    <cellStyle name="_x0007__2.LCB_Notes_Jun08_116007_ภาษีไม่ถึงกำหนด 2 47" xfId="8642" xr:uid="{A598A519-2C35-410E-A69E-3F1216229C88}"/>
    <cellStyle name="_x0007__2.LCB_Notes_Jun'08_116007_ภาษีไม่ถึงกำหนด 2 47" xfId="6380" xr:uid="{67660E6A-89CD-4CCC-9633-D67ED1C03D4F}"/>
    <cellStyle name="_x0007__2.LCB_Notes_Jun08_116007_ภาษีไม่ถึงกำหนด 2 48" xfId="8714" xr:uid="{2479CFF8-D386-48B8-97CC-2867F3295073}"/>
    <cellStyle name="_x0007__2.LCB_Notes_Jun'08_116007_ภาษีไม่ถึงกำหนด 2 48" xfId="2963" xr:uid="{88352C49-D0BF-43CF-9380-C2D5834431E2}"/>
    <cellStyle name="_x0007__2.LCB_Notes_Jun08_116007_ภาษีไม่ถึงกำหนด 2 49" xfId="8785" xr:uid="{DD8C8B51-44D4-4E21-AD92-D40C58BCD8C9}"/>
    <cellStyle name="_x0007__2.LCB_Notes_Jun'08_116007_ภาษีไม่ถึงกำหนด 2 49" xfId="2704" xr:uid="{562EFB0E-BAD9-43BA-A83F-EF0C497AEBF1}"/>
    <cellStyle name="_x0007__2.LCB_Notes_Jun08_116007_ภาษีไม่ถึงกำหนด 2 5" xfId="4589" xr:uid="{E1777113-DC73-4013-85D0-3A460D02462B}"/>
    <cellStyle name="_x0007__2.LCB_Notes_Jun'08_116007_ภาษีไม่ถึงกำหนด 2 5" xfId="4590" xr:uid="{8C758DDB-DDA8-45A1-A222-EC32A145E634}"/>
    <cellStyle name="_x0007__2.LCB_Notes_Jun08_116007_ภาษีไม่ถึงกำหนด 2 50" xfId="8853" xr:uid="{2821DF76-B2C4-4C25-A671-8E6FFE39239E}"/>
    <cellStyle name="_x0007__2.LCB_Notes_Jun'08_116007_ภาษีไม่ถึงกำหนด 2 50" xfId="2854" xr:uid="{80BC7EB4-62D4-4D8A-988C-D93A34BF1397}"/>
    <cellStyle name="_x0007__2.LCB_Notes_Jun08_116007_ภาษีไม่ถึงกำหนด 2 51" xfId="8920" xr:uid="{08B7C52B-7870-4A06-B1E0-BF1F7E841A30}"/>
    <cellStyle name="_x0007__2.LCB_Notes_Jun'08_116007_ภาษีไม่ถึงกำหนด 2 51" xfId="7807" xr:uid="{7DB5A672-1204-456D-BEAD-447F80362B33}"/>
    <cellStyle name="_x0007__2.LCB_Notes_Jun08_116007_ภาษีไม่ถึงกำหนด 2 52" xfId="8984" xr:uid="{9CF07016-D0F2-4BBB-B7D3-B0FE0E9CD27D}"/>
    <cellStyle name="_x0007__2.LCB_Notes_Jun'08_116007_ภาษีไม่ถึงกำหนด 2 52" xfId="2240" xr:uid="{E2FB312B-2C00-44BF-80B2-1F6C6D379A18}"/>
    <cellStyle name="_x0007__2.LCB_Notes_Jun08_116007_ภาษีไม่ถึงกำหนด 2 53" xfId="9046" xr:uid="{DEB29F25-0F7A-4BCD-ADBE-83AF857BF7AE}"/>
    <cellStyle name="_x0007__2.LCB_Notes_Jun'08_116007_ภาษีไม่ถึงกำหนด 2 53" xfId="7895" xr:uid="{F9E435AF-B9E8-4871-B2F0-94D1B5A059CF}"/>
    <cellStyle name="_x0007__2.LCB_Notes_Jun08_116007_ภาษีไม่ถึงกำหนด 2 54" xfId="9103" xr:uid="{576BDD8D-DBC9-41FE-BBAA-46320E8FEE07}"/>
    <cellStyle name="_x0007__2.LCB_Notes_Jun'08_116007_ภาษีไม่ถึงกำหนด 2 54" xfId="7967" xr:uid="{52775FA2-799D-42EB-B691-0875CEC76F30}"/>
    <cellStyle name="_x0007__2.LCB_Notes_Jun08_116007_ภาษีไม่ถึงกำหนด 2 55" xfId="9157" xr:uid="{A2790F77-63E2-4713-B708-9D13F53957C9}"/>
    <cellStyle name="_x0007__2.LCB_Notes_Jun'08_116007_ภาษีไม่ถึงกำหนด 2 55" xfId="8055" xr:uid="{4E4B9268-7DAC-43F5-A35F-FA3EC5250CD2}"/>
    <cellStyle name="_x0007__2.LCB_Notes_Jun08_116007_ภาษีไม่ถึงกำหนด 2 56" xfId="9207" xr:uid="{E57E6B35-D71D-44A5-A759-DEC4E7EAE3B8}"/>
    <cellStyle name="_x0007__2.LCB_Notes_Jun'08_116007_ภาษีไม่ถึงกำหนด 2 56" xfId="8142" xr:uid="{76B2FAD6-2D6C-4E06-BDDF-8BCAAF1471BE}"/>
    <cellStyle name="_x0007__2.LCB_Notes_Jun08_116007_ภาษีไม่ถึงกำหนด 2 57" xfId="9251" xr:uid="{E6429514-D0D6-470A-8A89-CE0330D05D79}"/>
    <cellStyle name="_x0007__2.LCB_Notes_Jun'08_116007_ภาษีไม่ถึงกำหนด 2 57" xfId="8228" xr:uid="{8A42DD08-E192-40BD-9D3A-ECDD4AC1D9A9}"/>
    <cellStyle name="_x0007__2.LCB_Notes_Jun08_116007_ภาษีไม่ถึงกำหนด 2 58" xfId="9292" xr:uid="{8D7A5E57-9745-4867-839C-DF7CFE5D7A5B}"/>
    <cellStyle name="_x0007__2.LCB_Notes_Jun'08_116007_ภาษีไม่ถึงกำหนด 2 58" xfId="8312" xr:uid="{ABD83FA3-A673-4572-A9D1-FB47D57CCB6F}"/>
    <cellStyle name="_x0007__2.LCB_Notes_Jun08_116007_ภาษีไม่ถึงกำหนด 2 59" xfId="9326" xr:uid="{02FBA5AD-3068-49C8-9C97-9618441E4B46}"/>
    <cellStyle name="_x0007__2.LCB_Notes_Jun'08_116007_ภาษีไม่ถึงกำหนด 2 59" xfId="8395" xr:uid="{94E3CC50-E60C-4DDE-9183-F6B613B986AF}"/>
    <cellStyle name="_x0007__2.LCB_Notes_Jun08_116007_ภาษีไม่ถึงกำหนด 2 6" xfId="4499" xr:uid="{44494287-B896-4FA9-B551-33B956E9A0CF}"/>
    <cellStyle name="_x0007__2.LCB_Notes_Jun'08_116007_ภาษีไม่ถึงกำหนด 2 6" xfId="4191" xr:uid="{B32B712A-A77A-4BD2-9758-EA3976333686}"/>
    <cellStyle name="_x0007__2.LCB_Notes_Jun08_116007_ภาษีไม่ถึงกำหนด 2 7" xfId="4052" xr:uid="{D05B2514-5713-44EC-80BB-3CC8E1171CF7}"/>
    <cellStyle name="_x0007__2.LCB_Notes_Jun'08_116007_ภาษีไม่ถึงกำหนด 2 7" xfId="4312" xr:uid="{6C4659A2-8F3D-47E6-985F-CA506C21FBAC}"/>
    <cellStyle name="_x0007__2.LCB_Notes_Jun08_116007_ภาษีไม่ถึงกำหนด 2 8" xfId="4251" xr:uid="{FCBD7640-6F71-4258-B7A8-F6D8DF8104C9}"/>
    <cellStyle name="_x0007__2.LCB_Notes_Jun'08_116007_ภาษีไม่ถึงกำหนด 2 8" xfId="4252" xr:uid="{452003A4-2665-4CE7-95ED-820472E64331}"/>
    <cellStyle name="_x0007__2.LCB_Notes_Jun08_116007_ภาษีไม่ถึงกำหนด 2 9" xfId="4708" xr:uid="{D7D399B4-3167-44D2-9A0B-45AFE49A3E9C}"/>
    <cellStyle name="_x0007__2.LCB_Notes_Jun'08_116007_ภาษีไม่ถึงกำหนด 2 9" xfId="4552" xr:uid="{CBB4EFAC-F208-4E23-AFBB-CE9998288DEC}"/>
    <cellStyle name="_x0007__2.LCB_Notes_Jun08_116007_ภาษีไม่ถึงกำหนด 20" xfId="2293" xr:uid="{9796AF60-955E-4201-93DD-A325A5C62856}"/>
    <cellStyle name="_x0007__2.LCB_Notes_Jun'08_116007_ภาษีไม่ถึงกำหนด 20" xfId="2294" xr:uid="{819C491E-5BFC-4F0A-A2F2-96A3A877045F}"/>
    <cellStyle name="_x0007__2.LCB_Notes_Jun08_116007_ภาษีไม่ถึงกำหนด 21" xfId="3129" xr:uid="{27B2BD9A-1B21-4BF9-A3C2-57129063D347}"/>
    <cellStyle name="_x0007__2.LCB_Notes_Jun'08_116007_ภาษีไม่ถึงกำหนด 21" xfId="3128" xr:uid="{41A5D4F8-A588-4CC6-BA7F-2045F8CC9386}"/>
    <cellStyle name="_x0007__2.LCB_Notes_Jun08_116007_ภาษีไม่ถึงกำหนด 22" xfId="3598" xr:uid="{4D0DB496-1937-46AA-B514-7F3CCD4E1C38}"/>
    <cellStyle name="_x0007__2.LCB_Notes_Jun'08_116007_ภาษีไม่ถึงกำหนด 22" xfId="2527" xr:uid="{D4EC2A4E-4C41-432E-BE3A-5412262A3238}"/>
    <cellStyle name="_x0007__2.LCB_Notes_Jun08_116007_ภาษีไม่ถึงกำหนด 23" xfId="2766" xr:uid="{7AAB6853-6B44-4E12-B63A-162BEAD6B932}"/>
    <cellStyle name="_x0007__2.LCB_Notes_Jun'08_116007_ภาษีไม่ถึงกำหนด 23" xfId="2220" xr:uid="{836271C9-9A0B-4AF5-92C8-F07E0AFB187E}"/>
    <cellStyle name="_x0007__2.LCB_Notes_Jun08_116007_ภาษีไม่ถึงกำหนด 24" xfId="6239" xr:uid="{B956609A-3B6E-45A5-A88B-8F3F5C14F077}"/>
    <cellStyle name="_x0007__2.LCB_Notes_Jun'08_116007_ภาษีไม่ถึงกำหนด 24" xfId="3442" xr:uid="{2DCC6D84-97E8-4C07-8453-BCDDB78E887E}"/>
    <cellStyle name="_x0007__2.LCB_Notes_Jun08_116007_ภาษีไม่ถึงกำหนด 25" xfId="3199" xr:uid="{F773854E-EFDB-4D60-96BB-31C650D7F4E3}"/>
    <cellStyle name="_x0007__2.LCB_Notes_Jun'08_116007_ภาษีไม่ถึงกำหนด 25" xfId="2905" xr:uid="{67A81174-BFDB-443E-A0DB-8CC4070D4881}"/>
    <cellStyle name="_x0007__2.LCB_Notes_Jun08_116007_ภาษีไม่ถึงกำหนด 26" xfId="3578" xr:uid="{242CDC0B-52B4-4CE9-AD10-ED03255F4C81}"/>
    <cellStyle name="_x0007__2.LCB_Notes_Jun'08_116007_ภาษีไม่ถึงกำหนด 26" xfId="5312" xr:uid="{A5EE4D60-6773-47EA-BE13-FE30F960DF66}"/>
    <cellStyle name="_x0007__2.LCB_Notes_Jun08_116007_ภาษีไม่ถึงกำหนด 27" xfId="3822" xr:uid="{D951D231-EBCA-403E-9E92-3ED744EE0736}"/>
    <cellStyle name="_x0007__2.LCB_Notes_Jun'08_116007_ภาษีไม่ถึงกำหนด 27" xfId="5549" xr:uid="{DA8D6A82-1671-4891-B586-6C5ED93987B8}"/>
    <cellStyle name="_x0007__2.LCB_Notes_Jun08_116007_ภาษีไม่ถึงกำหนด 28" xfId="3691" xr:uid="{D0CD5ABE-0579-4DE4-A28A-07E6C392F4DA}"/>
    <cellStyle name="_x0007__2.LCB_Notes_Jun'08_116007_ภาษีไม่ถึงกำหนด 28" xfId="5669" xr:uid="{235A7F59-3BD1-4C96-A1FC-9CFB298DDCD2}"/>
    <cellStyle name="_x0007__2.LCB_Notes_Jun08_116007_ภาษีไม่ถึงกำหนด 29" xfId="2712" xr:uid="{89535BEA-BE05-4E84-A090-C0C7432D4CAF}"/>
    <cellStyle name="_x0007__2.LCB_Notes_Jun'08_116007_ภาษีไม่ถึงกำหนด 29" xfId="5580" xr:uid="{DD8019B7-0623-4588-A315-54CB53E0E790}"/>
    <cellStyle name="_x0007__2.LCB_Notes_Jun08_116007_ภาษีไม่ถึงกำหนด 3" xfId="159" xr:uid="{00000000-0005-0000-0000-00009E000000}"/>
    <cellStyle name="_x0007__2.LCB_Notes_Jun'08_116007_ภาษีไม่ถึงกำหนด 3" xfId="160" xr:uid="{00000000-0005-0000-0000-00009F000000}"/>
    <cellStyle name="_x0007__2.LCB_Notes_Jun08_116007_ภาษีไม่ถึงกำหนด 3 10" xfId="2297" xr:uid="{44F94C05-31E7-43F6-8967-4B4A1ABF72FA}"/>
    <cellStyle name="_x0007__2.LCB_Notes_Jun'08_116007_ภาษีไม่ถึงกำหนด 3 10" xfId="2298" xr:uid="{B639D62F-B12E-4C2F-B89A-CC4CBA4AF152}"/>
    <cellStyle name="_x0007__2.LCB_Notes_Jun08_116007_ภาษีไม่ถึงกำหนด 3 11" xfId="3127" xr:uid="{D19B9827-63B5-4792-8836-0D40A1C91AE5}"/>
    <cellStyle name="_x0007__2.LCB_Notes_Jun'08_116007_ภาษีไม่ถึงกำหนด 3 11" xfId="3126" xr:uid="{E4E58B47-E0A5-45AA-A0F6-24DB04C35822}"/>
    <cellStyle name="_x0007__2.LCB_Notes_Jun08_116007_ภาษีไม่ถึงกำหนด 3 12" xfId="6374" xr:uid="{E3E59FA3-4F2D-4859-9AFC-CB603C1C894E}"/>
    <cellStyle name="_x0007__2.LCB_Notes_Jun'08_116007_ภาษีไม่ถึงกำหนด 3 12" xfId="3600" xr:uid="{54C7E6A0-6011-4FDD-87C1-204559EDD5F6}"/>
    <cellStyle name="_x0007__2.LCB_Notes_Jun08_116007_ภาษีไม่ถึงกำหนด 3 13" xfId="6469" xr:uid="{004BAB2D-F03E-4F35-B0AE-B15ABEAA0B21}"/>
    <cellStyle name="_x0007__2.LCB_Notes_Jun'08_116007_ภาษีไม่ถึงกำหนด 3 13" xfId="3807" xr:uid="{3F6B1F4F-5199-4290-8674-46E94AA75714}"/>
    <cellStyle name="_x0007__2.LCB_Notes_Jun08_116007_ภาษีไม่ถึงกำหนด 3 14" xfId="6570" xr:uid="{E0975EDE-5ECA-4033-8C3F-CF8F0B7D20B1}"/>
    <cellStyle name="_x0007__2.LCB_Notes_Jun'08_116007_ภาษีไม่ถึงกำหนด 3 14" xfId="6237" xr:uid="{2CCCCB23-D237-4BA0-8A06-B941B58C87B2}"/>
    <cellStyle name="_x0007__2.LCB_Notes_Jun08_116007_ภาษีไม่ถึงกำหนด 3 15" xfId="6666" xr:uid="{D25F7B68-BA27-4769-B4E0-6C789E64B0FF}"/>
    <cellStyle name="_x0007__2.LCB_Notes_Jun'08_116007_ภาษีไม่ถึงกำหนด 3 15" xfId="2463" xr:uid="{F74676DD-F0FD-458A-AD2D-D75F5FA27080}"/>
    <cellStyle name="_x0007__2.LCB_Notes_Jun08_116007_ภาษีไม่ถึงกำหนด 3 16" xfId="6767" xr:uid="{A37A7512-DEB0-497F-868D-4E83481F5C54}"/>
    <cellStyle name="_x0007__2.LCB_Notes_Jun'08_116007_ภาษีไม่ถึงกำหนด 3 16" xfId="2812" xr:uid="{3757D197-9CEA-4883-BE9F-62DB96CC845E}"/>
    <cellStyle name="_x0007__2.LCB_Notes_Jun08_116007_ภาษีไม่ถึงกำหนด 3 17" xfId="6862" xr:uid="{64A5A569-A352-45A8-82DB-F5FCEB40E8DD}"/>
    <cellStyle name="_x0007__2.LCB_Notes_Jun'08_116007_ภาษีไม่ถึงกำหนด 3 17" xfId="2640" xr:uid="{626CF500-6090-4C0A-9F06-34FB12B15999}"/>
    <cellStyle name="_x0007__2.LCB_Notes_Jun08_116007_ภาษีไม่ถึงกำหนด 3 18" xfId="6962" xr:uid="{0DBF5112-D81A-4DAF-B70D-4867B70D214A}"/>
    <cellStyle name="_x0007__2.LCB_Notes_Jun'08_116007_ภาษีไม่ถึงกำหนด 3 18" xfId="3762" xr:uid="{4583C6AE-D6E1-430E-A577-ECD2DA9EA574}"/>
    <cellStyle name="_x0007__2.LCB_Notes_Jun08_116007_ภาษีไม่ถึงกำหนด 3 19" xfId="7053" xr:uid="{FD4789C5-247F-4605-B066-007B1B19EE1E}"/>
    <cellStyle name="_x0007__2.LCB_Notes_Jun'08_116007_ภาษีไม่ถึงกำหนด 3 19" xfId="2181" xr:uid="{327C8AC2-98B1-41FF-8F6A-7E64B5E573F4}"/>
    <cellStyle name="_x0007__2.LCB_Notes_Jun08_116007_ภาษีไม่ถึงกำหนด 3 2" xfId="1421" xr:uid="{117C2935-4549-4AD2-A9FA-1E51DAFC03E5}"/>
    <cellStyle name="_x0007__2.LCB_Notes_Jun'08_116007_ภาษีไม่ถึงกำหนด 3 2" xfId="1422" xr:uid="{AC7B76A2-4A6C-44C5-9C4D-484CFA8EC1AC}"/>
    <cellStyle name="_x0007__2.LCB_Notes_Jun08_116007_ภาษีไม่ถึงกำหนด 3 20" xfId="7143" xr:uid="{6EDE1A61-D69A-4D44-AF6D-F2E3938EA813}"/>
    <cellStyle name="_x0007__2.LCB_Notes_Jun'08_116007_ภาษีไม่ถึงกำหนด 3 20" xfId="5831" xr:uid="{4DC32149-4C80-4E2C-B44C-ACEACCD70E97}"/>
    <cellStyle name="_x0007__2.LCB_Notes_Jun08_116007_ภาษีไม่ถึงกำหนด 3 21" xfId="7236" xr:uid="{0911CC24-710A-4947-AB33-4FE85873266E}"/>
    <cellStyle name="_x0007__2.LCB_Notes_Jun'08_116007_ภาษีไม่ถึงกำหนด 3 21" xfId="6014" xr:uid="{1410B978-2AC6-4EEB-AD6B-DB0D9A8DCCAA}"/>
    <cellStyle name="_x0007__2.LCB_Notes_Jun08_116007_ภาษีไม่ถึงกำหนด 3 22" xfId="7331" xr:uid="{19ED9719-FB63-4FAF-9290-2A27F5D31F1C}"/>
    <cellStyle name="_x0007__2.LCB_Notes_Jun'08_116007_ภาษีไม่ถึงกำหนด 3 22" xfId="2425" xr:uid="{164C4C6D-6217-47D6-9165-3F541776A39F}"/>
    <cellStyle name="_x0007__2.LCB_Notes_Jun08_116007_ภาษีไม่ถึงกำหนด 3 23" xfId="7422" xr:uid="{6DE82446-AF29-4C40-A9D0-377BA40E54E7}"/>
    <cellStyle name="_x0007__2.LCB_Notes_Jun'08_116007_ภาษีไม่ถึงกำหนด 3 23" xfId="2845" xr:uid="{3D76716D-9502-442E-9FC9-7FC76376E348}"/>
    <cellStyle name="_x0007__2.LCB_Notes_Jun08_116007_ภาษีไม่ถึงกำหนด 3 24" xfId="7513" xr:uid="{1456BF77-2104-4760-BE49-B3EE31AD8CD3}"/>
    <cellStyle name="_x0007__2.LCB_Notes_Jun'08_116007_ภาษีไม่ถึงกำหนด 3 24" xfId="3662" xr:uid="{65C4EEA2-E22E-40C0-8488-4D291E2801F8}"/>
    <cellStyle name="_x0007__2.LCB_Notes_Jun08_116007_ภาษีไม่ถึงกำหนด 3 25" xfId="7599" xr:uid="{BB02000A-F7E2-4C03-8F41-C82C4D83ADF6}"/>
    <cellStyle name="_x0007__2.LCB_Notes_Jun'08_116007_ภาษีไม่ถึงกำหนด 3 25" xfId="6137" xr:uid="{9E89F90C-D3A8-4DA3-99A3-0D771CDBC0F1}"/>
    <cellStyle name="_x0007__2.LCB_Notes_Jun08_116007_ภาษีไม่ถึงกำหนด 3 26" xfId="7679" xr:uid="{0A4713CD-7778-4F3E-B1EB-7C23682136AC}"/>
    <cellStyle name="_x0007__2.LCB_Notes_Jun'08_116007_ภาษีไม่ถึงกำหนด 3 26" xfId="2439" xr:uid="{780F2E80-9C0B-43B2-8F43-479908C5C51B}"/>
    <cellStyle name="_x0007__2.LCB_Notes_Jun08_116007_ภาษีไม่ถึงกำหนด 3 27" xfId="7768" xr:uid="{8DAAF55E-BF70-4017-80F4-16D41714790C}"/>
    <cellStyle name="_x0007__2.LCB_Notes_Jun'08_116007_ภาษีไม่ถึงกำหนด 3 27" xfId="2834" xr:uid="{1F8EA55B-8366-4903-A973-20B42E930A3A}"/>
    <cellStyle name="_x0007__2.LCB_Notes_Jun08_116007_ภาษีไม่ถึงกำหนด 3 28" xfId="7645" xr:uid="{B44C9A55-40F7-459F-BB90-2802B2B7ACDD}"/>
    <cellStyle name="_x0007__2.LCB_Notes_Jun'08_116007_ภาษีไม่ถึงกำหนด 3 28" xfId="7619" xr:uid="{1D8651F3-09AB-4584-BD0F-ADBEF8FB9C1B}"/>
    <cellStyle name="_x0007__2.LCB_Notes_Jun08_116007_ภาษีไม่ถึงกำหนด 3 29" xfId="7944" xr:uid="{BC2BD042-459A-4E33-AF60-30D0D4D036FF}"/>
    <cellStyle name="_x0007__2.LCB_Notes_Jun'08_116007_ภาษีไม่ถึงกำหนด 3 29" xfId="6457" xr:uid="{0789A93F-F1C9-4C07-AE55-0B907B18C0BC}"/>
    <cellStyle name="_x0007__2.LCB_Notes_Jun08_116007_ภาษีไม่ถึงกำหนด 3 3" xfId="2105" xr:uid="{E5D69368-92CF-4B4E-8AA6-A454838F2A06}"/>
    <cellStyle name="_x0007__2.LCB_Notes_Jun'08_116007_ภาษีไม่ถึงกำหนด 3 3" xfId="2104" xr:uid="{0AF157BD-EBCC-4D55-AB0E-DC0352AA56AB}"/>
    <cellStyle name="_x0007__2.LCB_Notes_Jun08_116007_ภาษีไม่ถึงกำหนด 3 30" xfId="8032" xr:uid="{7BC21593-BB7F-4F81-A471-A05F415CC839}"/>
    <cellStyle name="_x0007__2.LCB_Notes_Jun'08_116007_ภาษีไม่ถึงกำหนด 3 30" xfId="5473" xr:uid="{B0D5B4D5-E6A5-4A31-AD15-7EF5504FB6B9}"/>
    <cellStyle name="_x0007__2.LCB_Notes_Jun08_116007_ภาษีไม่ถึงกำหนด 3 31" xfId="8119" xr:uid="{3100BF96-BB33-4DC9-ABEA-4DAD4D2A4240}"/>
    <cellStyle name="_x0007__2.LCB_Notes_Jun'08_116007_ภาษีไม่ถึงกำหนด 3 31" xfId="7056" xr:uid="{DD4AA59B-FE11-43E5-8C86-182494D54F75}"/>
    <cellStyle name="_x0007__2.LCB_Notes_Jun08_116007_ภาษีไม่ถึงกำหนด 3 32" xfId="8205" xr:uid="{BBBB8BB9-3F54-4789-82D3-4FF6D55B27A1}"/>
    <cellStyle name="_x0007__2.LCB_Notes_Jun'08_116007_ภาษีไม่ถึงกำหนด 3 32" xfId="5441" xr:uid="{7B384EE1-F40D-4E3B-BFC6-9A99BC4C17BC}"/>
    <cellStyle name="_x0007__2.LCB_Notes_Jun08_116007_ภาษีไม่ถึงกำหนด 3 33" xfId="8290" xr:uid="{138BD3EF-8BEB-4CC7-9B08-CEEFB6379103}"/>
    <cellStyle name="_x0007__2.LCB_Notes_Jun'08_116007_ภาษีไม่ถึงกำหนด 3 33" xfId="6603" xr:uid="{FD133634-8733-49B3-B1C0-9CB3FFF45411}"/>
    <cellStyle name="_x0007__2.LCB_Notes_Jun08_116007_ภาษีไม่ถึงกำหนด 3 34" xfId="8373" xr:uid="{DCE341B7-94D3-462C-A8B4-1810058BDBCE}"/>
    <cellStyle name="_x0007__2.LCB_Notes_Jun'08_116007_ภาษีไม่ถึงกำหนด 3 34" xfId="7530" xr:uid="{E8987430-55F7-4FFD-90A8-4C94814B708F}"/>
    <cellStyle name="_x0007__2.LCB_Notes_Jun08_116007_ภาษีไม่ถึงกำหนด 3 35" xfId="8452" xr:uid="{742FFEDF-D074-40F9-84DD-970E9A3554D4}"/>
    <cellStyle name="_x0007__2.LCB_Notes_Jun'08_116007_ภาษีไม่ถึงกำหนด 3 35" xfId="3386" xr:uid="{2D2E5B61-0E74-4A3E-9CEA-11A543D05E03}"/>
    <cellStyle name="_x0007__2.LCB_Notes_Jun08_116007_ภาษีไม่ถึงกำหนด 3 36" xfId="8530" xr:uid="{49676A97-2881-4686-9E88-850F7E3A3818}"/>
    <cellStyle name="_x0007__2.LCB_Notes_Jun'08_116007_ภาษีไม่ถึงกำหนด 3 36" xfId="7713" xr:uid="{51C4DCCE-E2C0-4DC3-82C6-31DB159E1F92}"/>
    <cellStyle name="_x0007__2.LCB_Notes_Jun08_116007_ภาษีไม่ถึงกำหนด 3 37" xfId="8605" xr:uid="{212C9391-5696-4C88-88EA-85662680F155}"/>
    <cellStyle name="_x0007__2.LCB_Notes_Jun'08_116007_ภาษีไม่ถึงกำหนด 3 37" xfId="2610" xr:uid="{45C99DAF-4BFA-47FB-B21F-C5653753AC14}"/>
    <cellStyle name="_x0007__2.LCB_Notes_Jun08_116007_ภาษีไม่ถึงกำหนด 3 38" xfId="8679" xr:uid="{3B1AE889-77DE-4E58-B059-67ED8CB0AFE1}"/>
    <cellStyle name="_x0007__2.LCB_Notes_Jun'08_116007_ภาษีไม่ถึงกำหนด 3 38" xfId="3185" xr:uid="{927466E0-C81E-4AA7-B044-F2F2AC8E1398}"/>
    <cellStyle name="_x0007__2.LCB_Notes_Jun08_116007_ภาษีไม่ถึงกำหนด 3 39" xfId="8751" xr:uid="{F04ED055-738F-4E26-B2C7-186230F65DDF}"/>
    <cellStyle name="_x0007__2.LCB_Notes_Jun'08_116007_ภาษีไม่ถึงกำหนด 3 39" xfId="6283" xr:uid="{411099CF-A92B-4AE4-98AF-68DDB794236C}"/>
    <cellStyle name="_x0007__2.LCB_Notes_Jun08_116007_ภาษีไม่ถึงกำหนด 3 4" xfId="4069" xr:uid="{6509FF7D-5D24-4358-8ECC-08DD26E20C37}"/>
    <cellStyle name="_x0007__2.LCB_Notes_Jun'08_116007_ภาษีไม่ถึงกำหนด 3 4" xfId="4070" xr:uid="{97367CB5-509B-4613-89E4-E26D9CDEE075}"/>
    <cellStyle name="_x0007__2.LCB_Notes_Jun08_116007_ภาษีไม่ถึงกำหนด 3 40" xfId="8822" xr:uid="{577EC85F-6EB4-4B84-BF79-0521DFF8D8B9}"/>
    <cellStyle name="_x0007__2.LCB_Notes_Jun'08_116007_ภาษีไม่ถึงกำหนด 3 40" xfId="6131" xr:uid="{36A4E007-3289-47F4-8982-DA3817E2E23F}"/>
    <cellStyle name="_x0007__2.LCB_Notes_Jun08_116007_ภาษีไม่ถึงกำหนด 3 41" xfId="8890" xr:uid="{83640E43-2EC4-402C-8E90-A6DD0564F805}"/>
    <cellStyle name="_x0007__2.LCB_Notes_Jun'08_116007_ภาษีไม่ถึงกำหนด 3 41" xfId="6361" xr:uid="{C47FCFFF-4174-4544-B9B4-907C887AB383}"/>
    <cellStyle name="_x0007__2.LCB_Notes_Jun08_116007_ภาษีไม่ถึงกำหนด 3 42" xfId="8956" xr:uid="{978A846D-1ACC-46A1-9C83-6272522E0A2B}"/>
    <cellStyle name="_x0007__2.LCB_Notes_Jun'08_116007_ภาษีไม่ถึงกำหนด 3 42" xfId="6027" xr:uid="{B15187E9-8E87-4EBD-B3A3-36979BE71AD4}"/>
    <cellStyle name="_x0007__2.LCB_Notes_Jun08_116007_ภาษีไม่ถึงกำหนด 3 43" xfId="9018" xr:uid="{981EB580-68AA-4591-A76A-18AD3C0D9BE7}"/>
    <cellStyle name="_x0007__2.LCB_Notes_Jun'08_116007_ภาษีไม่ถึงกำหนด 3 43" xfId="2690" xr:uid="{9E5E457E-1DDF-41FF-B473-CCD826C9ECF2}"/>
    <cellStyle name="_x0007__2.LCB_Notes_Jun08_116007_ภาษีไม่ถึงกำหนด 3 44" xfId="9076" xr:uid="{A0178927-6F78-45A6-BCBE-8DC0A48EE328}"/>
    <cellStyle name="_x0007__2.LCB_Notes_Jun'08_116007_ภาษีไม่ถึงกำหนด 3 44" xfId="6880" xr:uid="{A710B7B4-3854-4EE7-9659-462811D192F7}"/>
    <cellStyle name="_x0007__2.LCB_Notes_Jun08_116007_ภาษีไม่ถึงกำหนด 3 45" xfId="9131" xr:uid="{BD139209-2EA1-49D8-88C7-88378782F8ED}"/>
    <cellStyle name="_x0007__2.LCB_Notes_Jun'08_116007_ภาษีไม่ถึงกำหนด 3 45" xfId="7789" xr:uid="{0F042E2E-C1E6-4E31-A451-E83097CDAC3F}"/>
    <cellStyle name="_x0007__2.LCB_Notes_Jun08_116007_ภาษีไม่ถึงกำหนด 3 46" xfId="9183" xr:uid="{1C6BA4E3-FE03-4194-A330-AA5FF67EA6BB}"/>
    <cellStyle name="_x0007__2.LCB_Notes_Jun'08_116007_ภาษีไม่ถึงกำหนด 3 46" xfId="3558" xr:uid="{FF0F9BD0-77C2-4750-8607-122DF234AFB8}"/>
    <cellStyle name="_x0007__2.LCB_Notes_Jun08_116007_ภาษีไม่ถึงกำหนด 3 47" xfId="9230" xr:uid="{158E37F9-4796-4973-9C87-A7C53421E43D}"/>
    <cellStyle name="_x0007__2.LCB_Notes_Jun'08_116007_ภาษีไม่ถึงกำหนด 3 47" xfId="3569" xr:uid="{95C89C13-0376-4B77-8C7E-0C1BF8EF7C42}"/>
    <cellStyle name="_x0007__2.LCB_Notes_Jun08_116007_ภาษีไม่ถึงกำหนด 3 48" xfId="9273" xr:uid="{C89E85E1-6197-4FE5-8FFE-955B1D870BD0}"/>
    <cellStyle name="_x0007__2.LCB_Notes_Jun'08_116007_ภาษีไม่ถึงกำหนด 3 48" xfId="6379" xr:uid="{92FA7810-3FA3-48BB-BFF2-02D77A2CA2AB}"/>
    <cellStyle name="_x0007__2.LCB_Notes_Jun08_116007_ภาษีไม่ถึงกำหนด 3 49" xfId="9309" xr:uid="{DF39C9DE-E587-4092-9F87-313F1593B975}"/>
    <cellStyle name="_x0007__2.LCB_Notes_Jun'08_116007_ภาษีไม่ถึงกำหนด 3 49" xfId="5474" xr:uid="{C7723FBC-2114-491D-A6A6-05EF644FDBA8}"/>
    <cellStyle name="_x0007__2.LCB_Notes_Jun08_116007_ภาษีไม่ถึงกำหนด 3 5" xfId="4419" xr:uid="{7AF61B4B-DE8B-4A7A-BC59-8FE08F5B9195}"/>
    <cellStyle name="_x0007__2.LCB_Notes_Jun'08_116007_ภาษีไม่ถึงกำหนด 3 5" xfId="4418" xr:uid="{93C344CA-498D-4EEA-B607-8F168F4F4A18}"/>
    <cellStyle name="_x0007__2.LCB_Notes_Jun08_116007_ภาษีไม่ถึงกำหนด 3 50" xfId="9343" xr:uid="{E0B34477-56B8-4620-A2A0-AE169543E1B6}"/>
    <cellStyle name="_x0007__2.LCB_Notes_Jun'08_116007_ภาษีไม่ถึงกำหนด 3 50" xfId="7657" xr:uid="{51B61130-1087-487E-9A19-CEA6CBDF22FD}"/>
    <cellStyle name="_x0007__2.LCB_Notes_Jun08_116007_ภาษีไม่ถึงกำหนด 3 51" xfId="9373" xr:uid="{7C51E3DD-B621-40B5-BE38-86DEF532CD49}"/>
    <cellStyle name="_x0007__2.LCB_Notes_Jun'08_116007_ภาษีไม่ถึงกำหนด 3 51" xfId="7529" xr:uid="{76090986-0739-4FA2-B282-B5611F65513A}"/>
    <cellStyle name="_x0007__2.LCB_Notes_Jun08_116007_ภาษีไม่ถึงกำหนด 3 52" xfId="9397" xr:uid="{B65C0782-DB3C-4048-AD1E-3CBA2E1E7443}"/>
    <cellStyle name="_x0007__2.LCB_Notes_Jun'08_116007_ภาษีไม่ถึงกำหนด 3 52" xfId="7342" xr:uid="{DF196D20-3682-406B-A608-6FE15E04340E}"/>
    <cellStyle name="_x0007__2.LCB_Notes_Jun08_116007_ภาษีไม่ถึงกำหนด 3 53" xfId="9416" xr:uid="{17B595FD-ABD1-4CB6-B7B4-061A8ED8A128}"/>
    <cellStyle name="_x0007__2.LCB_Notes_Jun'08_116007_ภาษีไม่ถึงกำหนด 3 53" xfId="6261" xr:uid="{44BE78B9-F7E1-4546-BC5C-1B6E7E2DBABF}"/>
    <cellStyle name="_x0007__2.LCB_Notes_Jun08_116007_ภาษีไม่ถึงกำหนด 3 54" xfId="9433" xr:uid="{C576B4D8-F86A-42AE-B126-FC4CF35FA2D0}"/>
    <cellStyle name="_x0007__2.LCB_Notes_Jun'08_116007_ภาษีไม่ถึงกำหนด 3 54" xfId="2494" xr:uid="{D5AEDD68-B871-4979-B4EB-994B3A55B914}"/>
    <cellStyle name="_x0007__2.LCB_Notes_Jun08_116007_ภาษีไม่ถึงกำหนด 3 55" xfId="9450" xr:uid="{6FDCFD6E-639A-45B6-97E8-FEBE611FADC5}"/>
    <cellStyle name="_x0007__2.LCB_Notes_Jun'08_116007_ภาษีไม่ถึงกำหนด 3 55" xfId="2478" xr:uid="{4D48BAAD-F0A0-4097-9AEB-C4B9132680D3}"/>
    <cellStyle name="_x0007__2.LCB_Notes_Jun08_116007_ภาษีไม่ถึงกำหนด 3 56" xfId="9464" xr:uid="{B55E2CA3-3C7B-4159-8E9E-A355457C02B6}"/>
    <cellStyle name="_x0007__2.LCB_Notes_Jun'08_116007_ภาษีไม่ถึงกำหนด 3 56" xfId="7606" xr:uid="{E23F7081-48F1-43E3-A172-085D7472D504}"/>
    <cellStyle name="_x0007__2.LCB_Notes_Jun08_116007_ภาษีไม่ถึงกำหนด 3 57" xfId="9474" xr:uid="{FC922875-12B6-4D8C-BBEE-046AC55EFB17}"/>
    <cellStyle name="_x0007__2.LCB_Notes_Jun'08_116007_ภาษีไม่ถึงกำหนด 3 57" xfId="6948" xr:uid="{0973508D-3D3A-4092-89E3-3FC01EADD849}"/>
    <cellStyle name="_x0007__2.LCB_Notes_Jun08_116007_ภาษีไม่ถึงกำหนด 3 58" xfId="9481" xr:uid="{E982878C-3764-4E83-824F-5808CDE49A3D}"/>
    <cellStyle name="_x0007__2.LCB_Notes_Jun'08_116007_ภาษีไม่ถึงกำหนด 3 58" xfId="7321" xr:uid="{85932B7A-EBF3-46E7-967E-DCE498A14F2C}"/>
    <cellStyle name="_x0007__2.LCB_Notes_Jun08_116007_ภาษีไม่ถึงกำหนด 3 59" xfId="9485" xr:uid="{C3DD451A-489D-4368-9278-385D479B96FA}"/>
    <cellStyle name="_x0007__2.LCB_Notes_Jun'08_116007_ภาษีไม่ถึงกำหนด 3 59" xfId="6276" xr:uid="{AC42F500-E92C-4286-8B32-08B99803573D}"/>
    <cellStyle name="_x0007__2.LCB_Notes_Jun08_116007_ภาษีไม่ถึงกำหนด 3 6" xfId="4192" xr:uid="{60C006B5-B328-4573-820A-2D1C384F186B}"/>
    <cellStyle name="_x0007__2.LCB_Notes_Jun'08_116007_ภาษีไม่ถึงกำหนด 3 6" xfId="4193" xr:uid="{A2273BB4-5183-4CEB-B902-269C55DA6526}"/>
    <cellStyle name="_x0007__2.LCB_Notes_Jun08_116007_ภาษีไม่ถึงกำหนด 3 7" xfId="4311" xr:uid="{A6315380-3ED9-4BCB-9895-62874AB12B8E}"/>
    <cellStyle name="_x0007__2.LCB_Notes_Jun'08_116007_ภาษีไม่ถึงกำหนด 3 7" xfId="4051" xr:uid="{3F61789C-BEB6-4BD5-AF22-A1E063C07052}"/>
    <cellStyle name="_x0007__2.LCB_Notes_Jun08_116007_ภาษีไม่ถึงกำหนด 3 8" xfId="4525" xr:uid="{2A8EB787-FB04-4F69-82AE-A64E13BDADC7}"/>
    <cellStyle name="_x0007__2.LCB_Notes_Jun'08_116007_ภาษีไม่ถึงกำหนด 3 8" xfId="4683" xr:uid="{0A1213E4-68E7-44C1-A5A6-36C56AA20255}"/>
    <cellStyle name="_x0007__2.LCB_Notes_Jun08_116007_ภาษีไม่ถึงกำหนด 3 9" xfId="4271" xr:uid="{BA04EE38-96C0-4AA2-9B6D-51261CAC81F2}"/>
    <cellStyle name="_x0007__2.LCB_Notes_Jun'08_116007_ภาษีไม่ถึงกำหนด 3 9" xfId="4544" xr:uid="{E74EBF36-FBDB-476B-8F00-43346FBCCF40}"/>
    <cellStyle name="_x0007__2.LCB_Notes_Jun08_116007_ภาษีไม่ถึงกำหนด 30" xfId="2676" xr:uid="{5D8B35BC-13A1-42D0-8E81-6DD587E64319}"/>
    <cellStyle name="_x0007__2.LCB_Notes_Jun'08_116007_ภาษีไม่ถึงกำหนด 30" xfId="5713" xr:uid="{E049C084-1B98-4D88-99D7-79F12756812D}"/>
    <cellStyle name="_x0007__2.LCB_Notes_Jun08_116007_ภาษีไม่ถึงกำหนด 31" xfId="3738" xr:uid="{D894CDC7-F211-4E47-A212-F815012413CC}"/>
    <cellStyle name="_x0007__2.LCB_Notes_Jun'08_116007_ภาษีไม่ถึงกำหนด 31" xfId="6117" xr:uid="{A9301B45-81AF-42AB-A5E2-0AA78F74DFE8}"/>
    <cellStyle name="_x0007__2.LCB_Notes_Jun08_116007_ภาษีไม่ถึงกำหนด 32" xfId="2686" xr:uid="{DF01F8F0-A84E-4E2D-88D4-65DFE07D33BA}"/>
    <cellStyle name="_x0007__2.LCB_Notes_Jun'08_116007_ภาษีไม่ถึงกำหนด 32" xfId="3141" xr:uid="{2BBD45D4-9F18-4293-A6B7-F1CD658EC98E}"/>
    <cellStyle name="_x0007__2.LCB_Notes_Jun08_116007_ภาษีไม่ถึงกำหนด 33" xfId="6178" xr:uid="{FFC319BE-D4FC-45EF-B889-F2E132764303}"/>
    <cellStyle name="_x0007__2.LCB_Notes_Jun'08_116007_ภาษีไม่ถึงกำหนด 33" xfId="3593" xr:uid="{C3A136B3-10E6-4CFF-9722-7C94FAAC7A70}"/>
    <cellStyle name="_x0007__2.LCB_Notes_Jun08_116007_ภาษีไม่ถึงกำหนด 34" xfId="3168" xr:uid="{78CB5119-96A9-48AD-8929-3D636E8E2D44}"/>
    <cellStyle name="_x0007__2.LCB_Notes_Jun'08_116007_ภาษีไม่ถึงกำหนด 34" xfId="2769" xr:uid="{389FD8DF-D0D5-472D-ADC0-8171BE6A12C0}"/>
    <cellStyle name="_x0007__2.LCB_Notes_Jun08_116007_ภาษีไม่ถึงกำหนด 35" xfId="2516" xr:uid="{17645F8C-A57F-4C1D-B790-BC44FD284555}"/>
    <cellStyle name="_x0007__2.LCB_Notes_Jun'08_116007_ภาษีไม่ถึงกำหนด 35" xfId="6243" xr:uid="{5E31F518-8448-4D3F-B1E2-2B288478B701}"/>
    <cellStyle name="_x0007__2.LCB_Notes_Jun08_116007_ภาษีไม่ถึงกำหนด 36" xfId="3315" xr:uid="{3BFECCB2-C2AC-4230-A69F-EFADB105A62F}"/>
    <cellStyle name="_x0007__2.LCB_Notes_Jun'08_116007_ภาษีไม่ถึงกำหนด 36" xfId="3201" xr:uid="{B729E4C6-509A-4A98-BFE3-3286364E18BA}"/>
    <cellStyle name="_x0007__2.LCB_Notes_Jun08_116007_ภาษีไม่ถึงกำหนด 37" xfId="3032" xr:uid="{E28F48D4-470F-48AF-98A5-8F83323A2CDA}"/>
    <cellStyle name="_x0007__2.LCB_Notes_Jun'08_116007_ภาษีไม่ถึงกำหนด 37" xfId="6390" xr:uid="{4B21F296-D933-4BC8-85D4-BA0E9F8D0F23}"/>
    <cellStyle name="_x0007__2.LCB_Notes_Jun08_116007_ภาษีไม่ถึงกำหนด 38" xfId="7863" xr:uid="{B416D244-EC16-48AE-8C55-078441313158}"/>
    <cellStyle name="_x0007__2.LCB_Notes_Jun'08_116007_ภาษีไม่ถึงกำหนด 38" xfId="6279" xr:uid="{3C969352-E5A7-4413-BDDB-19F720179202}"/>
    <cellStyle name="_x0007__2.LCB_Notes_Jun08_116007_ภาษีไม่ถึงกำหนด 39" xfId="6865" xr:uid="{8D0F0D18-70A8-4FE6-AD1D-D5FFA51F6390}"/>
    <cellStyle name="_x0007__2.LCB_Notes_Jun'08_116007_ภาษีไม่ถึงกำหนด 39" xfId="7672" xr:uid="{A66DCF4F-9F24-4313-A4A8-14003DB86D66}"/>
    <cellStyle name="_x0007__2.LCB_Notes_Jun08_116007_ภาษีไม่ถึงกำหนด 4" xfId="161" xr:uid="{00000000-0005-0000-0000-0000A0000000}"/>
    <cellStyle name="_x0007__2.LCB_Notes_Jun'08_116007_ภาษีไม่ถึงกำหนด 4" xfId="162" xr:uid="{00000000-0005-0000-0000-0000A1000000}"/>
    <cellStyle name="_x0007__2.LCB_Notes_Jun08_116007_ภาษีไม่ถึงกำหนด 4 10" xfId="2299" xr:uid="{3128492F-0EE7-4B6B-A914-F64541FE2C75}"/>
    <cellStyle name="_x0007__2.LCB_Notes_Jun'08_116007_ภาษีไม่ถึงกำหนด 4 10" xfId="2300" xr:uid="{42A7BFF0-8E4A-4B4B-9474-E0425AE41EF5}"/>
    <cellStyle name="_x0007__2.LCB_Notes_Jun08_116007_ภาษีไม่ถึงกำหนด 4 11" xfId="3994" xr:uid="{1200F729-5B11-4437-92B0-40EEF4BB968F}"/>
    <cellStyle name="_x0007__2.LCB_Notes_Jun'08_116007_ภาษีไม่ถึงกำหนด 4 11" xfId="3995" xr:uid="{2B5122EE-344A-4D59-9D2A-2F877DA4C776}"/>
    <cellStyle name="_x0007__2.LCB_Notes_Jun08_116007_ภาษีไม่ถึงกำหนด 4 12" xfId="2529" xr:uid="{DAFE98D4-D383-4AB7-BA22-4FE4A9D5BC14}"/>
    <cellStyle name="_x0007__2.LCB_Notes_Jun'08_116007_ภาษีไม่ถึงกำหนด 4 12" xfId="2530" xr:uid="{D1A6F028-28CD-49EE-BB05-E152C113B4F1}"/>
    <cellStyle name="_x0007__2.LCB_Notes_Jun08_116007_ภาษีไม่ถึงกำหนด 4 13" xfId="3307" xr:uid="{668AC6EA-B32A-4FCA-98FA-A91C30289AB9}"/>
    <cellStyle name="_x0007__2.LCB_Notes_Jun'08_116007_ภาษีไม่ถึงกำหนด 4 13" xfId="2219" xr:uid="{86722781-FAEF-4BEF-B0C0-87064B699F84}"/>
    <cellStyle name="_x0007__2.LCB_Notes_Jun08_116007_ภาษีไม่ถึงกำหนด 4 14" xfId="3038" xr:uid="{98289798-F371-41F3-A508-A3DE13664F65}"/>
    <cellStyle name="_x0007__2.LCB_Notes_Jun'08_116007_ภาษีไม่ถึงกำหนด 4 14" xfId="3441" xr:uid="{7566448C-9F79-4951-8474-F5645A2B4D27}"/>
    <cellStyle name="_x0007__2.LCB_Notes_Jun08_116007_ภาษีไม่ถึงกำหนด 4 15" xfId="2593" xr:uid="{D955AD67-5009-4952-A32A-4D1EF7D5121A}"/>
    <cellStyle name="_x0007__2.LCB_Notes_Jun'08_116007_ภาษีไม่ถึงกำหนด 4 15" xfId="2906" xr:uid="{A0BC23B9-F91C-41D0-8E45-32626FC984B9}"/>
    <cellStyle name="_x0007__2.LCB_Notes_Jun08_116007_ภาษีไม่ถึงกำหนด 4 16" xfId="2196" xr:uid="{5ACD3D8F-3DB8-4607-8291-6EA6383ED7F9}"/>
    <cellStyle name="_x0007__2.LCB_Notes_Jun'08_116007_ภาษีไม่ถึงกำหนด 4 16" xfId="5853" xr:uid="{0DF0DB0F-67BC-4C69-AA32-BBF073284937}"/>
    <cellStyle name="_x0007__2.LCB_Notes_Jun08_116007_ภาษีไม่ถึงกำหนด 4 17" xfId="3261" xr:uid="{6625A34D-E140-419D-BE67-E3A260BF3FB1}"/>
    <cellStyle name="_x0007__2.LCB_Notes_Jun'08_116007_ภาษีไม่ถึงกำหนด 4 17" xfId="5870" xr:uid="{04CFB165-4630-4EFA-A829-A9701F0898BE}"/>
    <cellStyle name="_x0007__2.LCB_Notes_Jun08_116007_ภาษีไม่ถึงกำหนด 4 18" xfId="6345" xr:uid="{7A173D8E-016A-45AD-9740-A88072B4DE52}"/>
    <cellStyle name="_x0007__2.LCB_Notes_Jun'08_116007_ภาษีไม่ถึงกำหนด 4 18" xfId="5672" xr:uid="{339342E0-2619-45CB-BA3A-D1E4EDE0A1A3}"/>
    <cellStyle name="_x0007__2.LCB_Notes_Jun08_116007_ภาษีไม่ถึงกำหนด 4 19" xfId="6444" xr:uid="{27E23465-89D4-4A84-88EE-A944C3FA5853}"/>
    <cellStyle name="_x0007__2.LCB_Notes_Jun'08_116007_ภาษีไม่ถึงกำหนด 4 19" xfId="5488" xr:uid="{3486BE66-F4D6-46C8-95CE-F70760A68375}"/>
    <cellStyle name="_x0007__2.LCB_Notes_Jun08_116007_ภาษีไม่ถึงกำหนด 4 2" xfId="1423" xr:uid="{DB0D8D9E-5B30-49B5-B1DD-4AC3D8AF57DD}"/>
    <cellStyle name="_x0007__2.LCB_Notes_Jun'08_116007_ภาษีไม่ถึงกำหนด 4 2" xfId="1424" xr:uid="{C00AC439-D7F0-4275-9E38-6102B5C64A77}"/>
    <cellStyle name="_x0007__2.LCB_Notes_Jun08_116007_ภาษีไม่ถึงกำหนด 4 20" xfId="6543" xr:uid="{E3576768-46F7-457D-8148-BE380DE9AF6E}"/>
    <cellStyle name="_x0007__2.LCB_Notes_Jun'08_116007_ภาษีไม่ถึงกำหนด 4 20" xfId="6371" xr:uid="{CA7E3CAC-0E8A-463C-B029-988992174561}"/>
    <cellStyle name="_x0007__2.LCB_Notes_Jun08_116007_ภาษีไม่ถึงกำหนด 4 21" xfId="6640" xr:uid="{3ACBC4C3-FAB3-4F32-B3D9-DE19BDD5432A}"/>
    <cellStyle name="_x0007__2.LCB_Notes_Jun'08_116007_ภาษีไม่ถึงกำหนด 4 21" xfId="6466" xr:uid="{4777B321-893F-40FB-8F1C-6AE23305C2B9}"/>
    <cellStyle name="_x0007__2.LCB_Notes_Jun08_116007_ภาษีไม่ถึงกำหนด 4 22" xfId="6742" xr:uid="{1756072B-AA6F-4725-B28C-162682BC09A9}"/>
    <cellStyle name="_x0007__2.LCB_Notes_Jun'08_116007_ภาษีไม่ถึงกำหนด 4 22" xfId="6567" xr:uid="{E10BF59C-255D-47D7-8287-BCE99C284040}"/>
    <cellStyle name="_x0007__2.LCB_Notes_Jun08_116007_ภาษีไม่ถึงกำหนด 4 23" xfId="6836" xr:uid="{16B307B1-A907-484D-AAEE-79C182DD39B0}"/>
    <cellStyle name="_x0007__2.LCB_Notes_Jun'08_116007_ภาษีไม่ถึงกำหนด 4 23" xfId="6663" xr:uid="{0BE26166-2F4D-4F1C-B3E0-A64FB4A2E3F8}"/>
    <cellStyle name="_x0007__2.LCB_Notes_Jun08_116007_ภาษีไม่ถึงกำหนด 4 24" xfId="6936" xr:uid="{7F12E9C5-8521-40B2-8A61-98E3DF80F6F9}"/>
    <cellStyle name="_x0007__2.LCB_Notes_Jun'08_116007_ภาษีไม่ถึงกำหนด 4 24" xfId="6763" xr:uid="{25052D79-F72D-4D5F-B27D-D7C8F3E93923}"/>
    <cellStyle name="_x0007__2.LCB_Notes_Jun08_116007_ภาษีไม่ถึงกำหนด 4 25" xfId="7027" xr:uid="{1107E9B7-09F0-4AD1-B71D-431FCFACB4C1}"/>
    <cellStyle name="_x0007__2.LCB_Notes_Jun'08_116007_ภาษีไม่ถึงกำหนด 4 25" xfId="6859" xr:uid="{2A891790-0340-43B1-B611-E6B13870DD84}"/>
    <cellStyle name="_x0007__2.LCB_Notes_Jun08_116007_ภาษีไม่ถึงกำหนด 4 26" xfId="7116" xr:uid="{E7B24745-895F-4210-9330-C59F10335549}"/>
    <cellStyle name="_x0007__2.LCB_Notes_Jun'08_116007_ภาษีไม่ถึงกำหนด 4 26" xfId="6958" xr:uid="{C71DE84E-7DA5-4BA1-B379-CD36CB6C9540}"/>
    <cellStyle name="_x0007__2.LCB_Notes_Jun08_116007_ภาษีไม่ถึงกำหนด 4 27" xfId="7211" xr:uid="{30B9D936-CA8F-4595-B4DE-9B95591438FA}"/>
    <cellStyle name="_x0007__2.LCB_Notes_Jun'08_116007_ภาษีไม่ถึงกำหนด 4 27" xfId="7049" xr:uid="{731D34A0-1197-4934-8F41-DC2FAFBBD0D1}"/>
    <cellStyle name="_x0007__2.LCB_Notes_Jun08_116007_ภาษีไม่ถึงกำหนด 4 28" xfId="5937" xr:uid="{FA005D8D-A5C2-47CC-BB22-EB0AB231C66E}"/>
    <cellStyle name="_x0007__2.LCB_Notes_Jun'08_116007_ภาษีไม่ถึงกำหนด 4 28" xfId="3530" xr:uid="{2F27B581-4782-479B-BDEB-B9C749308566}"/>
    <cellStyle name="_x0007__2.LCB_Notes_Jun08_116007_ภาษีไม่ถึงกำหนด 4 29" xfId="6586" xr:uid="{408702CE-7D97-41D1-ACAC-29AF34E89699}"/>
    <cellStyle name="_x0007__2.LCB_Notes_Jun'08_116007_ภาษีไม่ถึงกำหนด 4 29" xfId="7097" xr:uid="{18343ED4-A627-44CE-A38A-A64C323EA7EC}"/>
    <cellStyle name="_x0007__2.LCB_Notes_Jun08_116007_ภาษีไม่ถึงกำหนด 4 3" xfId="2103" xr:uid="{23B9DFB0-75DB-40E2-B565-7093E646AB49}"/>
    <cellStyle name="_x0007__2.LCB_Notes_Jun'08_116007_ภาษีไม่ถึงกำหนด 4 3" xfId="2102" xr:uid="{5907103B-234B-4367-9DF7-49C9537D6D31}"/>
    <cellStyle name="_x0007__2.LCB_Notes_Jun08_116007_ภาษีไม่ถึงกำหนด 4 30" xfId="6911" xr:uid="{328ECD77-9ECD-4AAE-8967-A31970251C32}"/>
    <cellStyle name="_x0007__2.LCB_Notes_Jun'08_116007_ภาษีไม่ถึงกำหนด 4 30" xfId="7302" xr:uid="{88461A87-A42C-48EA-8651-D9F72F100C96}"/>
    <cellStyle name="_x0007__2.LCB_Notes_Jun08_116007_ภาษีไม่ถึงกำหนด 4 31" xfId="7853" xr:uid="{74A6DFA2-7C35-4DB9-8B3E-546A89D449C7}"/>
    <cellStyle name="_x0007__2.LCB_Notes_Jun'08_116007_ภาษีไม่ถึงกำหนด 4 31" xfId="7045" xr:uid="{40451506-3DB3-4B40-8BFB-72E22A3A3470}"/>
    <cellStyle name="_x0007__2.LCB_Notes_Jun08_116007_ภาษีไม่ถึงกำหนด 4 32" xfId="2780" xr:uid="{16797292-C2CE-4279-859E-30357693CAC2}"/>
    <cellStyle name="_x0007__2.LCB_Notes_Jun'08_116007_ภาษีไม่ถึงกำหนด 4 32" xfId="6644" xr:uid="{EFFF8A4C-4ECA-4982-AAD7-65AF52967A7D}"/>
    <cellStyle name="_x0007__2.LCB_Notes_Jun08_116007_ภาษีไม่ถึงกำหนด 4 33" xfId="6183" xr:uid="{CC917545-1BEE-4F70-9581-6EC903C27384}"/>
    <cellStyle name="_x0007__2.LCB_Notes_Jun'08_116007_ภาษีไม่ถึงกำหนด 4 33" xfId="7152" xr:uid="{AE79C4A1-4FB2-49F1-9E5D-A305B3DB97F8}"/>
    <cellStyle name="_x0007__2.LCB_Notes_Jun08_116007_ภาษีไม่ถึงกำหนด 4 34" xfId="7862" xr:uid="{4EE4BD4E-D3B9-44CB-8B7E-CC4C095E193A}"/>
    <cellStyle name="_x0007__2.LCB_Notes_Jun'08_116007_ภาษีไม่ถึงกำหนด 4 34" xfId="3732" xr:uid="{274F15C6-5DB0-46E7-B381-33F93A9D64ED}"/>
    <cellStyle name="_x0007__2.LCB_Notes_Jun08_116007_ภาษีไม่ถึงกำหนด 4 35" xfId="7920" xr:uid="{A095D556-8BA3-4307-AFB8-858736DFB81B}"/>
    <cellStyle name="_x0007__2.LCB_Notes_Jun'08_116007_ภาษีไม่ถึงกำหนด 4 35" xfId="7378" xr:uid="{132CBD22-2054-46E1-9122-FE2EAC17004E}"/>
    <cellStyle name="_x0007__2.LCB_Notes_Jun08_116007_ภาษีไม่ถึงกำหนด 4 36" xfId="8008" xr:uid="{F4D547D6-A173-4DF5-9AE3-54F89BE35FFD}"/>
    <cellStyle name="_x0007__2.LCB_Notes_Jun'08_116007_ภาษีไม่ถึงกำหนด 4 36" xfId="3355" xr:uid="{FA98D8F2-F30B-4033-98C9-56F47EE9E18A}"/>
    <cellStyle name="_x0007__2.LCB_Notes_Jun08_116007_ภาษีไม่ถึงกำหนด 4 37" xfId="8096" xr:uid="{5A0A8449-82AF-426A-A637-12856EE6DA25}"/>
    <cellStyle name="_x0007__2.LCB_Notes_Jun'08_116007_ภาษีไม่ถึงกำหนด 4 37" xfId="7941" xr:uid="{9CD10826-A458-45C4-9575-9746AA56D6E0}"/>
    <cellStyle name="_x0007__2.LCB_Notes_Jun08_116007_ภาษีไม่ถึงกำหนด 4 38" xfId="8183" xr:uid="{694A9414-CB87-456D-B73E-D6B237F9719D}"/>
    <cellStyle name="_x0007__2.LCB_Notes_Jun'08_116007_ภาษีไม่ถึงกำหนด 4 38" xfId="8029" xr:uid="{FB312163-BC62-4A82-8149-31389F5F5A1F}"/>
    <cellStyle name="_x0007__2.LCB_Notes_Jun08_116007_ภาษีไม่ถึงกำหนด 4 39" xfId="8268" xr:uid="{66C82416-7D49-4280-842F-FCA99EEDF9F5}"/>
    <cellStyle name="_x0007__2.LCB_Notes_Jun'08_116007_ภาษีไม่ถึงกำหนด 4 39" xfId="8116" xr:uid="{43E098AF-5D36-4ECB-8994-0FB0D77EEF51}"/>
    <cellStyle name="_x0007__2.LCB_Notes_Jun08_116007_ภาษีไม่ถึงกำหนด 4 4" xfId="4071" xr:uid="{79536A15-D7D5-461B-A483-AB536AA7D1F7}"/>
    <cellStyle name="_x0007__2.LCB_Notes_Jun'08_116007_ภาษีไม่ถึงกำหนด 4 4" xfId="4072" xr:uid="{BDA736E7-A28C-41A5-8067-446EF5103DF1}"/>
    <cellStyle name="_x0007__2.LCB_Notes_Jun08_116007_ภาษีไม่ถึงกำหนด 4 40" xfId="8351" xr:uid="{87B63AFB-B76C-4116-93C6-CA2E1109C9EF}"/>
    <cellStyle name="_x0007__2.LCB_Notes_Jun'08_116007_ภาษีไม่ถึงกำหนด 4 40" xfId="8202" xr:uid="{9978B048-91AE-4989-B788-86D57DDFBA31}"/>
    <cellStyle name="_x0007__2.LCB_Notes_Jun08_116007_ภาษีไม่ถึงกำหนด 4 41" xfId="8431" xr:uid="{A09AD850-CD54-4A33-9EF4-5B679F2331A7}"/>
    <cellStyle name="_x0007__2.LCB_Notes_Jun'08_116007_ภาษีไม่ถึงกำหนด 4 41" xfId="8287" xr:uid="{7211D2AB-6D83-4F26-8143-54ED4D510691}"/>
    <cellStyle name="_x0007__2.LCB_Notes_Jun08_116007_ภาษีไม่ถึงกำหนด 4 42" xfId="8509" xr:uid="{4B00BAC9-8D13-4C86-B3E7-07838469347F}"/>
    <cellStyle name="_x0007__2.LCB_Notes_Jun'08_116007_ภาษีไม่ถึงกำหนด 4 42" xfId="8370" xr:uid="{7A083388-62CC-4829-9137-131E614A9280}"/>
    <cellStyle name="_x0007__2.LCB_Notes_Jun08_116007_ภาษีไม่ถึงกำหนด 4 43" xfId="8584" xr:uid="{0751ECA8-C1D1-498C-8689-42811EFDAE7C}"/>
    <cellStyle name="_x0007__2.LCB_Notes_Jun'08_116007_ภาษีไม่ถึงกำหนด 4 43" xfId="8449" xr:uid="{A66728BF-AE47-4453-B160-2A54D64A9DAB}"/>
    <cellStyle name="_x0007__2.LCB_Notes_Jun08_116007_ภาษีไม่ถึงกำหนด 4 44" xfId="8658" xr:uid="{03159DFE-D684-4344-ABE7-C3F81C31CD2A}"/>
    <cellStyle name="_x0007__2.LCB_Notes_Jun'08_116007_ภาษีไม่ถึงกำหนด 4 44" xfId="8527" xr:uid="{E8295E98-3EBA-4DB8-9E17-5E1003990EEF}"/>
    <cellStyle name="_x0007__2.LCB_Notes_Jun08_116007_ภาษีไม่ถึงกำหนด 4 45" xfId="8730" xr:uid="{7073042D-A7C6-4F6E-8E5A-5A30864CA3FE}"/>
    <cellStyle name="_x0007__2.LCB_Notes_Jun'08_116007_ภาษีไม่ถึงกำหนด 4 45" xfId="8602" xr:uid="{B888D8CD-B8CE-432D-9F1C-4103F3F7B420}"/>
    <cellStyle name="_x0007__2.LCB_Notes_Jun08_116007_ภาษีไม่ถึงกำหนด 4 46" xfId="8801" xr:uid="{E4E3ED24-7E8E-4638-A13E-04C6241A420A}"/>
    <cellStyle name="_x0007__2.LCB_Notes_Jun'08_116007_ภาษีไม่ถึงกำหนด 4 46" xfId="8676" xr:uid="{E0A6DBA6-DD1B-4411-9C52-22AC7FC3F0DE}"/>
    <cellStyle name="_x0007__2.LCB_Notes_Jun08_116007_ภาษีไม่ถึงกำหนด 4 47" xfId="8869" xr:uid="{EBC660E5-8771-41EB-9C84-8D95DE65B8E0}"/>
    <cellStyle name="_x0007__2.LCB_Notes_Jun'08_116007_ภาษีไม่ถึงกำหนด 4 47" xfId="8748" xr:uid="{DF5E5694-0C0C-4293-94BE-06C5EE70FD30}"/>
    <cellStyle name="_x0007__2.LCB_Notes_Jun08_116007_ภาษีไม่ถึงกำหนด 4 48" xfId="8936" xr:uid="{15DF1227-7476-4E05-BB02-14D9CDBB8DA6}"/>
    <cellStyle name="_x0007__2.LCB_Notes_Jun'08_116007_ภาษีไม่ถึงกำหนด 4 48" xfId="8819" xr:uid="{292C5ED6-C3A6-4D85-BD97-43763E5BC9AF}"/>
    <cellStyle name="_x0007__2.LCB_Notes_Jun08_116007_ภาษีไม่ถึงกำหนด 4 49" xfId="8999" xr:uid="{2CE704CB-5665-4BFF-8107-887F81547C50}"/>
    <cellStyle name="_x0007__2.LCB_Notes_Jun'08_116007_ภาษีไม่ถึงกำหนด 4 49" xfId="8887" xr:uid="{6A0A3FBC-FE69-4A27-8CD8-BDEFA3B2F21F}"/>
    <cellStyle name="_x0007__2.LCB_Notes_Jun08_116007_ภาษีไม่ถึงกำหนด 4 5" xfId="4587" xr:uid="{AD439770-9DBB-42AB-B105-FD73732976EC}"/>
    <cellStyle name="_x0007__2.LCB_Notes_Jun'08_116007_ภาษีไม่ถึงกำหนด 4 5" xfId="4588" xr:uid="{E7E108A1-ACE8-4A7A-A6AB-E399CB570E05}"/>
    <cellStyle name="_x0007__2.LCB_Notes_Jun08_116007_ภาษีไม่ถึงกำหนด 4 50" xfId="9060" xr:uid="{1C2A0F20-0DD1-4985-81F7-D3CC648589CE}"/>
    <cellStyle name="_x0007__2.LCB_Notes_Jun'08_116007_ภาษีไม่ถึงกำหนด 4 50" xfId="8953" xr:uid="{5B48083F-76AF-4AD6-9BA9-CF957D59A3C5}"/>
    <cellStyle name="_x0007__2.LCB_Notes_Jun08_116007_ภาษีไม่ถึงกำหนด 4 51" xfId="9116" xr:uid="{876BD7D3-2511-43D7-B887-B04C2DF78ED6}"/>
    <cellStyle name="_x0007__2.LCB_Notes_Jun'08_116007_ภาษีไม่ถึงกำหนด 4 51" xfId="9015" xr:uid="{EB7116B0-BC3A-4EEF-B6D1-0256E1D7EEAD}"/>
    <cellStyle name="_x0007__2.LCB_Notes_Jun08_116007_ภาษีไม่ถึงกำหนด 4 52" xfId="9169" xr:uid="{A0AC6F5B-8338-4F2F-A71A-D4B02AAB2402}"/>
    <cellStyle name="_x0007__2.LCB_Notes_Jun'08_116007_ภาษีไม่ถึงกำหนด 4 52" xfId="9073" xr:uid="{16CC6497-A66F-4B0B-ACFD-431CBF49EEF3}"/>
    <cellStyle name="_x0007__2.LCB_Notes_Jun08_116007_ภาษีไม่ถึงกำหนด 4 53" xfId="9218" xr:uid="{3A311ABB-DCBA-478C-AE8D-7F1C96CB7F15}"/>
    <cellStyle name="_x0007__2.LCB_Notes_Jun'08_116007_ภาษีไม่ถึงกำหนด 4 53" xfId="9128" xr:uid="{4D2B5DD2-39E8-4679-A98C-FD00B753918C}"/>
    <cellStyle name="_x0007__2.LCB_Notes_Jun08_116007_ภาษีไม่ถึงกำหนด 4 54" xfId="9262" xr:uid="{1AFCC18C-363A-42DA-BDBC-BFE1E5D285C9}"/>
    <cellStyle name="_x0007__2.LCB_Notes_Jun'08_116007_ภาษีไม่ถึงกำหนด 4 54" xfId="9180" xr:uid="{BE077C5F-07AA-44EA-B036-4F36C5C4E050}"/>
    <cellStyle name="_x0007__2.LCB_Notes_Jun08_116007_ภาษีไม่ถึงกำหนด 4 55" xfId="9300" xr:uid="{F3B3CDF6-20CC-4B66-9C4D-25185C766CEC}"/>
    <cellStyle name="_x0007__2.LCB_Notes_Jun'08_116007_ภาษีไม่ถึงกำหนด 4 55" xfId="9227" xr:uid="{F53D1CA5-435A-45F9-A48E-F0723EE081AC}"/>
    <cellStyle name="_x0007__2.LCB_Notes_Jun08_116007_ภาษีไม่ถึงกำหนด 4 56" xfId="9334" xr:uid="{B94768DF-BF8C-4A48-AB85-931A9073CA5E}"/>
    <cellStyle name="_x0007__2.LCB_Notes_Jun'08_116007_ภาษีไม่ถึงกำหนด 4 56" xfId="9270" xr:uid="{3FCC064F-86C2-4E8F-A12C-8022800073B8}"/>
    <cellStyle name="_x0007__2.LCB_Notes_Jun08_116007_ภาษีไม่ถึงกำหนด 4 57" xfId="9364" xr:uid="{8540BFC3-7268-47E0-9C1C-651F6DE94218}"/>
    <cellStyle name="_x0007__2.LCB_Notes_Jun'08_116007_ภาษีไม่ถึงกำหนด 4 57" xfId="9307" xr:uid="{532EE471-8D11-4ACE-B01B-9545D21B9CB7}"/>
    <cellStyle name="_x0007__2.LCB_Notes_Jun08_116007_ภาษีไม่ถึงกำหนด 4 58" xfId="9390" xr:uid="{35FC6DD0-DFA8-4F6D-BBBB-2ED3A5FB2991}"/>
    <cellStyle name="_x0007__2.LCB_Notes_Jun'08_116007_ภาษีไม่ถึงกำหนด 4 58" xfId="9341" xr:uid="{4CFC8AD6-39F7-4BFF-866A-CD8F232A5045}"/>
    <cellStyle name="_x0007__2.LCB_Notes_Jun08_116007_ภาษีไม่ถึงกำหนด 4 59" xfId="9410" xr:uid="{E70DF397-6D50-44E3-BEB4-F7E061E78375}"/>
    <cellStyle name="_x0007__2.LCB_Notes_Jun'08_116007_ภาษีไม่ถึงกำหนด 4 59" xfId="9371" xr:uid="{CDC50B8B-6A9B-4793-A2E0-80FF426D5DD5}"/>
    <cellStyle name="_x0007__2.LCB_Notes_Jun08_116007_ภาษีไม่ถึงกำหนด 4 6" xfId="4194" xr:uid="{7CF769AD-4F6C-42CE-AF77-7DF62E7A7D09}"/>
    <cellStyle name="_x0007__2.LCB_Notes_Jun'08_116007_ภาษีไม่ถึงกำหนด 4 6" xfId="4195" xr:uid="{BB250158-B06D-422B-9D7E-1D1AA4DF1B81}"/>
    <cellStyle name="_x0007__2.LCB_Notes_Jun08_116007_ภาษีไม่ถึงกำหนด 4 7" xfId="4476" xr:uid="{0BF56823-97E4-4209-BCED-D8339505B7E9}"/>
    <cellStyle name="_x0007__2.LCB_Notes_Jun'08_116007_ภาษีไม่ถึงกำหนด 4 7" xfId="4310" xr:uid="{49CA935A-709A-4073-A463-0CB33EB91FEF}"/>
    <cellStyle name="_x0007__2.LCB_Notes_Jun08_116007_ภาษีไม่ถึงกำหนด 4 8" xfId="4685" xr:uid="{CDC156C9-F516-43EB-AEB2-F78595BC6344}"/>
    <cellStyle name="_x0007__2.LCB_Notes_Jun'08_116007_ภาษีไม่ถึงกำหนด 4 8" xfId="4435" xr:uid="{518C5C1E-0B1F-4863-89D2-F8BEF0BDCD8C}"/>
    <cellStyle name="_x0007__2.LCB_Notes_Jun08_116007_ภาษีไม่ถึงกำหนด 4 9" xfId="4331" xr:uid="{971071D0-6459-4366-A784-EDD5925F40B7}"/>
    <cellStyle name="_x0007__2.LCB_Notes_Jun'08_116007_ภาษีไม่ถึงกำหนด 4 9" xfId="4709" xr:uid="{A198539B-5220-405B-9E60-D24234035F4D}"/>
    <cellStyle name="_x0007__2.LCB_Notes_Jun08_116007_ภาษีไม่ถึงกำหนด 40" xfId="7793" xr:uid="{919DCFBE-B438-4375-BD78-C6F0B551E2A0}"/>
    <cellStyle name="_x0007__2.LCB_Notes_Jun'08_116007_ภาษีไม่ถึงกำหนด 40" xfId="3144" xr:uid="{FCE340EE-9972-434B-B65B-8975D695579D}"/>
    <cellStyle name="_x0007__2.LCB_Notes_Jun08_116007_ภาษีไม่ถึงกำหนด 41" xfId="7787" xr:uid="{336AE46A-110F-4BB2-AC76-F1835F919A35}"/>
    <cellStyle name="_x0007__2.LCB_Notes_Jun'08_116007_ภาษีไม่ถึงกำหนด 41" xfId="7542" xr:uid="{E93D4126-DADB-421F-9DB6-9873C344CC97}"/>
    <cellStyle name="_x0007__2.LCB_Notes_Jun08_116007_ภาษีไม่ถึงกำหนด 42" xfId="2616" xr:uid="{80A2EBBC-91F3-463B-B487-EC412E30EA10}"/>
    <cellStyle name="_x0007__2.LCB_Notes_Jun'08_116007_ภาษีไม่ถึงกำหนด 42" xfId="7440" xr:uid="{9A29F4BA-8BEB-46B3-BFFE-2D533430A48B}"/>
    <cellStyle name="_x0007__2.LCB_Notes_Jun08_116007_ภาษีไม่ถึงกำหนด 43" xfId="6792" xr:uid="{D55FD537-2304-4EAF-8625-E7AF5B71FF7F}"/>
    <cellStyle name="_x0007__2.LCB_Notes_Jun'08_116007_ภาษีไม่ถึงกำหนด 43" xfId="6176" xr:uid="{F85F751B-C98B-49EF-8E6F-F2A4536CC7FE}"/>
    <cellStyle name="_x0007__2.LCB_Notes_Jun08_116007_ภาษีไม่ถึงกำหนด 44" xfId="5621" xr:uid="{C6166124-1423-41A4-869F-04E5DA4FEFAB}"/>
    <cellStyle name="_x0007__2.LCB_Notes_Jun'08_116007_ภาษีไม่ถึงกำหนด 44" xfId="5869" xr:uid="{12090C03-7843-4AC5-97DF-1B4995997075}"/>
    <cellStyle name="_x0007__2.LCB_Notes_Jun08_116007_ภาษีไม่ถึงกำหนด 45" xfId="3867" xr:uid="{64CC6171-38ED-4829-9E86-A4AA0C49E0B8}"/>
    <cellStyle name="_x0007__2.LCB_Notes_Jun'08_116007_ภาษีไม่ถึงกำหนด 45" xfId="7764" xr:uid="{E502EDFB-3DB9-4DE5-AE18-FA042CA97438}"/>
    <cellStyle name="_x0007__2.LCB_Notes_Jun08_116007_ภาษีไม่ถึงกำหนด 46" xfId="2639" xr:uid="{176E4178-15B6-48EB-849B-0F15BCA482B4}"/>
    <cellStyle name="_x0007__2.LCB_Notes_Jun'08_116007_ภาษีไม่ถึงกำหนด 46" xfId="7084" xr:uid="{8ED6340E-DA58-4434-AB7D-6DA88F16FD3D}"/>
    <cellStyle name="_x0007__2.LCB_Notes_Jun08_116007_ภาษีไม่ถึงกำหนด 47" xfId="3694" xr:uid="{F7D432FE-5F25-4956-A92F-1819064CD82B}"/>
    <cellStyle name="_x0007__2.LCB_Notes_Jun'08_116007_ภาษีไม่ถึงกำหนด 47" xfId="7646" xr:uid="{37625738-26E1-40FF-B950-FE1F9602618B}"/>
    <cellStyle name="_x0007__2.LCB_Notes_Jun08_116007_ภาษีไม่ถึงกำหนด 48" xfId="7219" xr:uid="{06C29C36-E7C1-44C3-AD68-B38FC2900F7F}"/>
    <cellStyle name="_x0007__2.LCB_Notes_Jun'08_116007_ภาษีไม่ถึงกำหนด 48" xfId="7174" xr:uid="{7B24F43D-69D4-4ADE-94F4-1FF09BB5411A}"/>
    <cellStyle name="_x0007__2.LCB_Notes_Jun08_116007_ภาษีไม่ถึงกำหนด 49" xfId="6537" xr:uid="{73E9590D-A811-4551-A580-7F4277E53287}"/>
    <cellStyle name="_x0007__2.LCB_Notes_Jun'08_116007_ภาษีไม่ถึงกำหนด 49" xfId="7589" xr:uid="{B4C762B9-85B8-4DCB-9B27-695DFE7251E0}"/>
    <cellStyle name="_x0007__2.LCB_Notes_Jun08_116007_ภาษีไม่ถึงกำหนด 5" xfId="163" xr:uid="{00000000-0005-0000-0000-0000A2000000}"/>
    <cellStyle name="_x0007__2.LCB_Notes_Jun'08_116007_ภาษีไม่ถึงกำหนด 5" xfId="164" xr:uid="{00000000-0005-0000-0000-0000A3000000}"/>
    <cellStyle name="_x0007__2.LCB_Notes_Jun08_116007_ภาษีไม่ถึงกำหนด 5 10" xfId="2301" xr:uid="{931DA2DD-74F5-40AF-857E-BAE0ECBCA117}"/>
    <cellStyle name="_x0007__2.LCB_Notes_Jun'08_116007_ภาษีไม่ถึงกำหนด 5 10" xfId="2302" xr:uid="{10B41AD9-948F-47F5-9D67-13F678591FC6}"/>
    <cellStyle name="_x0007__2.LCB_Notes_Jun08_116007_ภาษีไม่ถึงกำหนด 5 11" xfId="3125" xr:uid="{11A0D937-F5AB-4FFE-8DEB-A30614C78996}"/>
    <cellStyle name="_x0007__2.LCB_Notes_Jun'08_116007_ภาษีไม่ถึงกำหนด 5 11" xfId="3124" xr:uid="{64EE2D11-6309-4708-96F5-6E1C4A47B038}"/>
    <cellStyle name="_x0007__2.LCB_Notes_Jun08_116007_ภาษีไม่ถึงกำหนด 5 12" xfId="3603" xr:uid="{2B825B38-90C4-466C-94D6-4AC0C657577A}"/>
    <cellStyle name="_x0007__2.LCB_Notes_Jun'08_116007_ภาษีไม่ถึงกำหนด 5 12" xfId="3602" xr:uid="{29C85405-D7BA-4819-B604-55BCFB7B3884}"/>
    <cellStyle name="_x0007__2.LCB_Notes_Jun08_116007_ภาษีไม่ถึงกำหนด 5 13" xfId="3808" xr:uid="{0D40331E-343A-45DE-A829-82F3D79E5EFC}"/>
    <cellStyle name="_x0007__2.LCB_Notes_Jun'08_116007_ภาษีไม่ถึงกำหนด 5 13" xfId="2764" xr:uid="{4D99C577-51EC-4F0A-B356-E3CD1236E590}"/>
    <cellStyle name="_x0007__2.LCB_Notes_Jun08_116007_ภาษีไม่ถึงกำหนด 5 14" xfId="2173" xr:uid="{E5468151-2E18-4D0E-B1C5-2B5B7AA8BEE6}"/>
    <cellStyle name="_x0007__2.LCB_Notes_Jun'08_116007_ภาษีไม่ถึงกำหนด 5 14" xfId="3260" xr:uid="{DB60F56D-1F7F-48AF-9E77-4F40EFAD6B80}"/>
    <cellStyle name="_x0007__2.LCB_Notes_Jun08_116007_ภาษีไม่ถึงกำหนด 5 15" xfId="6430" xr:uid="{284A563B-2861-4E93-AED5-1388FEFEFADF}"/>
    <cellStyle name="_x0007__2.LCB_Notes_Jun'08_116007_ภาษีไม่ถึงกำหนด 5 15" xfId="6395" xr:uid="{4674DF0E-E69C-49E9-BA1C-C02F4336207C}"/>
    <cellStyle name="_x0007__2.LCB_Notes_Jun08_116007_ภาษีไม่ถึงกำหนด 5 16" xfId="6530" xr:uid="{D499E026-F818-4DD5-BAE6-19CE73CFD06C}"/>
    <cellStyle name="_x0007__2.LCB_Notes_Jun'08_116007_ภาษีไม่ถึงกำหนด 5 16" xfId="6496" xr:uid="{C6FF84FE-44B5-4462-B1FB-DE01EDD5C30D}"/>
    <cellStyle name="_x0007__2.LCB_Notes_Jun08_116007_ภาษีไม่ถึงกำหนด 5 17" xfId="6628" xr:uid="{CF07EBD9-1647-47C0-B5DC-43882D4BB8D1}"/>
    <cellStyle name="_x0007__2.LCB_Notes_Jun'08_116007_ภาษีไม่ถึงกำหนด 5 17" xfId="6594" xr:uid="{4E5751FC-8877-45F1-81EA-B4901F0710C4}"/>
    <cellStyle name="_x0007__2.LCB_Notes_Jun08_116007_ภาษีไม่ถึงกำหนด 5 18" xfId="6727" xr:uid="{89596A13-0DDA-4E89-956C-4465618F1E45}"/>
    <cellStyle name="_x0007__2.LCB_Notes_Jun'08_116007_ภาษีไม่ถึงกำหนด 5 18" xfId="6693" xr:uid="{022F56F8-D4DD-4598-864F-FB1B16DDCDD0}"/>
    <cellStyle name="_x0007__2.LCB_Notes_Jun08_116007_ภาษีไม่ถึงกำหนด 5 19" xfId="6824" xr:uid="{498AF775-99C7-4B21-AF1C-D89BE7ECD6D4}"/>
    <cellStyle name="_x0007__2.LCB_Notes_Jun'08_116007_ภาษีไม่ถึงกำหนด 5 19" xfId="6788" xr:uid="{854D2BCF-A38E-426A-8F72-BB175DA7463B}"/>
    <cellStyle name="_x0007__2.LCB_Notes_Jun08_116007_ภาษีไม่ถึงกำหนด 5 2" xfId="1425" xr:uid="{A68066F6-1B4F-4CCE-AFDB-348F52620E2D}"/>
    <cellStyle name="_x0007__2.LCB_Notes_Jun'08_116007_ภาษีไม่ถึงกำหนด 5 2" xfId="1426" xr:uid="{65F705BC-9962-44D9-9CA6-D420152E4192}"/>
    <cellStyle name="_x0007__2.LCB_Notes_Jun08_116007_ภาษีไม่ถึงกำหนด 5 20" xfId="6923" xr:uid="{3E9B0660-D4FE-4D68-A5F3-DC18D7077E57}"/>
    <cellStyle name="_x0007__2.LCB_Notes_Jun'08_116007_ภาษีไม่ถึงกำหนด 5 20" xfId="6890" xr:uid="{0498DDC2-0341-40D7-AA1E-19E3232FA5A6}"/>
    <cellStyle name="_x0007__2.LCB_Notes_Jun08_116007_ภาษีไม่ถึงกำหนด 5 21" xfId="7014" xr:uid="{DC3797BF-3488-4016-8AEC-9E6A8D7DFACE}"/>
    <cellStyle name="_x0007__2.LCB_Notes_Jun'08_116007_ภาษีไม่ถึงกำหนด 5 21" xfId="6983" xr:uid="{62AFE408-BB9E-491A-BB9C-3464FBE08A24}"/>
    <cellStyle name="_x0007__2.LCB_Notes_Jun08_116007_ภาษีไม่ถึงกำหนด 5 22" xfId="7104" xr:uid="{320C408A-1722-4E74-8505-44B0295E1B06}"/>
    <cellStyle name="_x0007__2.LCB_Notes_Jun'08_116007_ภาษีไม่ถึงกำหนด 5 22" xfId="7077" xr:uid="{CA8B431C-087E-4928-B873-25FB6F4CDF01}"/>
    <cellStyle name="_x0007__2.LCB_Notes_Jun08_116007_ภาษีไม่ถึงกำหนด 5 23" xfId="7198" xr:uid="{7349CCED-294C-430F-9CD0-7037BC85D69A}"/>
    <cellStyle name="_x0007__2.LCB_Notes_Jun'08_116007_ภาษีไม่ถึงกำหนด 5 23" xfId="7167" xr:uid="{FFE16787-B663-4A5D-9A3A-D2F8FDF8810B}"/>
    <cellStyle name="_x0007__2.LCB_Notes_Jun08_116007_ภาษีไม่ถึงกำหนด 5 24" xfId="7296" xr:uid="{9135FB3C-9A4E-4241-9696-BA537F4F0E6A}"/>
    <cellStyle name="_x0007__2.LCB_Notes_Jun'08_116007_ภาษีไม่ถึงกำหนด 5 24" xfId="7262" xr:uid="{0D810EAA-38E9-418C-AB60-DB8E8595B584}"/>
    <cellStyle name="_x0007__2.LCB_Notes_Jun08_116007_ภาษีไม่ถึงกำหนด 5 25" xfId="7385" xr:uid="{E4560724-F872-474D-9CBB-FF37F7065663}"/>
    <cellStyle name="_x0007__2.LCB_Notes_Jun'08_116007_ภาษีไม่ถึงกำหนด 5 25" xfId="7354" xr:uid="{D163CDBF-6439-4794-AB6C-9BF7623D4312}"/>
    <cellStyle name="_x0007__2.LCB_Notes_Jun08_116007_ภาษีไม่ถึงกำหนด 5 26" xfId="7478" xr:uid="{85A0A113-40D1-4C42-B9FE-ACEF37306BE0}"/>
    <cellStyle name="_x0007__2.LCB_Notes_Jun'08_116007_ภาษีไม่ถึงกำหนด 5 26" xfId="7446" xr:uid="{2B69C1AA-2CD7-452C-92AE-37E8FEC39C1A}"/>
    <cellStyle name="_x0007__2.LCB_Notes_Jun08_116007_ภาษีไม่ถึงกำหนด 5 27" xfId="7562" xr:uid="{A4304B0B-5D82-48E1-9F7D-DB832EF0040A}"/>
    <cellStyle name="_x0007__2.LCB_Notes_Jun'08_116007_ภาษีไม่ถึงกำหนด 5 27" xfId="7537" xr:uid="{9D72E99A-9195-4C58-9D17-D9BF8CECAF7F}"/>
    <cellStyle name="_x0007__2.LCB_Notes_Jun08_116007_ภาษีไม่ถึงกำหนด 5 28" xfId="6834" xr:uid="{6BD04F58-C31C-420C-89C2-E0115DF59B7A}"/>
    <cellStyle name="_x0007__2.LCB_Notes_Jun'08_116007_ภาษีไม่ถึงกำหนด 5 28" xfId="5822" xr:uid="{4B561828-DD6C-444C-B5B7-B253C4D2BCD1}"/>
    <cellStyle name="_x0007__2.LCB_Notes_Jun08_116007_ภาษีไม่ถึงกำหนด 5 29" xfId="5757" xr:uid="{4F168177-7E84-49DC-B575-5D2230941632}"/>
    <cellStyle name="_x0007__2.LCB_Notes_Jun'08_116007_ภาษีไม่ถึงกำหนด 5 29" xfId="4004" xr:uid="{CF21D4F2-B288-477B-B36B-975D70CED315}"/>
    <cellStyle name="_x0007__2.LCB_Notes_Jun08_116007_ภาษีไม่ถึงกำหนด 5 3" xfId="2101" xr:uid="{EBA46BFA-8C30-407F-A46D-D2BA28FFB1AF}"/>
    <cellStyle name="_x0007__2.LCB_Notes_Jun'08_116007_ภาษีไม่ถึงกำหนด 5 3" xfId="2100" xr:uid="{FBBA11E6-629E-400C-AC59-86B944B5DF26}"/>
    <cellStyle name="_x0007__2.LCB_Notes_Jun08_116007_ภาษีไม่ถึงกำหนด 5 30" xfId="7382" xr:uid="{EE7294AF-3CBF-4A5F-80E0-7B6376EACE88}"/>
    <cellStyle name="_x0007__2.LCB_Notes_Jun'08_116007_ภาษีไม่ถึงกำหนด 5 30" xfId="6904" xr:uid="{2C227C35-2150-4D54-A755-8A1B0A1A36BC}"/>
    <cellStyle name="_x0007__2.LCB_Notes_Jun08_116007_ภาษีไม่ถึงกำหนด 5 31" xfId="7914" xr:uid="{7A76C142-2C18-4FD3-A6A4-974D1794D453}"/>
    <cellStyle name="_x0007__2.LCB_Notes_Jun'08_116007_ภาษีไม่ถึงกำหนด 5 31" xfId="7890" xr:uid="{6D811D75-169B-47FB-8CB4-35264ACB10C0}"/>
    <cellStyle name="_x0007__2.LCB_Notes_Jun08_116007_ภาษีไม่ถึงกำหนด 5 32" xfId="7996" xr:uid="{E12FF09D-992F-4CE6-A089-6EF6F42CAA3A}"/>
    <cellStyle name="_x0007__2.LCB_Notes_Jun'08_116007_ภาษีไม่ถึงกำหนด 5 32" xfId="7962" xr:uid="{D23F03BC-4F4B-414D-8CBE-F2B674611C9A}"/>
    <cellStyle name="_x0007__2.LCB_Notes_Jun08_116007_ภาษีไม่ถึงกำหนด 5 33" xfId="8084" xr:uid="{552750EB-384A-427E-8587-065568ECC70D}"/>
    <cellStyle name="_x0007__2.LCB_Notes_Jun'08_116007_ภาษีไม่ถึงกำหนด 5 33" xfId="8050" xr:uid="{FBC6E969-6291-44F5-8249-3BE6B524547B}"/>
    <cellStyle name="_x0007__2.LCB_Notes_Jun08_116007_ภาษีไม่ถึงกำหนด 5 34" xfId="8171" xr:uid="{558A4A4A-5D4F-4CBD-AC5A-B396973A7C3F}"/>
    <cellStyle name="_x0007__2.LCB_Notes_Jun'08_116007_ภาษีไม่ถึงกำหนด 5 34" xfId="8137" xr:uid="{DCB9BCB8-92C9-47C7-AA5F-3D4599CF44DA}"/>
    <cellStyle name="_x0007__2.LCB_Notes_Jun08_116007_ภาษีไม่ถึงกำหนด 5 35" xfId="8256" xr:uid="{8EF4478D-B76C-4A32-8EA9-5048F598A5B4}"/>
    <cellStyle name="_x0007__2.LCB_Notes_Jun'08_116007_ภาษีไม่ถึงกำหนด 5 35" xfId="8223" xr:uid="{0D8C47EC-C139-46EA-ABB6-C5C3B8B35208}"/>
    <cellStyle name="_x0007__2.LCB_Notes_Jun08_116007_ภาษีไม่ถึงกำหนด 5 36" xfId="8339" xr:uid="{F05A8CC5-865D-421D-BF45-539336332884}"/>
    <cellStyle name="_x0007__2.LCB_Notes_Jun'08_116007_ภาษีไม่ถึงกำหนด 5 36" xfId="8307" xr:uid="{F9CABB3F-83FD-4FFB-B822-11A7584020ED}"/>
    <cellStyle name="_x0007__2.LCB_Notes_Jun08_116007_ภาษีไม่ถึงกำหนด 5 37" xfId="8419" xr:uid="{63D83193-EEC0-4137-8D86-160FC2469DE2}"/>
    <cellStyle name="_x0007__2.LCB_Notes_Jun'08_116007_ภาษีไม่ถึงกำหนด 5 37" xfId="8390" xr:uid="{A978D842-C838-4EB4-B7C6-5D1669D4A002}"/>
    <cellStyle name="_x0007__2.LCB_Notes_Jun08_116007_ภาษีไม่ถึงกำหนด 5 38" xfId="8497" xr:uid="{1D68FDF3-336C-4D37-B026-C3B6A304069B}"/>
    <cellStyle name="_x0007__2.LCB_Notes_Jun'08_116007_ภาษีไม่ถึงกำหนด 5 38" xfId="8469" xr:uid="{8F73B11A-A94A-4F84-8B41-FB3C79295060}"/>
    <cellStyle name="_x0007__2.LCB_Notes_Jun08_116007_ภาษีไม่ถึงกำหนด 5 39" xfId="8573" xr:uid="{81D89401-44C4-4882-8561-D1E006E2189D}"/>
    <cellStyle name="_x0007__2.LCB_Notes_Jun'08_116007_ภาษีไม่ถึงกำหนด 5 39" xfId="8547" xr:uid="{E0619DE9-4758-4847-B1C8-A24749E10419}"/>
    <cellStyle name="_x0007__2.LCB_Notes_Jun08_116007_ภาษีไม่ถึงกำหนด 5 4" xfId="4073" xr:uid="{7BF78463-8D6D-4F17-A651-E89C31B95317}"/>
    <cellStyle name="_x0007__2.LCB_Notes_Jun'08_116007_ภาษีไม่ถึงกำหนด 5 4" xfId="4074" xr:uid="{BF1327EC-1BB2-43DA-B078-3CE9846394AA}"/>
    <cellStyle name="_x0007__2.LCB_Notes_Jun08_116007_ภาษีไม่ถึงกำหนด 5 40" xfId="8647" xr:uid="{4634109C-E4E8-4851-9B47-A592168F7BC3}"/>
    <cellStyle name="_x0007__2.LCB_Notes_Jun'08_116007_ภาษีไม่ถึงกำหนด 5 40" xfId="8622" xr:uid="{00C2357E-0860-48B6-9C01-C9A187DD8853}"/>
    <cellStyle name="_x0007__2.LCB_Notes_Jun08_116007_ภาษีไม่ถึงกำหนด 5 41" xfId="8719" xr:uid="{9B2636CC-34B2-4EA6-B52F-69027EA6235B}"/>
    <cellStyle name="_x0007__2.LCB_Notes_Jun'08_116007_ภาษีไม่ถึงกำหนด 5 41" xfId="8696" xr:uid="{B35C98E3-FA46-48A6-B8FC-9C7DA84E45DD}"/>
    <cellStyle name="_x0007__2.LCB_Notes_Jun08_116007_ภาษีไม่ถึงกำหนด 5 42" xfId="8790" xr:uid="{7B7AAC9E-7A7F-45D2-9DB1-0F241E7728BE}"/>
    <cellStyle name="_x0007__2.LCB_Notes_Jun'08_116007_ภาษีไม่ถึงกำหนด 5 42" xfId="8768" xr:uid="{5FF5E306-F338-42F4-94A1-2840F898569F}"/>
    <cellStyle name="_x0007__2.LCB_Notes_Jun08_116007_ภาษีไม่ถึงกำหนด 5 43" xfId="8858" xr:uid="{FB2FAB78-A3F0-45E0-96FB-8902A92EC80A}"/>
    <cellStyle name="_x0007__2.LCB_Notes_Jun'08_116007_ภาษีไม่ถึงกำหนด 5 43" xfId="8838" xr:uid="{2D42D155-B58E-43F4-969C-76D875325238}"/>
    <cellStyle name="_x0007__2.LCB_Notes_Jun08_116007_ภาษีไม่ถึงกำหนด 5 44" xfId="8925" xr:uid="{4C05F727-89B9-46B3-BB29-5DC1B58615F5}"/>
    <cellStyle name="_x0007__2.LCB_Notes_Jun'08_116007_ภาษีไม่ถึงกำหนด 5 44" xfId="8906" xr:uid="{B1A978FB-056F-405A-91C6-077AC1B8D6CC}"/>
    <cellStyle name="_x0007__2.LCB_Notes_Jun08_116007_ภาษีไม่ถึงกำหนด 5 45" xfId="8989" xr:uid="{5050E429-90E8-441B-A30E-3835F424A684}"/>
    <cellStyle name="_x0007__2.LCB_Notes_Jun'08_116007_ภาษีไม่ถึงกำหนด 5 45" xfId="8971" xr:uid="{FF721190-BAC8-4510-8FEF-F71B1BDF0866}"/>
    <cellStyle name="_x0007__2.LCB_Notes_Jun08_116007_ภาษีไม่ถึงกำหนด 5 46" xfId="9051" xr:uid="{A5334ABF-0D1C-4365-B351-C7F0FBF8FE97}"/>
    <cellStyle name="_x0007__2.LCB_Notes_Jun'08_116007_ภาษีไม่ถึงกำหนด 5 46" xfId="9033" xr:uid="{527E180E-CB1C-4093-A8A4-A5299F7EB314}"/>
    <cellStyle name="_x0007__2.LCB_Notes_Jun08_116007_ภาษีไม่ถึงกำหนด 5 47" xfId="9107" xr:uid="{808A2064-6E8A-4285-A2BC-1F65282A6A80}"/>
    <cellStyle name="_x0007__2.LCB_Notes_Jun'08_116007_ภาษีไม่ถึงกำหนด 5 47" xfId="9090" xr:uid="{C31D2F2B-E02B-4A1E-A4A8-8E828377F5B7}"/>
    <cellStyle name="_x0007__2.LCB_Notes_Jun08_116007_ภาษีไม่ถึงกำหนด 5 48" xfId="9161" xr:uid="{F1F017BB-C60E-43FB-A41F-4C57190E4812}"/>
    <cellStyle name="_x0007__2.LCB_Notes_Jun'08_116007_ภาษีไม่ถึงกำหนด 5 48" xfId="9144" xr:uid="{99594208-CCD0-44E4-8D04-D9B3CF4D0709}"/>
    <cellStyle name="_x0007__2.LCB_Notes_Jun08_116007_ภาษีไม่ถึงกำหนด 5 49" xfId="9211" xr:uid="{05CE9DE8-93AC-49F0-991D-004FACECA74D}"/>
    <cellStyle name="_x0007__2.LCB_Notes_Jun'08_116007_ภาษีไม่ถึงกำหนด 5 49" xfId="9194" xr:uid="{65CCAE78-1107-4611-9F73-6947814A30F7}"/>
    <cellStyle name="_x0007__2.LCB_Notes_Jun08_116007_ภาษีไม่ถึงกำหนด 5 5" xfId="4417" xr:uid="{9C1C5D02-8763-45A2-8793-755256D10F6C}"/>
    <cellStyle name="_x0007__2.LCB_Notes_Jun'08_116007_ภาษีไม่ถึงกำหนด 5 5" xfId="4416" xr:uid="{72BB9CFE-5D64-49C0-AC27-9BE1A3860522}"/>
    <cellStyle name="_x0007__2.LCB_Notes_Jun08_116007_ภาษีไม่ถึงกำหนด 5 50" xfId="9255" xr:uid="{2022D654-8317-45CD-A347-ECBF2EA14C75}"/>
    <cellStyle name="_x0007__2.LCB_Notes_Jun'08_116007_ภาษีไม่ถึงกำหนด 5 50" xfId="9241" xr:uid="{728F054E-B7E0-413F-8AC1-4D2EEE1AAED5}"/>
    <cellStyle name="_x0007__2.LCB_Notes_Jun08_116007_ภาษีไม่ถึงกำหนด 5 51" xfId="9294" xr:uid="{6642CE60-EC37-4154-B70B-1ED43651A25F}"/>
    <cellStyle name="_x0007__2.LCB_Notes_Jun'08_116007_ภาษีไม่ถึงกำหนด 5 51" xfId="9283" xr:uid="{151BCC2B-5EB0-4C98-8D2C-0CF10FB67BC6}"/>
    <cellStyle name="_x0007__2.LCB_Notes_Jun08_116007_ภาษีไม่ถึงกำหนด 5 52" xfId="9328" xr:uid="{16714FD0-A2B0-4B9D-B9F3-867801E35021}"/>
    <cellStyle name="_x0007__2.LCB_Notes_Jun'08_116007_ภาษีไม่ถึงกำหนด 5 52" xfId="9318" xr:uid="{FF92B7B2-9BBC-441F-8950-4E534F558705}"/>
    <cellStyle name="_x0007__2.LCB_Notes_Jun08_116007_ภาษีไม่ถึงกำหนด 5 53" xfId="9358" xr:uid="{302EBBC1-5DDA-48AC-A150-357C000E2176}"/>
    <cellStyle name="_x0007__2.LCB_Notes_Jun'08_116007_ภาษีไม่ถึงกำหนด 5 53" xfId="9350" xr:uid="{B8B9F53D-3539-40FF-9F66-E830F0E52D99}"/>
    <cellStyle name="_x0007__2.LCB_Notes_Jun08_116007_ภาษีไม่ถึงกำหนด 5 54" xfId="9385" xr:uid="{102A54E4-F453-4CF1-B635-F5F593CC82C8}"/>
    <cellStyle name="_x0007__2.LCB_Notes_Jun'08_116007_ภาษีไม่ถึงกำหนด 5 54" xfId="9378" xr:uid="{EB5154CE-61B0-4240-9031-C9AFD35EC3CC}"/>
    <cellStyle name="_x0007__2.LCB_Notes_Jun08_116007_ภาษีไม่ถึงกำหนด 5 55" xfId="9407" xr:uid="{39FF14BC-C6B3-47E8-B4F4-4711A3084875}"/>
    <cellStyle name="_x0007__2.LCB_Notes_Jun'08_116007_ภาษีไม่ถึงกำหนด 5 55" xfId="9402" xr:uid="{1E58687C-9F7E-4BE5-80AF-F53AD535F993}"/>
    <cellStyle name="_x0007__2.LCB_Notes_Jun08_116007_ภาษีไม่ถึงกำหนด 5 56" xfId="9426" xr:uid="{1D843DDF-F585-4FA7-98B4-E88C2790C2CE}"/>
    <cellStyle name="_x0007__2.LCB_Notes_Jun'08_116007_ภาษีไม่ถึงกำหนด 5 56" xfId="9421" xr:uid="{2EB1345D-97C8-4EE8-B38D-70618D9FF96F}"/>
    <cellStyle name="_x0007__2.LCB_Notes_Jun08_116007_ภาษีไม่ถึงกำหนด 5 57" xfId="9443" xr:uid="{C7157099-D96A-4E9A-A21A-79220C3AA354}"/>
    <cellStyle name="_x0007__2.LCB_Notes_Jun'08_116007_ภาษีไม่ถึงกำหนด 5 57" xfId="9438" xr:uid="{57489B99-44E6-43C0-AB63-AF5D3347CB67}"/>
    <cellStyle name="_x0007__2.LCB_Notes_Jun08_116007_ภาษีไม่ถึงกำหนด 5 58" xfId="9457" xr:uid="{5AFF58EA-C94C-4033-BA1D-60C4A6912A23}"/>
    <cellStyle name="_x0007__2.LCB_Notes_Jun'08_116007_ภาษีไม่ถึงกำหนด 5 58" xfId="9454" xr:uid="{E8D9A079-FFCD-48C8-B001-7853CB940BD6}"/>
    <cellStyle name="_x0007__2.LCB_Notes_Jun08_116007_ภาษีไม่ถึงกำหนด 5 59" xfId="9469" xr:uid="{484EDCFE-92C9-4908-9D33-7416B44E85EC}"/>
    <cellStyle name="_x0007__2.LCB_Notes_Jun'08_116007_ภาษีไม่ถึงกำหนด 5 59" xfId="9467" xr:uid="{EB7C13EC-3A14-485E-AA5C-48DBC1F446F9}"/>
    <cellStyle name="_x0007__2.LCB_Notes_Jun08_116007_ภาษีไม่ถึงกำหนด 5 6" xfId="4196" xr:uid="{5D58E79E-7EEE-4E12-B001-EB748C579DAA}"/>
    <cellStyle name="_x0007__2.LCB_Notes_Jun'08_116007_ภาษีไม่ถึงกำหนด 5 6" xfId="4679" xr:uid="{11D1E692-FAF1-4CD1-91D8-BD1C9117E6B4}"/>
    <cellStyle name="_x0007__2.LCB_Notes_Jun08_116007_ภาษีไม่ถึงกำหนด 5 7" xfId="4309" xr:uid="{AD6AA7FD-6FA1-4C36-B408-1F6EF0471282}"/>
    <cellStyle name="_x0007__2.LCB_Notes_Jun'08_116007_ภาษีไม่ถึงกำหนด 5 7" xfId="4473" xr:uid="{568D4BC7-A402-4943-8CF7-B6D0641A4A67}"/>
    <cellStyle name="_x0007__2.LCB_Notes_Jun08_116007_ภาษีไม่ถึงกำหนด 5 8" xfId="4011" xr:uid="{1FBD59A5-D6A7-445C-89BC-CA1E81523B58}"/>
    <cellStyle name="_x0007__2.LCB_Notes_Jun'08_116007_ภาษีไม่ถึงกำหนด 5 8" xfId="4758" xr:uid="{B3296A86-7AEA-4F1D-B500-AB0F304BAD38}"/>
    <cellStyle name="_x0007__2.LCB_Notes_Jun08_116007_ภาษีไม่ถึงกำหนด 5 9" xfId="4452" xr:uid="{1E2E3627-72A3-48F2-99D8-8CCA4B30F530}"/>
    <cellStyle name="_x0007__2.LCB_Notes_Jun'08_116007_ภาษีไม่ถึงกำหนด 5 9" xfId="4792" xr:uid="{7DC45127-BD8A-46A5-BA8D-476308313CA7}"/>
    <cellStyle name="_x0007__2.LCB_Notes_Jun08_116007_ภาษีไม่ถึงกำหนด 50" xfId="7464" xr:uid="{07BE9402-25B4-447B-8961-303581925D34}"/>
    <cellStyle name="_x0007__2.LCB_Notes_Jun'08_116007_ภาษีไม่ถึงกำหนด 50" xfId="7093" xr:uid="{5FBCDD3E-5B84-4695-8125-64515B244082}"/>
    <cellStyle name="_x0007__2.LCB_Notes_Jun08_116007_ภาษีไม่ถึงกำหนด 51" xfId="7587" xr:uid="{40C0EA11-37A7-481E-8341-2A7141324891}"/>
    <cellStyle name="_x0007__2.LCB_Notes_Jun'08_116007_ภาษีไม่ถึงกำหนด 51" xfId="6649" xr:uid="{7D5374A8-4E84-463F-A3FB-54D6B8A5FD4F}"/>
    <cellStyle name="_x0007__2.LCB_Notes_Jun08_116007_ภาษีไม่ถึงกำหนด 52" xfId="2632" xr:uid="{F9FA8869-174C-4CA0-9ECB-81A6C5A36F96}"/>
    <cellStyle name="_x0007__2.LCB_Notes_Jun'08_116007_ภาษีไม่ถึงกำหนด 52" xfId="5351" xr:uid="{9B7807A5-D5CF-4413-8BEB-0E025A77F988}"/>
    <cellStyle name="_x0007__2.LCB_Notes_Jun08_116007_ภาษีไม่ถึงกำหนด 53" xfId="7756" xr:uid="{34740C2C-B56D-4E08-8AF6-87AF2800EDDE}"/>
    <cellStyle name="_x0007__2.LCB_Notes_Jun'08_116007_ภาษีไม่ถึงกำหนด 53" xfId="7089" xr:uid="{5A52C0E9-BAB2-47DC-B43B-3E87CD58BFAC}"/>
    <cellStyle name="_x0007__2.LCB_Notes_Jun08_116007_ภาษีไม่ถึงกำหนด 54" xfId="3166" xr:uid="{7FB5F439-B264-4A23-85F1-2CFA64ED6734}"/>
    <cellStyle name="_x0007__2.LCB_Notes_Jun'08_116007_ภาษีไม่ถึงกำหนด 54" xfId="7957" xr:uid="{CC6FF2C8-68FF-423C-9B3B-52CC7119C6E3}"/>
    <cellStyle name="_x0007__2.LCB_Notes_Jun08_116007_ภาษีไม่ถึงกำหนด 55" xfId="7932" xr:uid="{B9D78766-662C-456A-89A8-0D150A9A3018}"/>
    <cellStyle name="_x0007__2.LCB_Notes_Jun'08_116007_ภาษีไม่ถึงกำหนด 55" xfId="8045" xr:uid="{AEA753AF-B169-43DC-AD19-175760B60A8B}"/>
    <cellStyle name="_x0007__2.LCB_Notes_Jun08_116007_ภาษีไม่ถึงกำหนด 56" xfId="8020" xr:uid="{E0EC3775-B849-4038-9215-C88E661CB677}"/>
    <cellStyle name="_x0007__2.LCB_Notes_Jun'08_116007_ภาษีไม่ถึงกำหนด 56" xfId="8132" xr:uid="{257D55C4-ED33-45D5-8992-3DBD597DABEA}"/>
    <cellStyle name="_x0007__2.LCB_Notes_Jun08_116007_ภาษีไม่ถึงกำหนด 57" xfId="8108" xr:uid="{620D8D65-FB25-40C3-BDC3-B564A7EE8FBE}"/>
    <cellStyle name="_x0007__2.LCB_Notes_Jun'08_116007_ภาษีไม่ถึงกำหนด 57" xfId="8218" xr:uid="{0C46C36D-C904-4910-AA39-7DD8CFA686E7}"/>
    <cellStyle name="_x0007__2.LCB_Notes_Jun08_116007_ภาษีไม่ถึงกำหนด 58" xfId="8195" xr:uid="{2757B638-1CD0-4E8A-A1E1-950312A135A7}"/>
    <cellStyle name="_x0007__2.LCB_Notes_Jun'08_116007_ภาษีไม่ถึงกำหนด 58" xfId="8302" xr:uid="{5E39D6EE-3EC0-493B-B617-55F03A7E9F11}"/>
    <cellStyle name="_x0007__2.LCB_Notes_Jun08_116007_ภาษีไม่ถึงกำหนด 59" xfId="8280" xr:uid="{301514B2-70B3-414F-B8B2-34AD693B0F0E}"/>
    <cellStyle name="_x0007__2.LCB_Notes_Jun'08_116007_ภาษีไม่ถึงกำหนด 59" xfId="8385" xr:uid="{AC61DDDF-B10F-438D-BB14-C903EB50A69E}"/>
    <cellStyle name="_x0007__2.LCB_Notes_Jun08_116007_ภาษีไม่ถึงกำหนด 6" xfId="1417" xr:uid="{4966762F-1E78-4F18-8424-94FFCA1C9476}"/>
    <cellStyle name="_x0007__2.LCB_Notes_Jun'08_116007_ภาษีไม่ถึงกำหนด 6" xfId="1418" xr:uid="{6CAF5700-0E77-41C8-A3A7-E20D9E9D07E9}"/>
    <cellStyle name="_x0007__2.LCB_Notes_Jun08_116007_ภาษีไม่ถึงกำหนด 60" xfId="8363" xr:uid="{877E2D93-591B-4780-93E0-936A7F561D73}"/>
    <cellStyle name="_x0007__2.LCB_Notes_Jun'08_116007_ภาษีไม่ถึงกำหนด 60" xfId="8464" xr:uid="{74F9FC44-8016-44F9-B1B3-48BBE4EDBE4A}"/>
    <cellStyle name="_x0007__2.LCB_Notes_Jun08_116007_ภาษีไม่ถึงกำหนด 61" xfId="8443" xr:uid="{D28FBBA8-7A99-4F68-BE80-43B3F5AB9CA5}"/>
    <cellStyle name="_x0007__2.LCB_Notes_Jun'08_116007_ภาษีไม่ถึงกำหนด 61" xfId="8542" xr:uid="{42C19A1D-0C96-49BE-A12A-99C938309F3D}"/>
    <cellStyle name="_x0007__2.LCB_Notes_Jun08_116007_ภาษีไม่ถึงกำหนด 62" xfId="8521" xr:uid="{B9396166-0CD0-4357-B6BE-4CE957FFAF6A}"/>
    <cellStyle name="_x0007__2.LCB_Notes_Jun'08_116007_ภาษีไม่ถึงกำหนด 62" xfId="8617" xr:uid="{A80E5FCD-5B7F-4213-904F-E31BAD73E401}"/>
    <cellStyle name="_x0007__2.LCB_Notes_Jun08_116007_ภาษีไม่ถึงกำหนด 63" xfId="8596" xr:uid="{AE3A1500-92A1-4432-838D-5536E2EC5E2B}"/>
    <cellStyle name="_x0007__2.LCB_Notes_Jun'08_116007_ภาษีไม่ถึงกำหนด 63" xfId="8691" xr:uid="{4B688C9D-E81F-4636-91A0-4C3BCD092097}"/>
    <cellStyle name="_x0007__2.LCB_Notes_Jun08_116007_ภาษีไม่ถึงกำหนด 64" xfId="8670" xr:uid="{EA28BB73-2F0C-4B42-AF57-A4D7D41A4CAA}"/>
    <cellStyle name="_x0007__2.LCB_Notes_Jun'08_116007_ภาษีไม่ถึงกำหนด 64" xfId="8763" xr:uid="{3F62FFC8-392A-47B5-B147-D76243867885}"/>
    <cellStyle name="_x0007__2.LCB_Notes_Jun08_116007_ภาษีไม่ถึงกำหนด 65" xfId="8742" xr:uid="{74965FAC-CBF8-42BE-A94E-7C437B3168F8}"/>
    <cellStyle name="_x0007__2.LCB_Notes_Jun'08_116007_ภาษีไม่ถึงกำหนด 65" xfId="8833" xr:uid="{3E9791AD-1FFE-4611-BAC0-B19CF50C758C}"/>
    <cellStyle name="_x0007__2.LCB_Notes_Jun08_116007_ภาษีไม่ถึงกำหนด 66" xfId="8813" xr:uid="{BE0867A6-0BDB-4B79-B811-8D935DF082A2}"/>
    <cellStyle name="_x0007__2.LCB_Notes_Jun'08_116007_ภาษีไม่ถึงกำหนด 66" xfId="8901" xr:uid="{0AEBD75D-B7A4-4A7C-AC0A-B7ADD9F43669}"/>
    <cellStyle name="_x0007__2.LCB_Notes_Jun08_116007_ภาษีไม่ถึงกำหนด 67" xfId="8881" xr:uid="{371CE95B-71A7-45A9-A595-7A04A9C75993}"/>
    <cellStyle name="_x0007__2.LCB_Notes_Jun'08_116007_ภาษีไม่ถึงกำหนด 67" xfId="8967" xr:uid="{72408629-5F85-493C-9A84-D073D1F2B45C}"/>
    <cellStyle name="_x0007__2.LCB_Notes_Jun08_116007_ภาษีไม่ถึงกำหนด 68" xfId="8947" xr:uid="{86A8F363-F942-4158-A3C2-71FEF0BA1A25}"/>
    <cellStyle name="_x0007__2.LCB_Notes_Jun'08_116007_ภาษีไม่ถึงกำหนด 68" xfId="9029" xr:uid="{3F8AFA75-A7B5-4906-8743-056721FB5941}"/>
    <cellStyle name="_x0007__2.LCB_Notes_Jun08_116007_ภาษีไม่ถึงกำหนด 69" xfId="9009" xr:uid="{D540B084-9458-480C-85FB-8BB56D9F6921}"/>
    <cellStyle name="_x0007__2.LCB_Notes_Jun'08_116007_ภาษีไม่ถึงกำหนด 69" xfId="9086" xr:uid="{85E111F2-EE26-4DAD-A7D5-C048F670D2E7}"/>
    <cellStyle name="_x0007__2.LCB_Notes_Jun08_116007_ภาษีไม่ถึงกำหนด 7" xfId="2109" xr:uid="{779CBC9E-C819-47BC-B69E-150D948C86F5}"/>
    <cellStyle name="_x0007__2.LCB_Notes_Jun'08_116007_ภาษีไม่ถึงกำหนด 7" xfId="2108" xr:uid="{DF663DDF-6B36-4DB2-A21A-9D6FA289DD17}"/>
    <cellStyle name="_x0007__2.LCB_Notes_Jun08_116007_ภาษีไม่ถึงกำหนด 8" xfId="4065" xr:uid="{C14685AD-310A-4947-AD43-FC3E2A2A6CF5}"/>
    <cellStyle name="_x0007__2.LCB_Notes_Jun'08_116007_ภาษีไม่ถึงกำหนด 8" xfId="4066" xr:uid="{AD01A496-06D4-413A-94F5-1AFE7A0F7D63}"/>
    <cellStyle name="_x0007__2.LCB_Notes_Jun08_116007_ภาษีไม่ถึงกำหนด 9" xfId="4421" xr:uid="{05921FD9-DFE4-4667-B7D6-4AF4BF86C85C}"/>
    <cellStyle name="_x0007__2.LCB_Notes_Jun'08_116007_ภาษีไม่ถึงกำหนด 9" xfId="4420" xr:uid="{001B5AF6-7086-4E23-AF4E-4F23D76941CA}"/>
    <cellStyle name="_x0007__2.LCB_Notes_Jun08_116007_ภาษีไม่ถึงกำหนด_G-1" xfId="165" xr:uid="{00000000-0005-0000-0000-0000A4000000}"/>
    <cellStyle name="_x0007__2.LCB_Notes_Jun'08_116007_ภาษีไม่ถึงกำหนด_G-1" xfId="166" xr:uid="{00000000-0005-0000-0000-0000A5000000}"/>
    <cellStyle name="_x0007__2.LCB_Notes_Jun08_116007_ภาษีไม่ถึงกำหนด_G-1 10" xfId="4680" xr:uid="{6055C35D-62AF-4F3D-8E8A-3E41A4CABF39}"/>
    <cellStyle name="_x0007__2.LCB_Notes_Jun'08_116007_ภาษีไม่ถึงกำหนด_G-1 10" xfId="4197" xr:uid="{8FC2C467-9BF5-4448-9CB5-7C1EF453A323}"/>
    <cellStyle name="_x0007__2.LCB_Notes_Jun08_116007_ภาษีไม่ถึงกำหนด_G-1 11" xfId="4050" xr:uid="{8AA7C6C9-8C5B-4AB0-A09D-1C3FB7FA3EF9}"/>
    <cellStyle name="_x0007__2.LCB_Notes_Jun'08_116007_ภาษีไม่ถึงกำหนด_G-1 11" xfId="4308" xr:uid="{74B39219-8AEB-4829-95C8-8460E35B95E9}"/>
    <cellStyle name="_x0007__2.LCB_Notes_Jun08_116007_ภาษีไม่ถึงกำหนด_G-1 12" xfId="4759" xr:uid="{44A9DE90-A0B1-4DD2-8BE3-8DAECEEBAF87}"/>
    <cellStyle name="_x0007__2.LCB_Notes_Jun'08_116007_ภาษีไม่ถึงกำหนด_G-1 12" xfId="4524" xr:uid="{8A44639E-3DAF-434F-A87B-7AC2B8FF349F}"/>
    <cellStyle name="_x0007__2.LCB_Notes_Jun08_116007_ภาษีไม่ถึงกำหนด_G-1 13" xfId="4793" xr:uid="{B24876B9-FC52-4BC6-919F-7E8B13C54F5F}"/>
    <cellStyle name="_x0007__2.LCB_Notes_Jun'08_116007_ภาษีไม่ถึงกำหนด_G-1 13" xfId="4028" xr:uid="{AC84385D-3ACC-41C4-80B1-7DF35F006D3A}"/>
    <cellStyle name="_x0007__2.LCB_Notes_Jun08_116007_ภาษีไม่ถึงกำหนด_G-1 14" xfId="4849" xr:uid="{9C5B82EB-0FB7-4AB2-86BD-4448E2B88993}"/>
    <cellStyle name="_x0007__2.LCB_Notes_Jun'08_116007_ภาษีไม่ถึงกำหนด_G-1 14" xfId="4850" xr:uid="{8CF995B3-FA66-4E89-ACEA-5BE776E05CE2}"/>
    <cellStyle name="_x0007__2.LCB_Notes_Jun08_116007_ภาษีไม่ถึงกำหนด_G-1 15" xfId="5057" xr:uid="{1866EAD9-7B62-4186-AC54-FCA81726873B}"/>
    <cellStyle name="_x0007__2.LCB_Notes_Jun'08_116007_ภาษีไม่ถึงกำหนด_G-1 15" xfId="5055" xr:uid="{D32A77A8-F56E-4DF2-8FD9-ABBD4F60B5CD}"/>
    <cellStyle name="_x0007__2.LCB_Notes_Jun08_116007_ภาษีไม่ถึงกำหนด_G-1 16" xfId="5247" xr:uid="{8E897A72-F83E-4264-8653-E0A02F6D04CF}"/>
    <cellStyle name="_x0007__2.LCB_Notes_Jun'08_116007_ภาษีไม่ถึงกำหนด_G-1 16" xfId="5246" xr:uid="{7400BABC-F69F-4851-BB64-3BE6642889F8}"/>
    <cellStyle name="_x0007__2.LCB_Notes_Jun08_116007_ภาษีไม่ถึงกำหนด_G-1 17" xfId="4812" xr:uid="{C21D3A89-0E6A-4A47-8983-A8EFF00B832A}"/>
    <cellStyle name="_x0007__2.LCB_Notes_Jun'08_116007_ภาษีไม่ถึงกำหนด_G-1 17" xfId="4969" xr:uid="{3974D475-2A8E-43AA-8809-A23C0CB3D500}"/>
    <cellStyle name="_x0007__2.LCB_Notes_Jun08_116007_ภาษีไม่ถึงกำหนด_G-1 18" xfId="5228" xr:uid="{F0D3AE3C-6D6F-494D-8ADC-4544A9490B04}"/>
    <cellStyle name="_x0007__2.LCB_Notes_Jun'08_116007_ภาษีไม่ถึงกำหนด_G-1 18" xfId="5227" xr:uid="{8A053655-A171-46EC-AF43-6C57764EEC44}"/>
    <cellStyle name="_x0007__2.LCB_Notes_Jun08_116007_ภาษีไม่ถึงกำหนด_G-1 19" xfId="4883" xr:uid="{D1FD866E-C706-4EBE-9765-5F919462AEAB}"/>
    <cellStyle name="_x0007__2.LCB_Notes_Jun'08_116007_ภาษีไม่ถึงกำหนด_G-1 19" xfId="4882" xr:uid="{757D7683-2A42-4EE3-A21C-14FDCA3288A4}"/>
    <cellStyle name="_x0007__2.LCB_Notes_Jun08_116007_ภาษีไม่ถึงกำหนด_G-1 2" xfId="167" xr:uid="{00000000-0005-0000-0000-0000A6000000}"/>
    <cellStyle name="_x0007__2.LCB_Notes_Jun'08_116007_ภาษีไม่ถึงกำหนด_G-1 2" xfId="168" xr:uid="{00000000-0005-0000-0000-0000A7000000}"/>
    <cellStyle name="_x0007__2.LCB_Notes_Jun08_116007_ภาษีไม่ถึงกำหนด_G-1 2 10" xfId="2305" xr:uid="{046C0429-3EEB-4525-8453-871C0522FB72}"/>
    <cellStyle name="_x0007__2.LCB_Notes_Jun'08_116007_ภาษีไม่ถึงกำหนด_G-1 2 10" xfId="2306" xr:uid="{EDB687DB-355F-47B3-8483-D1BDBBA392C1}"/>
    <cellStyle name="_x0007__2.LCB_Notes_Jun08_116007_ภาษีไม่ถึงกำหนด_G-1 2 11" xfId="3123" xr:uid="{165A8C58-4FDA-4823-A2F9-4E145E736CA1}"/>
    <cellStyle name="_x0007__2.LCB_Notes_Jun'08_116007_ภาษีไม่ถึงกำหนด_G-1 2 11" xfId="3122" xr:uid="{0775BEF0-8549-4A06-8567-C352E3BCCE98}"/>
    <cellStyle name="_x0007__2.LCB_Notes_Jun08_116007_ภาษีไม่ถึงกำหนด_G-1 2 12" xfId="3605" xr:uid="{4C56C48F-8BA6-401F-BC4B-4414935EDF4E}"/>
    <cellStyle name="_x0007__2.LCB_Notes_Jun'08_116007_ภาษีไม่ถึงกำหนด_G-1 2 12" xfId="3604" xr:uid="{E5C237DE-4285-4146-BB40-9CE0A0EC66A0}"/>
    <cellStyle name="_x0007__2.LCB_Notes_Jun08_116007_ภาษีไม่ถึงกำหนด_G-1 2 13" xfId="2763" xr:uid="{97A84E47-A89D-4B14-B919-AFC151DA7477}"/>
    <cellStyle name="_x0007__2.LCB_Notes_Jun'08_116007_ภาษีไม่ถึงกำหนด_G-1 2 13" xfId="3805" xr:uid="{E519940D-6F78-43CF-99C2-5CDF3CF8A3E2}"/>
    <cellStyle name="_x0007__2.LCB_Notes_Jun08_116007_ภาษีไม่ถึงกำหนด_G-1 2 14" xfId="3700" xr:uid="{1C7AA048-1EF5-441F-8BF7-B8C24C79D273}"/>
    <cellStyle name="_x0007__2.LCB_Notes_Jun'08_116007_ภาษีไม่ถึงกำหนด_G-1 2 14" xfId="2662" xr:uid="{CA8FC3D0-7AFF-468F-AFC3-D7E297F255E8}"/>
    <cellStyle name="_x0007__2.LCB_Notes_Jun08_116007_ภาษีไม่ถึงกำหนด_G-1 2 15" xfId="3745" xr:uid="{CE035455-4EC0-40D6-BBF3-ADC2F8A99105}"/>
    <cellStyle name="_x0007__2.LCB_Notes_Jun'08_116007_ภาษีไม่ถึงกำหนด_G-1 2 15" xfId="6159" xr:uid="{AFE026FD-11B5-4060-8C10-8973F3692EB3}"/>
    <cellStyle name="_x0007__2.LCB_Notes_Jun08_116007_ภาษีไม่ถึงกำหนด_G-1 2 16" xfId="6200" xr:uid="{057E0B73-D9F7-4F18-BECC-0D4384B6BC92}"/>
    <cellStyle name="_x0007__2.LCB_Notes_Jun'08_116007_ภาษีไม่ถึงกำหนด_G-1 2 16" xfId="3514" xr:uid="{4AECA264-1507-4CC1-987B-B61239FA9D15}"/>
    <cellStyle name="_x0007__2.LCB_Notes_Jun08_116007_ภาษีไม่ถึงกำหนด_G-1 2 17" xfId="3178" xr:uid="{EE5A2E74-CFF4-43B8-AE68-55ABA45366B4}"/>
    <cellStyle name="_x0007__2.LCB_Notes_Jun'08_116007_ภาษีไม่ถึงกำหนด_G-1 2 17" xfId="2262" xr:uid="{CD03C1F7-D558-4C3F-ACED-DAD864224DBE}"/>
    <cellStyle name="_x0007__2.LCB_Notes_Jun08_116007_ภาษีไม่ถึงกำหนด_G-1 2 18" xfId="2511" xr:uid="{E0640B15-85C8-48A2-9FF3-7F52D88BC31E}"/>
    <cellStyle name="_x0007__2.LCB_Notes_Jun'08_116007_ภาษีไม่ถึงกำหนด_G-1 2 18" xfId="3414" xr:uid="{982165F2-E07A-46D2-BE29-84C18B0E8568}"/>
    <cellStyle name="_x0007__2.LCB_Notes_Jun08_116007_ภาษีไม่ถึงกำหนด_G-1 2 19" xfId="2228" xr:uid="{17030E7B-C756-4C8B-B48C-35D4D2F03889}"/>
    <cellStyle name="_x0007__2.LCB_Notes_Jun'08_116007_ภาษีไม่ถึงกำหนด_G-1 2 19" xfId="2923" xr:uid="{7F86AB6D-C08C-4AF9-8817-9FB565DFF8B9}"/>
    <cellStyle name="_x0007__2.LCB_Notes_Jun08_116007_ภาษีไม่ถึงกำหนด_G-1 2 2" xfId="1429" xr:uid="{31DC3A80-70FA-430F-AAB9-B90898CD0E68}"/>
    <cellStyle name="_x0007__2.LCB_Notes_Jun'08_116007_ภาษีไม่ถึงกำหนด_G-1 2 2" xfId="1430" xr:uid="{14E9E3B2-2F1A-476F-BA20-D2DFDEC870A8}"/>
    <cellStyle name="_x0007__2.LCB_Notes_Jun08_116007_ภาษีไม่ถึงกำหนด_G-1 2 20" xfId="3885" xr:uid="{C790365B-6BBC-4A15-A8FA-25BD51D8FF3F}"/>
    <cellStyle name="_x0007__2.LCB_Notes_Jun'08_116007_ภาษีไม่ถึงกำหนด_G-1 2 20" xfId="6086" xr:uid="{A557AD32-10BB-4795-BB6E-97D2D5B9E78F}"/>
    <cellStyle name="_x0007__2.LCB_Notes_Jun08_116007_ภาษีไม่ถึงกำหนด_G-1 2 21" xfId="3383" xr:uid="{4D449552-9BFD-496B-B7AF-61F34D1440D5}"/>
    <cellStyle name="_x0007__2.LCB_Notes_Jun'08_116007_ภาษีไม่ถึงกำหนด_G-1 2 21" xfId="6125" xr:uid="{7E9BC80E-281D-4006-AD93-661FF80A63F2}"/>
    <cellStyle name="_x0007__2.LCB_Notes_Jun08_116007_ภาษีไม่ถึงกำหนด_G-1 2 22" xfId="2969" xr:uid="{DE7DC946-016A-424A-AE1D-D9AF77C2F997}"/>
    <cellStyle name="_x0007__2.LCB_Notes_Jun'08_116007_ภาษีไม่ถึงกำหนด_G-1 2 22" xfId="3145" xr:uid="{79F08293-0589-47E2-B5CD-D6137473EED8}"/>
    <cellStyle name="_x0007__2.LCB_Notes_Jun08_116007_ภาษีไม่ถึงกำหนด_G-1 2 23" xfId="5324" xr:uid="{80D8906E-180E-4E41-8B87-E621276ED8DC}"/>
    <cellStyle name="_x0007__2.LCB_Notes_Jun'08_116007_ภาษีไม่ถึงกำหนด_G-1 2 23" xfId="3592" xr:uid="{3F17BDF0-DAB2-447E-A8F1-6DF2CA117397}"/>
    <cellStyle name="_x0007__2.LCB_Notes_Jun08_116007_ภาษีไม่ถึงกำหนด_G-1 2 24" xfId="6442" xr:uid="{4C22D116-8315-479D-A16B-3FF49C78D56B}"/>
    <cellStyle name="_x0007__2.LCB_Notes_Jun'08_116007_ภาษีไม่ถึงกำหนด_G-1 2 24" xfId="3813" xr:uid="{05B85C90-8531-4F17-B565-6AC8C5689E26}"/>
    <cellStyle name="_x0007__2.LCB_Notes_Jun08_116007_ภาษีไม่ถึงกำหนด_G-1 2 25" xfId="6541" xr:uid="{22EDE428-25A2-40F5-8B76-D80874565269}"/>
    <cellStyle name="_x0007__2.LCB_Notes_Jun'08_116007_ภาษีไม่ถึงกำหนด_G-1 2 25" xfId="3698" xr:uid="{D3234DDE-8ED2-4CCA-8883-FA324E112580}"/>
    <cellStyle name="_x0007__2.LCB_Notes_Jun08_116007_ภาษีไม่ถึงกำหนด_G-1 2 26" xfId="6637" xr:uid="{F0040487-03ED-46CE-B031-1F73D238A9D4}"/>
    <cellStyle name="_x0007__2.LCB_Notes_Jun'08_116007_ภาษีไม่ถึงกำหนด_G-1 2 26" xfId="5888" xr:uid="{C50F0D63-3044-4E96-8616-6407BD0B9B2D}"/>
    <cellStyle name="_x0007__2.LCB_Notes_Jun08_116007_ภาษีไม่ถึงกำหนด_G-1 2 27" xfId="6739" xr:uid="{7BD0F241-EF2D-41B5-92A9-DE64031C7CD0}"/>
    <cellStyle name="_x0007__2.LCB_Notes_Jun'08_116007_ภาษีไม่ถึงกำหนด_G-1 2 27" xfId="5872" xr:uid="{F20EF974-E98B-44EB-A260-15278144475F}"/>
    <cellStyle name="_x0007__2.LCB_Notes_Jun08_116007_ภาษีไม่ถึงกำหนด_G-1 2 28" xfId="7861" xr:uid="{43B6C039-6795-4C75-960A-368FCA99B452}"/>
    <cellStyle name="_x0007__2.LCB_Notes_Jun'08_116007_ภาษีไม่ถึงกำหนด_G-1 2 28" xfId="7196" xr:uid="{B43A07B1-5F3C-4790-9933-FE1A42D6D648}"/>
    <cellStyle name="_x0007__2.LCB_Notes_Jun08_116007_ภาษีไม่ถึงกำหนด_G-1 2 29" xfId="7732" xr:uid="{CA1A81B5-41D5-45E5-8666-080FEF734C20}"/>
    <cellStyle name="_x0007__2.LCB_Notes_Jun'08_116007_ภาษีไม่ถึงกำหนด_G-1 2 29" xfId="7703" xr:uid="{CDD902D9-B2E9-4C91-B7AD-C4705F656A6E}"/>
    <cellStyle name="_x0007__2.LCB_Notes_Jun08_116007_ภาษีไม่ถึงกำหนด_G-1 2 3" xfId="2091" xr:uid="{8701D894-DB9F-4AC0-9A37-4A921CDC5CCD}"/>
    <cellStyle name="_x0007__2.LCB_Notes_Jun'08_116007_ภาษีไม่ถึงกำหนด_G-1 2 3" xfId="2080" xr:uid="{BC20EB16-C522-4810-A11D-B6D4701E77D3}"/>
    <cellStyle name="_x0007__2.LCB_Notes_Jun08_116007_ภาษีไม่ถึงกำหนด_G-1 2 30" xfId="6441" xr:uid="{5F08ED0A-6E25-427F-9807-FB5D5AB5D481}"/>
    <cellStyle name="_x0007__2.LCB_Notes_Jun'08_116007_ภาษีไม่ถึงกำหนด_G-1 2 30" xfId="6407" xr:uid="{1E73C670-7F77-46E6-98F6-BB30ABDF4D04}"/>
    <cellStyle name="_x0007__2.LCB_Notes_Jun08_116007_ภาษีไม่ถึงกำหนด_G-1 2 31" xfId="7284" xr:uid="{B80756EB-CAE4-4A2E-AB1E-55F6C25B5C65}"/>
    <cellStyle name="_x0007__2.LCB_Notes_Jun'08_116007_ภาษีไม่ถึงกำหนด_G-1 2 31" xfId="7689" xr:uid="{C0A83DE8-7280-4B5E-96A0-80D143ECA674}"/>
    <cellStyle name="_x0007__2.LCB_Notes_Jun08_116007_ภาษีไม่ถึงกำหนด_G-1 2 32" xfId="2870" xr:uid="{EECC2FA0-3E06-4C87-884A-60D45F6D69C2}"/>
    <cellStyle name="_x0007__2.LCB_Notes_Jun'08_116007_ภาษีไม่ถึงกำหนด_G-1 2 32" xfId="6120" xr:uid="{475E9726-4294-4CA3-8976-072A5D5C4840}"/>
    <cellStyle name="_x0007__2.LCB_Notes_Jun08_116007_ภาษีไม่ถึงกำหนด_G-1 2 33" xfId="3640" xr:uid="{66938B26-62AC-4A22-89F9-BC5084DEB42E}"/>
    <cellStyle name="_x0007__2.LCB_Notes_Jun'08_116007_ภาษีไม่ถึงกำหนด_G-1 2 33" xfId="5352" xr:uid="{21C46C73-2CC7-45D6-ABFD-C35224CE531F}"/>
    <cellStyle name="_x0007__2.LCB_Notes_Jun08_116007_ภาษีไม่ถึงกำหนด_G-1 2 34" xfId="7584" xr:uid="{0C5440B4-5C56-47C8-AA46-0C8989B72707}"/>
    <cellStyle name="_x0007__2.LCB_Notes_Jun'08_116007_ภาษีไม่ถึงกำหนด_G-1 2 34" xfId="5780" xr:uid="{17281DBA-9618-46EF-84AC-96EC5CE1A8F0}"/>
    <cellStyle name="_x0007__2.LCB_Notes_Jun08_116007_ภาษีไม่ถึงกำหนด_G-1 2 35" xfId="7667" xr:uid="{3209B6D3-6E45-4163-8D19-4EE2D092DF48}"/>
    <cellStyle name="_x0007__2.LCB_Notes_Jun'08_116007_ภาษีไม่ถึงกำหนด_G-1 2 35" xfId="2740" xr:uid="{9C78F1D8-1DFA-402C-AC3C-5EBF4906017F}"/>
    <cellStyle name="_x0007__2.LCB_Notes_Jun08_116007_ภาษีไม่ถึงกำหนด_G-1 2 36" xfId="3922" xr:uid="{4998177E-4B46-471C-9805-474B14351D07}"/>
    <cellStyle name="_x0007__2.LCB_Notes_Jun'08_116007_ภาษีไม่ถึงกำหนด_G-1 2 36" xfId="3961" xr:uid="{3190FF3D-54B0-4EDC-955A-B969CFD32E3A}"/>
    <cellStyle name="_x0007__2.LCB_Notes_Jun08_116007_ภาษีไม่ถึงกำหนด_G-1 2 37" xfId="7369" xr:uid="{1CBB592D-A5EE-45FB-951A-503E4AE639E3}"/>
    <cellStyle name="_x0007__2.LCB_Notes_Jun'08_116007_ภาษีไม่ถึงกำหนด_G-1 2 37" xfId="7694" xr:uid="{8987B095-07A0-4DC0-A0BC-32973E6AFE59}"/>
    <cellStyle name="_x0007__2.LCB_Notes_Jun08_116007_ภาษีไม่ถึงกำหนด_G-1 2 38" xfId="7571" xr:uid="{56F0FFB9-0F56-44EC-81B1-8BBFFC324E4D}"/>
    <cellStyle name="_x0007__2.LCB_Notes_Jun'08_116007_ภาษีไม่ถึงกำหนด_G-1 2 38" xfId="7771" xr:uid="{41D042CB-FF19-4707-95FD-F42F46F7012A}"/>
    <cellStyle name="_x0007__2.LCB_Notes_Jun08_116007_ภาษีไม่ถึงกำหนด_G-1 2 39" xfId="6871" xr:uid="{526785DE-C8D5-4D34-8959-C136412103EE}"/>
    <cellStyle name="_x0007__2.LCB_Notes_Jun'08_116007_ภาษีไม่ถึงกำหนด_G-1 2 39" xfId="7533" xr:uid="{164C988A-E30D-4D1A-8209-7ABC796C418E}"/>
    <cellStyle name="_x0007__2.LCB_Notes_Jun08_116007_ภาษีไม่ถึงกำหนด_G-1 2 4" xfId="4077" xr:uid="{869CD379-702E-41D9-BDA9-BDA15456485E}"/>
    <cellStyle name="_x0007__2.LCB_Notes_Jun'08_116007_ภาษีไม่ถึงกำหนด_G-1 2 4" xfId="4078" xr:uid="{31C8B0B1-508C-4B9A-BE35-79E3994AFC5C}"/>
    <cellStyle name="_x0007__2.LCB_Notes_Jun08_116007_ภาษีไม่ถึงกำหนด_G-1 2 40" xfId="6733" xr:uid="{3AA879BD-6697-48AA-B2DD-94C5F4F03AA0}"/>
    <cellStyle name="_x0007__2.LCB_Notes_Jun'08_116007_ภาษีไม่ถึงกำหนด_G-1 2 40" xfId="2258" xr:uid="{7F031CE2-5DD2-4773-94A1-F929D3F9F1B5}"/>
    <cellStyle name="_x0007__2.LCB_Notes_Jun08_116007_ภาษีไม่ถึงกำหนด_G-1 2 41" xfId="8006" xr:uid="{FD1CEC34-539A-4D58-AEA0-30DC57BCE948}"/>
    <cellStyle name="_x0007__2.LCB_Notes_Jun'08_116007_ภาษีไม่ถึงกำหนด_G-1 2 41" xfId="7607" xr:uid="{294ED2AC-610A-4F63-8B88-028D8A6C7704}"/>
    <cellStyle name="_x0007__2.LCB_Notes_Jun08_116007_ภาษีไม่ถึงกำหนด_G-1 2 42" xfId="8094" xr:uid="{69F577BD-C4F6-4B71-BA58-E17FA6BDB057}"/>
    <cellStyle name="_x0007__2.LCB_Notes_Jun'08_116007_ภาษีไม่ถึงกำหนด_G-1 2 42" xfId="5932" xr:uid="{6EE72A94-4B13-4169-A1F6-2B2AF7A78E18}"/>
    <cellStyle name="_x0007__2.LCB_Notes_Jun08_116007_ภาษีไม่ถึงกำหนด_G-1 2 43" xfId="8181" xr:uid="{32769AAE-91FF-4394-9267-EF289B0190EB}"/>
    <cellStyle name="_x0007__2.LCB_Notes_Jun'08_116007_ภาษีไม่ถึงกำหนด_G-1 2 43" xfId="3716" xr:uid="{EC057105-2837-4FE0-BD1B-BE06AC4B5F43}"/>
    <cellStyle name="_x0007__2.LCB_Notes_Jun08_116007_ภาษีไม่ถึงกำหนด_G-1 2 44" xfId="8266" xr:uid="{49E95E39-C38B-4A94-9946-816B1E689C79}"/>
    <cellStyle name="_x0007__2.LCB_Notes_Jun'08_116007_ภาษีไม่ถึงกำหนด_G-1 2 44" xfId="2715" xr:uid="{F469B969-BBB2-44FC-97D1-765F3D884685}"/>
    <cellStyle name="_x0007__2.LCB_Notes_Jun08_116007_ภาษีไม่ถึงกำหนด_G-1 2 45" xfId="8349" xr:uid="{D2850C07-616A-4616-B631-B502BA54AA54}"/>
    <cellStyle name="_x0007__2.LCB_Notes_Jun'08_116007_ภาษีไม่ถึงกำหนด_G-1 2 45" xfId="7808" xr:uid="{A7696A50-F61E-45C9-BC52-3DF25E35F5CA}"/>
    <cellStyle name="_x0007__2.LCB_Notes_Jun08_116007_ภาษีไม่ถึงกำหนด_G-1 2 46" xfId="8429" xr:uid="{538F1579-677F-419E-99A7-EB7EF91C1E0B}"/>
    <cellStyle name="_x0007__2.LCB_Notes_Jun'08_116007_ภาษีไม่ถึงกำหนด_G-1 2 46" xfId="6982" xr:uid="{C06C928E-5E62-4EFB-BF1F-4EF04FABED68}"/>
    <cellStyle name="_x0007__2.LCB_Notes_Jun08_116007_ภาษีไม่ถึงกำหนด_G-1 2 47" xfId="8507" xr:uid="{E0286CA8-7CC4-4F88-B675-C2C82EE9A749}"/>
    <cellStyle name="_x0007__2.LCB_Notes_Jun'08_116007_ภาษีไม่ถึงกำหนด_G-1 2 47" xfId="7492" xr:uid="{1670309A-8CCC-47F6-9322-8D3B3E0720B8}"/>
    <cellStyle name="_x0007__2.LCB_Notes_Jun08_116007_ภาษีไม่ถึงกำหนด_G-1 2 48" xfId="8582" xr:uid="{09D67815-9E39-4BB0-87FB-A66C35AC8CA1}"/>
    <cellStyle name="_x0007__2.LCB_Notes_Jun'08_116007_ภาษีไม่ถึงกำหนด_G-1 2 48" xfId="6766" xr:uid="{DEA4D3C8-BC11-49E3-8263-4A44D82C2657}"/>
    <cellStyle name="_x0007__2.LCB_Notes_Jun08_116007_ภาษีไม่ถึงกำหนด_G-1 2 49" xfId="8656" xr:uid="{38B2DF8C-EB9A-4D3C-A020-5CE2D883CFAF}"/>
    <cellStyle name="_x0007__2.LCB_Notes_Jun'08_116007_ภาษีไม่ถึงกำหนด_G-1 2 49" xfId="2513" xr:uid="{FC3F8151-2AD5-46EE-BA1B-0905E17C4E85}"/>
    <cellStyle name="_x0007__2.LCB_Notes_Jun08_116007_ภาษีไม่ถึงกำหนด_G-1 2 5" xfId="4415" xr:uid="{2983FD7B-71D4-4ED0-9AEA-7E5E9C803BFF}"/>
    <cellStyle name="_x0007__2.LCB_Notes_Jun'08_116007_ภาษีไม่ถึงกำหนด_G-1 2 5" xfId="4414" xr:uid="{FA37F694-2CF7-4B1C-BE1A-320567A11549}"/>
    <cellStyle name="_x0007__2.LCB_Notes_Jun08_116007_ภาษีไม่ถึงกำหนด_G-1 2 50" xfId="8728" xr:uid="{BD98F6EC-40F1-49A3-B7C1-3269D37541BD}"/>
    <cellStyle name="_x0007__2.LCB_Notes_Jun'08_116007_ภาษีไม่ถึงกำหนด_G-1 2 50" xfId="7983" xr:uid="{8169A14F-2041-411C-BA36-C07F8FF4A53A}"/>
    <cellStyle name="_x0007__2.LCB_Notes_Jun08_116007_ภาษีไม่ถึงกำหนด_G-1 2 51" xfId="8799" xr:uid="{E413A179-2BF0-4512-9624-96F5EEFFAA79}"/>
    <cellStyle name="_x0007__2.LCB_Notes_Jun'08_116007_ภาษีไม่ถึงกำหนด_G-1 2 51" xfId="8071" xr:uid="{FDD7C018-D8E2-4680-B7B0-F32436E76FB8}"/>
    <cellStyle name="_x0007__2.LCB_Notes_Jun08_116007_ภาษีไม่ถึงกำหนด_G-1 2 52" xfId="8867" xr:uid="{0E8FDE4B-6656-4EF1-8DD2-2EC10CD23176}"/>
    <cellStyle name="_x0007__2.LCB_Notes_Jun'08_116007_ภาษีไม่ถึงกำหนด_G-1 2 52" xfId="8158" xr:uid="{4AD65F83-189B-40B3-81D3-0C0AF6025900}"/>
    <cellStyle name="_x0007__2.LCB_Notes_Jun08_116007_ภาษีไม่ถึงกำหนด_G-1 2 53" xfId="8934" xr:uid="{CCEDF8A1-9488-4D38-A711-08D430A7A749}"/>
    <cellStyle name="_x0007__2.LCB_Notes_Jun'08_116007_ภาษีไม่ถึงกำหนด_G-1 2 53" xfId="8243" xr:uid="{EDFD7080-EC33-41C7-90C3-3084B4582B04}"/>
    <cellStyle name="_x0007__2.LCB_Notes_Jun08_116007_ภาษีไม่ถึงกำหนด_G-1 2 54" xfId="8997" xr:uid="{DB2A1328-B635-44B3-AB70-8E9BD4EAD533}"/>
    <cellStyle name="_x0007__2.LCB_Notes_Jun'08_116007_ภาษีไม่ถึงกำหนด_G-1 2 54" xfId="8326" xr:uid="{952D909A-AB26-4CC2-BE38-78A53D13CE69}"/>
    <cellStyle name="_x0007__2.LCB_Notes_Jun08_116007_ภาษีไม่ถึงกำหนด_G-1 2 55" xfId="9058" xr:uid="{D88AA9EE-F2C4-47EF-9618-8A4B16DA124F}"/>
    <cellStyle name="_x0007__2.LCB_Notes_Jun'08_116007_ภาษีไม่ถึงกำหนด_G-1 2 55" xfId="8408" xr:uid="{9031223C-B26C-4395-A8C7-BA874526FE07}"/>
    <cellStyle name="_x0007__2.LCB_Notes_Jun08_116007_ภาษีไม่ถึงกำหนด_G-1 2 56" xfId="9114" xr:uid="{C395FBD0-F058-4A78-AA9A-96ECACD3715E}"/>
    <cellStyle name="_x0007__2.LCB_Notes_Jun'08_116007_ภาษีไม่ถึงกำหนด_G-1 2 56" xfId="8486" xr:uid="{C7EB1025-A6C5-4CA3-ABA2-F99B715E9B9B}"/>
    <cellStyle name="_x0007__2.LCB_Notes_Jun08_116007_ภาษีไม่ถึงกำหนด_G-1 2 57" xfId="9167" xr:uid="{EE133EF6-FB91-4F08-9002-D55DD2DBF489}"/>
    <cellStyle name="_x0007__2.LCB_Notes_Jun'08_116007_ภาษีไม่ถึงกำหนด_G-1 2 57" xfId="8563" xr:uid="{09F1ABBA-B608-4824-AC25-34F9F35FFC64}"/>
    <cellStyle name="_x0007__2.LCB_Notes_Jun08_116007_ภาษีไม่ถึงกำหนด_G-1 2 58" xfId="9216" xr:uid="{4398BF43-4F50-46C0-B904-64FF5EA23604}"/>
    <cellStyle name="_x0007__2.LCB_Notes_Jun'08_116007_ภาษีไม่ถึงกำหนด_G-1 2 58" xfId="8638" xr:uid="{C8C95881-7D19-435F-9B08-719DD640DFE2}"/>
    <cellStyle name="_x0007__2.LCB_Notes_Jun08_116007_ภาษีไม่ถึงกำหนด_G-1 2 59" xfId="9260" xr:uid="{BE497078-A627-47D2-856F-439A7B41B990}"/>
    <cellStyle name="_x0007__2.LCB_Notes_Jun'08_116007_ภาษีไม่ถึงกำหนด_G-1 2 59" xfId="8710" xr:uid="{22C41B7C-0BBC-4E1C-ACF3-AF6435F13F7B}"/>
    <cellStyle name="_x0007__2.LCB_Notes_Jun08_116007_ภาษีไม่ถึงกำหนด_G-1 2 6" xfId="4198" xr:uid="{BD0C0C99-8446-4A11-B369-41257C47E746}"/>
    <cellStyle name="_x0007__2.LCB_Notes_Jun'08_116007_ภาษีไม่ถึงกำหนด_G-1 2 6" xfId="4677" xr:uid="{766A4859-FC49-44DF-AC0A-FC00AF413AD5}"/>
    <cellStyle name="_x0007__2.LCB_Notes_Jun08_116007_ภาษีไม่ถึงกำหนด_G-1 2 7" xfId="4307" xr:uid="{17C1EE31-E1E0-4883-918C-405E1C0620DA}"/>
    <cellStyle name="_x0007__2.LCB_Notes_Jun'08_116007_ภาษีไม่ถึงกำหนด_G-1 2 7" xfId="4049" xr:uid="{37318117-DF94-4910-8151-5D977D774F16}"/>
    <cellStyle name="_x0007__2.LCB_Notes_Jun08_116007_ภาษีไม่ถึงกำหนด_G-1 2 8" xfId="4253" xr:uid="{AB1E4E3B-B56B-4E52-A639-F8E87A58622F}"/>
    <cellStyle name="_x0007__2.LCB_Notes_Jun'08_116007_ภาษีไม่ถึงกำหนด_G-1 2 8" xfId="4756" xr:uid="{0EE945F1-0AE9-4BF8-AEF5-9FF6E3085F49}"/>
    <cellStyle name="_x0007__2.LCB_Notes_Jun08_116007_ภาษีไม่ถึงกำหนด_G-1 2 9" xfId="4545" xr:uid="{15634B5D-1CCD-49BC-9263-8D204A15956D}"/>
    <cellStyle name="_x0007__2.LCB_Notes_Jun'08_116007_ภาษีไม่ถึงกำหนด_G-1 2 9" xfId="4790" xr:uid="{32644561-79CD-46E1-8EEA-7C1E2272F1A3}"/>
    <cellStyle name="_x0007__2.LCB_Notes_Jun08_116007_ภาษีไม่ถึงกำหนด_G-1 20" xfId="2303" xr:uid="{E8A58389-0907-4260-82FA-DFB6E8707199}"/>
    <cellStyle name="_x0007__2.LCB_Notes_Jun'08_116007_ภาษีไม่ถึงกำหนด_G-1 20" xfId="2304" xr:uid="{E0331508-14C3-40EA-A8EA-E7E7E0FACB2E}"/>
    <cellStyle name="_x0007__2.LCB_Notes_Jun08_116007_ภาษีไม่ถึงกำหนด_G-1 21" xfId="3992" xr:uid="{A3C26FE2-42DC-4234-A033-FDBD96F21D3B}"/>
    <cellStyle name="_x0007__2.LCB_Notes_Jun'08_116007_ภาษีไม่ถึงกำหนด_G-1 21" xfId="3993" xr:uid="{C140FE3C-EA57-4D11-A67A-A1AEEAD947FB}"/>
    <cellStyle name="_x0007__2.LCB_Notes_Jun08_116007_ภาษีไม่ถึงกำหนด_G-1 22" xfId="2531" xr:uid="{2A579ED5-3471-46C3-B4FB-1873D93CC2DE}"/>
    <cellStyle name="_x0007__2.LCB_Notes_Jun'08_116007_ภาษีไม่ถึงกำหนด_G-1 22" xfId="2532" xr:uid="{8C0142A4-B5D1-4373-A295-BB79914EA823}"/>
    <cellStyle name="_x0007__2.LCB_Notes_Jun08_116007_ภาษีไม่ถึงกำหนด_G-1 23" xfId="2218" xr:uid="{81E09B6B-B1D3-4FE9-B75B-71FC0A74F438}"/>
    <cellStyle name="_x0007__2.LCB_Notes_Jun'08_116007_ภาษีไม่ถึงกำหนด_G-1 23" xfId="3308" xr:uid="{179C9633-0FDF-4D9F-93BD-B3BDDD33350B}"/>
    <cellStyle name="_x0007__2.LCB_Notes_Jun08_116007_ภาษีไม่ถึงกำหนด_G-1 24" xfId="3879" xr:uid="{1E3DE815-7862-441B-9CF7-27B5C2853887}"/>
    <cellStyle name="_x0007__2.LCB_Notes_Jun'08_116007_ภาษีไม่ถึงกำหนด_G-1 24" xfId="3039" xr:uid="{7CDEC8D5-D8BE-473A-8691-70B41B67FD16}"/>
    <cellStyle name="_x0007__2.LCB_Notes_Jun08_116007_ภาษีไม่ถึงกำหนด_G-1 25" xfId="3839" xr:uid="{42780635-6EE0-4CBD-9B1E-B11CC8244BC4}"/>
    <cellStyle name="_x0007__2.LCB_Notes_Jun'08_116007_ภาษีไม่ถึงกำหนด_G-1 25" xfId="2592" xr:uid="{3CA8C9E4-80E2-4549-BA43-8A2847001261}"/>
    <cellStyle name="_x0007__2.LCB_Notes_Jun08_116007_ภาษีไม่ถึงกำหนด_G-1 26" xfId="6315" xr:uid="{FAA2EE12-2B3F-416C-9B9E-3E5C78D27113}"/>
    <cellStyle name="_x0007__2.LCB_Notes_Jun'08_116007_ภาษีไม่ถึงกำหนด_G-1 26" xfId="2742" xr:uid="{797CFA5E-BB01-42A9-944C-D35A19D6D137}"/>
    <cellStyle name="_x0007__2.LCB_Notes_Jun08_116007_ภาษีไม่ถึงกำหนด_G-1 27" xfId="3234" xr:uid="{2BEA0FAA-9D7E-4582-83D9-228C7327413B}"/>
    <cellStyle name="_x0007__2.LCB_Notes_Jun'08_116007_ภาษีไม่ถึงกำหนด_G-1 27" xfId="2667" xr:uid="{29D357EA-ABD0-472F-BAF5-857255AB430E}"/>
    <cellStyle name="_x0007__2.LCB_Notes_Jun08_116007_ภาษีไม่ถึงกำหนด_G-1 28" xfId="5402" xr:uid="{DA8F537A-329A-491E-B6E4-4D026886D720}"/>
    <cellStyle name="_x0007__2.LCB_Notes_Jun'08_116007_ภาษีไม่ถึงกำหนด_G-1 28" xfId="3743" xr:uid="{91C5699D-46B5-4D0F-AFD1-AECE66D3BA43}"/>
    <cellStyle name="_x0007__2.LCB_Notes_Jun08_116007_ภาษีไม่ถึงกำหนด_G-1 29" xfId="5941" xr:uid="{18B9C2B2-BDF4-4467-9252-480E120B1159}"/>
    <cellStyle name="_x0007__2.LCB_Notes_Jun'08_116007_ภาษีไม่ถึงกำหนด_G-1 29" xfId="3722" xr:uid="{312D4241-ED58-433F-8AF3-AF855C8EF8A5}"/>
    <cellStyle name="_x0007__2.LCB_Notes_Jun08_116007_ภาษีไม่ถึงกำหนด_G-1 3" xfId="169" xr:uid="{00000000-0005-0000-0000-0000A8000000}"/>
    <cellStyle name="_x0007__2.LCB_Notes_Jun'08_116007_ภาษีไม่ถึงกำหนด_G-1 3" xfId="170" xr:uid="{00000000-0005-0000-0000-0000A9000000}"/>
    <cellStyle name="_x0007__2.LCB_Notes_Jun08_116007_ภาษีไม่ถึงกำหนด_G-1 3 10" xfId="2307" xr:uid="{10A58D31-70E5-40A7-BEDB-FE428E2F4DCE}"/>
    <cellStyle name="_x0007__2.LCB_Notes_Jun'08_116007_ภาษีไม่ถึงกำหนด_G-1 3 10" xfId="2308" xr:uid="{2ADBB91A-1BB3-4799-9216-A3FB162FADA6}"/>
    <cellStyle name="_x0007__2.LCB_Notes_Jun08_116007_ภาษีไม่ถึงกำหนด_G-1 3 11" xfId="3990" xr:uid="{4D6C2E71-4261-4875-BD12-D7DD93D0A868}"/>
    <cellStyle name="_x0007__2.LCB_Notes_Jun'08_116007_ภาษีไม่ถึงกำหนด_G-1 3 11" xfId="3991" xr:uid="{078B9713-3F3D-4697-8820-6C64CF27DB5E}"/>
    <cellStyle name="_x0007__2.LCB_Notes_Jun08_116007_ภาษีไม่ถึงกำหนด_G-1 3 12" xfId="2533" xr:uid="{F488B749-33E7-4022-AF12-07FBDC554BF4}"/>
    <cellStyle name="_x0007__2.LCB_Notes_Jun'08_116007_ภาษีไม่ถึงกำหนด_G-1 3 12" xfId="2534" xr:uid="{A63DE99B-D81B-4B16-B4ED-434F19E9CF74}"/>
    <cellStyle name="_x0007__2.LCB_Notes_Jun08_116007_ภาษีไม่ถึงกำหนด_G-1 3 13" xfId="3305" xr:uid="{48D39973-6189-4C4C-9D37-0D4FF00FA9DC}"/>
    <cellStyle name="_x0007__2.LCB_Notes_Jun'08_116007_ภาษีไม่ถึงกำหนด_G-1 3 13" xfId="2217" xr:uid="{11F1940E-463F-46D1-8D3E-68A311643197}"/>
    <cellStyle name="_x0007__2.LCB_Notes_Jun08_116007_ภาษีไม่ถึงกำหนด_G-1 3 14" xfId="3040" xr:uid="{102EF2C2-D8C6-48C8-91FA-CF75FD1DC39C}"/>
    <cellStyle name="_x0007__2.LCB_Notes_Jun'08_116007_ภาษีไม่ถึงกำหนด_G-1 3 14" xfId="3880" xr:uid="{15D338A5-2C97-4103-9F11-E8F7B3E31C1B}"/>
    <cellStyle name="_x0007__2.LCB_Notes_Jun08_116007_ภาษีไม่ถึงกำหนด_G-1 3 15" xfId="2591" xr:uid="{21B2C70E-AFD7-4E90-9023-8BB571E06E75}"/>
    <cellStyle name="_x0007__2.LCB_Notes_Jun'08_116007_ภาษีไม่ถึงกำหนด_G-1 3 15" xfId="3838" xr:uid="{2F55B474-AB55-40AA-91C8-C32A508A053D}"/>
    <cellStyle name="_x0007__2.LCB_Notes_Jun08_116007_ภาษีไม่ถึงกำหนด_G-1 3 16" xfId="3786" xr:uid="{A38524E4-3176-4BC1-9707-350726E1CFA6}"/>
    <cellStyle name="_x0007__2.LCB_Notes_Jun'08_116007_ภาษีไม่ถึงกำหนด_G-1 3 16" xfId="2619" xr:uid="{3E2FE149-B3ED-42C2-B220-61FBB16ED6C2}"/>
    <cellStyle name="_x0007__2.LCB_Notes_Jun08_116007_ภาษีไม่ถึงกำหนด_G-1 3 17" xfId="3262" xr:uid="{2B53EDBE-5467-43B1-B05D-933F9C30C3A5}"/>
    <cellStyle name="_x0007__2.LCB_Notes_Jun'08_116007_ภาษีไม่ถึงกำหนด_G-1 3 17" xfId="3273" xr:uid="{969644B1-1928-4576-A52E-45A2E0C62B60}"/>
    <cellStyle name="_x0007__2.LCB_Notes_Jun08_116007_ภาษีไม่ถึงกำหนด_G-1 3 18" xfId="3451" xr:uid="{C5A069BB-1DA9-41BA-981B-9114356796E6}"/>
    <cellStyle name="_x0007__2.LCB_Notes_Jun'08_116007_ภาษีไม่ถึงกำหนด_G-1 3 18" xfId="5930" xr:uid="{01A62E34-A31A-4DA8-8F52-50CDC103E7BF}"/>
    <cellStyle name="_x0007__2.LCB_Notes_Jun08_116007_ภาษีไม่ถึงกำหนด_G-1 3 19" xfId="2894" xr:uid="{593D52E0-24AD-4B05-A078-21F52A7DDB75}"/>
    <cellStyle name="_x0007__2.LCB_Notes_Jun'08_116007_ภาษีไม่ถึงกำหนด_G-1 3 19" xfId="5738" xr:uid="{D5FA2A71-F895-4BA0-A03B-899F25344B6A}"/>
    <cellStyle name="_x0007__2.LCB_Notes_Jun08_116007_ภาษีไม่ถึงกำหนด_G-1 3 2" xfId="1431" xr:uid="{2ACB024A-C766-460E-861A-4D98C5225091}"/>
    <cellStyle name="_x0007__2.LCB_Notes_Jun'08_116007_ภาษีไม่ถึงกำหนด_G-1 3 2" xfId="1432" xr:uid="{5B462D6F-8F45-4FDA-A7FA-0535D37D9B44}"/>
    <cellStyle name="_x0007__2.LCB_Notes_Jun08_116007_ภาษีไม่ถึงกำหนด_G-1 3 20" xfId="6308" xr:uid="{0F277C7D-D2B5-4D0D-942E-FE7A54CA8485}"/>
    <cellStyle name="_x0007__2.LCB_Notes_Jun'08_116007_ภาษีไม่ถึงกำหนด_G-1 3 20" xfId="5643" xr:uid="{0FEBC77E-4FDF-4097-BC4B-A4712BE1538A}"/>
    <cellStyle name="_x0007__2.LCB_Notes_Jun08_116007_ภาษีไม่ถึงกำหนด_G-1 3 21" xfId="3231" xr:uid="{790B9D09-0A20-461F-843A-4BF0690A65E3}"/>
    <cellStyle name="_x0007__2.LCB_Notes_Jun'08_116007_ภาษีไม่ถึงกำหนด_G-1 3 21" xfId="6437" xr:uid="{3010F317-6087-4302-A7B9-60760C19C569}"/>
    <cellStyle name="_x0007__2.LCB_Notes_Jun08_116007_ภาษีไม่ถึงกำหนด_G-1 3 22" xfId="5404" xr:uid="{65527832-BA7F-4EA7-A950-C5399EFC78EB}"/>
    <cellStyle name="_x0007__2.LCB_Notes_Jun'08_116007_ภาษีไม่ถึงกำหนด_G-1 3 22" xfId="6536" xr:uid="{23B484CE-080F-47A2-ABF7-302C90923B98}"/>
    <cellStyle name="_x0007__2.LCB_Notes_Jun08_116007_ภาษีไม่ถึงกำหนด_G-1 3 23" xfId="5698" xr:uid="{028D4F32-551C-45E6-8D02-31494336F8F6}"/>
    <cellStyle name="_x0007__2.LCB_Notes_Jun'08_116007_ภาษีไม่ถึงกำหนด_G-1 3 23" xfId="6634" xr:uid="{EB506921-9317-4499-A243-C9F131F91D20}"/>
    <cellStyle name="_x0007__2.LCB_Notes_Jun08_116007_ภาษีไม่ถึงกำหนด_G-1 3 24" xfId="5718" xr:uid="{4AD9BC97-45E0-4602-9434-153250F3E0DA}"/>
    <cellStyle name="_x0007__2.LCB_Notes_Jun'08_116007_ภาษีไม่ถึงกำหนด_G-1 3 24" xfId="6734" xr:uid="{9A8006DF-9D18-43DE-9F8D-3B80AD3D3281}"/>
    <cellStyle name="_x0007__2.LCB_Notes_Jun08_116007_ภาษีไม่ถึงกำหนด_G-1 3 25" xfId="6415" xr:uid="{EE508002-7B91-4EB2-99BC-807B1BB8829F}"/>
    <cellStyle name="_x0007__2.LCB_Notes_Jun'08_116007_ภาษีไม่ถึงกำหนด_G-1 3 25" xfId="6829" xr:uid="{8AFD010A-92A4-43FB-A5BB-B4A775B8E58A}"/>
    <cellStyle name="_x0007__2.LCB_Notes_Jun08_116007_ภาษีไม่ถึงกำหนด_G-1 3 26" xfId="6517" xr:uid="{B66B53F9-BC59-4DBE-B785-2E0B69D1B34C}"/>
    <cellStyle name="_x0007__2.LCB_Notes_Jun'08_116007_ภาษีไม่ถึงกำหนด_G-1 3 26" xfId="6929" xr:uid="{3DD68C65-9380-4011-BCEC-F4153D24B67A}"/>
    <cellStyle name="_x0007__2.LCB_Notes_Jun08_116007_ภาษีไม่ถึงกำหนด_G-1 3 27" xfId="6614" xr:uid="{626F8ED3-E9A6-4820-B359-DD7E3C53CC0A}"/>
    <cellStyle name="_x0007__2.LCB_Notes_Jun'08_116007_ภาษีไม่ถึงกำหนด_G-1 3 27" xfId="7020" xr:uid="{EEEB65B3-BB99-40F4-A375-36754CD16DDE}"/>
    <cellStyle name="_x0007__2.LCB_Notes_Jun08_116007_ภาษีไม่ถึงกำหนด_G-1 3 28" xfId="6710" xr:uid="{E1C446B0-0F29-4F3D-896A-747EA6359B48}"/>
    <cellStyle name="_x0007__2.LCB_Notes_Jun'08_116007_ภาษีไม่ถึงกำหนด_G-1 3 28" xfId="7072" xr:uid="{0BBB796D-BA97-4486-B8E6-3CFF683ECBB6}"/>
    <cellStyle name="_x0007__2.LCB_Notes_Jun08_116007_ภาษีไม่ถึงกำหนด_G-1 3 29" xfId="6122" xr:uid="{220166BF-4541-4B35-B03B-178125C15AEC}"/>
    <cellStyle name="_x0007__2.LCB_Notes_Jun'08_116007_ภาษีไม่ถึงกำหนด_G-1 3 29" xfId="3345" xr:uid="{E0810569-15C2-4AB0-9379-99D1BEE827DC}"/>
    <cellStyle name="_x0007__2.LCB_Notes_Jun08_116007_ภาษีไม่ถึงกำหนด_G-1 3 3" xfId="2079" xr:uid="{4B316638-9F68-4F33-B686-63D07DB627BD}"/>
    <cellStyle name="_x0007__2.LCB_Notes_Jun'08_116007_ภาษีไม่ถึงกำหนด_G-1 3 3" xfId="2078" xr:uid="{B71E6A66-7749-4374-B21F-4714185E5CEC}"/>
    <cellStyle name="_x0007__2.LCB_Notes_Jun08_116007_ภาษีไม่ถึงกำหนด_G-1 3 30" xfId="2796" xr:uid="{AEEDADA4-B589-417E-A2E1-E69F320729BB}"/>
    <cellStyle name="_x0007__2.LCB_Notes_Jun'08_116007_ภาษีไม่ถึงกำหนด_G-1 3 30" xfId="6448" xr:uid="{BDCB9820-BB52-4CAC-8A8D-EFBB1ABC79D7}"/>
    <cellStyle name="_x0007__2.LCB_Notes_Jun08_116007_ภาษีไม่ถึงกำหนด_G-1 3 31" xfId="7855" xr:uid="{EC547974-98F0-47CD-8F13-BE6A7BC07F4D}"/>
    <cellStyle name="_x0007__2.LCB_Notes_Jun'08_116007_ภาษีไม่ถึงกำหนด_G-1 3 31" xfId="7101" xr:uid="{E3922D63-63D1-4C8B-A436-E5BF845A3376}"/>
    <cellStyle name="_x0007__2.LCB_Notes_Jun08_116007_ภาษีไม่ถึงกำหนด_G-1 3 32" xfId="3982" xr:uid="{E9A7B036-9C87-49C1-8E8F-DC54A7907959}"/>
    <cellStyle name="_x0007__2.LCB_Notes_Jun'08_116007_ภาษีไม่ถึงกำหนด_G-1 3 32" xfId="6980" xr:uid="{D4079C33-5161-429A-BB79-9CA6AC2717B3}"/>
    <cellStyle name="_x0007__2.LCB_Notes_Jun08_116007_ภาษีไม่ถึงกำหนด_G-1 3 33" xfId="5279" xr:uid="{DA7E9F32-2C3C-4435-9C37-1C9FFA986668}"/>
    <cellStyle name="_x0007__2.LCB_Notes_Jun'08_116007_ภาษีไม่ถึงกำหนด_G-1 3 33" xfId="2165" xr:uid="{DF4821C6-DBFA-4D57-8113-782A2C8EB978}"/>
    <cellStyle name="_x0007__2.LCB_Notes_Jun08_116007_ภาษีไม่ถึงกำหนด_G-1 3 34" xfId="7879" xr:uid="{B8ED9258-2057-4CA1-8650-A51E04C639AE}"/>
    <cellStyle name="_x0007__2.LCB_Notes_Jun'08_116007_ภาษีไม่ถึงกำหนด_G-1 3 34" xfId="5804" xr:uid="{80AD725C-57F7-4001-AFAC-136CF25B2618}"/>
    <cellStyle name="_x0007__2.LCB_Notes_Jun08_116007_ภาษีไม่ถึงกำหนด_G-1 3 35" xfId="7150" xr:uid="{28167914-F3FF-4F24-9BF2-D82ADFF6E205}"/>
    <cellStyle name="_x0007__2.LCB_Notes_Jun'08_116007_ภาษีไม่ถึงกำหนด_G-1 3 35" xfId="6993" xr:uid="{31B23F28-F9E9-4C32-A203-C564D8B6D1B1}"/>
    <cellStyle name="_x0007__2.LCB_Notes_Jun08_116007_ภาษีไม่ถึงกำหนด_G-1 3 36" xfId="7484" xr:uid="{E200541E-0491-4841-B7BB-33D2E2618F86}"/>
    <cellStyle name="_x0007__2.LCB_Notes_Jun'08_116007_ภาษีไม่ถึงกำหนด_G-1 3 36" xfId="5339" xr:uid="{784D43F5-4BAB-4F83-B3C3-A3E44C105FD3}"/>
    <cellStyle name="_x0007__2.LCB_Notes_Jun08_116007_ภาษีไม่ถึงกำหนด_G-1 3 37" xfId="7340" xr:uid="{0B667577-A524-4133-889B-57458730B324}"/>
    <cellStyle name="_x0007__2.LCB_Notes_Jun'08_116007_ภาษีไม่ถึงกำหนด_G-1 3 37" xfId="2857" xr:uid="{EA8342F6-6F2F-49AC-B0A3-5B388A44AC25}"/>
    <cellStyle name="_x0007__2.LCB_Notes_Jun08_116007_ภาษีไม่ถึงกำหนด_G-1 3 38" xfId="5334" xr:uid="{84B48302-84E6-4731-849E-77A015AF78BA}"/>
    <cellStyle name="_x0007__2.LCB_Notes_Jun'08_116007_ภาษีไม่ถึงกำหนด_G-1 3 38" xfId="8002" xr:uid="{1EBE00C8-F869-485C-9AB3-C3F799F58A34}"/>
    <cellStyle name="_x0007__2.LCB_Notes_Jun08_116007_ภาษีไม่ถึงกำหนด_G-1 3 39" xfId="6806" xr:uid="{C3FBF94E-3A50-44E5-BC18-3AA449453C83}"/>
    <cellStyle name="_x0007__2.LCB_Notes_Jun'08_116007_ภาษีไม่ถึงกำหนด_G-1 3 39" xfId="8090" xr:uid="{A5CA9127-5B90-43E5-9145-5E26937315EC}"/>
    <cellStyle name="_x0007__2.LCB_Notes_Jun08_116007_ภาษีไม่ถึงกำหนด_G-1 3 4" xfId="4079" xr:uid="{0E4D230B-E860-4564-83FB-30D523B06235}"/>
    <cellStyle name="_x0007__2.LCB_Notes_Jun'08_116007_ภาษีไม่ถึงกำหนด_G-1 3 4" xfId="4080" xr:uid="{73A03686-C37A-467A-A8E2-444C7E5BFBBE}"/>
    <cellStyle name="_x0007__2.LCB_Notes_Jun08_116007_ภาษีไม่ถึงกำหนด_G-1 3 40" xfId="5650" xr:uid="{1479E68D-01F8-43AF-97CC-F2ED4C6A0ECD}"/>
    <cellStyle name="_x0007__2.LCB_Notes_Jun'08_116007_ภาษีไม่ถึงกำหนด_G-1 3 40" xfId="8177" xr:uid="{B0464922-0CC6-43F5-A123-73FFDC032630}"/>
    <cellStyle name="_x0007__2.LCB_Notes_Jun08_116007_ภาษีไม่ถึงกำหนด_G-1 3 41" xfId="2277" xr:uid="{6843521C-6B37-4584-B242-5DE3AC8328A6}"/>
    <cellStyle name="_x0007__2.LCB_Notes_Jun'08_116007_ภาษีไม่ถึงกำหนด_G-1 3 41" xfId="8262" xr:uid="{2E253F2C-245A-4310-9F5E-42AB84272ACF}"/>
    <cellStyle name="_x0007__2.LCB_Notes_Jun08_116007_ภาษีไม่ถึงกำหนด_G-1 3 42" xfId="7984" xr:uid="{CA7DF6B0-0054-48F9-91F9-7A4BB35B1898}"/>
    <cellStyle name="_x0007__2.LCB_Notes_Jun'08_116007_ภาษีไม่ถึงกำหนด_G-1 3 42" xfId="8345" xr:uid="{C738897E-11B1-44AA-9E5D-E59FF055665B}"/>
    <cellStyle name="_x0007__2.LCB_Notes_Jun08_116007_ภาษีไม่ถึงกำหนด_G-1 3 43" xfId="8072" xr:uid="{72F4F20B-8ABC-4AA8-A6A8-D38739D6F223}"/>
    <cellStyle name="_x0007__2.LCB_Notes_Jun'08_116007_ภาษีไม่ถึงกำหนด_G-1 3 43" xfId="8425" xr:uid="{64127EEE-78B1-4938-9DC6-EB41051454A7}"/>
    <cellStyle name="_x0007__2.LCB_Notes_Jun08_116007_ภาษีไม่ถึงกำหนด_G-1 3 44" xfId="8159" xr:uid="{5352A0D0-FAD7-4007-9463-C732F25967C2}"/>
    <cellStyle name="_x0007__2.LCB_Notes_Jun'08_116007_ภาษีไม่ถึงกำหนด_G-1 3 44" xfId="8503" xr:uid="{F3B74E56-2C49-4CCD-BE1A-B640A98B4143}"/>
    <cellStyle name="_x0007__2.LCB_Notes_Jun08_116007_ภาษีไม่ถึงกำหนด_G-1 3 45" xfId="8244" xr:uid="{9630D5B7-1212-49FF-8A65-FE7E45E43007}"/>
    <cellStyle name="_x0007__2.LCB_Notes_Jun'08_116007_ภาษีไม่ถึงกำหนด_G-1 3 45" xfId="8578" xr:uid="{693E1ECD-F74F-47E6-9ACA-0ED772242613}"/>
    <cellStyle name="_x0007__2.LCB_Notes_Jun08_116007_ภาษีไม่ถึงกำหนด_G-1 3 46" xfId="8327" xr:uid="{F2216280-5EB2-4937-8D7A-9DCA8CCB6AA6}"/>
    <cellStyle name="_x0007__2.LCB_Notes_Jun'08_116007_ภาษีไม่ถึงกำหนด_G-1 3 46" xfId="8652" xr:uid="{0A44AAFC-CB40-45C6-BEA8-2B6F5BA8B996}"/>
    <cellStyle name="_x0007__2.LCB_Notes_Jun08_116007_ภาษีไม่ถึงกำหนด_G-1 3 47" xfId="8409" xr:uid="{97F0EA38-BC44-4560-BB02-CF81EFBC8086}"/>
    <cellStyle name="_x0007__2.LCB_Notes_Jun'08_116007_ภาษีไม่ถึงกำหนด_G-1 3 47" xfId="8724" xr:uid="{B98765E2-DA44-4289-96D7-84B4DDF33A34}"/>
    <cellStyle name="_x0007__2.LCB_Notes_Jun08_116007_ภาษีไม่ถึงกำหนด_G-1 3 48" xfId="8487" xr:uid="{2E03AECF-B83C-46C3-AAF4-55D08CD7D7EC}"/>
    <cellStyle name="_x0007__2.LCB_Notes_Jun'08_116007_ภาษีไม่ถึงกำหนด_G-1 3 48" xfId="8795" xr:uid="{7C9C35A6-E49A-47A2-B292-F3192C628F61}"/>
    <cellStyle name="_x0007__2.LCB_Notes_Jun08_116007_ภาษีไม่ถึงกำหนด_G-1 3 49" xfId="8564" xr:uid="{DA643C7B-5F4F-40AD-86C7-DEDF029C5F5A}"/>
    <cellStyle name="_x0007__2.LCB_Notes_Jun'08_116007_ภาษีไม่ถึงกำหนด_G-1 3 49" xfId="8863" xr:uid="{BD42C704-F618-42FC-837A-0F25887B896A}"/>
    <cellStyle name="_x0007__2.LCB_Notes_Jun08_116007_ภาษีไม่ถึงกำหนด_G-1 3 5" xfId="4583" xr:uid="{9ABDE05E-BC92-4FCA-949B-03B577891D48}"/>
    <cellStyle name="_x0007__2.LCB_Notes_Jun'08_116007_ภาษีไม่ถึงกำหนด_G-1 3 5" xfId="4584" xr:uid="{69CB0E7D-5AE2-46DB-A320-FADC0B77E1E1}"/>
    <cellStyle name="_x0007__2.LCB_Notes_Jun08_116007_ภาษีไม่ถึงกำหนด_G-1 3 50" xfId="8639" xr:uid="{363D9608-65B4-4301-B264-107887B13DC1}"/>
    <cellStyle name="_x0007__2.LCB_Notes_Jun'08_116007_ภาษีไม่ถึงกำหนด_G-1 3 50" xfId="8930" xr:uid="{9E598DDE-9246-4AC6-9F06-1C1321956A97}"/>
    <cellStyle name="_x0007__2.LCB_Notes_Jun08_116007_ภาษีไม่ถึงกำหนด_G-1 3 51" xfId="8711" xr:uid="{61DA9223-C4CB-47EB-AD25-D6D4BFC1FF40}"/>
    <cellStyle name="_x0007__2.LCB_Notes_Jun'08_116007_ภาษีไม่ถึงกำหนด_G-1 3 51" xfId="8994" xr:uid="{A250A492-E95F-4C2E-86B1-6B428E962CD2}"/>
    <cellStyle name="_x0007__2.LCB_Notes_Jun08_116007_ภาษีไม่ถึงกำหนด_G-1 3 52" xfId="8782" xr:uid="{4B0730AD-3266-4436-AD27-58DFCF2C9DB3}"/>
    <cellStyle name="_x0007__2.LCB_Notes_Jun'08_116007_ภาษีไม่ถึงกำหนด_G-1 3 52" xfId="9055" xr:uid="{76AD79A4-9AA8-4F68-BDD4-6BC695C3D459}"/>
    <cellStyle name="_x0007__2.LCB_Notes_Jun08_116007_ภาษีไม่ถึงกำหนด_G-1 3 53" xfId="8850" xr:uid="{C3D0AC01-341A-4975-B6E4-D00D6E353D14}"/>
    <cellStyle name="_x0007__2.LCB_Notes_Jun'08_116007_ภาษีไม่ถึงกำหนด_G-1 3 53" xfId="9111" xr:uid="{526398D5-EB9D-4DB9-BCE0-5C996F8851FD}"/>
    <cellStyle name="_x0007__2.LCB_Notes_Jun08_116007_ภาษีไม่ถึงกำหนด_G-1 3 54" xfId="8917" xr:uid="{8B256A96-C40E-4FC6-851E-8D78529611CF}"/>
    <cellStyle name="_x0007__2.LCB_Notes_Jun'08_116007_ภาษีไม่ถึงกำหนด_G-1 3 54" xfId="9165" xr:uid="{B1B27837-7D54-4D3C-AAED-A5EFCA816A80}"/>
    <cellStyle name="_x0007__2.LCB_Notes_Jun08_116007_ภาษีไม่ถึงกำหนด_G-1 3 55" xfId="8981" xr:uid="{2E1BA5E3-06E2-4AF9-8B33-3A9F76ACA13B}"/>
    <cellStyle name="_x0007__2.LCB_Notes_Jun'08_116007_ภาษีไม่ถึงกำหนด_G-1 3 55" xfId="9214" xr:uid="{B98871AF-183A-4327-9288-4ECD48656317}"/>
    <cellStyle name="_x0007__2.LCB_Notes_Jun08_116007_ภาษีไม่ถึงกำหนด_G-1 3 56" xfId="9043" xr:uid="{CD1BC195-25D8-4A4A-8806-3E4A8ECA394F}"/>
    <cellStyle name="_x0007__2.LCB_Notes_Jun'08_116007_ภาษีไม่ถึงกำหนด_G-1 3 56" xfId="9258" xr:uid="{D32BF7A7-920C-4AC3-A466-99216ED6A9E1}"/>
    <cellStyle name="_x0007__2.LCB_Notes_Jun08_116007_ภาษีไม่ถึงกำหนด_G-1 3 57" xfId="9100" xr:uid="{DE4C6BD9-EC2B-4564-BCBC-9E337B978423}"/>
    <cellStyle name="_x0007__2.LCB_Notes_Jun'08_116007_ภาษีไม่ถึงกำหนด_G-1 3 57" xfId="9297" xr:uid="{B19DABA2-1A6E-4372-9DB9-D1670798E9D4}"/>
    <cellStyle name="_x0007__2.LCB_Notes_Jun08_116007_ภาษีไม่ถึงกำหนด_G-1 3 58" xfId="9154" xr:uid="{FB5C9E5D-F8E2-4B90-AE1F-83EF0FBCC990}"/>
    <cellStyle name="_x0007__2.LCB_Notes_Jun'08_116007_ภาษีไม่ถึงกำหนด_G-1 3 58" xfId="9331" xr:uid="{26DAFD89-1DCC-4501-B351-2FA02E0000E6}"/>
    <cellStyle name="_x0007__2.LCB_Notes_Jun08_116007_ภาษีไม่ถึงกำหนด_G-1 3 59" xfId="9204" xr:uid="{54751A2C-2B98-4918-AE5D-9FAA269AF82E}"/>
    <cellStyle name="_x0007__2.LCB_Notes_Jun'08_116007_ภาษีไม่ถึงกำหนด_G-1 3 59" xfId="9361" xr:uid="{8B672936-6F08-43B7-9C99-92289A8C4D0D}"/>
    <cellStyle name="_x0007__2.LCB_Notes_Jun08_116007_ภาษีไม่ถึงกำหนด_G-1 3 6" xfId="4678" xr:uid="{6DBA3E58-F84A-41D7-89E6-26501C705800}"/>
    <cellStyle name="_x0007__2.LCB_Notes_Jun'08_116007_ภาษีไม่ถึงกำหนด_G-1 3 6" xfId="4199" xr:uid="{3F97568D-B4B4-46B1-8C25-90001D303AED}"/>
    <cellStyle name="_x0007__2.LCB_Notes_Jun08_116007_ภาษีไม่ถึงกำหนด_G-1 3 7" xfId="4474" xr:uid="{87CFC10F-78C9-4BDA-90DD-82363DFFA578}"/>
    <cellStyle name="_x0007__2.LCB_Notes_Jun'08_116007_ภาษีไม่ถึงกำหนด_G-1 3 7" xfId="4306" xr:uid="{F0A855FA-FDA5-44F3-91A2-911F990E8281}"/>
    <cellStyle name="_x0007__2.LCB_Notes_Jun08_116007_ภาษีไม่ถึงกำหนด_G-1 3 8" xfId="4757" xr:uid="{7E2551DF-4777-402B-B9A1-DA5346CD4920}"/>
    <cellStyle name="_x0007__2.LCB_Notes_Jun'08_116007_ภาษีไม่ถึงกำหนด_G-1 3 8" xfId="4434" xr:uid="{6A504719-FB88-480C-BAF4-345BFC590358}"/>
    <cellStyle name="_x0007__2.LCB_Notes_Jun08_116007_ภาษีไม่ถึงกำหนด_G-1 3 9" xfId="4791" xr:uid="{77B32171-A411-4960-9C96-21E5B0AE0680}"/>
    <cellStyle name="_x0007__2.LCB_Notes_Jun'08_116007_ภาษีไม่ถึงกำหนด_G-1 3 9" xfId="4270" xr:uid="{B227EBA3-70E9-4D07-BA73-A8E65135D550}"/>
    <cellStyle name="_x0007__2.LCB_Notes_Jun08_116007_ภาษีไม่ถึงกำหนด_G-1 30" xfId="6193" xr:uid="{C54DD61B-19ED-44C6-8A84-6135B4F0594E}"/>
    <cellStyle name="_x0007__2.LCB_Notes_Jun'08_116007_ภาษีไม่ถึงกำหนด_G-1 30" xfId="2696" xr:uid="{984BA3DC-641E-4B4F-AEFF-9A51A588200C}"/>
    <cellStyle name="_x0007__2.LCB_Notes_Jun08_116007_ภาษีไม่ถึงกำหนด_G-1 31" xfId="3174" xr:uid="{07364B4C-EF28-48ED-AA66-BB8078031F3B}"/>
    <cellStyle name="_x0007__2.LCB_Notes_Jun'08_116007_ภาษีไม่ถึงกำหนด_G-1 31" xfId="6191" xr:uid="{3D23E140-F6C5-49B9-B685-7E981868B844}"/>
    <cellStyle name="_x0007__2.LCB_Notes_Jun08_116007_ภาษีไม่ถึงกำหนด_G-1 32" xfId="3585" xr:uid="{7AA67512-D8F1-441A-8909-697007B35C82}"/>
    <cellStyle name="_x0007__2.LCB_Notes_Jun'08_116007_ภาษีไม่ถึงกำหนด_G-1 32" xfId="3523" xr:uid="{A30C882D-D02F-4055-9659-6CBA4C1D131E}"/>
    <cellStyle name="_x0007__2.LCB_Notes_Jun08_116007_ภาษีไม่ถึงกำหนด_G-1 33" xfId="2774" xr:uid="{5816EA69-48F1-4713-AD79-5FF53E1880AA}"/>
    <cellStyle name="_x0007__2.LCB_Notes_Jun'08_116007_ภาษีไม่ถึงกำหนด_G-1 33" xfId="3349" xr:uid="{4AAA5519-8A30-4D4A-9874-A497BA5ED85B}"/>
    <cellStyle name="_x0007__2.LCB_Notes_Jun08_116007_ภาษีไม่ถึงกำหนด_G-1 34" xfId="2656" xr:uid="{BCACBDCD-C603-4872-8471-9566774F055B}"/>
    <cellStyle name="_x0007__2.LCB_Notes_Jun'08_116007_ภาษีไม่ถึงกำหนด_G-1 34" xfId="2994" xr:uid="{99A9CFD3-0141-4AF2-80A1-A5CAF5F34BC9}"/>
    <cellStyle name="_x0007__2.LCB_Notes_Jun08_116007_ภาษีไม่ถึงกำหนด_G-1 35" xfId="5887" xr:uid="{221935BD-2044-4938-BA5F-1AAD16032FA2}"/>
    <cellStyle name="_x0007__2.LCB_Notes_Jun'08_116007_ภาษีไม่ถึงกำหนด_G-1 35" xfId="3633" xr:uid="{E146E560-3230-402D-82A9-5236093DCB90}"/>
    <cellStyle name="_x0007__2.LCB_Notes_Jun08_116007_ภาษีไม่ถึงกำหนด_G-1 36" xfId="5952" xr:uid="{47ECDDB5-1554-4201-B2D8-AF80A914F635}"/>
    <cellStyle name="_x0007__2.LCB_Notes_Jun'08_116007_ภาษีไม่ถึงกำหนด_G-1 36" xfId="3782" xr:uid="{1C7EB55D-FCCD-4B51-8A3D-3B222B1C0B37}"/>
    <cellStyle name="_x0007__2.LCB_Notes_Jun08_116007_ภาษีไม่ถึงกำหนด_G-1 37" xfId="5437" xr:uid="{56D023B7-93F5-41A6-9FF2-7A115BDED4A3}"/>
    <cellStyle name="_x0007__2.LCB_Notes_Jun'08_116007_ภาษีไม่ถึงกำหนด_G-1 37" xfId="6217" xr:uid="{4EA2776F-1772-42C7-BC86-6A604267E4B1}"/>
    <cellStyle name="_x0007__2.LCB_Notes_Jun08_116007_ภาษีไม่ถึงกำหนด_G-1 38" xfId="6716" xr:uid="{5C0100DE-6A36-4417-8A3D-68F47EA3581F}"/>
    <cellStyle name="_x0007__2.LCB_Notes_Jun'08_116007_ภาษีไม่ถึงกำหนด_G-1 38" xfId="7109" xr:uid="{9655B632-B665-4F8D-B043-7BF98D456B51}"/>
    <cellStyle name="_x0007__2.LCB_Notes_Jun08_116007_ภาษีไม่ถึงกำหนด_G-1 39" xfId="7396" xr:uid="{1EED3BC6-3B14-410C-8D99-6D726CF250A6}"/>
    <cellStyle name="_x0007__2.LCB_Notes_Jun'08_116007_ภาษีไม่ถึงกำหนด_G-1 39" xfId="7233" xr:uid="{E2670B53-C9EC-4532-B744-A2AECC7961BC}"/>
    <cellStyle name="_x0007__2.LCB_Notes_Jun08_116007_ภาษีไม่ถึงกำหนด_G-1 4" xfId="171" xr:uid="{00000000-0005-0000-0000-0000AA000000}"/>
    <cellStyle name="_x0007__2.LCB_Notes_Jun'08_116007_ภาษีไม่ถึงกำหนด_G-1 4" xfId="172" xr:uid="{00000000-0005-0000-0000-0000AB000000}"/>
    <cellStyle name="_x0007__2.LCB_Notes_Jun08_116007_ภาษีไม่ถึงกำหนด_G-1 4 10" xfId="2309" xr:uid="{0B4B56D9-4612-45DE-B82E-A05858A94B39}"/>
    <cellStyle name="_x0007__2.LCB_Notes_Jun'08_116007_ภาษีไม่ถึงกำหนด_G-1 4 10" xfId="2310" xr:uid="{70C0B25A-96C6-4D61-8B46-67B881583D29}"/>
    <cellStyle name="_x0007__2.LCB_Notes_Jun08_116007_ภาษีไม่ถึงกำหนด_G-1 4 11" xfId="3121" xr:uid="{C7CDF740-7150-40C2-9F88-9ACBA8410D0F}"/>
    <cellStyle name="_x0007__2.LCB_Notes_Jun'08_116007_ภาษีไม่ถึงกำหนด_G-1 4 11" xfId="3120" xr:uid="{A1798274-06B8-4519-8EA5-DA235D1150AE}"/>
    <cellStyle name="_x0007__2.LCB_Notes_Jun08_116007_ภาษีไม่ถึงกำหนด_G-1 4 12" xfId="6372" xr:uid="{906AFE7E-410A-4050-8BB3-367ED10FB111}"/>
    <cellStyle name="_x0007__2.LCB_Notes_Jun'08_116007_ภาษีไม่ถึงกำหนด_G-1 4 12" xfId="3607" xr:uid="{080FFF8E-FF68-42FA-BA6B-E0962FB6A5CF}"/>
    <cellStyle name="_x0007__2.LCB_Notes_Jun08_116007_ภาษีไม่ถึงกำหนด_G-1 4 13" xfId="6467" xr:uid="{28D8C2CD-32AA-4E04-A8DC-DC0A9B0DF8A8}"/>
    <cellStyle name="_x0007__2.LCB_Notes_Jun'08_116007_ภาษีไม่ถึงกำหนด_G-1 4 13" xfId="3806" xr:uid="{0BA4328E-0A03-4148-BE8D-464C65C83A7D}"/>
    <cellStyle name="_x0007__2.LCB_Notes_Jun08_116007_ภาษีไม่ถึงกำหนด_G-1 4 14" xfId="6568" xr:uid="{48AF6C9E-2353-4B62-9711-CA2E48667974}"/>
    <cellStyle name="_x0007__2.LCB_Notes_Jun'08_116007_ภาษีไม่ถึงกำหนด_G-1 4 14" xfId="6064" xr:uid="{352BC52D-CFF9-4A5A-A8D4-9231EE7C7404}"/>
    <cellStyle name="_x0007__2.LCB_Notes_Jun08_116007_ภาษีไม่ถึงกำหนด_G-1 4 15" xfId="6664" xr:uid="{1CAD9EF7-33C4-4796-979D-5AA8489E08CD}"/>
    <cellStyle name="_x0007__2.LCB_Notes_Jun'08_116007_ภาษีไม่ถึงกำหนด_G-1 4 15" xfId="5991" xr:uid="{F4DFA64D-5055-4EFC-B064-DA02EA99EB92}"/>
    <cellStyle name="_x0007__2.LCB_Notes_Jun08_116007_ภาษีไม่ถึงกำหนด_G-1 4 16" xfId="6764" xr:uid="{C34A5830-DE68-4EC6-B0D9-E403C634C533}"/>
    <cellStyle name="_x0007__2.LCB_Notes_Jun'08_116007_ภาษีไม่ถึงกำหนด_G-1 4 16" xfId="5958" xr:uid="{F5C59DC9-DC3F-402E-8595-679C028EC7B2}"/>
    <cellStyle name="_x0007__2.LCB_Notes_Jun08_116007_ภาษีไม่ถึงกำหนด_G-1 4 17" xfId="6860" xr:uid="{64C92E89-F183-4F02-B42E-9D68B2910F70}"/>
    <cellStyle name="_x0007__2.LCB_Notes_Jun'08_116007_ภาษีไม่ถึงกำหนด_G-1 4 17" xfId="5371" xr:uid="{08C164C6-E888-498F-B43B-027A36C46524}"/>
    <cellStyle name="_x0007__2.LCB_Notes_Jun08_116007_ภาษีไม่ถึงกำหนด_G-1 4 18" xfId="6959" xr:uid="{5EDBA51D-948B-4513-AF89-BDA2AD744707}"/>
    <cellStyle name="_x0007__2.LCB_Notes_Jun'08_116007_ภาษีไม่ถึงกำหนด_G-1 4 18" xfId="5629" xr:uid="{C9C0ECF7-347A-4FF8-BB55-0F090271CBF8}"/>
    <cellStyle name="_x0007__2.LCB_Notes_Jun08_116007_ภาษีไม่ถึงกำหนด_G-1 4 19" xfId="7050" xr:uid="{B37D0656-31A0-4860-A7CA-DA2FBF1791E9}"/>
    <cellStyle name="_x0007__2.LCB_Notes_Jun'08_116007_ภาษีไม่ถึงกำหนด_G-1 4 19" xfId="5639" xr:uid="{B50DA419-61FC-4E27-9C89-6499417C9A95}"/>
    <cellStyle name="_x0007__2.LCB_Notes_Jun08_116007_ภาษีไม่ถึงกำหนด_G-1 4 2" xfId="1433" xr:uid="{3D1D09C8-813A-4F42-BDC7-EB2B6E762224}"/>
    <cellStyle name="_x0007__2.LCB_Notes_Jun'08_116007_ภาษีไม่ถึงกำหนด_G-1 4 2" xfId="1434" xr:uid="{1F811A02-8E06-4837-BDBA-606195243793}"/>
    <cellStyle name="_x0007__2.LCB_Notes_Jun08_116007_ภาษีไม่ถึงกำหนด_G-1 4 20" xfId="7140" xr:uid="{9B9A9DC6-9383-4D2C-A5B0-DF0514FD270A}"/>
    <cellStyle name="_x0007__2.LCB_Notes_Jun'08_116007_ภาษีไม่ถึงกำหนด_G-1 4 20" xfId="6427" xr:uid="{FB5E50D9-2292-4306-95F1-66A92E344378}"/>
    <cellStyle name="_x0007__2.LCB_Notes_Jun08_116007_ภาษีไม่ถึงกำหนด_G-1 4 21" xfId="7234" xr:uid="{39EC6788-0C55-40B2-ACF5-A87FAE8F7E3E}"/>
    <cellStyle name="_x0007__2.LCB_Notes_Jun'08_116007_ภาษีไม่ถึงกำหนด_G-1 4 21" xfId="6527" xr:uid="{A1C9BD93-3DBD-4ABE-A67F-0DA5805BB176}"/>
    <cellStyle name="_x0007__2.LCB_Notes_Jun08_116007_ภาษีไม่ถึงกำหนด_G-1 4 22" xfId="7329" xr:uid="{A73E003A-5388-409E-A614-32E3EFEA6860}"/>
    <cellStyle name="_x0007__2.LCB_Notes_Jun'08_116007_ภาษีไม่ถึงกำหนด_G-1 4 22" xfId="6625" xr:uid="{D300FA2C-7063-4AE6-A7EB-40E2434CE399}"/>
    <cellStyle name="_x0007__2.LCB_Notes_Jun08_116007_ภาษีไม่ถึงกำหนด_G-1 4 23" xfId="7419" xr:uid="{767DB514-368F-472A-9CF2-423467F2A35C}"/>
    <cellStyle name="_x0007__2.LCB_Notes_Jun'08_116007_ภาษีไม่ถึงกำหนด_G-1 4 23" xfId="6725" xr:uid="{BD159EE5-273F-4C03-8052-B3C7E2FEC0D6}"/>
    <cellStyle name="_x0007__2.LCB_Notes_Jun08_116007_ภาษีไม่ถึงกำหนด_G-1 4 24" xfId="7511" xr:uid="{3C81FA2B-FA1A-4DE1-936A-FEDCF3E29E16}"/>
    <cellStyle name="_x0007__2.LCB_Notes_Jun'08_116007_ภาษีไม่ถึงกำหนด_G-1 4 24" xfId="6821" xr:uid="{8933106A-6C30-4E17-ABE7-C990E6238488}"/>
    <cellStyle name="_x0007__2.LCB_Notes_Jun08_116007_ภาษีไม่ถึงกำหนด_G-1 4 25" xfId="7597" xr:uid="{36826633-D68A-418C-B26E-EDA5B0FB558A}"/>
    <cellStyle name="_x0007__2.LCB_Notes_Jun'08_116007_ภาษีไม่ถึงกำหนด_G-1 4 25" xfId="6920" xr:uid="{FB9B3FC5-9E18-4520-9AE9-4D84A815673B}"/>
    <cellStyle name="_x0007__2.LCB_Notes_Jun08_116007_ภาษีไม่ถึงกำหนด_G-1 4 26" xfId="7677" xr:uid="{15024F21-9945-4041-BB9E-08479885426D}"/>
    <cellStyle name="_x0007__2.LCB_Notes_Jun'08_116007_ภาษีไม่ถึงกำหนด_G-1 4 26" xfId="7012" xr:uid="{C9A17D48-45FE-49D6-BF3A-BB7C7839A502}"/>
    <cellStyle name="_x0007__2.LCB_Notes_Jun08_116007_ภาษีไม่ถึงกำหนด_G-1 4 27" xfId="7765" xr:uid="{E436F47B-03BF-4EBC-A2CB-FED1901475A8}"/>
    <cellStyle name="_x0007__2.LCB_Notes_Jun'08_116007_ภาษีไม่ถึงกำหนด_G-1 4 27" xfId="7102" xr:uid="{B5E9B69A-E096-4942-8B1E-7504F0FE963E}"/>
    <cellStyle name="_x0007__2.LCB_Notes_Jun08_116007_ภาษีไม่ถึงกำหนด_G-1 4 28" xfId="3829" xr:uid="{F6F99039-269F-419C-B72C-1F7E2ED2B7F9}"/>
    <cellStyle name="_x0007__2.LCB_Notes_Jun'08_116007_ภาษีไม่ถึงกำหนด_G-1 4 28" xfId="3497" xr:uid="{04589A16-6D7A-4E84-97C0-DA8B2B35031C}"/>
    <cellStyle name="_x0007__2.LCB_Notes_Jun08_116007_ภาษีไม่ถึงกำหนด_G-1 4 29" xfId="7942" xr:uid="{E38EEB29-19A7-42BC-8B41-B7AED9FE6D42}"/>
    <cellStyle name="_x0007__2.LCB_Notes_Jun'08_116007_ภาษีไม่ถึงกำหนด_G-1 4 29" xfId="6933" xr:uid="{17922CA8-6ED0-447F-8E3E-FE8D254CAC9C}"/>
    <cellStyle name="_x0007__2.LCB_Notes_Jun08_116007_ภาษีไม่ถึงกำหนด_G-1 4 3" xfId="2077" xr:uid="{8122EE70-048C-42A2-809A-1823C1C23B5E}"/>
    <cellStyle name="_x0007__2.LCB_Notes_Jun'08_116007_ภาษีไม่ถึงกำหนด_G-1 4 3" xfId="2076" xr:uid="{E7620015-E676-4666-9036-D8DE0BFEC9AF}"/>
    <cellStyle name="_x0007__2.LCB_Notes_Jun08_116007_ภาษีไม่ถึงกำหนด_G-1 4 30" xfId="8030" xr:uid="{89E0C2B9-F8CB-4BFD-B4EE-21F1204A549F}"/>
    <cellStyle name="_x0007__2.LCB_Notes_Jun'08_116007_ภาษีไม่ถึงกำหนด_G-1 4 30" xfId="5644" xr:uid="{C3E3292B-7033-43B9-8C9F-483DBFE2237E}"/>
    <cellStyle name="_x0007__2.LCB_Notes_Jun08_116007_ภาษีไม่ถึงกำหนด_G-1 4 31" xfId="8117" xr:uid="{01F33485-0411-4817-AF0F-923AB02D9382}"/>
    <cellStyle name="_x0007__2.LCB_Notes_Jun'08_116007_ภาษีไม่ถึงกำหนด_G-1 4 31" xfId="5288" xr:uid="{A80CBB6C-640B-4700-B92F-3696F0120846}"/>
    <cellStyle name="_x0007__2.LCB_Notes_Jun08_116007_ภาษีไม่ถึงกำหนด_G-1 4 32" xfId="8203" xr:uid="{81F2928B-0EBD-40C5-AA60-3948FF542D6F}"/>
    <cellStyle name="_x0007__2.LCB_Notes_Jun'08_116007_ภาษีไม่ถึงกำหนด_G-1 4 32" xfId="3811" xr:uid="{DBB5B080-1051-4E1E-A97E-2ADCBC5E8857}"/>
    <cellStyle name="_x0007__2.LCB_Notes_Jun08_116007_ภาษีไม่ถึงกำหนด_G-1 4 33" xfId="8288" xr:uid="{F2CD55F9-A364-4934-822F-7103107A75B7}"/>
    <cellStyle name="_x0007__2.LCB_Notes_Jun'08_116007_ภาษีไม่ถึงกำหนด_G-1 4 33" xfId="6319" xr:uid="{453C40A8-7B6C-4360-ABEA-919DEB3F29B1}"/>
    <cellStyle name="_x0007__2.LCB_Notes_Jun08_116007_ภาษีไม่ถึงกำหนด_G-1 4 34" xfId="8371" xr:uid="{E00D255B-332C-43FA-A68D-2A0DD687D1EE}"/>
    <cellStyle name="_x0007__2.LCB_Notes_Jun'08_116007_ภาษีไม่ถึงกำหนด_G-1 4 34" xfId="6989" xr:uid="{5FF55034-A157-4D56-BC47-491FD72E344D}"/>
    <cellStyle name="_x0007__2.LCB_Notes_Jun08_116007_ภาษีไม่ถึงกำหนด_G-1 4 35" xfId="8450" xr:uid="{1A277263-BCC3-4C00-A551-514DA1AE590B}"/>
    <cellStyle name="_x0007__2.LCB_Notes_Jun'08_116007_ภาษีไม่ถึงกำหนด_G-1 4 35" xfId="3940" xr:uid="{4ABB29DA-28BC-4557-B557-A990B010BFCA}"/>
    <cellStyle name="_x0007__2.LCB_Notes_Jun08_116007_ภาษีไม่ถึงกำหนด_G-1 4 36" xfId="8528" xr:uid="{C16F3E22-B604-4C9C-8177-C9A0CDE0AA34}"/>
    <cellStyle name="_x0007__2.LCB_Notes_Jun'08_116007_ภาษีไม่ถึงกำหนด_G-1 4 36" xfId="7911" xr:uid="{E2BB787E-1B5B-434F-9FDE-DD0B91E8F0EF}"/>
    <cellStyle name="_x0007__2.LCB_Notes_Jun08_116007_ภาษีไม่ถึงกำหนด_G-1 4 37" xfId="8603" xr:uid="{5BD0EABD-369B-4F41-A49A-63DD4E2F620E}"/>
    <cellStyle name="_x0007__2.LCB_Notes_Jun'08_116007_ภาษีไม่ถึงกำหนด_G-1 4 37" xfId="7993" xr:uid="{62CA4CEB-CD3F-4CE8-901A-158981687C4D}"/>
    <cellStyle name="_x0007__2.LCB_Notes_Jun08_116007_ภาษีไม่ถึงกำหนด_G-1 4 38" xfId="8677" xr:uid="{45E3E44D-272E-4B08-AE77-D8620D5B1FFC}"/>
    <cellStyle name="_x0007__2.LCB_Notes_Jun'08_116007_ภาษีไม่ถึงกำหนด_G-1 4 38" xfId="8081" xr:uid="{469F0DCF-9D64-4C59-82E3-051B31B06C26}"/>
    <cellStyle name="_x0007__2.LCB_Notes_Jun08_116007_ภาษีไม่ถึงกำหนด_G-1 4 39" xfId="8749" xr:uid="{24B58015-87AE-4FA4-8767-534999BEE518}"/>
    <cellStyle name="_x0007__2.LCB_Notes_Jun'08_116007_ภาษีไม่ถึงกำหนด_G-1 4 39" xfId="8168" xr:uid="{8F5A13D8-A3EF-4C29-9667-E1EB03E4A3F5}"/>
    <cellStyle name="_x0007__2.LCB_Notes_Jun08_116007_ภาษีไม่ถึงกำหนด_G-1 4 4" xfId="4081" xr:uid="{B9F5E643-4230-433F-AC78-7EF6591616E6}"/>
    <cellStyle name="_x0007__2.LCB_Notes_Jun'08_116007_ภาษีไม่ถึงกำหนด_G-1 4 4" xfId="4082" xr:uid="{0355E6B8-02D8-4A95-8A40-A93AF2850C24}"/>
    <cellStyle name="_x0007__2.LCB_Notes_Jun08_116007_ภาษีไม่ถึงกำหนด_G-1 4 40" xfId="8820" xr:uid="{51188190-C565-48CF-8285-8621E8E6AA5B}"/>
    <cellStyle name="_x0007__2.LCB_Notes_Jun'08_116007_ภาษีไม่ถึงกำหนด_G-1 4 40" xfId="8253" xr:uid="{3D0F3E21-BF36-4E97-86EA-54407EC58003}"/>
    <cellStyle name="_x0007__2.LCB_Notes_Jun08_116007_ภาษีไม่ถึงกำหนด_G-1 4 41" xfId="8888" xr:uid="{F111ED59-F58D-479C-A0EC-CE2BA030F530}"/>
    <cellStyle name="_x0007__2.LCB_Notes_Jun'08_116007_ภาษีไม่ถึงกำหนด_G-1 4 41" xfId="8336" xr:uid="{6CFF1B6D-B2B1-4115-BC27-2B3BF8EBE050}"/>
    <cellStyle name="_x0007__2.LCB_Notes_Jun08_116007_ภาษีไม่ถึงกำหนด_G-1 4 42" xfId="8954" xr:uid="{D0FA8293-DE9B-4687-9F47-D40B3AD183C1}"/>
    <cellStyle name="_x0007__2.LCB_Notes_Jun'08_116007_ภาษีไม่ถึงกำหนด_G-1 4 42" xfId="8417" xr:uid="{7E98D3B4-2709-44B0-9A01-2C44CF42D161}"/>
    <cellStyle name="_x0007__2.LCB_Notes_Jun08_116007_ภาษีไม่ถึงกำหนด_G-1 4 43" xfId="9016" xr:uid="{D0C09B40-F726-489D-96C4-DA6F5DE3BF54}"/>
    <cellStyle name="_x0007__2.LCB_Notes_Jun'08_116007_ภาษีไม่ถึงกำหนด_G-1 4 43" xfId="8495" xr:uid="{09C722D8-2FBC-47F5-93E4-F76D6674D6DE}"/>
    <cellStyle name="_x0007__2.LCB_Notes_Jun08_116007_ภาษีไม่ถึงกำหนด_G-1 4 44" xfId="9074" xr:uid="{38C5419E-05CB-4704-B500-FE40690A5EE5}"/>
    <cellStyle name="_x0007__2.LCB_Notes_Jun'08_116007_ภาษีไม่ถึงกำหนด_G-1 4 44" xfId="8571" xr:uid="{D99D006F-DCD4-4F88-A657-A188807A4B53}"/>
    <cellStyle name="_x0007__2.LCB_Notes_Jun08_116007_ภาษีไม่ถึงกำหนด_G-1 4 45" xfId="9129" xr:uid="{727A3CCF-F3EC-494A-BF57-6C2BAB22108C}"/>
    <cellStyle name="_x0007__2.LCB_Notes_Jun'08_116007_ภาษีไม่ถึงกำหนด_G-1 4 45" xfId="8645" xr:uid="{D0E899A0-3790-4741-A24C-8602C72B9570}"/>
    <cellStyle name="_x0007__2.LCB_Notes_Jun08_116007_ภาษีไม่ถึงกำหนด_G-1 4 46" xfId="9181" xr:uid="{80DF25FA-C1C9-467B-9158-9411BB85DA26}"/>
    <cellStyle name="_x0007__2.LCB_Notes_Jun'08_116007_ภาษีไม่ถึงกำหนด_G-1 4 46" xfId="8717" xr:uid="{2B267DD7-15ED-41F7-9410-010E535A2106}"/>
    <cellStyle name="_x0007__2.LCB_Notes_Jun08_116007_ภาษีไม่ถึงกำหนด_G-1 4 47" xfId="9228" xr:uid="{FB4E5EA1-D600-4D07-877B-CE35ED0D49B0}"/>
    <cellStyle name="_x0007__2.LCB_Notes_Jun'08_116007_ภาษีไม่ถึงกำหนด_G-1 4 47" xfId="8788" xr:uid="{CAE961D8-BC01-4882-806F-48314AF04C62}"/>
    <cellStyle name="_x0007__2.LCB_Notes_Jun08_116007_ภาษีไม่ถึงกำหนด_G-1 4 48" xfId="9271" xr:uid="{AA3050E8-AA6B-4160-93D7-B7105B4E10E1}"/>
    <cellStyle name="_x0007__2.LCB_Notes_Jun'08_116007_ภาษีไม่ถึงกำหนด_G-1 4 48" xfId="8856" xr:uid="{66EBBF93-997D-4E41-A6D0-C6DDC1ADED41}"/>
    <cellStyle name="_x0007__2.LCB_Notes_Jun08_116007_ภาษีไม่ถึงกำหนด_G-1 4 49" xfId="9308" xr:uid="{294D5837-5C9A-4B3B-9AE7-2C8F1A82D384}"/>
    <cellStyle name="_x0007__2.LCB_Notes_Jun'08_116007_ภาษีไม่ถึงกำหนด_G-1 4 49" xfId="8923" xr:uid="{34067103-0FC8-40B9-9DD1-615B6340CFCE}"/>
    <cellStyle name="_x0007__2.LCB_Notes_Jun08_116007_ภาษีไม่ถึงกำหนด_G-1 4 5" xfId="4413" xr:uid="{44DAAAB0-5913-4E3D-9C3C-0565BC563C2D}"/>
    <cellStyle name="_x0007__2.LCB_Notes_Jun'08_116007_ภาษีไม่ถึงกำหนด_G-1 4 5" xfId="4412" xr:uid="{3957AC6D-D5B6-4E70-B155-B0CEC73B427F}"/>
    <cellStyle name="_x0007__2.LCB_Notes_Jun08_116007_ภาษีไม่ถึงกำหนด_G-1 4 50" xfId="9342" xr:uid="{695C7501-70F4-4B30-A6C3-CB36AF223E8F}"/>
    <cellStyle name="_x0007__2.LCB_Notes_Jun'08_116007_ภาษีไม่ถึงกำหนด_G-1 4 50" xfId="8987" xr:uid="{B9AC2334-B1BB-4518-ADAE-C8755F9C7C0F}"/>
    <cellStyle name="_x0007__2.LCB_Notes_Jun08_116007_ภาษีไม่ถึงกำหนด_G-1 4 51" xfId="9372" xr:uid="{BEA9D657-F3B1-48C1-82AA-1E006C3CFF93}"/>
    <cellStyle name="_x0007__2.LCB_Notes_Jun'08_116007_ภาษีไม่ถึงกำหนด_G-1 4 51" xfId="9049" xr:uid="{9673F835-14BB-48DB-908D-3FB4BA0576C3}"/>
    <cellStyle name="_x0007__2.LCB_Notes_Jun08_116007_ภาษีไม่ถึงกำหนด_G-1 4 52" xfId="9396" xr:uid="{6D183863-9EA7-4608-B27E-7D92FAB46A0F}"/>
    <cellStyle name="_x0007__2.LCB_Notes_Jun'08_116007_ภาษีไม่ถึงกำหนด_G-1 4 52" xfId="9105" xr:uid="{C7A3B54A-2F54-4950-A3C7-56717BA67B99}"/>
    <cellStyle name="_x0007__2.LCB_Notes_Jun08_116007_ภาษีไม่ถึงกำหนด_G-1 4 53" xfId="9415" xr:uid="{393E7174-C962-435C-B37F-E0C17F281C27}"/>
    <cellStyle name="_x0007__2.LCB_Notes_Jun'08_116007_ภาษีไม่ถึงกำหนด_G-1 4 53" xfId="9159" xr:uid="{BAEB2A6A-7626-4858-A9A4-A59F26AE33ED}"/>
    <cellStyle name="_x0007__2.LCB_Notes_Jun08_116007_ภาษีไม่ถึงกำหนด_G-1 4 54" xfId="9432" xr:uid="{1298E02F-8D3C-4B3A-B4B4-FCEA79E49DFB}"/>
    <cellStyle name="_x0007__2.LCB_Notes_Jun'08_116007_ภาษีไม่ถึงกำหนด_G-1 4 54" xfId="9209" xr:uid="{54D4F84F-F0CF-43AF-A4A5-ED473C646A01}"/>
    <cellStyle name="_x0007__2.LCB_Notes_Jun08_116007_ภาษีไม่ถึงกำหนด_G-1 4 55" xfId="9449" xr:uid="{89AAD41B-9039-4312-AB14-244A923C43DE}"/>
    <cellStyle name="_x0007__2.LCB_Notes_Jun'08_116007_ภาษีไม่ถึงกำหนด_G-1 4 55" xfId="9253" xr:uid="{AE0B7FB4-CC33-40F7-8653-295594F33C32}"/>
    <cellStyle name="_x0007__2.LCB_Notes_Jun08_116007_ภาษีไม่ถึงกำหนด_G-1 4 56" xfId="9463" xr:uid="{3C65A85A-BC20-44F6-B23B-2AFBF2FD2396}"/>
    <cellStyle name="_x0007__2.LCB_Notes_Jun'08_116007_ภาษีไม่ถึงกำหนด_G-1 4 56" xfId="9293" xr:uid="{BBCF4579-3BCC-4960-B4C7-9A78DE1DEE14}"/>
    <cellStyle name="_x0007__2.LCB_Notes_Jun08_116007_ภาษีไม่ถึงกำหนด_G-1 4 57" xfId="9473" xr:uid="{87AF4272-552E-4311-B2BC-D7B227235DBD}"/>
    <cellStyle name="_x0007__2.LCB_Notes_Jun'08_116007_ภาษีไม่ถึงกำหนด_G-1 4 57" xfId="9327" xr:uid="{E8D12726-0296-42BD-ABAB-6BBD5AC21756}"/>
    <cellStyle name="_x0007__2.LCB_Notes_Jun08_116007_ภาษีไม่ถึงกำหนด_G-1 4 58" xfId="9480" xr:uid="{C873BD25-C092-4BE4-ACA6-429806285348}"/>
    <cellStyle name="_x0007__2.LCB_Notes_Jun'08_116007_ภาษีไม่ถึงกำหนด_G-1 4 58" xfId="9357" xr:uid="{27465D00-AF69-4765-8C21-1D5EAEF2A1E1}"/>
    <cellStyle name="_x0007__2.LCB_Notes_Jun08_116007_ภาษีไม่ถึงกำหนด_G-1 4 59" xfId="9484" xr:uid="{180855A4-778D-4DCE-8FB4-46642C7E5C2D}"/>
    <cellStyle name="_x0007__2.LCB_Notes_Jun'08_116007_ภาษีไม่ถึงกำหนด_G-1 4 59" xfId="9384" xr:uid="{3FE5F85C-4BCB-48A1-9375-315F5E36773C}"/>
    <cellStyle name="_x0007__2.LCB_Notes_Jun08_116007_ภาษีไม่ถึงกำหนด_G-1 4 6" xfId="4200" xr:uid="{9E95145D-DD2C-4FBB-8F18-AD64ADE6B1B8}"/>
    <cellStyle name="_x0007__2.LCB_Notes_Jun'08_116007_ภาษีไม่ถึงกำหนด_G-1 4 6" xfId="4675" xr:uid="{CE445426-4101-48F2-ADFC-5F05F0FD83E4}"/>
    <cellStyle name="_x0007__2.LCB_Notes_Jun08_116007_ภาษีไม่ถึงกำหนด_G-1 4 7" xfId="4305" xr:uid="{7DFC8608-B12E-43A4-A972-6B1F0B3F17E5}"/>
    <cellStyle name="_x0007__2.LCB_Notes_Jun'08_116007_ภาษีไม่ถึงกำหนด_G-1 4 7" xfId="4471" xr:uid="{AB7C1145-5D8C-49A5-8405-639A6F1F30FD}"/>
    <cellStyle name="_x0007__2.LCB_Notes_Jun08_116007_ภาษีไม่ถึงกำหนด_G-1 4 8" xfId="4254" xr:uid="{1E31CAB5-2C37-4DC6-9155-C9D18017D8D5}"/>
    <cellStyle name="_x0007__2.LCB_Notes_Jun'08_116007_ภาษีไม่ถึงกำหนด_G-1 4 8" xfId="4754" xr:uid="{9D291C81-DABA-4FA2-AF55-E78081F60872}"/>
    <cellStyle name="_x0007__2.LCB_Notes_Jun08_116007_ภาษีไม่ถึงกำหนด_G-1 4 9" xfId="4027" xr:uid="{F549941C-294A-4636-9209-E14E93D4976C}"/>
    <cellStyle name="_x0007__2.LCB_Notes_Jun'08_116007_ภาษีไม่ถึงกำหนด_G-1 4 9" xfId="4788" xr:uid="{762A4700-07AE-4E40-9DE7-F6C3A50A680F}"/>
    <cellStyle name="_x0007__2.LCB_Notes_Jun08_116007_ภาษีไม่ถึงกำหนด_G-1 40" xfId="7255" xr:uid="{32114EC9-A820-40F6-B2E4-B4F72E0E29AE}"/>
    <cellStyle name="_x0007__2.LCB_Notes_Jun'08_116007_ภาษีไม่ถึงกำหนด_G-1 40" xfId="6054" xr:uid="{E1BB8BEA-2B96-4044-936F-F9AEC08D5996}"/>
    <cellStyle name="_x0007__2.LCB_Notes_Jun08_116007_ภาษีไม่ถึงกำหนด_G-1 41" xfId="7485" xr:uid="{0FFE9F6E-37CA-4E4A-842B-48F421D100ED}"/>
    <cellStyle name="_x0007__2.LCB_Notes_Jun'08_116007_ภาษีไม่ถึงกำหนด_G-1 41" xfId="7854" xr:uid="{4BA8615E-3E45-4AEE-BE38-BBFDB9DE5435}"/>
    <cellStyle name="_x0007__2.LCB_Notes_Jun08_116007_ภาษีไม่ถึงกำหนด_G-1 42" xfId="5599" xr:uid="{BF91FA3B-1E91-4658-80E9-48B3D630F490}"/>
    <cellStyle name="_x0007__2.LCB_Notes_Jun'08_116007_ภาษีไม่ถึงกำหนด_G-1 42" xfId="3865" xr:uid="{F7051B2A-46AF-48E5-A485-D3DD0DBF446C}"/>
    <cellStyle name="_x0007__2.LCB_Notes_Jun08_116007_ภาษีไม่ถึงกำหนด_G-1 43" xfId="2278" xr:uid="{0EEC0E16-2368-4E9B-B8C6-94A467FF1211}"/>
    <cellStyle name="_x0007__2.LCB_Notes_Jun'08_116007_ภาษีไม่ถึงกำหนด_G-1 43" xfId="6031" xr:uid="{C902395A-A45B-4CF8-A089-AB21B60858BA}"/>
    <cellStyle name="_x0007__2.LCB_Notes_Jun08_116007_ภาษีไม่ถึงกำหนด_G-1 44" xfId="7635" xr:uid="{0919F883-7428-4B08-9930-716694CA0B08}"/>
    <cellStyle name="_x0007__2.LCB_Notes_Jun'08_116007_ภาษีไม่ถึงกำหนด_G-1 44" xfId="7000" xr:uid="{D9E08692-808B-43D6-BAA4-B22CA2A1A5B3}"/>
    <cellStyle name="_x0007__2.LCB_Notes_Jun08_116007_ภาษีไม่ถึงกำหนด_G-1 45" xfId="7126" xr:uid="{33419373-9F57-4CF8-BC1A-E972ED32B271}"/>
    <cellStyle name="_x0007__2.LCB_Notes_Jun'08_116007_ภาษีไม่ถึงกำหนด_G-1 45" xfId="5646" xr:uid="{EED27820-2478-40DC-9699-EB66A8492AE6}"/>
    <cellStyle name="_x0007__2.LCB_Notes_Jun08_116007_ภาษีไม่ถึงกำหนด_G-1 46" xfId="5799" xr:uid="{224F177C-B40B-46C9-AA3A-189CF33F3703}"/>
    <cellStyle name="_x0007__2.LCB_Notes_Jun'08_116007_ภาษีไม่ถึงกำหนด_G-1 46" xfId="2608" xr:uid="{0BFCAAC8-8A8E-4994-9C98-949B69997F93}"/>
    <cellStyle name="_x0007__2.LCB_Notes_Jun08_116007_ภาษีไม่ถึงกำหนด_G-1 47" xfId="7784" xr:uid="{8CF573AE-E119-439E-87C7-7C1945CE33F8}"/>
    <cellStyle name="_x0007__2.LCB_Notes_Jun'08_116007_ภาษีไม่ถึงกำหนด_G-1 47" xfId="7155" xr:uid="{4F29D5CC-74DA-4154-ABC7-BD03D2AD70BF}"/>
    <cellStyle name="_x0007__2.LCB_Notes_Jun08_116007_ภาษีไม่ถึงกำหนด_G-1 48" xfId="2232" xr:uid="{9642DC71-BE90-48A2-B064-67D7FDD4C04A}"/>
    <cellStyle name="_x0007__2.LCB_Notes_Jun'08_116007_ภาษีไม่ถึงกำหนด_G-1 48" xfId="7316" xr:uid="{07E1A476-6154-4F94-A28F-C55C9B467BB5}"/>
    <cellStyle name="_x0007__2.LCB_Notes_Jun08_116007_ภาษีไม่ถึงกำหนด_G-1 49" xfId="6214" xr:uid="{274FA665-C3BF-4DDC-913D-659BC2E90C08}"/>
    <cellStyle name="_x0007__2.LCB_Notes_Jun'08_116007_ภาษีไม่ถึงกำหนด_G-1 49" xfId="7443" xr:uid="{C2274BDA-986D-453A-B6DC-E92C3F138073}"/>
    <cellStyle name="_x0007__2.LCB_Notes_Jun08_116007_ภาษีไม่ถึงกำหนด_G-1 5" xfId="173" xr:uid="{00000000-0005-0000-0000-0000AC000000}"/>
    <cellStyle name="_x0007__2.LCB_Notes_Jun'08_116007_ภาษีไม่ถึงกำหนด_G-1 5" xfId="174" xr:uid="{00000000-0005-0000-0000-0000AD000000}"/>
    <cellStyle name="_x0007__2.LCB_Notes_Jun08_116007_ภาษีไม่ถึงกำหนด_G-1 5 10" xfId="2311" xr:uid="{BE827E3F-17D5-46B9-9FB3-6CDA6F29E072}"/>
    <cellStyle name="_x0007__2.LCB_Notes_Jun'08_116007_ภาษีไม่ถึงกำหนด_G-1 5 10" xfId="2312" xr:uid="{922D5649-1125-4521-AA65-F2BCAC066662}"/>
    <cellStyle name="_x0007__2.LCB_Notes_Jun08_116007_ภาษีไม่ถึงกำหนด_G-1 5 11" xfId="3988" xr:uid="{1FF0C018-07FE-4242-BB80-0CB1BD5662F9}"/>
    <cellStyle name="_x0007__2.LCB_Notes_Jun'08_116007_ภาษีไม่ถึงกำหนด_G-1 5 11" xfId="3989" xr:uid="{A688C212-F033-47D0-AB26-0B5DDDAB799F}"/>
    <cellStyle name="_x0007__2.LCB_Notes_Jun08_116007_ภาษีไม่ถึงกำหนด_G-1 5 12" xfId="3606" xr:uid="{CEF77536-0BB5-43B5-BB7F-70899F464FF4}"/>
    <cellStyle name="_x0007__2.LCB_Notes_Jun'08_116007_ภาษีไม่ถึงกำหนด_G-1 5 12" xfId="2535" xr:uid="{4BF01100-68EC-486C-A032-29DCD00F4B7A}"/>
    <cellStyle name="_x0007__2.LCB_Notes_Jun08_116007_ภาษีไม่ถึงกำหนด_G-1 5 13" xfId="2762" xr:uid="{162544E6-8A65-4095-A6B5-EE360514134F}"/>
    <cellStyle name="_x0007__2.LCB_Notes_Jun'08_116007_ภาษีไม่ถึงกำหนด_G-1 5 13" xfId="2216" xr:uid="{FAF1F387-8D0A-4941-B996-CB5153583A27}"/>
    <cellStyle name="_x0007__2.LCB_Notes_Jun08_116007_ภาษีไม่ถึงกำหนด_G-1 5 14" xfId="6235" xr:uid="{406C6C2C-7A59-426D-9288-F2261E91AA56}"/>
    <cellStyle name="_x0007__2.LCB_Notes_Jun'08_116007_ภาษีไม่ถึงกำหนด_G-1 5 14" xfId="3435" xr:uid="{847C44EF-0D9D-4930-8C0A-114FCF8AF087}"/>
    <cellStyle name="_x0007__2.LCB_Notes_Jun08_116007_ภาษีไม่ถึงกำหนด_G-1 5 15" xfId="3197" xr:uid="{34EEA13D-7B4F-4E26-9D9C-1744385671FA}"/>
    <cellStyle name="_x0007__2.LCB_Notes_Jun'08_116007_ภาษีไม่ถึงกำหนด_G-1 5 15" xfId="2903" xr:uid="{3DB4B368-B178-48FC-95AD-A1DB8A07535E}"/>
    <cellStyle name="_x0007__2.LCB_Notes_Jun08_116007_ภาษีไม่ถึงกำหนด_G-1 5 16" xfId="2504" xr:uid="{06932C49-1E23-451B-9DDB-2B2FF7DD46B2}"/>
    <cellStyle name="_x0007__2.LCB_Notes_Jun'08_116007_ภาษีไม่ถึงกำหนด_G-1 5 16" xfId="5852" xr:uid="{439A6073-6889-4B5B-88E9-B804F92C03DA}"/>
    <cellStyle name="_x0007__2.LCB_Notes_Jun08_116007_ภาษีไม่ถึงกำหนด_G-1 5 17" xfId="2230" xr:uid="{3CD74AE4-746F-4852-875F-F9FAA6C6E5A9}"/>
    <cellStyle name="_x0007__2.LCB_Notes_Jun'08_116007_ภาษีไม่ถึงกำหนด_G-1 5 17" xfId="5950" xr:uid="{A82C380D-0C5C-49E1-9094-82051C8E1D38}"/>
    <cellStyle name="_x0007__2.LCB_Notes_Jun08_116007_ภาษีไม่ถึงกำหนด_G-1 5 18" xfId="3896" xr:uid="{7B1A54D4-1476-4D50-B386-C86B6437FD66}"/>
    <cellStyle name="_x0007__2.LCB_Notes_Jun'08_116007_ภาษีไม่ถึงกำหนด_G-1 5 18" xfId="6022" xr:uid="{60686DE1-4F1F-4B29-BE93-D9A18E1FA57A}"/>
    <cellStyle name="_x0007__2.LCB_Notes_Jun08_116007_ภาษีไม่ถึงกำหนด_G-1 5 19" xfId="3975" xr:uid="{014F024E-1707-41A9-9FCF-F8A2ABC0933E}"/>
    <cellStyle name="_x0007__2.LCB_Notes_Jun'08_116007_ภาษีไม่ถึงกำหนด_G-1 5 19" xfId="6269" xr:uid="{77A7702C-77C8-493F-B6FF-4A634B67074A}"/>
    <cellStyle name="_x0007__2.LCB_Notes_Jun08_116007_ภาษีไม่ถึงกำหนด_G-1 5 2" xfId="1435" xr:uid="{A156BC95-E0EE-42BC-9666-A530CC40F587}"/>
    <cellStyle name="_x0007__2.LCB_Notes_Jun'08_116007_ภาษีไม่ถึงกำหนด_G-1 5 2" xfId="1436" xr:uid="{DE83F660-CB57-4CC3-AF05-D851FC6708E3}"/>
    <cellStyle name="_x0007__2.LCB_Notes_Jun08_116007_ภาษีไม่ถึงกำหนด_G-1 5 20" xfId="3410" xr:uid="{D54F097D-C656-4182-AF5D-409E583BAE71}"/>
    <cellStyle name="_x0007__2.LCB_Notes_Jun'08_116007_ภาษีไม่ถึงกำหนด_G-1 5 20" xfId="3215" xr:uid="{DCE7A63B-0926-4C0D-BF78-31497FC2B90E}"/>
    <cellStyle name="_x0007__2.LCB_Notes_Jun08_116007_ภาษีไม่ถึงกำหนด_G-1 5 21" xfId="2936" xr:uid="{F0968DF2-FE96-4D53-9D28-E0CEA875F853}"/>
    <cellStyle name="_x0007__2.LCB_Notes_Jun'08_116007_ภาษีไม่ถึงกำหนด_G-1 5 21" xfId="6391" xr:uid="{80F9CDAD-02BA-47E3-9C88-F5B4A97437A3}"/>
    <cellStyle name="_x0007__2.LCB_Notes_Jun08_116007_ภาษีไม่ถึงกำหนด_G-1 5 22" xfId="5315" xr:uid="{5A9FBC76-8BED-4A2F-9F12-363F796C2D64}"/>
    <cellStyle name="_x0007__2.LCB_Notes_Jun'08_116007_ภาษีไม่ถึงกำหนด_G-1 5 22" xfId="6491" xr:uid="{25F731BC-F98D-4952-A795-B46267A51683}"/>
    <cellStyle name="_x0007__2.LCB_Notes_Jun08_116007_ภาษีไม่ถึงกำหนด_G-1 5 23" xfId="5812" xr:uid="{BD9E7A68-B3C6-4C59-A79E-962C22CA5B53}"/>
    <cellStyle name="_x0007__2.LCB_Notes_Jun'08_116007_ภาษีไม่ถึงกำหนด_G-1 5 23" xfId="6587" xr:uid="{006EB701-ABA9-425F-8DD5-D4ED67F2FA8D}"/>
    <cellStyle name="_x0007__2.LCB_Notes_Jun08_116007_ภาษีไม่ถึงกำหนด_G-1 5 24" xfId="5329" xr:uid="{30497FFB-8F17-43A8-AAFB-9370B440DB44}"/>
    <cellStyle name="_x0007__2.LCB_Notes_Jun'08_116007_ภาษีไม่ถึงกำหนด_G-1 5 24" xfId="6687" xr:uid="{C4130DA2-CBB8-4ED7-822B-ED960BE94F8F}"/>
    <cellStyle name="_x0007__2.LCB_Notes_Jun08_116007_ภาษีไม่ถึงกำหนด_G-1 5 25" xfId="6410" xr:uid="{62174FC6-5610-4982-AA95-B8A51C4C50AB}"/>
    <cellStyle name="_x0007__2.LCB_Notes_Jun'08_116007_ภาษีไม่ถึงกำหนด_G-1 5 25" xfId="6785" xr:uid="{18C62D5E-3E4A-431A-B793-274D094CA1D6}"/>
    <cellStyle name="_x0007__2.LCB_Notes_Jun08_116007_ภาษีไม่ถึงกำหนด_G-1 5 26" xfId="6512" xr:uid="{636FA27A-BD6D-4832-8162-3FB5BD116343}"/>
    <cellStyle name="_x0007__2.LCB_Notes_Jun'08_116007_ภาษีไม่ถึงกำหนด_G-1 5 26" xfId="6883" xr:uid="{822AD870-FC2D-455E-A515-065F3D326D08}"/>
    <cellStyle name="_x0007__2.LCB_Notes_Jun08_116007_ภาษีไม่ถึงกำหนด_G-1 5 27" xfId="6609" xr:uid="{1F9D9D5C-3409-4571-9937-DA5BDBA0F05E}"/>
    <cellStyle name="_x0007__2.LCB_Notes_Jun'08_116007_ภาษีไม่ถึงกำหนด_G-1 5 27" xfId="6979" xr:uid="{3D74097C-C96A-4F4A-BF76-955AF1231F25}"/>
    <cellStyle name="_x0007__2.LCB_Notes_Jun08_116007_ภาษีไม่ถึงกำหนด_G-1 5 28" xfId="6094" xr:uid="{5F471CD4-DD53-493B-A75E-B6254D7F35A9}"/>
    <cellStyle name="_x0007__2.LCB_Notes_Jun'08_116007_ภาษีไม่ถึงกำหนด_G-1 5 28" xfId="3212" xr:uid="{FF1D6464-016B-4356-A7C9-240A92E6B9FC}"/>
    <cellStyle name="_x0007__2.LCB_Notes_Jun08_116007_ภาษีไม่ถึงกำหนด_G-1 5 29" xfId="5730" xr:uid="{AC039B84-3ADA-421B-83D3-76141049E93B}"/>
    <cellStyle name="_x0007__2.LCB_Notes_Jun'08_116007_ภาษีไม่ถึงกำหนด_G-1 5 29" xfId="6811" xr:uid="{4E5DB54C-7CB8-44F1-BE38-829516CDE0F9}"/>
    <cellStyle name="_x0007__2.LCB_Notes_Jun08_116007_ภาษีไม่ถึงกำหนด_G-1 5 3" xfId="2075" xr:uid="{E38543F2-FFFA-4B12-B64E-99FDF44D60B3}"/>
    <cellStyle name="_x0007__2.LCB_Notes_Jun'08_116007_ภาษีไม่ถึงกำหนด_G-1 5 3" xfId="2074" xr:uid="{E7A21107-155F-43B0-BE2D-82F311D9DD9D}"/>
    <cellStyle name="_x0007__2.LCB_Notes_Jun08_116007_ภาษีไม่ถึงกำหนด_G-1 5 30" xfId="7405" xr:uid="{0E665D43-FBD1-4648-93E8-B996FCD23017}"/>
    <cellStyle name="_x0007__2.LCB_Notes_Jun'08_116007_ภาษีไม่ถึงกำหนด_G-1 5 30" xfId="5905" xr:uid="{5195CD1A-FF19-44EA-A272-04A5E6B9FAD1}"/>
    <cellStyle name="_x0007__2.LCB_Notes_Jun08_116007_ภาษีไม่ถึงกำหนด_G-1 5 31" xfId="6653" xr:uid="{D6B5619A-F622-4861-A87D-FD92D7E0DAF4}"/>
    <cellStyle name="_x0007__2.LCB_Notes_Jun'08_116007_ภาษีไม่ถึงกำหนด_G-1 5 31" xfId="6784" xr:uid="{E7D0B48C-4547-4ECC-8ADA-A1236B5B7EC7}"/>
    <cellStyle name="_x0007__2.LCB_Notes_Jun08_116007_ภาษีไม่ถึงกำหนด_G-1 5 32" xfId="2241" xr:uid="{5A77C194-D546-48DD-B388-CB20082AEFE7}"/>
    <cellStyle name="_x0007__2.LCB_Notes_Jun'08_116007_ภาษีไม่ถึงกำหนด_G-1 5 32" xfId="7017" xr:uid="{AF3429EC-30F5-45FD-B7C6-E047BB61002D}"/>
    <cellStyle name="_x0007__2.LCB_Notes_Jun08_116007_ภาษีไม่ถึงกำหนด_G-1 5 33" xfId="6884" xr:uid="{C3D8AB38-7B5B-4795-9FD0-3037CFEACB52}"/>
    <cellStyle name="_x0007__2.LCB_Notes_Jun'08_116007_ภาษีไม่ถึงกำหนด_G-1 5 33" xfId="5641" xr:uid="{20D7178F-40BE-43AF-A856-97F49E6E79B8}"/>
    <cellStyle name="_x0007__2.LCB_Notes_Jun08_116007_ภาษีไม่ถึงกำหนด_G-1 5 34" xfId="6288" xr:uid="{E6F4C0EB-9EB6-4C5C-933D-C794C2D8486D}"/>
    <cellStyle name="_x0007__2.LCB_Notes_Jun'08_116007_ภาษีไม่ถึงกำหนด_G-1 5 34" xfId="2921" xr:uid="{60BF2908-3E0B-4C93-9E37-DC2184C071CE}"/>
    <cellStyle name="_x0007__2.LCB_Notes_Jun08_116007_ภาษีไม่ถึงกำหนด_G-1 5 35" xfId="6149" xr:uid="{7E90DB83-8CA5-4767-A238-B1383C5294C0}"/>
    <cellStyle name="_x0007__2.LCB_Notes_Jun'08_116007_ภาษีไม่ถึงกำหนด_G-1 5 35" xfId="2595" xr:uid="{693096DF-124A-427E-A68F-B9D05C722043}"/>
    <cellStyle name="_x0007__2.LCB_Notes_Jun08_116007_ภาษีไม่ถึงกำหนด_G-1 5 36" xfId="6272" xr:uid="{4483C14C-DA9B-4030-80CA-E893130BB76B}"/>
    <cellStyle name="_x0007__2.LCB_Notes_Jun'08_116007_ภาษีไม่ถึงกำหนด_G-1 5 36" xfId="3826" xr:uid="{B95C7BAC-AD62-4C41-A9A0-98350DD55E2B}"/>
    <cellStyle name="_x0007__2.LCB_Notes_Jun08_116007_ภาษีไม่ถึงกำหนด_G-1 5 37" xfId="3554" xr:uid="{144800D3-38A9-4485-A588-C94FDE440207}"/>
    <cellStyle name="_x0007__2.LCB_Notes_Jun'08_116007_ภาษีไม่ถึงกำหนด_G-1 5 37" xfId="5850" xr:uid="{14391E2C-BC64-4D24-BC84-60CA24573674}"/>
    <cellStyle name="_x0007__2.LCB_Notes_Jun08_116007_ภาษีไม่ถึงกำหนด_G-1 5 38" xfId="7033" xr:uid="{F4B1FE56-FA08-41BE-ADBA-E1418B40E904}"/>
    <cellStyle name="_x0007__2.LCB_Notes_Jun'08_116007_ภาษีไม่ถึงกำหนด_G-1 5 38" xfId="7958" xr:uid="{A1A6671E-F5CD-4A7F-A472-6EDAF094B8CC}"/>
    <cellStyle name="_x0007__2.LCB_Notes_Jun08_116007_ภาษีไม่ถึงกำหนด_G-1 5 39" xfId="7370" xr:uid="{0A357070-EB00-4C3B-B982-1B5B84EE9834}"/>
    <cellStyle name="_x0007__2.LCB_Notes_Jun'08_116007_ภาษีไม่ถึงกำหนด_G-1 5 39" xfId="8046" xr:uid="{D47844D7-9D75-40DC-8B6A-FF529C303AFA}"/>
    <cellStyle name="_x0007__2.LCB_Notes_Jun08_116007_ภาษีไม่ถึงกำหนด_G-1 5 4" xfId="4083" xr:uid="{005ADCC3-5B98-4694-9C52-9AED01FF17B7}"/>
    <cellStyle name="_x0007__2.LCB_Notes_Jun'08_116007_ภาษีไม่ถึงกำหนด_G-1 5 4" xfId="4084" xr:uid="{DBCE2C8B-C184-40AC-917E-9434F1B933F3}"/>
    <cellStyle name="_x0007__2.LCB_Notes_Jun08_116007_ภาษีไม่ถึงกำหนด_G-1 5 40" xfId="5557" xr:uid="{B7A9FB81-C482-4AD9-B329-E8A8F8835F80}"/>
    <cellStyle name="_x0007__2.LCB_Notes_Jun'08_116007_ภาษีไม่ถึงกำหนด_G-1 5 40" xfId="8133" xr:uid="{652835D2-1681-42AB-9DFC-55EB6856298B}"/>
    <cellStyle name="_x0007__2.LCB_Notes_Jun08_116007_ภาษีไม่ถึงกำหนด_G-1 5 41" xfId="6564" xr:uid="{311065C1-3A8A-41DF-AFB4-9AF89E9ACD5E}"/>
    <cellStyle name="_x0007__2.LCB_Notes_Jun'08_116007_ภาษีไม่ถึงกำหนด_G-1 5 41" xfId="8219" xr:uid="{F14786B9-86CE-4236-BE74-A3072F9695BC}"/>
    <cellStyle name="_x0007__2.LCB_Notes_Jun08_116007_ภาษีไม่ถึงกำหนด_G-1 5 42" xfId="7978" xr:uid="{F89458E5-D648-4A9C-BB78-CC6D6724E978}"/>
    <cellStyle name="_x0007__2.LCB_Notes_Jun'08_116007_ภาษีไม่ถึงกำหนด_G-1 5 42" xfId="8303" xr:uid="{CAC43622-7F5F-402D-868F-CF741D985E79}"/>
    <cellStyle name="_x0007__2.LCB_Notes_Jun08_116007_ภาษีไม่ถึงกำหนด_G-1 5 43" xfId="8066" xr:uid="{7BD763A7-3501-4D87-8D25-D9B67D3D70D8}"/>
    <cellStyle name="_x0007__2.LCB_Notes_Jun'08_116007_ภาษีไม่ถึงกำหนด_G-1 5 43" xfId="8386" xr:uid="{7A0BA48C-E417-4A09-BB68-419E81B3B095}"/>
    <cellStyle name="_x0007__2.LCB_Notes_Jun08_116007_ภาษีไม่ถึงกำหนด_G-1 5 44" xfId="8153" xr:uid="{75AC38BF-ED7F-4034-B66A-2A279CA29AA6}"/>
    <cellStyle name="_x0007__2.LCB_Notes_Jun'08_116007_ภาษีไม่ถึงกำหนด_G-1 5 44" xfId="8465" xr:uid="{305BD905-DA40-4C1D-8953-C81198129145}"/>
    <cellStyle name="_x0007__2.LCB_Notes_Jun08_116007_ภาษีไม่ถึงกำหนด_G-1 5 45" xfId="8238" xr:uid="{2680313E-3E7F-4820-8336-76691D2F3A7A}"/>
    <cellStyle name="_x0007__2.LCB_Notes_Jun'08_116007_ภาษีไม่ถึงกำหนด_G-1 5 45" xfId="8543" xr:uid="{F890BDE8-5275-442A-8D73-F2943C9454CD}"/>
    <cellStyle name="_x0007__2.LCB_Notes_Jun08_116007_ภาษีไม่ถึงกำหนด_G-1 5 46" xfId="8322" xr:uid="{E477D36D-7445-42F2-9CB7-A5C68AE25C1E}"/>
    <cellStyle name="_x0007__2.LCB_Notes_Jun'08_116007_ภาษีไม่ถึงกำหนด_G-1 5 46" xfId="8618" xr:uid="{22D19181-CFC5-460D-9B55-6381AC4C06DD}"/>
    <cellStyle name="_x0007__2.LCB_Notes_Jun08_116007_ภาษีไม่ถึงกำหนด_G-1 5 47" xfId="8404" xr:uid="{408681D3-8BE2-47DE-A69A-B032C18900B8}"/>
    <cellStyle name="_x0007__2.LCB_Notes_Jun'08_116007_ภาษีไม่ถึงกำหนด_G-1 5 47" xfId="8692" xr:uid="{A9393750-0073-44EB-9CB7-199AADE45AAE}"/>
    <cellStyle name="_x0007__2.LCB_Notes_Jun08_116007_ภาษีไม่ถึงกำหนด_G-1 5 48" xfId="8482" xr:uid="{1EB0167C-BFB2-49E6-B160-600BA788C9CB}"/>
    <cellStyle name="_x0007__2.LCB_Notes_Jun'08_116007_ภาษีไม่ถึงกำหนด_G-1 5 48" xfId="8764" xr:uid="{D1289827-40FF-4D8F-90C0-CD54E30E5481}"/>
    <cellStyle name="_x0007__2.LCB_Notes_Jun08_116007_ภาษีไม่ถึงกำหนด_G-1 5 49" xfId="8559" xr:uid="{5529BBBA-3DDE-4271-B490-B159E9FECFDD}"/>
    <cellStyle name="_x0007__2.LCB_Notes_Jun'08_116007_ภาษีไม่ถึงกำหนด_G-1 5 49" xfId="8834" xr:uid="{CB1B509C-A4CD-4448-87BA-233B3F6AD4E8}"/>
    <cellStyle name="_x0007__2.LCB_Notes_Jun08_116007_ภาษีไม่ถึงกำหนด_G-1 5 5" xfId="4581" xr:uid="{501988F1-137B-4091-B5D1-E8A8CDD0F75D}"/>
    <cellStyle name="_x0007__2.LCB_Notes_Jun'08_116007_ภาษีไม่ถึงกำหนด_G-1 5 5" xfId="4582" xr:uid="{24ECDA2C-256E-4642-99FE-B2B7536F94CE}"/>
    <cellStyle name="_x0007__2.LCB_Notes_Jun08_116007_ภาษีไม่ถึงกำหนด_G-1 5 50" xfId="8634" xr:uid="{E32EAFB9-2F99-4013-B0A6-5AE2D14E0DCB}"/>
    <cellStyle name="_x0007__2.LCB_Notes_Jun'08_116007_ภาษีไม่ถึงกำหนด_G-1 5 50" xfId="8902" xr:uid="{C7FAAA1A-FD47-453D-823E-0FB8E73B3FD8}"/>
    <cellStyle name="_x0007__2.LCB_Notes_Jun08_116007_ภาษีไม่ถึงกำหนด_G-1 5 51" xfId="8706" xr:uid="{3BACBAA4-F506-4ECD-9C81-E3063CFBE0AF}"/>
    <cellStyle name="_x0007__2.LCB_Notes_Jun'08_116007_ภาษีไม่ถึงกำหนด_G-1 5 51" xfId="8968" xr:uid="{1F62178A-C9C7-4AC9-9A78-0828426C6866}"/>
    <cellStyle name="_x0007__2.LCB_Notes_Jun08_116007_ภาษีไม่ถึงกำหนด_G-1 5 52" xfId="8778" xr:uid="{668590B2-F7EE-48E0-AEA1-363119201690}"/>
    <cellStyle name="_x0007__2.LCB_Notes_Jun'08_116007_ภาษีไม่ถึงกำหนด_G-1 5 52" xfId="9030" xr:uid="{784C86A2-0117-41D9-9E9A-6D0102453D1B}"/>
    <cellStyle name="_x0007__2.LCB_Notes_Jun08_116007_ภาษีไม่ถึงกำหนด_G-1 5 53" xfId="8847" xr:uid="{7A63CA3F-466D-42F8-B255-6FD95F7D38D6}"/>
    <cellStyle name="_x0007__2.LCB_Notes_Jun'08_116007_ภาษีไม่ถึงกำหนด_G-1 5 53" xfId="9087" xr:uid="{C818DFB6-72A7-4E58-9FC0-90F27ED0DE00}"/>
    <cellStyle name="_x0007__2.LCB_Notes_Jun08_116007_ภาษีไม่ถึงกำหนด_G-1 5 54" xfId="8914" xr:uid="{9D1A6A0A-9665-4FAB-B55E-360641246EAB}"/>
    <cellStyle name="_x0007__2.LCB_Notes_Jun'08_116007_ภาษีไม่ถึงกำหนด_G-1 5 54" xfId="9141" xr:uid="{A0DF0053-D75F-424D-9C95-B4C6BEB80307}"/>
    <cellStyle name="_x0007__2.LCB_Notes_Jun08_116007_ภาษีไม่ถึงกำหนด_G-1 5 55" xfId="8978" xr:uid="{3248A05D-20A3-4AF1-956F-29C7AFAA9ECA}"/>
    <cellStyle name="_x0007__2.LCB_Notes_Jun'08_116007_ภาษีไม่ถึงกำหนด_G-1 5 55" xfId="9192" xr:uid="{56F96C9E-C21F-4CCC-9BDF-24C62B844C67}"/>
    <cellStyle name="_x0007__2.LCB_Notes_Jun08_116007_ภาษีไม่ถึงกำหนด_G-1 5 56" xfId="9040" xr:uid="{C623AB05-8F13-4668-9230-F0C5EE700090}"/>
    <cellStyle name="_x0007__2.LCB_Notes_Jun'08_116007_ภาษีไม่ถึงกำหนด_G-1 5 56" xfId="9239" xr:uid="{487C8BCC-3087-4336-92FD-23556883EAFE}"/>
    <cellStyle name="_x0007__2.LCB_Notes_Jun08_116007_ภาษีไม่ถึงกำหนด_G-1 5 57" xfId="9097" xr:uid="{CB456C25-B458-4EE3-8CAC-D1CA4B5C79DF}"/>
    <cellStyle name="_x0007__2.LCB_Notes_Jun'08_116007_ภาษีไม่ถึงกำหนด_G-1 5 57" xfId="9281" xr:uid="{6D39D9EC-9017-4162-9B04-3744C34A194C}"/>
    <cellStyle name="_x0007__2.LCB_Notes_Jun08_116007_ภาษีไม่ถึงกำหนด_G-1 5 58" xfId="9151" xr:uid="{5A813C7A-064F-49A6-91EB-F69B329A1B92}"/>
    <cellStyle name="_x0007__2.LCB_Notes_Jun'08_116007_ภาษีไม่ถึงกำหนด_G-1 5 58" xfId="9317" xr:uid="{8B0C77D5-A087-46F4-9C8C-50E7199DF0CA}"/>
    <cellStyle name="_x0007__2.LCB_Notes_Jun08_116007_ภาษีไม่ถึงกำหนด_G-1 5 59" xfId="9201" xr:uid="{C9DB0F4B-6F8E-4791-813A-1562E5D61F8C}"/>
    <cellStyle name="_x0007__2.LCB_Notes_Jun'08_116007_ภาษีไม่ถึงกำหนด_G-1 5 59" xfId="9349" xr:uid="{0BC54067-A73A-4CBF-8923-BC37BEB9646A}"/>
    <cellStyle name="_x0007__2.LCB_Notes_Jun08_116007_ภาษีไม่ถึงกำหนด_G-1 5 6" xfId="4676" xr:uid="{76F860C9-CCAC-4444-9536-13A450017716}"/>
    <cellStyle name="_x0007__2.LCB_Notes_Jun'08_116007_ภาษีไม่ถึงกำหนด_G-1 5 6" xfId="4201" xr:uid="{13E860CA-464E-4EA8-88B8-87A25DDD834B}"/>
    <cellStyle name="_x0007__2.LCB_Notes_Jun08_116007_ภาษีไม่ถึงกำหนด_G-1 5 7" xfId="4048" xr:uid="{86A0D090-23D2-454D-B24D-C3C5029104AD}"/>
    <cellStyle name="_x0007__2.LCB_Notes_Jun'08_116007_ภาษีไม่ถึงกำหนด_G-1 5 7" xfId="4304" xr:uid="{03B85143-14DE-42D3-A3EE-6E977019CCCF}"/>
    <cellStyle name="_x0007__2.LCB_Notes_Jun08_116007_ภาษีไม่ถึงกำหนด_G-1 5 8" xfId="4755" xr:uid="{1C658731-4C5F-48EB-9B84-F431516A15F0}"/>
    <cellStyle name="_x0007__2.LCB_Notes_Jun'08_116007_ภาษีไม่ถึงกำหนด_G-1 5 8" xfId="4012" xr:uid="{A197871F-B76D-4F87-95DE-020E9083E3CB}"/>
    <cellStyle name="_x0007__2.LCB_Notes_Jun08_116007_ภาษีไม่ถึงกำหนด_G-1 5 9" xfId="4789" xr:uid="{A2A51DA2-345F-41FF-AA39-5815D09F07B1}"/>
    <cellStyle name="_x0007__2.LCB_Notes_Jun'08_116007_ภาษีไม่ถึงกำหนด_G-1 5 9" xfId="4718" xr:uid="{64EBEEB6-7AAA-4356-8B5A-F064EACB8908}"/>
    <cellStyle name="_x0007__2.LCB_Notes_Jun08_116007_ภาษีไม่ถึงกำหนด_G-1 50" xfId="3913" xr:uid="{6B848BD5-4FF9-44C8-9259-F606ED9DE7B3}"/>
    <cellStyle name="_x0007__2.LCB_Notes_Jun'08_116007_ภาษีไม่ถึงกำหนด_G-1 50" xfId="7250" xr:uid="{F783F94B-0942-4557-B67C-F3DB6F79C1F4}"/>
    <cellStyle name="_x0007__2.LCB_Notes_Jun08_116007_ภาษีไม่ถึงกำหนด_G-1 51" xfId="7707" xr:uid="{D9257BC6-824E-4641-8263-9849F1C81D3A}"/>
    <cellStyle name="_x0007__2.LCB_Notes_Jun'08_116007_ภาษีไม่ถึงกำหนด_G-1 51" xfId="5984" xr:uid="{15CBA855-0C36-42EC-8CB4-E44FAD6F5C68}"/>
    <cellStyle name="_x0007__2.LCB_Notes_Jun08_116007_ภาษีไม่ถึงกำหนด_G-1 52" xfId="3682" xr:uid="{CBCC95CF-A2B9-4206-AB15-E9A6A210B944}"/>
    <cellStyle name="_x0007__2.LCB_Notes_Jun'08_116007_ภาษีไม่ถึงกำหนด_G-1 52" xfId="6511" xr:uid="{D0862665-0E59-4E62-BA0E-9AAD5D152512}"/>
    <cellStyle name="_x0007__2.LCB_Notes_Jun08_116007_ภาษีไม่ถึงกำหนด_G-1 53" xfId="6322" xr:uid="{178C7BBD-7A7F-48AE-8678-B5F6D919F0A1}"/>
    <cellStyle name="_x0007__2.LCB_Notes_Jun'08_116007_ภาษีไม่ถึงกำหนด_G-1 53" xfId="3765" xr:uid="{C68C252D-B8C3-4DEE-85BC-7D48013E55F9}"/>
    <cellStyle name="_x0007__2.LCB_Notes_Jun08_116007_ภาษีไม่ถึงกำหนด_G-1 54" xfId="7723" xr:uid="{F57670EC-85CE-45AE-9A84-3FD4C7085C94}"/>
    <cellStyle name="_x0007__2.LCB_Notes_Jun'08_116007_ภาษีไม่ถึงกำหนด_G-1 54" xfId="6304" xr:uid="{5739D4F3-4F21-40E5-9423-E7C90AAD5B5B}"/>
    <cellStyle name="_x0007__2.LCB_Notes_Jun08_116007_ภาษีไม่ถึงกำหนด_G-1 55" xfId="2231" xr:uid="{18F79CEF-FC25-402A-9536-27B53204FF02}"/>
    <cellStyle name="_x0007__2.LCB_Notes_Jun'08_116007_ภาษีไม่ถึงกำหนด_G-1 55" xfId="3890" xr:uid="{07C97BC4-06CD-4CAB-83A1-C7A77F4B6382}"/>
    <cellStyle name="_x0007__2.LCB_Notes_Jun08_116007_ภาษีไม่ถึงกำหนด_G-1 56" xfId="7772" xr:uid="{CB9944D5-5301-4F74-91CF-4C05660ADD1B}"/>
    <cellStyle name="_x0007__2.LCB_Notes_Jun'08_116007_ภาษีไม่ถึงกำหนด_G-1 56" xfId="3258" xr:uid="{B49CE7C0-27CC-46C7-8CC8-A86EBE7D9205}"/>
    <cellStyle name="_x0007__2.LCB_Notes_Jun08_116007_ภาษีไม่ถึงกำหนด_G-1 57" xfId="6828" xr:uid="{A67B5E23-B063-4445-B8C9-EB04DC28E511}"/>
    <cellStyle name="_x0007__2.LCB_Notes_Jun'08_116007_ภาษีไม่ถึงกำหนด_G-1 57" xfId="3767" xr:uid="{B9608D54-437A-4AE2-9E53-0F9AFA3A62D9}"/>
    <cellStyle name="_x0007__2.LCB_Notes_Jun08_116007_ภาษีไม่ถึงกำหนด_G-1 58" xfId="6492" xr:uid="{07E5D149-1E75-4347-8ADF-04124418DF4B}"/>
    <cellStyle name="_x0007__2.LCB_Notes_Jun'08_116007_ภาษีไม่ถึงกำหนด_G-1 58" xfId="7208" xr:uid="{496A3592-E80B-4D60-BC68-B207B6DEF433}"/>
    <cellStyle name="_x0007__2.LCB_Notes_Jun08_116007_ภาษีไม่ถึงกำหนด_G-1 59" xfId="3583" xr:uid="{2C434BFD-273F-4130-BEEB-51099050BC4D}"/>
    <cellStyle name="_x0007__2.LCB_Notes_Jun'08_116007_ภาษีไม่ถึงกำหนด_G-1 59" xfId="6743" xr:uid="{1AEB57CD-5F13-407D-9AF3-AC56714272E1}"/>
    <cellStyle name="_x0007__2.LCB_Notes_Jun08_116007_ภาษีไม่ถึงกำหนด_G-1 6" xfId="1427" xr:uid="{D40B8B5E-E65E-434E-87EE-FE53D8493439}"/>
    <cellStyle name="_x0007__2.LCB_Notes_Jun'08_116007_ภาษีไม่ถึงกำหนด_G-1 6" xfId="1428" xr:uid="{892BE7FD-36C6-4067-BC8E-5ED5C8FCEC44}"/>
    <cellStyle name="_x0007__2.LCB_Notes_Jun08_116007_ภาษีไม่ถึงกำหนด_G-1 60" xfId="6688" xr:uid="{3B7CFE75-7515-4AB8-B4E1-4C9D536D806C}"/>
    <cellStyle name="_x0007__2.LCB_Notes_Jun'08_116007_ภาษีไม่ถึงกำหนด_G-1 60" xfId="6290" xr:uid="{968DB57B-18C7-480D-A52E-5E4475E0A90F}"/>
    <cellStyle name="_x0007__2.LCB_Notes_Jun08_116007_ภาษีไม่ถึงกำหนด_G-1 61" xfId="7583" xr:uid="{A575497E-ADD4-49EB-A444-16DD36A638DA}"/>
    <cellStyle name="_x0007__2.LCB_Notes_Jun'08_116007_ภาษีไม่ถึงกำหนด_G-1 61" xfId="7170" xr:uid="{D84E4763-F7EC-43B9-83FF-B302002612FD}"/>
    <cellStyle name="_x0007__2.LCB_Notes_Jun08_116007_ภาษีไม่ถึงกำหนด_G-1 62" xfId="7286" xr:uid="{5C25EB1E-F662-40E3-8128-B8CEABCD4591}"/>
    <cellStyle name="_x0007__2.LCB_Notes_Jun'08_116007_ภาษีไม่ถึงกำหนด_G-1 62" xfId="2175" xr:uid="{BE12C552-1430-4610-AA34-01020D96CADE}"/>
    <cellStyle name="_x0007__2.LCB_Notes_Jun08_116007_ภาษีไม่ถึงกำหนด_G-1 63" xfId="7538" xr:uid="{5E86AFCC-670F-4726-AC58-3E39C68E0876}"/>
    <cellStyle name="_x0007__2.LCB_Notes_Jun'08_116007_ภาษีไม่ถึงกำหนด_G-1 63" xfId="7682" xr:uid="{8650818C-DDDF-4B78-8AC5-372095376A29}"/>
    <cellStyle name="_x0007__2.LCB_Notes_Jun08_116007_ภาษีไม่ถึงกำหนด_G-1 64" xfId="5376" xr:uid="{51480F0F-3F1A-4973-8CEC-BD2B948C9331}"/>
    <cellStyle name="_x0007__2.LCB_Notes_Jun'08_116007_ภาษีไม่ถึงกำหนด_G-1 64" xfId="3332" xr:uid="{DAAAD220-10A7-4B9F-8A35-223DDDC08B17}"/>
    <cellStyle name="_x0007__2.LCB_Notes_Jun08_116007_ภาษีไม่ถึงกำหนด_G-1 65" xfId="3319" xr:uid="{F8A527D0-0C0C-45E3-8B6D-EAE854EDE4DD}"/>
    <cellStyle name="_x0007__2.LCB_Notes_Jun'08_116007_ภาษีไม่ถึงกำหนด_G-1 65" xfId="7176" xr:uid="{D3DC553D-0B71-40B4-AC4A-801AB338B9DF}"/>
    <cellStyle name="_x0007__2.LCB_Notes_Jun08_116007_ภาษีไม่ถึงกำหนด_G-1 66" xfId="7400" xr:uid="{5604A87F-0974-4D6D-8C51-A09CB4AC63A8}"/>
    <cellStyle name="_x0007__2.LCB_Notes_Jun'08_116007_ภาษีไม่ถึงกำหนด_G-1 66" xfId="2613" xr:uid="{5AEA150A-A31F-40C4-A9EE-2CB2DEE387A9}"/>
    <cellStyle name="_x0007__2.LCB_Notes_Jun08_116007_ภาษีไม่ถึงกำหนด_G-1 67" xfId="7652" xr:uid="{855A236D-E7AD-42E6-A791-6BF1F70D63C6}"/>
    <cellStyle name="_x0007__2.LCB_Notes_Jun'08_116007_ภาษีไม่ถึงกำหนด_G-1 67" xfId="7047" xr:uid="{51F85ED8-0BB6-461F-951D-1ACD64194B05}"/>
    <cellStyle name="_x0007__2.LCB_Notes_Jun08_116007_ภาษีไม่ถึงกำหนด_G-1 68" xfId="3644" xr:uid="{27BEE76B-2427-41F8-A765-6C61A514881D}"/>
    <cellStyle name="_x0007__2.LCB_Notes_Jun'08_116007_ภาษีไม่ถึงกำหนด_G-1 68" xfId="6038" xr:uid="{56D7FE89-5494-418E-BE41-F8FA19C9337E}"/>
    <cellStyle name="_x0007__2.LCB_Notes_Jun08_116007_ภาษีไม่ถึงกำหนด_G-1 69" xfId="7454" xr:uid="{D1B254F3-37FD-4558-B1C2-BEB12958CC12}"/>
    <cellStyle name="_x0007__2.LCB_Notes_Jun'08_116007_ภาษีไม่ถึงกำหนด_G-1 69" xfId="2235" xr:uid="{2F2FEEC7-271F-470C-A4A2-1F8E77CA2483}"/>
    <cellStyle name="_x0007__2.LCB_Notes_Jun08_116007_ภาษีไม่ถึงกำหนด_G-1 7" xfId="2093" xr:uid="{DF624EF0-9B5C-4281-BBBF-DEA5BB43488E}"/>
    <cellStyle name="_x0007__2.LCB_Notes_Jun'08_116007_ภาษีไม่ถึงกำหนด_G-1 7" xfId="2092" xr:uid="{0504A5CB-8BF2-41AB-A441-1D67FEFAD4F0}"/>
    <cellStyle name="_x0007__2.LCB_Notes_Jun08_116007_ภาษีไม่ถึงกำหนด_G-1 8" xfId="4075" xr:uid="{85591B1B-DBF4-48FB-9BFC-1DD9A3973965}"/>
    <cellStyle name="_x0007__2.LCB_Notes_Jun'08_116007_ภาษีไม่ถึงกำหนด_G-1 8" xfId="4076" xr:uid="{5335FE74-F5E0-4A2E-A061-67F571952DB3}"/>
    <cellStyle name="_x0007__2.LCB_Notes_Jun08_116007_ภาษีไม่ถึงกำหนด_G-1 9" xfId="4585" xr:uid="{6345B4FF-D76A-48AD-AC22-E68F1C5B0E68}"/>
    <cellStyle name="_x0007__2.LCB_Notes_Jun'08_116007_ภาษีไม่ถึงกำหนด_G-1 9" xfId="4586" xr:uid="{1E0F6BCF-A82F-446C-94C6-98740D603AED}"/>
    <cellStyle name="_x0007__2.LCB_Notes_Jun08_116007_ภาษีไม่ถึงกำหนด_I-1" xfId="175" xr:uid="{00000000-0005-0000-0000-0000AE000000}"/>
    <cellStyle name="_x0007__2.LCB_Notes_Jun'08_116007_ภาษีไม่ถึงกำหนด_I-1" xfId="176" xr:uid="{00000000-0005-0000-0000-0000AF000000}"/>
    <cellStyle name="_x0007__2.LCB_Notes_Jun08_116007_ภาษีไม่ถึงกำหนด_I-1 10" xfId="4202" xr:uid="{1E2E835A-BD19-4C6B-B868-8AAC1A6CC8C2}"/>
    <cellStyle name="_x0007__2.LCB_Notes_Jun'08_116007_ภาษีไม่ถึงกำหนด_I-1 10" xfId="4673" xr:uid="{2312ECB2-3D5A-4029-B49C-44BB45F5E4FB}"/>
    <cellStyle name="_x0007__2.LCB_Notes_Jun08_116007_ภาษีไม่ถึงกำหนด_I-1 11" xfId="4303" xr:uid="{1C57FA6E-09D1-4B9A-A7FE-A67B97D36B5C}"/>
    <cellStyle name="_x0007__2.LCB_Notes_Jun'08_116007_ภาษีไม่ถึงกำหนด_I-1 11" xfId="4047" xr:uid="{2925E149-4F90-464F-8351-9CC411D0D592}"/>
    <cellStyle name="_x0007__2.LCB_Notes_Jun08_116007_ภาษีไม่ถึงกำหนด_I-1 12" xfId="4527" xr:uid="{0A060D22-F013-41B9-9420-36FC304DDCD6}"/>
    <cellStyle name="_x0007__2.LCB_Notes_Jun'08_116007_ภาษีไม่ถึงกำหนด_I-1 12" xfId="4752" xr:uid="{A16330B8-5A82-4C5D-9D73-DD36294159E4}"/>
    <cellStyle name="_x0007__2.LCB_Notes_Jun08_116007_ภาษีไม่ถึงกำหนด_I-1 13" xfId="4330" xr:uid="{FABE4937-7722-4838-8170-50A0F5EF42C5}"/>
    <cellStyle name="_x0007__2.LCB_Notes_Jun'08_116007_ภาษีไม่ถึงกำหนด_I-1 13" xfId="4786" xr:uid="{2229E224-5449-412A-84B9-296AEF5EEB6E}"/>
    <cellStyle name="_x0007__2.LCB_Notes_Jun08_116007_ภาษีไม่ถึงกำหนด_I-1 14" xfId="4851" xr:uid="{FE682818-341A-4EA8-B5B7-20083847DBFA}"/>
    <cellStyle name="_x0007__2.LCB_Notes_Jun'08_116007_ภาษีไม่ถึงกำหนด_I-1 14" xfId="4852" xr:uid="{3D2C91DB-2663-4045-932F-24103428C58F}"/>
    <cellStyle name="_x0007__2.LCB_Notes_Jun08_116007_ภาษีไม่ถึงกำหนด_I-1 15" xfId="4824" xr:uid="{D3C5BC96-7888-4F78-B877-AA442DFFBCDC}"/>
    <cellStyle name="_x0007__2.LCB_Notes_Jun'08_116007_ภาษีไม่ถึงกำหนด_I-1 15" xfId="5054" xr:uid="{84A94CB8-A7C4-4BEB-A271-B69B92E95398}"/>
    <cellStyle name="_x0007__2.LCB_Notes_Jun08_116007_ภาษีไม่ถึงกำหนด_I-1 16" xfId="5245" xr:uid="{65CCACE0-B0EF-4359-9146-792C76EC5F90}"/>
    <cellStyle name="_x0007__2.LCB_Notes_Jun'08_116007_ภาษีไม่ถึงกำหนด_I-1 16" xfId="5177" xr:uid="{BFC19F0A-F02D-457D-9F9C-6495D5D2732A}"/>
    <cellStyle name="_x0007__2.LCB_Notes_Jun08_116007_ภาษีไม่ถึงกำหนด_I-1 17" xfId="4811" xr:uid="{F0F63FD6-C014-4382-88E4-3A20341B5518}"/>
    <cellStyle name="_x0007__2.LCB_Notes_Jun'08_116007_ภาษีไม่ถึงกำหนด_I-1 17" xfId="5176" xr:uid="{6691EB4E-55F5-4C32-81D1-8E708DD7B01C}"/>
    <cellStyle name="_x0007__2.LCB_Notes_Jun08_116007_ภาษีไม่ถึงกำหนด_I-1 18" xfId="5226" xr:uid="{C53E920C-3072-4B84-9330-3890739BCD0C}"/>
    <cellStyle name="_x0007__2.LCB_Notes_Jun'08_116007_ภาษีไม่ถึงกำหนด_I-1 18" xfId="5260" xr:uid="{B9591D9E-8553-43B0-9935-802EEA48FC81}"/>
    <cellStyle name="_x0007__2.LCB_Notes_Jun08_116007_ภาษีไม่ถึงกำหนด_I-1 19" xfId="4881" xr:uid="{06BC7390-7942-4E37-A408-30D02626A4E1}"/>
    <cellStyle name="_x0007__2.LCB_Notes_Jun'08_116007_ภาษีไม่ถึงกำหนด_I-1 19" xfId="4828" xr:uid="{5432EE97-7885-4318-B294-800E15272218}"/>
    <cellStyle name="_x0007__2.LCB_Notes_Jun08_116007_ภาษีไม่ถึงกำหนด_I-1 2" xfId="177" xr:uid="{00000000-0005-0000-0000-0000B0000000}"/>
    <cellStyle name="_x0007__2.LCB_Notes_Jun'08_116007_ภาษีไม่ถึงกำหนด_I-1 2" xfId="178" xr:uid="{00000000-0005-0000-0000-0000B1000000}"/>
    <cellStyle name="_x0007__2.LCB_Notes_Jun08_116007_ภาษีไม่ถึงกำหนด_I-1 2 10" xfId="2315" xr:uid="{31552262-0069-4CE6-A672-5A104485C79C}"/>
    <cellStyle name="_x0007__2.LCB_Notes_Jun'08_116007_ภาษีไม่ถึงกำหนด_I-1 2 10" xfId="2316" xr:uid="{CB469082-6A4C-4637-A845-80FEBC5780D1}"/>
    <cellStyle name="_x0007__2.LCB_Notes_Jun08_116007_ภาษีไม่ถึงกำหนด_I-1 2 11" xfId="3986" xr:uid="{EA4FC9A2-3174-4E98-A138-AE9920719BC0}"/>
    <cellStyle name="_x0007__2.LCB_Notes_Jun'08_116007_ภาษีไม่ถึงกำหนด_I-1 2 11" xfId="3987" xr:uid="{BE00259D-0946-4187-89A9-D6909D3049D3}"/>
    <cellStyle name="_x0007__2.LCB_Notes_Jun08_116007_ภาษีไม่ถึงกำหนด_I-1 2 12" xfId="3608" xr:uid="{925D7C20-D349-4602-B95F-8937E2D2F792}"/>
    <cellStyle name="_x0007__2.LCB_Notes_Jun'08_116007_ภาษีไม่ถึงกำหนด_I-1 2 12" xfId="5398" xr:uid="{0DC9292E-8322-4483-8AA0-E6073138E685}"/>
    <cellStyle name="_x0007__2.LCB_Notes_Jun08_116007_ภาษีไม่ถึงกำหนด_I-1 2 13" xfId="3803" xr:uid="{0BFCE463-180D-4230-81EA-DCE05D9B6A81}"/>
    <cellStyle name="_x0007__2.LCB_Notes_Jun'08_116007_ภาษีไม่ถึงกำหนด_I-1 2 13" xfId="6036" xr:uid="{36051650-017D-49C3-8067-00BBDD055046}"/>
    <cellStyle name="_x0007__2.LCB_Notes_Jun08_116007_ภาษีไม่ถึงกำหนด_I-1 2 14" xfId="2663" xr:uid="{9D903217-3BC9-46E6-8810-6466A2784C30}"/>
    <cellStyle name="_x0007__2.LCB_Notes_Jun'08_116007_ภาษีไม่ถึงกำหนด_I-1 2 14" xfId="5381" xr:uid="{12689663-B7BA-4310-AC95-EF414DDFEADE}"/>
    <cellStyle name="_x0007__2.LCB_Notes_Jun08_116007_ภาษีไม่ถึงกำหนด_I-1 2 15" xfId="6055" xr:uid="{C49F4C17-6F7A-46A1-B0B2-11E9A33A49CF}"/>
    <cellStyle name="_x0007__2.LCB_Notes_Jun'08_116007_ภาษีไม่ถึงกำหนด_I-1 2 15" xfId="6033" xr:uid="{6A9AF71E-1F8D-403F-B854-042BEC50908C}"/>
    <cellStyle name="_x0007__2.LCB_Notes_Jun08_116007_ภาษีไม่ถึงกำหนด_I-1 2 16" xfId="5742" xr:uid="{D95BD2A4-F38A-4415-BBC0-B56976BAF8BB}"/>
    <cellStyle name="_x0007__2.LCB_Notes_Jun'08_116007_ภาษีไม่ถึงกำหนด_I-1 2 16" xfId="5443" xr:uid="{8A5EA692-83A9-4470-A9EB-10F6D7B8AEA6}"/>
    <cellStyle name="_x0007__2.LCB_Notes_Jun08_116007_ภาษีไม่ถึงกำหนด_I-1 2 17" xfId="5481" xr:uid="{2B5333A0-BE87-4206-98C4-9BED4EF11454}"/>
    <cellStyle name="_x0007__2.LCB_Notes_Jun'08_116007_ภาษีไม่ถึงกำหนด_I-1 2 17" xfId="5272" xr:uid="{ABA3B23F-327D-49B1-B91A-A32D64B08E6C}"/>
    <cellStyle name="_x0007__2.LCB_Notes_Jun08_116007_ภาษีไม่ถึงกำหนด_I-1 2 18" xfId="5277" xr:uid="{5AC7E346-999C-47A1-8353-9E79EB7B14AA}"/>
    <cellStyle name="_x0007__2.LCB_Notes_Jun'08_116007_ภาษีไม่ถึงกำหนด_I-1 2 18" xfId="5600" xr:uid="{A3D91DE8-A84C-4B05-B686-306FF352D2B2}"/>
    <cellStyle name="_x0007__2.LCB_Notes_Jun08_116007_ภาษีไม่ถึงกำหนด_I-1 2 19" xfId="5531" xr:uid="{DAF70A16-AACB-4172-A127-E76C6206D0FE}"/>
    <cellStyle name="_x0007__2.LCB_Notes_Jun'08_116007_ภาษีไม่ถึงกำหนด_I-1 2 19" xfId="5753" xr:uid="{86B63CB7-4A2E-4F02-8ADE-837F79B38E69}"/>
    <cellStyle name="_x0007__2.LCB_Notes_Jun08_116007_ภาษีไม่ถึงกำหนด_I-1 2 2" xfId="1439" xr:uid="{44AF38B2-012F-41BC-8AAC-E0D0702C5516}"/>
    <cellStyle name="_x0007__2.LCB_Notes_Jun'08_116007_ภาษีไม่ถึงกำหนด_I-1 2 2" xfId="1440" xr:uid="{4F25BBD6-90CC-4928-9F71-DB92D849E9E7}"/>
    <cellStyle name="_x0007__2.LCB_Notes_Jun08_116007_ภาษีไม่ถึงกำหนด_I-1 2 20" xfId="5283" xr:uid="{3CD0FDF7-B45F-4719-99E1-F605D3E8E3F3}"/>
    <cellStyle name="_x0007__2.LCB_Notes_Jun'08_116007_ภาษีไม่ถึงกำหนด_I-1 2 20" xfId="5479" xr:uid="{F886FFA6-ED97-4A9C-899A-947AB5DE1664}"/>
    <cellStyle name="_x0007__2.LCB_Notes_Jun08_116007_ภาษีไม่ถึงกำหนด_I-1 2 21" xfId="5759" xr:uid="{D0EAC201-4A26-418B-B561-290E2BC7D412}"/>
    <cellStyle name="_x0007__2.LCB_Notes_Jun'08_116007_ภาษีไม่ถึงกำหนด_I-1 2 21" xfId="5511" xr:uid="{37FDA842-90F6-4FCB-8C4B-20E9F9045BCD}"/>
    <cellStyle name="_x0007__2.LCB_Notes_Jun08_116007_ภาษีไม่ถึงกำหนด_I-1 2 22" xfId="5752" xr:uid="{A4DF6D15-2446-4504-BF4A-C33F4B70F04F}"/>
    <cellStyle name="_x0007__2.LCB_Notes_Jun'08_116007_ภาษีไม่ถึงกำหนด_I-1 2 22" xfId="5611" xr:uid="{017AF8BF-68C5-4E62-8798-E6B89F091D52}"/>
    <cellStyle name="_x0007__2.LCB_Notes_Jun08_116007_ภาษีไม่ถึงกำหนด_I-1 2 23" xfId="5480" xr:uid="{177D1CCC-1297-4508-A6B0-A24531E510CB}"/>
    <cellStyle name="_x0007__2.LCB_Notes_Jun'08_116007_ภาษีไม่ถึงกำหนด_I-1 2 23" xfId="5416" xr:uid="{A20E3544-9456-495B-9107-5FA12A9AA612}"/>
    <cellStyle name="_x0007__2.LCB_Notes_Jun08_116007_ภาษีไม่ถึงกำหนด_I-1 2 24" xfId="5510" xr:uid="{A315C57C-982F-4C69-A0AC-707302114642}"/>
    <cellStyle name="_x0007__2.LCB_Notes_Jun'08_116007_ภาษีไม่ถึงกำหนด_I-1 2 24" xfId="6257" xr:uid="{2321CA95-6895-4F82-8C92-83221E6A68B7}"/>
    <cellStyle name="_x0007__2.LCB_Notes_Jun08_116007_ภาษีไม่ถึงกำหนด_I-1 2 25" xfId="5612" xr:uid="{404D569F-B49F-4FC3-B9B5-3F387872CDC1}"/>
    <cellStyle name="_x0007__2.LCB_Notes_Jun'08_116007_ภาษีไม่ถึงกำหนด_I-1 2 25" xfId="3539" xr:uid="{44F036C2-3C24-4F2C-8646-3C5B4D37BB89}"/>
    <cellStyle name="_x0007__2.LCB_Notes_Jun08_116007_ภาษีไม่ถึงกำหนด_I-1 2 26" xfId="5847" xr:uid="{63CAF046-AC64-4DA9-8B8B-D141580D07CF}"/>
    <cellStyle name="_x0007__2.LCB_Notes_Jun'08_116007_ภาษีไม่ถึงกำหนด_I-1 2 26" xfId="2807" xr:uid="{F600778A-2B48-45A5-AD74-35D808B0C32C}"/>
    <cellStyle name="_x0007__2.LCB_Notes_Jun08_116007_ภาษีไม่ถึงกำหนด_I-1 2 27" xfId="5791" xr:uid="{CC770D56-F5D7-46C5-9666-0A316B79CEEC}"/>
    <cellStyle name="_x0007__2.LCB_Notes_Jun'08_116007_ภาษีไม่ถึงกำหนด_I-1 2 27" xfId="6264" xr:uid="{6ECDEF51-B513-464F-94B8-F50B211AE0BF}"/>
    <cellStyle name="_x0007__2.LCB_Notes_Jun08_116007_ภาษีไม่ถึงกำหนด_I-1 2 28" xfId="2979" xr:uid="{454A2EE5-4F23-40BD-AD6B-FD1C6C66D9FD}"/>
    <cellStyle name="_x0007__2.LCB_Notes_Jun'08_116007_ภาษีไม่ถึงกำหนด_I-1 2 28" xfId="5736" xr:uid="{3D083D8F-DE77-4CEB-92FF-91AD88F815E0}"/>
    <cellStyle name="_x0007__2.LCB_Notes_Jun08_116007_ภาษีไม่ถึงกำหนด_I-1 2 29" xfId="6805" xr:uid="{E44DA286-E0A3-4933-B6EF-EB274E1A97D4}"/>
    <cellStyle name="_x0007__2.LCB_Notes_Jun'08_116007_ภาษีไม่ถึงกำหนด_I-1 2 29" xfId="6899" xr:uid="{60CB93F6-B913-4483-94B3-4449B3925C1A}"/>
    <cellStyle name="_x0007__2.LCB_Notes_Jun08_116007_ภาษีไม่ถึงกำหนด_I-1 2 3" xfId="2071" xr:uid="{0A1A5FB3-3236-4ECF-98E9-C0F41B9141A7}"/>
    <cellStyle name="_x0007__2.LCB_Notes_Jun'08_116007_ภาษีไม่ถึงกำหนด_I-1 2 3" xfId="2070" xr:uid="{F067CF64-037A-46F0-8A0F-46074A98C43B}"/>
    <cellStyle name="_x0007__2.LCB_Notes_Jun08_116007_ภาษีไม่ถึงกำหนด_I-1 2 30" xfId="7608" xr:uid="{4387F735-DBE0-4663-AE78-4862A55E2681}"/>
    <cellStyle name="_x0007__2.LCB_Notes_Jun'08_116007_ภาษีไม่ถึงกำหนด_I-1 2 30" xfId="6495" xr:uid="{F63B6EEB-68C9-4805-91F1-68D3DBD12E13}"/>
    <cellStyle name="_x0007__2.LCB_Notes_Jun08_116007_ภาษีไม่ถึงกำหนด_I-1 2 31" xfId="3818" xr:uid="{6B5F8327-1D8D-4FA1-8AD2-6E2535F2F57B}"/>
    <cellStyle name="_x0007__2.LCB_Notes_Jun'08_116007_ภาษีไม่ถึงกำหนด_I-1 2 31" xfId="2883" xr:uid="{E57C549F-7DBE-4DAC-B700-8F8F85B256A2}"/>
    <cellStyle name="_x0007__2.LCB_Notes_Jun08_116007_ภาษีไม่ถึงกำหนด_I-1 2 32" xfId="6896" xr:uid="{50425B09-C7B9-4EAA-974C-B5E77E0F35DD}"/>
    <cellStyle name="_x0007__2.LCB_Notes_Jun'08_116007_ภาษีไม่ถึงกำหนด_I-1 2 32" xfId="5335" xr:uid="{1ED5CD75-B5A4-4D4F-8D1B-EDDA60F14228}"/>
    <cellStyle name="_x0007__2.LCB_Notes_Jun08_116007_ภาษีไม่ถึงกำหนด_I-1 2 33" xfId="5772" xr:uid="{20F16352-B50B-46A4-BF32-122A24D083B8}"/>
    <cellStyle name="_x0007__2.LCB_Notes_Jun'08_116007_ภาษีไม่ถึงกำหนด_I-1 2 33" xfId="7809" xr:uid="{363F33DD-FDB6-4631-815C-D60D9A238AD9}"/>
    <cellStyle name="_x0007__2.LCB_Notes_Jun08_116007_ภาษีไม่ถึงกำหนด_I-1 2 34" xfId="7905" xr:uid="{BA9C4B22-26A3-4817-9C94-C5E98EA0A1C6}"/>
    <cellStyle name="_x0007__2.LCB_Notes_Jun'08_116007_ภาษีไม่ถึงกำหนด_I-1 2 34" xfId="5459" xr:uid="{8973CAFD-2216-4DD8-A2BA-E1A0BE21B1F9}"/>
    <cellStyle name="_x0007__2.LCB_Notes_Jun08_116007_ภาษีไม่ถึงกำหนด_I-1 2 35" xfId="7317" xr:uid="{4D0340B3-9160-452E-BA3F-6FDD37A06630}"/>
    <cellStyle name="_x0007__2.LCB_Notes_Jun'08_116007_ภาษีไม่ถึงกำหนด_I-1 2 35" xfId="7257" xr:uid="{CDE49819-1804-48B9-BD94-3E91C5E8932F}"/>
    <cellStyle name="_x0007__2.LCB_Notes_Jun08_116007_ภาษีไม่ถึงกำหนด_I-1 2 36" xfId="6741" xr:uid="{41B8F70A-111A-4517-9F2F-FFF3843A6F04}"/>
    <cellStyle name="_x0007__2.LCB_Notes_Jun'08_116007_ภาษีไม่ถึงกำหนด_I-1 2 36" xfId="7268" xr:uid="{83739D2A-5323-440A-845D-099F4F3683B2}"/>
    <cellStyle name="_x0007__2.LCB_Notes_Jun08_116007_ภาษีไม่ถึงกำหนด_I-1 2 37" xfId="2510" xr:uid="{55D8264D-2130-40FA-AFF5-B52B74E7C608}"/>
    <cellStyle name="_x0007__2.LCB_Notes_Jun'08_116007_ภาษีไม่ถึงกำหนด_I-1 2 37" xfId="6780" xr:uid="{9F47C17D-A6C4-40F6-A47B-F2D6B2EF9EC2}"/>
    <cellStyle name="_x0007__2.LCB_Notes_Jun08_116007_ภาษีไม่ถึงกำหนด_I-1 2 38" xfId="7466" xr:uid="{61F1D158-1149-4C5A-BD85-AE4B99C7C394}"/>
    <cellStyle name="_x0007__2.LCB_Notes_Jun'08_116007_ภาษีไม่ถึงกำหนด_I-1 2 38" xfId="3398" xr:uid="{2992BB4A-E739-4F2C-9BF7-5859A550EC7D}"/>
    <cellStyle name="_x0007__2.LCB_Notes_Jun08_116007_ภาษีไม่ถึงกำหนด_I-1 2 39" xfId="2801" xr:uid="{4677AB29-27B9-4365-8B11-FE4DE752FF90}"/>
    <cellStyle name="_x0007__2.LCB_Notes_Jun'08_116007_ภาษีไม่ถึงกำหนด_I-1 2 39" xfId="7489" xr:uid="{7281195D-8447-4EC2-9725-889892891358}"/>
    <cellStyle name="_x0007__2.LCB_Notes_Jun08_116007_ภาษีไม่ถึงกำหนด_I-1 2 4" xfId="4087" xr:uid="{2771A217-10E1-41E0-9E8A-49B1842852A2}"/>
    <cellStyle name="_x0007__2.LCB_Notes_Jun'08_116007_ภาษีไม่ถึงกำหนด_I-1 2 4" xfId="4088" xr:uid="{270147D6-F7B9-4693-A86A-53D2EECF8925}"/>
    <cellStyle name="_x0007__2.LCB_Notes_Jun08_116007_ภาษีไม่ถึงกำหนด_I-1 2 40" xfId="5897" xr:uid="{D3B6E6B7-D825-44E2-94E8-107B6EEBC2C5}"/>
    <cellStyle name="_x0007__2.LCB_Notes_Jun'08_116007_ภาษีไม่ถึงกำหนด_I-1 2 40" xfId="5538" xr:uid="{93F82A51-A320-48A3-9B10-A220402FEB01}"/>
    <cellStyle name="_x0007__2.LCB_Notes_Jun08_116007_ภาษีไม่ถึงกำหนด_I-1 2 41" xfId="6966" xr:uid="{5AFC9C47-7417-4F6C-9B40-C6907515E881}"/>
    <cellStyle name="_x0007__2.LCB_Notes_Jun'08_116007_ภาษีไม่ถึงกำหนด_I-1 2 41" xfId="7395" xr:uid="{542C57CD-6520-410B-8DE8-C7D2AA6A4C91}"/>
    <cellStyle name="_x0007__2.LCB_Notes_Jun08_116007_ภาษีไม่ถึงกำหนด_I-1 2 42" xfId="6592" xr:uid="{C2F82175-5D48-44B7-98D1-D7E43571DDFB}"/>
    <cellStyle name="_x0007__2.LCB_Notes_Jun'08_116007_ภาษีไม่ถึงกำหนด_I-1 2 42" xfId="6505" xr:uid="{D475E80F-291E-4D75-9CE5-08C17CEF45D5}"/>
    <cellStyle name="_x0007__2.LCB_Notes_Jun08_116007_ภาษีไม่ถึงกำหนด_I-1 2 43" xfId="3750" xr:uid="{BFF91E32-6518-4816-B5FA-6155EDBFCEDB}"/>
    <cellStyle name="_x0007__2.LCB_Notes_Jun'08_116007_ภาษีไม่ถึงกำหนด_I-1 2 43" xfId="2272" xr:uid="{3D95EB8F-CEF1-40C3-A992-24E489C0428E}"/>
    <cellStyle name="_x0007__2.LCB_Notes_Jun08_116007_ภาษีไม่ถึงกำหนด_I-1 2 44" xfId="5963" xr:uid="{44458EF0-C5F1-4CEC-9C92-0C24937365F6}"/>
    <cellStyle name="_x0007__2.LCB_Notes_Jun'08_116007_ภาษีไม่ถึงกำหนด_I-1 2 44" xfId="7456" xr:uid="{D7369699-FD4E-447A-BE38-707DC744BF75}"/>
    <cellStyle name="_x0007__2.LCB_Notes_Jun08_116007_ภาษีไม่ถึงกำหนด_I-1 2 45" xfId="3314" xr:uid="{A27F71E6-3B39-42EC-9E00-3DCF522EF56F}"/>
    <cellStyle name="_x0007__2.LCB_Notes_Jun'08_116007_ภาษีไม่ถึงกำหนด_I-1 2 45" xfId="6877" xr:uid="{61EB8A10-E94C-451E-894D-E5DCFCD56F64}"/>
    <cellStyle name="_x0007__2.LCB_Notes_Jun08_116007_ภาษีไม่ถึงกำหนด_I-1 2 46" xfId="7902" xr:uid="{0B88C419-2BBF-41A0-89AC-C0762031BCB2}"/>
    <cellStyle name="_x0007__2.LCB_Notes_Jun'08_116007_ภาษีไม่ถึงกำหนด_I-1 2 46" xfId="6399" xr:uid="{D77EBCFA-FD57-415A-B501-33B916644E4F}"/>
    <cellStyle name="_x0007__2.LCB_Notes_Jun08_116007_ภาษีไม่ถึงกำหนด_I-1 2 47" xfId="7974" xr:uid="{4896A908-CCDF-405F-BAB7-25FC9C6D0D5F}"/>
    <cellStyle name="_x0007__2.LCB_Notes_Jun'08_116007_ภาษีไม่ถึงกำหนด_I-1 2 47" xfId="6893" xr:uid="{3AEFD30B-1694-498B-A609-3AEB8AF28817}"/>
    <cellStyle name="_x0007__2.LCB_Notes_Jun08_116007_ภาษีไม่ถึงกำหนด_I-1 2 48" xfId="8062" xr:uid="{2F853B96-02F3-4623-A4BF-0DFEAA49C450}"/>
    <cellStyle name="_x0007__2.LCB_Notes_Jun'08_116007_ภาษีไม่ถึงกำหนด_I-1 2 48" xfId="5692" xr:uid="{D0717988-C093-4C71-89C5-6B014AB17F18}"/>
    <cellStyle name="_x0007__2.LCB_Notes_Jun08_116007_ภาษีไม่ถึงกำหนด_I-1 2 49" xfId="8149" xr:uid="{E0FDCD12-C684-4E7C-8E9D-0F5E23D67256}"/>
    <cellStyle name="_x0007__2.LCB_Notes_Jun'08_116007_ภาษีไม่ถึงกำหนด_I-1 2 49" xfId="7728" xr:uid="{C56EF98F-4EB1-47C8-90DB-B0AC38AEA0B1}"/>
    <cellStyle name="_x0007__2.LCB_Notes_Jun08_116007_ภาษีไม่ถึงกำหนด_I-1 2 5" xfId="4579" xr:uid="{177A6C1A-3AEC-4F8E-B9BB-FEE830852858}"/>
    <cellStyle name="_x0007__2.LCB_Notes_Jun'08_116007_ภาษีไม่ถึงกำหนด_I-1 2 5" xfId="4580" xr:uid="{67D2ECA1-923A-47C0-96F7-C5AF21DF4EBD}"/>
    <cellStyle name="_x0007__2.LCB_Notes_Jun08_116007_ภาษีไม่ถึงกำหนด_I-1 2 50" xfId="8234" xr:uid="{55214FF5-AF13-44A5-A96C-4430614C8447}"/>
    <cellStyle name="_x0007__2.LCB_Notes_Jun'08_116007_ภาษีไม่ถึงกำหนด_I-1 2 50" xfId="3385" xr:uid="{6A7DB980-49D9-47FF-9B65-C0A4B000F95C}"/>
    <cellStyle name="_x0007__2.LCB_Notes_Jun08_116007_ภาษีไม่ถึงกำหนด_I-1 2 51" xfId="8318" xr:uid="{5EA2D061-7197-4B7A-93B9-08FE0FEE3F09}"/>
    <cellStyle name="_x0007__2.LCB_Notes_Jun'08_116007_ภาษีไม่ถึงกำหนด_I-1 2 51" xfId="5743" xr:uid="{047091F6-18E2-4761-9C5C-0DBF668A1837}"/>
    <cellStyle name="_x0007__2.LCB_Notes_Jun08_116007_ภาษีไม่ถึงกำหนด_I-1 2 52" xfId="8401" xr:uid="{14BE1EDA-DEA6-495B-B7B8-2DE32606963E}"/>
    <cellStyle name="_x0007__2.LCB_Notes_Jun'08_116007_ภาษีไม่ถึงกำหนด_I-1 2 52" xfId="7884" xr:uid="{8665299F-F7E6-40F0-8F4A-103EC1B73F35}"/>
    <cellStyle name="_x0007__2.LCB_Notes_Jun08_116007_ภาษีไม่ถึงกำหนด_I-1 2 53" xfId="8479" xr:uid="{D8F51400-C311-4CDD-817B-F732EEA0A4C4}"/>
    <cellStyle name="_x0007__2.LCB_Notes_Jun'08_116007_ภาษีไม่ถึงกำหนด_I-1 2 53" xfId="2274" xr:uid="{54129284-356C-4F99-9057-480D281456D1}"/>
    <cellStyle name="_x0007__2.LCB_Notes_Jun08_116007_ภาษีไม่ถึงกำหนด_I-1 2 54" xfId="8556" xr:uid="{F5C1F858-AD06-4A1B-97A4-5731564B6C91}"/>
    <cellStyle name="_x0007__2.LCB_Notes_Jun'08_116007_ภาษีไม่ถึงกำหนด_I-1 2 54" xfId="7338" xr:uid="{D9CCBEE0-5E7B-42FF-8CE6-BCA7DDE0A267}"/>
    <cellStyle name="_x0007__2.LCB_Notes_Jun08_116007_ภาษีไม่ถึงกำหนด_I-1 2 55" xfId="8631" xr:uid="{1B37B4BB-0D84-4068-93E4-8072654EF066}"/>
    <cellStyle name="_x0007__2.LCB_Notes_Jun'08_116007_ภาษีไม่ถึงกำหนด_I-1 2 55" xfId="5512" xr:uid="{E587EA08-6FE2-4E34-BCB7-BCDA6DB38669}"/>
    <cellStyle name="_x0007__2.LCB_Notes_Jun08_116007_ภาษีไม่ถึงกำหนด_I-1 2 56" xfId="8704" xr:uid="{24F055A3-9E30-4E11-B84C-97491D167C1B}"/>
    <cellStyle name="_x0007__2.LCB_Notes_Jun'08_116007_ภาษีไม่ถึงกำหนด_I-1 2 56" xfId="5849" xr:uid="{E34F4E9B-978D-4312-A333-ADE86434CEA1}"/>
    <cellStyle name="_x0007__2.LCB_Notes_Jun08_116007_ภาษีไม่ถึงกำหนด_I-1 2 57" xfId="8776" xr:uid="{69DD5474-3946-4469-AEF0-A63E9C2FEF09}"/>
    <cellStyle name="_x0007__2.LCB_Notes_Jun'08_116007_ภาษีไม่ถึงกำหนด_I-1 2 57" xfId="3330" xr:uid="{B17B9394-BAA7-4071-90ED-727A0513C6C4}"/>
    <cellStyle name="_x0007__2.LCB_Notes_Jun08_116007_ภาษีไม่ถึงกำหนด_I-1 2 58" xfId="8845" xr:uid="{4751CA10-A8ED-4600-8EEF-F1811D4ACD85}"/>
    <cellStyle name="_x0007__2.LCB_Notes_Jun'08_116007_ภาษีไม่ถึงกำหนด_I-1 2 58" xfId="2897" xr:uid="{2F6FE0B1-FFB2-4141-8E06-DDBE22467620}"/>
    <cellStyle name="_x0007__2.LCB_Notes_Jun08_116007_ภาษีไม่ถึงกำหนด_I-1 2 59" xfId="8912" xr:uid="{6CB0D84D-4B40-47BF-9511-EEEE595AF0C9}"/>
    <cellStyle name="_x0007__2.LCB_Notes_Jun'08_116007_ภาษีไม่ถึงกำหนด_I-1 2 59" xfId="6796" xr:uid="{BA1AD013-43E0-4F3D-A9F4-8C8132975E6C}"/>
    <cellStyle name="_x0007__2.LCB_Notes_Jun08_116007_ภาษีไม่ถึงกำหนด_I-1 2 6" xfId="4674" xr:uid="{5008A729-1FC6-4E21-AA74-E471737BC950}"/>
    <cellStyle name="_x0007__2.LCB_Notes_Jun'08_116007_ภาษีไม่ถึงกำหนด_I-1 2 6" xfId="4203" xr:uid="{E0F55E4E-426A-4570-9358-DFCEAA03CA2F}"/>
    <cellStyle name="_x0007__2.LCB_Notes_Jun08_116007_ภาษีไม่ถึงกำหนด_I-1 2 7" xfId="4472" xr:uid="{36B523A9-64AE-4734-A81C-7678E899C227}"/>
    <cellStyle name="_x0007__2.LCB_Notes_Jun'08_116007_ภาษีไม่ถึงกำหนด_I-1 2 7" xfId="4302" xr:uid="{B748A2FC-0AB3-4D2C-ACFB-E815534AF8EF}"/>
    <cellStyle name="_x0007__2.LCB_Notes_Jun08_116007_ภาษีไม่ถึงกำหนด_I-1 2 8" xfId="4753" xr:uid="{F25A373A-F4EA-44A0-AF63-6082695A7CB1}"/>
    <cellStyle name="_x0007__2.LCB_Notes_Jun'08_116007_ภาษีไม่ถึงกำหนด_I-1 2 8" xfId="4485" xr:uid="{40807161-780B-464F-94E0-A2BD9D7D56CF}"/>
    <cellStyle name="_x0007__2.LCB_Notes_Jun08_116007_ภาษีไม่ถึงกำหนด_I-1 2 9" xfId="4787" xr:uid="{2E6D9370-EE1F-467B-95AD-23CEF00E1502}"/>
    <cellStyle name="_x0007__2.LCB_Notes_Jun'08_116007_ภาษีไม่ถึงกำหนด_I-1 2 9" xfId="4453" xr:uid="{5E5BE8A7-02D4-4D0A-B232-36D5D5699565}"/>
    <cellStyle name="_x0007__2.LCB_Notes_Jun08_116007_ภาษีไม่ถึงกำหนด_I-1 20" xfId="2313" xr:uid="{362B2202-2BC8-4EC6-BC68-EB0CEFB67971}"/>
    <cellStyle name="_x0007__2.LCB_Notes_Jun'08_116007_ภาษีไม่ถึงกำหนด_I-1 20" xfId="2314" xr:uid="{61BDC84A-688D-4258-A4B1-DAF69A568707}"/>
    <cellStyle name="_x0007__2.LCB_Notes_Jun08_116007_ภาษีไม่ถึงกำหนด_I-1 21" xfId="3119" xr:uid="{92330006-609E-48FB-A8AD-960F854026E5}"/>
    <cellStyle name="_x0007__2.LCB_Notes_Jun'08_116007_ภาษีไม่ถึงกำหนด_I-1 21" xfId="3118" xr:uid="{958A6D48-4001-42AC-B7A0-71AF3860A1C0}"/>
    <cellStyle name="_x0007__2.LCB_Notes_Jun08_116007_ภาษีไม่ถึงกำหนด_I-1 22" xfId="2536" xr:uid="{FF50665F-D063-411D-BD15-FED551B53DCC}"/>
    <cellStyle name="_x0007__2.LCB_Notes_Jun'08_116007_ภาษีไม่ถึงกำหนด_I-1 22" xfId="3609" xr:uid="{D4828A06-54B3-48A8-A521-ABBEB6209DD8}"/>
    <cellStyle name="_x0007__2.LCB_Notes_Jun08_116007_ภาษีไม่ถึงกำหนด_I-1 23" xfId="3306" xr:uid="{0F855007-CE6A-42F5-BFED-3C3D1B82F0AB}"/>
    <cellStyle name="_x0007__2.LCB_Notes_Jun'08_116007_ภาษีไม่ถึงกำหนด_I-1 23" xfId="2761" xr:uid="{BAA0987E-18BA-4765-943E-BD010E9655E8}"/>
    <cellStyle name="_x0007__2.LCB_Notes_Jun08_116007_ภาษีไม่ถึงกำหนด_I-1 24" xfId="3041" xr:uid="{624378D4-8AEA-4F1A-97E3-69E213DE741D}"/>
    <cellStyle name="_x0007__2.LCB_Notes_Jun'08_116007_ภาษีไม่ถึงกำหนด_I-1 24" xfId="6236" xr:uid="{7E8A9C97-98B3-48D0-A276-6FDBE2458B38}"/>
    <cellStyle name="_x0007__2.LCB_Notes_Jun08_116007_ภาษีไม่ถึงกำหนด_I-1 25" xfId="5359" xr:uid="{BF1AF96C-A5D8-4D95-94F0-0BEE193683F8}"/>
    <cellStyle name="_x0007__2.LCB_Notes_Jun'08_116007_ภาษีไม่ถึงกำหนด_I-1 25" xfId="3536" xr:uid="{0A91A768-9BD0-40A3-B507-741315FA3F28}"/>
    <cellStyle name="_x0007__2.LCB_Notes_Jun08_116007_ภาษีไม่ถึงกำหนด_I-1 26" xfId="5859" xr:uid="{A2E2FD4E-6383-4556-ADE2-560D7BF20B29}"/>
    <cellStyle name="_x0007__2.LCB_Notes_Jun'08_116007_ภาษีไม่ถึงกำหนด_I-1 26" xfId="2811" xr:uid="{77BDD8AA-9700-4395-BEE1-15E585747DF0}"/>
    <cellStyle name="_x0007__2.LCB_Notes_Jun08_116007_ภาษีไม่ถึงกำหนด_I-1 27" xfId="2416" xr:uid="{AD96BF2B-C504-438A-8DCF-0EA7ADB59E81}"/>
    <cellStyle name="_x0007__2.LCB_Notes_Jun'08_116007_ภาษีไม่ถึงกำหนด_I-1 27" xfId="6267" xr:uid="{5CEA6223-3D9A-4AE3-A9F1-3B99945E3B3D}"/>
    <cellStyle name="_x0007__2.LCB_Notes_Jun08_116007_ภาษีไม่ถึงกำหนด_I-1 28" xfId="2852" xr:uid="{F3D179CA-DD7F-41CB-9E74-F5592DB07368}"/>
    <cellStyle name="_x0007__2.LCB_Notes_Jun'08_116007_ภาษีไม่ถึงกำหนด_I-1 28" xfId="2470" xr:uid="{26CBE099-9DF1-4637-B749-FF3EE1BB5CB1}"/>
    <cellStyle name="_x0007__2.LCB_Notes_Jun08_116007_ภาษีไม่ถึงกำหนด_I-1 29" xfId="3659" xr:uid="{4231BAA2-9F53-4E6F-9000-C46D57C158BE}"/>
    <cellStyle name="_x0007__2.LCB_Notes_Jun'08_116007_ภาษีไม่ถึงกำหนด_I-1 29" xfId="3336" xr:uid="{0C2E1386-34D7-44D5-B065-22E0423F7507}"/>
    <cellStyle name="_x0007__2.LCB_Notes_Jun08_116007_ภาษีไม่ถึงกำหนด_I-1 3" xfId="179" xr:uid="{00000000-0005-0000-0000-0000B2000000}"/>
    <cellStyle name="_x0007__2.LCB_Notes_Jun'08_116007_ภาษีไม่ถึงกำหนด_I-1 3" xfId="180" xr:uid="{00000000-0005-0000-0000-0000B3000000}"/>
    <cellStyle name="_x0007__2.LCB_Notes_Jun08_116007_ภาษีไม่ถึงกำหนด_I-1 3 10" xfId="2317" xr:uid="{18E0C3E1-471B-4D13-AF1D-6816EB2FA1FB}"/>
    <cellStyle name="_x0007__2.LCB_Notes_Jun'08_116007_ภาษีไม่ถึงกำหนด_I-1 3 10" xfId="2318" xr:uid="{121BE61C-E9DE-4EA4-8200-593BFEFB6355}"/>
    <cellStyle name="_x0007__2.LCB_Notes_Jun08_116007_ภาษีไม่ถึงกำหนด_I-1 3 11" xfId="3117" xr:uid="{72D18DC4-FF63-45E3-91E9-DF4C39451E6A}"/>
    <cellStyle name="_x0007__2.LCB_Notes_Jun'08_116007_ภาษีไม่ถึงกำหนด_I-1 3 11" xfId="3116" xr:uid="{53C4FE89-8D33-4D16-A62E-44BBEEAA9C06}"/>
    <cellStyle name="_x0007__2.LCB_Notes_Jun08_116007_ภาษีไม่ถึงกำหนด_I-1 3 12" xfId="5399" xr:uid="{BE5B58CE-5ED1-4D0E-8E4B-F3C2A775ABBE}"/>
    <cellStyle name="_x0007__2.LCB_Notes_Jun'08_116007_ภาษีไม่ถึงกำหนด_I-1 3 12" xfId="2537" xr:uid="{DD4A9539-E47C-4CEC-A867-ADA526C99975}"/>
    <cellStyle name="_x0007__2.LCB_Notes_Jun08_116007_ภาษีไม่ถึงกำหนด_I-1 3 13" xfId="5410" xr:uid="{EE658DD7-62A9-4604-BF3F-B8564E1B9FA1}"/>
    <cellStyle name="_x0007__2.LCB_Notes_Jun'08_116007_ภาษีไม่ถึงกำหนด_I-1 3 13" xfId="3303" xr:uid="{4FFB07E7-98FC-43EC-8470-59D1510E91F9}"/>
    <cellStyle name="_x0007__2.LCB_Notes_Jun08_116007_ภาษีไม่ถึงกำหนด_I-1 3 14" xfId="6397" xr:uid="{E614686B-AF42-4751-9EBD-898C09773794}"/>
    <cellStyle name="_x0007__2.LCB_Notes_Jun'08_116007_ภาษีไม่ถึงกำหนด_I-1 3 14" xfId="3934" xr:uid="{2DB8CB90-1C12-470B-8844-47CEABF9EF0C}"/>
    <cellStyle name="_x0007__2.LCB_Notes_Jun08_116007_ภาษีไม่ถึงกำหนด_I-1 3 15" xfId="6498" xr:uid="{83F3D0AC-55C5-4F22-B18F-04FA0AF1337B}"/>
    <cellStyle name="_x0007__2.LCB_Notes_Jun'08_116007_ภาษีไม่ถึงกำหนด_I-1 3 15" xfId="5358" xr:uid="{9AAFA772-687C-4F43-9766-6C36022D01F6}"/>
    <cellStyle name="_x0007__2.LCB_Notes_Jun08_116007_ภาษีไม่ถึงกำหนด_I-1 3 16" xfId="6596" xr:uid="{681ECE89-209B-468E-8F3D-C4DE41CD28EA}"/>
    <cellStyle name="_x0007__2.LCB_Notes_Jun'08_116007_ภาษีไม่ถึงกำหนด_I-1 3 16" xfId="5860" xr:uid="{FBE9B2DD-0B73-4C13-BD85-AAD0ABAC1EE3}"/>
    <cellStyle name="_x0007__2.LCB_Notes_Jun08_116007_ภาษีไม่ถึงกำหนด_I-1 3 17" xfId="6695" xr:uid="{08D87D02-8859-4A8A-9950-F48C6A14D488}"/>
    <cellStyle name="_x0007__2.LCB_Notes_Jun'08_116007_ภาษีไม่ถึงกำหนด_I-1 3 17" xfId="6073" xr:uid="{69AB7EAB-5C87-4C2F-8541-65A84717B8F9}"/>
    <cellStyle name="_x0007__2.LCB_Notes_Jun08_116007_ภาษีไม่ถึงกำหนด_I-1 3 18" xfId="6790" xr:uid="{63087930-BA13-41D0-A979-F150D9E84FB6}"/>
    <cellStyle name="_x0007__2.LCB_Notes_Jun'08_116007_ภาษีไม่ถึงกำหนด_I-1 3 18" xfId="5673" xr:uid="{764B3197-9B14-4531-8D34-C253F6512D9F}"/>
    <cellStyle name="_x0007__2.LCB_Notes_Jun08_116007_ภาษีไม่ถึงกำหนด_I-1 3 19" xfId="6892" xr:uid="{D71C3BF3-3241-4F29-9934-FC0444710223}"/>
    <cellStyle name="_x0007__2.LCB_Notes_Jun'08_116007_ภาษีไม่ถึงกำหนด_I-1 3 19" xfId="5299" xr:uid="{97BA9DE9-89E0-49E5-BCA6-17DF3D15E152}"/>
    <cellStyle name="_x0007__2.LCB_Notes_Jun08_116007_ภาษีไม่ถึงกำหนด_I-1 3 2" xfId="1441" xr:uid="{010B3655-06DE-4CB6-AA78-DF20972AEF1D}"/>
    <cellStyle name="_x0007__2.LCB_Notes_Jun'08_116007_ภาษีไม่ถึงกำหนด_I-1 3 2" xfId="1442" xr:uid="{65A76FCB-FD0E-44F1-9C8A-21F7D803C3AA}"/>
    <cellStyle name="_x0007__2.LCB_Notes_Jun08_116007_ภาษีไม่ถึงกำหนด_I-1 3 20" xfId="6985" xr:uid="{FAE213BC-972C-43B6-A900-8B4C8435BAF3}"/>
    <cellStyle name="_x0007__2.LCB_Notes_Jun'08_116007_ภาษีไม่ถึงกำหนด_I-1 3 20" xfId="6002" xr:uid="{74C5246B-FEDD-44FD-BB1C-FC5D4D5E11A2}"/>
    <cellStyle name="_x0007__2.LCB_Notes_Jun08_116007_ภาษีไม่ถึงกำหนด_I-1 3 21" xfId="7079" xr:uid="{3D096139-B7F4-420C-8C91-7C4C22B7E0BC}"/>
    <cellStyle name="_x0007__2.LCB_Notes_Jun'08_116007_ภาษีไม่ถึงกำหนด_I-1 3 21" xfId="5846" xr:uid="{2B863D03-016C-47E6-B8E1-6153D13E7033}"/>
    <cellStyle name="_x0007__2.LCB_Notes_Jun08_116007_ภาษีไม่ถึงกำหนด_I-1 3 22" xfId="7169" xr:uid="{C4F45FF6-A8F9-4C0D-BC70-7ADE937B1D78}"/>
    <cellStyle name="_x0007__2.LCB_Notes_Jun'08_116007_ภาษีไม่ถึงกำหนด_I-1 3 22" xfId="6041" xr:uid="{EA4208A9-3D47-4899-8C0B-DC6AC6774263}"/>
    <cellStyle name="_x0007__2.LCB_Notes_Jun08_116007_ภาษีไม่ถึงกำหนด_I-1 3 23" xfId="7263" xr:uid="{1E22CF11-3CDF-4BE6-B320-B81445DD1A24}"/>
    <cellStyle name="_x0007__2.LCB_Notes_Jun'08_116007_ภาษีไม่ถึงกำหนด_I-1 3 23" xfId="5879" xr:uid="{E24B2810-76C7-4546-8246-78CE4F28A2AF}"/>
    <cellStyle name="_x0007__2.LCB_Notes_Jun08_116007_ภาษีไม่ถึงกำหนด_I-1 3 24" xfId="7356" xr:uid="{7E265E23-859C-49D6-AC5C-E970ECE01720}"/>
    <cellStyle name="_x0007__2.LCB_Notes_Jun'08_116007_ภาษีไม่ถึงกำหนด_I-1 3 24" xfId="5356" xr:uid="{9FA97C22-3B75-40C5-9094-643E9ABA2BCB}"/>
    <cellStyle name="_x0007__2.LCB_Notes_Jun08_116007_ภาษีไม่ถึงกำหนด_I-1 3 25" xfId="7447" xr:uid="{2BD0170E-8AFF-4500-99ED-4A4B737F6523}"/>
    <cellStyle name="_x0007__2.LCB_Notes_Jun'08_116007_ภาษีไม่ถึงกำหนด_I-1 3 25" xfId="5597" xr:uid="{9B6FEE70-17AD-404F-8B19-9EB57F3CDAD5}"/>
    <cellStyle name="_x0007__2.LCB_Notes_Jun08_116007_ภาษีไม่ถึงกำหนด_I-1 3 26" xfId="7539" xr:uid="{C44277D3-E2CC-45E7-9174-D385C952AFCE}"/>
    <cellStyle name="_x0007__2.LCB_Notes_Jun'08_116007_ภาษีไม่ถึงกำหนด_I-1 3 26" xfId="3462" xr:uid="{77B6CED9-7E8A-469E-ACDC-CDD03F4AB3A9}"/>
    <cellStyle name="_x0007__2.LCB_Notes_Jun08_116007_ภาษีไม่ถึงกำหนด_I-1 3 27" xfId="7621" xr:uid="{95269A68-1C1C-42FA-A788-F3C45365D2DD}"/>
    <cellStyle name="_x0007__2.LCB_Notes_Jun'08_116007_ภาษีไม่ถึงกำหนด_I-1 3 27" xfId="2869" xr:uid="{01A50D7B-88C4-4306-B624-C99C5C3E0D8F}"/>
    <cellStyle name="_x0007__2.LCB_Notes_Jun08_116007_ภาษีไม่ถึงกำหนด_I-1 3 28" xfId="7221" xr:uid="{3C068837-69B3-4DBA-A591-C745B0BE339F}"/>
    <cellStyle name="_x0007__2.LCB_Notes_Jun'08_116007_ภาษีไม่ถึงกำหนด_I-1 3 28" xfId="6157" xr:uid="{B1AF4ABC-9CBB-487A-9E4A-34C983C00B2A}"/>
    <cellStyle name="_x0007__2.LCB_Notes_Jun08_116007_ภาษีไม่ถึงกำหนด_I-1 3 29" xfId="3229" xr:uid="{17B0AD53-A506-4BBA-A9CF-84B68CA793CA}"/>
    <cellStyle name="_x0007__2.LCB_Notes_Jun'08_116007_ภาษีไม่ถึงกำหนด_I-1 3 29" xfId="7163" xr:uid="{468C0504-2851-45D0-BC91-706C091E4ADA}"/>
    <cellStyle name="_x0007__2.LCB_Notes_Jun08_116007_ภาษีไม่ถึงกำหนด_I-1 3 3" xfId="2069" xr:uid="{F814AF03-8BC1-42B9-BFF3-3B061F48B130}"/>
    <cellStyle name="_x0007__2.LCB_Notes_Jun'08_116007_ภาษีไม่ถึงกำหนด_I-1 3 3" xfId="2068" xr:uid="{E9614696-DC51-49AC-9580-62890753D4C6}"/>
    <cellStyle name="_x0007__2.LCB_Notes_Jun08_116007_ภาษีไม่ถึงกำหนด_I-1 3 30" xfId="7892" xr:uid="{449DD467-09E8-4056-B1A2-FF24FC38B446}"/>
    <cellStyle name="_x0007__2.LCB_Notes_Jun'08_116007_ภาษีไม่ถึงกำหนด_I-1 3 30" xfId="3208" xr:uid="{00842500-4ED8-492B-A385-2B9AFFA9611F}"/>
    <cellStyle name="_x0007__2.LCB_Notes_Jun08_116007_ภาษีไม่ถึงกำหนด_I-1 3 31" xfId="7964" xr:uid="{49B8DEB3-0627-4E47-9700-796D788F2B84}"/>
    <cellStyle name="_x0007__2.LCB_Notes_Jun'08_116007_ภาษีไม่ถึงกำหนด_I-1 3 31" xfId="7573" xr:uid="{72E5C927-7547-4F71-A9E9-C2562565ACB8}"/>
    <cellStyle name="_x0007__2.LCB_Notes_Jun08_116007_ภาษีไม่ถึงกำหนด_I-1 3 32" xfId="8052" xr:uid="{C6456019-7D6B-48E1-A22F-B799C26AD508}"/>
    <cellStyle name="_x0007__2.LCB_Notes_Jun'08_116007_ภาษีไม่ถึงกำหนด_I-1 3 32" xfId="6930" xr:uid="{5AEE010E-49D5-464A-9D07-3DB43DFF7927}"/>
    <cellStyle name="_x0007__2.LCB_Notes_Jun08_116007_ภาษีไม่ถึงกำหนด_I-1 3 33" xfId="8139" xr:uid="{EF356A0F-A859-4F84-90E4-377A2B036473}"/>
    <cellStyle name="_x0007__2.LCB_Notes_Jun'08_116007_ภาษีไม่ถึงกำหนด_I-1 3 33" xfId="7858" xr:uid="{C26B9D65-B814-4C2F-948D-6EBAAFA4A913}"/>
    <cellStyle name="_x0007__2.LCB_Notes_Jun08_116007_ภาษีไม่ถึงกำหนด_I-1 3 34" xfId="8225" xr:uid="{48AFEA37-06F9-482A-80B2-A9D1D511FFC7}"/>
    <cellStyle name="_x0007__2.LCB_Notes_Jun'08_116007_ภาษีไม่ถึงกำหนด_I-1 3 34" xfId="7638" xr:uid="{34532E72-E136-4718-B6B9-BB5D3F184925}"/>
    <cellStyle name="_x0007__2.LCB_Notes_Jun08_116007_ภาษีไม่ถึงกำหนด_I-1 3 35" xfId="8309" xr:uid="{AEE6CDFD-1C22-4D5B-856E-2601BAA318CF}"/>
    <cellStyle name="_x0007__2.LCB_Notes_Jun'08_116007_ภาษีไม่ถึงกำหนด_I-1 3 35" xfId="7709" xr:uid="{25078CEE-8299-4141-B092-E474246FBFEF}"/>
    <cellStyle name="_x0007__2.LCB_Notes_Jun08_116007_ภาษีไม่ถึงกำหนด_I-1 3 36" xfId="8392" xr:uid="{D2A855A5-F1E6-4DCD-8609-FC0C8FFF8CF7}"/>
    <cellStyle name="_x0007__2.LCB_Notes_Jun'08_116007_ภาษีไม่ถึงกำหนด_I-1 3 36" xfId="5983" xr:uid="{BC30E758-F9FC-4707-BC45-111F5060E985}"/>
    <cellStyle name="_x0007__2.LCB_Notes_Jun08_116007_ภาษีไม่ถึงกำหนด_I-1 3 37" xfId="8471" xr:uid="{95CE9883-E8C0-4C6D-962C-E80332167DDC}"/>
    <cellStyle name="_x0007__2.LCB_Notes_Jun'08_116007_ภาษีไม่ถึงกำหนด_I-1 3 37" xfId="5814" xr:uid="{EF947A4C-943F-40A7-9B15-E0967E5A73B7}"/>
    <cellStyle name="_x0007__2.LCB_Notes_Jun08_116007_ภาษีไม่ถึงกำหนด_I-1 3 38" xfId="8549" xr:uid="{B0D2C54B-CA65-43D5-B3A0-8A2D98AAC5A6}"/>
    <cellStyle name="_x0007__2.LCB_Notes_Jun'08_116007_ภาษีไม่ถึงกำหนด_I-1 3 38" xfId="2734" xr:uid="{BD631B1B-95D4-473F-AB39-BCB6B70805A8}"/>
    <cellStyle name="_x0007__2.LCB_Notes_Jun08_116007_ภาษีไม่ถึงกำหนด_I-1 3 39" xfId="8624" xr:uid="{2E1E555C-2C21-47C2-BBA8-A84EA58B275D}"/>
    <cellStyle name="_x0007__2.LCB_Notes_Jun'08_116007_ภาษีไม่ถึงกำหนด_I-1 3 39" xfId="7712" xr:uid="{41633B47-634B-4818-9A68-87DB5A7CD8DC}"/>
    <cellStyle name="_x0007__2.LCB_Notes_Jun08_116007_ภาษีไม่ถึงกำหนด_I-1 3 4" xfId="4089" xr:uid="{9675CA8D-BD5E-4259-AAC7-C982127B374E}"/>
    <cellStyle name="_x0007__2.LCB_Notes_Jun'08_116007_ภาษีไม่ถึงกำหนด_I-1 3 4" xfId="4090" xr:uid="{8650C8B0-C63D-4EC7-9D57-30B2D26BACCE}"/>
    <cellStyle name="_x0007__2.LCB_Notes_Jun08_116007_ภาษีไม่ถึงกำหนด_I-1 3 40" xfId="8698" xr:uid="{D63D001C-17D2-464B-9FE2-843CD06A799B}"/>
    <cellStyle name="_x0007__2.LCB_Notes_Jun'08_116007_ภาษีไม่ถึงกำหนด_I-1 3 40" xfId="7364" xr:uid="{E81B8549-0668-47D2-8603-FE9D25D3E864}"/>
    <cellStyle name="_x0007__2.LCB_Notes_Jun08_116007_ภาษีไม่ถึงกำหนด_I-1 3 41" xfId="8770" xr:uid="{6A9A2E9B-B2E0-498E-A806-BCABDFB5E033}"/>
    <cellStyle name="_x0007__2.LCB_Notes_Jun'08_116007_ภาษีไม่ถึงกำหนด_I-1 3 41" xfId="5696" xr:uid="{B4AA3822-84E3-4BD3-9555-60C0919274E3}"/>
    <cellStyle name="_x0007__2.LCB_Notes_Jun08_116007_ภาษีไม่ถึงกำหนด_I-1 3 42" xfId="8840" xr:uid="{ECB7C70C-A65B-4E9A-9AC3-9A24C798E9EF}"/>
    <cellStyle name="_x0007__2.LCB_Notes_Jun'08_116007_ภาษีไม่ถึงกำหนด_I-1 3 42" xfId="5711" xr:uid="{63E3C1FE-DB35-417A-B078-33F37E99A2E6}"/>
    <cellStyle name="_x0007__2.LCB_Notes_Jun08_116007_ภาษีไม่ถึงกำหนด_I-1 3 43" xfId="8908" xr:uid="{CECB9D06-05ED-48F9-A289-9A0306C95DD2}"/>
    <cellStyle name="_x0007__2.LCB_Notes_Jun'08_116007_ภาษีไม่ถึงกำหนด_I-1 3 43" xfId="7660" xr:uid="{5C13269A-8129-4BC1-BE25-FD2AEAECE72A}"/>
    <cellStyle name="_x0007__2.LCB_Notes_Jun08_116007_ภาษีไม่ถึงกำหนด_I-1 3 44" xfId="8973" xr:uid="{AE73F500-54C1-486A-922F-959653A90182}"/>
    <cellStyle name="_x0007__2.LCB_Notes_Jun'08_116007_ภาษีไม่ถึงกำหนด_I-1 3 44" xfId="5464" xr:uid="{690789A5-6ADF-4913-85C9-85232C665A1E}"/>
    <cellStyle name="_x0007__2.LCB_Notes_Jun08_116007_ภาษีไม่ถึงกำหนด_I-1 3 45" xfId="9035" xr:uid="{1E4B7CCF-CB49-4007-96BB-0B1908EBCC97}"/>
    <cellStyle name="_x0007__2.LCB_Notes_Jun'08_116007_ภาษีไม่ถึงกำหนด_I-1 3 45" xfId="3708" xr:uid="{B8E2C4AE-77BF-458F-8D54-993A3CF11100}"/>
    <cellStyle name="_x0007__2.LCB_Notes_Jun08_116007_ภาษีไม่ถึงกำหนด_I-1 3 46" xfId="9092" xr:uid="{1395171D-EEF4-426D-AC0C-4B163F0EB154}"/>
    <cellStyle name="_x0007__2.LCB_Notes_Jun'08_116007_ภาษีไม่ถึงกำหนด_I-1 3 46" xfId="5914" xr:uid="{D690DE55-6E30-47F0-995C-C8AEAB680346}"/>
    <cellStyle name="_x0007__2.LCB_Notes_Jun08_116007_ภาษีไม่ถึงกำหนด_I-1 3 47" xfId="9146" xr:uid="{7A5EC07C-3428-466F-9080-08164A7FC4CA}"/>
    <cellStyle name="_x0007__2.LCB_Notes_Jun'08_116007_ภาษีไม่ถึงกำหนด_I-1 3 47" xfId="6781" xr:uid="{941D76B1-8433-4867-B3E1-483CD065EB17}"/>
    <cellStyle name="_x0007__2.LCB_Notes_Jun08_116007_ภาษีไม่ถึงกำหนด_I-1 3 48" xfId="9196" xr:uid="{E08A279A-A3CA-4E7C-A5FE-25CD6F56D89E}"/>
    <cellStyle name="_x0007__2.LCB_Notes_Jun'08_116007_ภาษีไม่ถึงกำหนด_I-1 3 48" xfId="5287" xr:uid="{2209B8B2-E006-4321-B2CD-B49AEF15C9E3}"/>
    <cellStyle name="_x0007__2.LCB_Notes_Jun08_116007_ภาษีไม่ถึงกำหนด_I-1 3 49" xfId="9243" xr:uid="{52032782-1160-44A9-AEBA-414DEE9A5E84}"/>
    <cellStyle name="_x0007__2.LCB_Notes_Jun'08_116007_ภาษีไม่ถึงกำหนด_I-1 3 49" xfId="6684" xr:uid="{368BD9D8-ADF1-4DB7-B846-B758CED783F1}"/>
    <cellStyle name="_x0007__2.LCB_Notes_Jun08_116007_ภาษีไม่ถึงกำหนด_I-1 3 5" xfId="4409" xr:uid="{A7199C68-4844-4A86-97C8-8FD4DF4F4C9F}"/>
    <cellStyle name="_x0007__2.LCB_Notes_Jun'08_116007_ภาษีไม่ถึงกำหนด_I-1 3 5" xfId="4408" xr:uid="{3CF9E3D6-816E-4E61-A20C-A63E8BD552A6}"/>
    <cellStyle name="_x0007__2.LCB_Notes_Jun08_116007_ภาษีไม่ถึงกำหนด_I-1 3 50" xfId="9285" xr:uid="{D8E815CD-58FB-44DB-9CF4-08C1054CC531}"/>
    <cellStyle name="_x0007__2.LCB_Notes_Jun'08_116007_ภาษีไม่ถึงกำหนด_I-1 3 50" xfId="5783" xr:uid="{283613DA-3445-4B78-A48A-8EC55D26FD24}"/>
    <cellStyle name="_x0007__2.LCB_Notes_Jun08_116007_ภาษีไม่ถึงกำหนด_I-1 3 51" xfId="9320" xr:uid="{F4B74CB1-DBB2-41BA-8DEE-BF7163A3095F}"/>
    <cellStyle name="_x0007__2.LCB_Notes_Jun'08_116007_ภาษีไม่ถึงกำหนด_I-1 3 51" xfId="6516" xr:uid="{697E887D-F5B5-442C-8CD8-BF20444AE8C8}"/>
    <cellStyle name="_x0007__2.LCB_Notes_Jun08_116007_ภาษีไม่ถึงกำหนด_I-1 3 52" xfId="9351" xr:uid="{548297D3-21A9-43A1-B106-03E6E903AD68}"/>
    <cellStyle name="_x0007__2.LCB_Notes_Jun'08_116007_ภาษีไม่ถึงกำหนด_I-1 3 52" xfId="7630" xr:uid="{8EB4FFE9-BC6C-4498-8FA9-1EC6DFD193A3}"/>
    <cellStyle name="_x0007__2.LCB_Notes_Jun08_116007_ภาษีไม่ถึงกำหนด_I-1 3 53" xfId="9379" xr:uid="{2B11360E-21B0-4EC4-BCD7-7F08E730F6B4}"/>
    <cellStyle name="_x0007__2.LCB_Notes_Jun'08_116007_ภาษีไม่ถึงกำหนด_I-1 3 53" xfId="2596" xr:uid="{3006D9C9-83DE-41D3-B8D4-2D26A5A65C9E}"/>
    <cellStyle name="_x0007__2.LCB_Notes_Jun08_116007_ภาษีไม่ถึงกำหนด_I-1 3 54" xfId="9403" xr:uid="{C11D936F-B626-499E-98DF-47AECB8E2C78}"/>
    <cellStyle name="_x0007__2.LCB_Notes_Jun'08_116007_ภาษีไม่ถึงกำหนด_I-1 3 54" xfId="6343" xr:uid="{FDC706B0-6B82-4A11-804E-E21BFE815590}"/>
    <cellStyle name="_x0007__2.LCB_Notes_Jun08_116007_ภาษีไม่ถึงกำหนด_I-1 3 55" xfId="9422" xr:uid="{AEDD153C-4491-40D2-8FD6-1CABF5611264}"/>
    <cellStyle name="_x0007__2.LCB_Notes_Jun'08_116007_ภาษีไม่ถึงกำหนด_I-1 3 55" xfId="7068" xr:uid="{178BE830-845F-4E94-A1DA-5A470225D98B}"/>
    <cellStyle name="_x0007__2.LCB_Notes_Jun08_116007_ภาษีไม่ถึงกำหนด_I-1 3 56" xfId="9439" xr:uid="{26BBAD27-1DEB-4A11-A698-7BF56B69522D}"/>
    <cellStyle name="_x0007__2.LCB_Notes_Jun'08_116007_ภาษีไม่ถึงกำหนด_I-1 3 56" xfId="7265" xr:uid="{B6827B5F-5B9B-407D-B19B-862955A88BB0}"/>
    <cellStyle name="_x0007__2.LCB_Notes_Jun08_116007_ภาษีไม่ถึงกำหนด_I-1 3 57" xfId="9455" xr:uid="{D5A3A6E3-F7B9-4618-9E23-9639A8D54AD1}"/>
    <cellStyle name="_x0007__2.LCB_Notes_Jun'08_116007_ภาษีไม่ถึงกำหนด_I-1 3 57" xfId="7285" xr:uid="{5BFD00D4-C9D1-471C-8F8B-C44AB8E592ED}"/>
    <cellStyle name="_x0007__2.LCB_Notes_Jun08_116007_ภาษีไม่ถึงกำหนด_I-1 3 58" xfId="9468" xr:uid="{1D3B1D13-3279-48ED-B32A-68DA84DE170E}"/>
    <cellStyle name="_x0007__2.LCB_Notes_Jun'08_116007_ภาษีไม่ถึงกำหนด_I-1 3 58" xfId="7372" xr:uid="{85E9E5EC-5C44-47B0-8EB0-1AC3D0E61F9B}"/>
    <cellStyle name="_x0007__2.LCB_Notes_Jun08_116007_ภาษีไม่ถึงกำหนด_I-1 3 59" xfId="9477" xr:uid="{70F8C0F2-3D9E-49DD-8DDC-89C145761AFB}"/>
    <cellStyle name="_x0007__2.LCB_Notes_Jun'08_116007_ภาษีไม่ถึงกำหนด_I-1 3 59" xfId="7722" xr:uid="{FA5B0933-1E74-43C5-AEB4-8B50CE8EA52C}"/>
    <cellStyle name="_x0007__2.LCB_Notes_Jun08_116007_ภาษีไม่ถึงกำหนด_I-1 3 6" xfId="4204" xr:uid="{C1E7C3CE-EEC5-49F5-AD91-544961CAA599}"/>
    <cellStyle name="_x0007__2.LCB_Notes_Jun'08_116007_ภาษีไม่ถึงกำหนด_I-1 3 6" xfId="4671" xr:uid="{7215CC21-97AC-433F-8697-52A8C0D0B514}"/>
    <cellStyle name="_x0007__2.LCB_Notes_Jun08_116007_ภาษีไม่ถึงกำหนด_I-1 3 7" xfId="4301" xr:uid="{8845F670-185D-48AB-8393-A5E819AE304B}"/>
    <cellStyle name="_x0007__2.LCB_Notes_Jun'08_116007_ภาษีไม่ถึงกำหนด_I-1 3 7" xfId="4469" xr:uid="{F825534C-CD97-4453-B2AC-3020D3C874FB}"/>
    <cellStyle name="_x0007__2.LCB_Notes_Jun08_116007_ภาษีไม่ถึงกำหนด_I-1 3 8" xfId="4637" xr:uid="{F768FA4D-7DCA-41DE-8BB0-62911FE54CCD}"/>
    <cellStyle name="_x0007__2.LCB_Notes_Jun'08_116007_ภาษีไม่ถึงกำหนด_I-1 3 8" xfId="4750" xr:uid="{801C200F-C2A5-4394-A393-48529BBA225A}"/>
    <cellStyle name="_x0007__2.LCB_Notes_Jun08_116007_ภาษีไม่ถึงกำหนด_I-1 3 9" xfId="4269" xr:uid="{3731F029-4B6F-4A34-A517-80FFA3C88BA1}"/>
    <cellStyle name="_x0007__2.LCB_Notes_Jun'08_116007_ภาษีไม่ถึงกำหนด_I-1 3 9" xfId="4784" xr:uid="{4AA0109D-854D-4DE7-BFCC-C36914D2D7AC}"/>
    <cellStyle name="_x0007__2.LCB_Notes_Jun08_116007_ภาษีไม่ถึงกำหนด_I-1 30" xfId="6134" xr:uid="{FD7F2053-ED59-4107-8636-F53FF35BC365}"/>
    <cellStyle name="_x0007__2.LCB_Notes_Jun'08_116007_ภาษีไม่ถึงกำหนด_I-1 30" xfId="3004" xr:uid="{796FCB0D-B428-4955-AD7D-D4A60B08C7C2}"/>
    <cellStyle name="_x0007__2.LCB_Notes_Jun08_116007_ภาษีไม่ถึงกำหนด_I-1 31" xfId="3505" xr:uid="{5431E362-99C3-49C2-BF81-74333A661D56}"/>
    <cellStyle name="_x0007__2.LCB_Notes_Jun'08_116007_ภาษีไม่ถึงกำหนด_I-1 31" xfId="5349" xr:uid="{DE912D32-0B60-4090-AFD5-6E1E494E201B}"/>
    <cellStyle name="_x0007__2.LCB_Notes_Jun08_116007_ภาษีไม่ถึงกำหนด_I-1 32" xfId="2265" xr:uid="{64B76E35-AB30-4122-8260-31C88FA332F2}"/>
    <cellStyle name="_x0007__2.LCB_Notes_Jun'08_116007_ภาษีไม่ถึงกำหนด_I-1 32" xfId="3860" xr:uid="{048DD342-C20E-4937-A998-BDDC17C4DE9F}"/>
    <cellStyle name="_x0007__2.LCB_Notes_Jun08_116007_ภาษีไม่ถึงกำหนด_I-1 33" xfId="3421" xr:uid="{2B1803A9-BA67-4809-9414-2FCF59FCA932}"/>
    <cellStyle name="_x0007__2.LCB_Notes_Jun'08_116007_ภาษีไม่ถึงกำหนด_I-1 33" xfId="2879" xr:uid="{13F2AE88-4B39-4253-8D02-4C41AC0E93E8}"/>
    <cellStyle name="_x0007__2.LCB_Notes_Jun08_116007_ภาษีไม่ถึงกำหนด_I-1 34" xfId="2925" xr:uid="{51745681-BA12-49F0-87F9-37DE3DAA013D}"/>
    <cellStyle name="_x0007__2.LCB_Notes_Jun'08_116007_ภาษีไม่ถึงกำหนด_I-1 34" xfId="2625" xr:uid="{6CCE99F2-42B0-46C2-BC6F-F154ACA9099E}"/>
    <cellStyle name="_x0007__2.LCB_Notes_Jun08_116007_ภาษีไม่ถึงกำหนด_I-1 35" xfId="6325" xr:uid="{6662E18A-8399-4E40-9725-B083412964B6}"/>
    <cellStyle name="_x0007__2.LCB_Notes_Jun'08_116007_ภาษีไม่ถึงกำหนด_I-1 35" xfId="6129" xr:uid="{F7041E0A-9031-4373-9E71-7A1FB488AE35}"/>
    <cellStyle name="_x0007__2.LCB_Notes_Jun08_116007_ภาษีไม่ถึงกำหนด_I-1 36" xfId="4007" xr:uid="{6FD6330B-F149-4BAA-87BD-72A600267936}"/>
    <cellStyle name="_x0007__2.LCB_Notes_Jun'08_116007_ภาษีไม่ถึงกำหนด_I-1 36" xfId="3147" xr:uid="{591123B8-466D-4FE0-AB4C-FD2D14AAD07D}"/>
    <cellStyle name="_x0007__2.LCB_Notes_Jun08_116007_ภาษีไม่ถึงกำหนด_I-1 37" xfId="3564" xr:uid="{ACC96924-C97B-4257-B48A-CC41DFFBDBE0}"/>
    <cellStyle name="_x0007__2.LCB_Notes_Jun'08_116007_ภาษีไม่ถึงกำหนด_I-1 37" xfId="6084" xr:uid="{B9D84B34-723E-4312-BB49-1D9452DECDF7}"/>
    <cellStyle name="_x0007__2.LCB_Notes_Jun08_116007_ภาษีไม่ถึงกำหนด_I-1 38" xfId="7705" xr:uid="{12645A18-317B-458D-AD6C-D2ADE2C343B5}"/>
    <cellStyle name="_x0007__2.LCB_Notes_Jun'08_116007_ภาษีไม่ถึงกำหนด_I-1 38" xfId="6297" xr:uid="{766BAE32-9E67-4B3B-A85F-97B7A7F35D84}"/>
    <cellStyle name="_x0007__2.LCB_Notes_Jun08_116007_ภาษีไม่ถึงกำหนด_I-1 39" xfId="7205" xr:uid="{904CF837-6089-4B1F-97F8-01ADF6B9D2DD}"/>
    <cellStyle name="_x0007__2.LCB_Notes_Jun'08_116007_ภาษีไม่ถึงกำหนด_I-1 39" xfId="7294" xr:uid="{2CA41A8C-6672-4D6E-9164-7EC5E32B61D2}"/>
    <cellStyle name="_x0007__2.LCB_Notes_Jun08_116007_ภาษีไม่ถึงกำหนด_I-1 4" xfId="181" xr:uid="{00000000-0005-0000-0000-0000B4000000}"/>
    <cellStyle name="_x0007__2.LCB_Notes_Jun'08_116007_ภาษีไม่ถึงกำหนด_I-1 4" xfId="182" xr:uid="{00000000-0005-0000-0000-0000B5000000}"/>
    <cellStyle name="_x0007__2.LCB_Notes_Jun08_116007_ภาษีไม่ถึงกำหนด_I-1 4 10" xfId="2319" xr:uid="{E8363B5C-0115-4A6C-968E-4A1285E3F478}"/>
    <cellStyle name="_x0007__2.LCB_Notes_Jun'08_116007_ภาษีไม่ถึงกำหนด_I-1 4 10" xfId="2320" xr:uid="{11E558CF-A39A-4886-A5C2-B910D6BA8A77}"/>
    <cellStyle name="_x0007__2.LCB_Notes_Jun08_116007_ภาษีไม่ถึงกำหนด_I-1 4 11" xfId="3115" xr:uid="{38EA5D47-3C39-4AD5-8E62-DFBAEAFF916A}"/>
    <cellStyle name="_x0007__2.LCB_Notes_Jun'08_116007_ภาษีไม่ถึงกำหนด_I-1 4 11" xfId="3114" xr:uid="{B6229CF4-870C-4752-86F7-B8E4FF7C6A91}"/>
    <cellStyle name="_x0007__2.LCB_Notes_Jun08_116007_ภาษีไม่ถึงกำหนด_I-1 4 12" xfId="2538" xr:uid="{00597F16-2C19-40A4-8CBE-A40B95050F50}"/>
    <cellStyle name="_x0007__2.LCB_Notes_Jun'08_116007_ภาษีไม่ถึงกำหนด_I-1 4 12" xfId="3611" xr:uid="{B08B2850-096E-4847-84BF-D3999B87D200}"/>
    <cellStyle name="_x0007__2.LCB_Notes_Jun08_116007_ภาษีไม่ถึงกำหนด_I-1 4 13" xfId="2215" xr:uid="{99E4672E-EA8F-49F6-B422-625E0DEF3202}"/>
    <cellStyle name="_x0007__2.LCB_Notes_Jun'08_116007_ภาษีไม่ถึงกำหนด_I-1 4 13" xfId="3804" xr:uid="{6FDD9D37-CD32-46A2-B1E0-8AEC30843732}"/>
    <cellStyle name="_x0007__2.LCB_Notes_Jun08_116007_ภาษีไม่ถึงกำหนด_I-1 4 14" xfId="3434" xr:uid="{58CB631A-AE97-45C6-86FC-B0A1F5130118}"/>
    <cellStyle name="_x0007__2.LCB_Notes_Jun'08_116007_ภาษีไม่ถึงกำหนด_I-1 4 14" xfId="3703" xr:uid="{8547D5A1-D1E5-4BE6-97AD-9B53A189C12C}"/>
    <cellStyle name="_x0007__2.LCB_Notes_Jun08_116007_ภาษีไม่ถึงกำหนด_I-1 4 15" xfId="2904" xr:uid="{E34C0F8A-352E-4F15-80B1-5494485F4DD2}"/>
    <cellStyle name="_x0007__2.LCB_Notes_Jun'08_116007_ภาษีไม่ถึงกำหนด_I-1 4 15" xfId="6160" xr:uid="{6C0EB67A-D406-415C-A321-0B41ABAECBDC}"/>
    <cellStyle name="_x0007__2.LCB_Notes_Jun08_116007_ภาษีไม่ถึงกำหนด_I-1 4 16" xfId="5676" xr:uid="{5577616B-CB5D-4426-A8B5-C629D1D67C05}"/>
    <cellStyle name="_x0007__2.LCB_Notes_Jun'08_116007_ภาษีไม่ถึงกำหนด_I-1 4 16" xfId="3515" xr:uid="{8402835C-9155-4C58-99E5-69D0EE2314F8}"/>
    <cellStyle name="_x0007__2.LCB_Notes_Jun08_116007_ภาษีไม่ถึงกำหนด_I-1 4 17" xfId="5765" xr:uid="{47A2AF05-768E-463A-9918-C9874F4CC3C8}"/>
    <cellStyle name="_x0007__2.LCB_Notes_Jun'08_116007_ภาษีไม่ถึงกำหนด_I-1 4 17" xfId="3352" xr:uid="{10A5C349-DDFA-46F6-A1DF-F9D673452BB5}"/>
    <cellStyle name="_x0007__2.LCB_Notes_Jun08_116007_ภาษีไม่ถึงกำหนด_I-1 4 18" xfId="5724" xr:uid="{D49BC810-22B6-45BA-83DF-244723E861B0}"/>
    <cellStyle name="_x0007__2.LCB_Notes_Jun'08_116007_ภาษีไม่ถึงกำหนด_I-1 4 18" xfId="2989" xr:uid="{EEE92492-5DBA-4AB2-A5E0-A3F53DDC3E75}"/>
    <cellStyle name="_x0007__2.LCB_Notes_Jun08_116007_ภาษีไม่ถึงกำหนด_I-1 4 19" xfId="5925" xr:uid="{5110F26E-B628-40AE-90DE-CDB084808D91}"/>
    <cellStyle name="_x0007__2.LCB_Notes_Jun'08_116007_ภาษีไม่ถึงกำหนด_I-1 4 19" xfId="3635" xr:uid="{E6754542-A7E5-4C8C-BCC3-63705BE50F86}"/>
    <cellStyle name="_x0007__2.LCB_Notes_Jun08_116007_ภาษีไม่ถึงกำหนด_I-1 4 2" xfId="1443" xr:uid="{E3419108-4EA6-4AC2-928F-2658E67B8AEB}"/>
    <cellStyle name="_x0007__2.LCB_Notes_Jun'08_116007_ภาษีไม่ถึงกำหนด_I-1 4 2" xfId="1444" xr:uid="{BA6B80AD-EE56-4E00-BE65-A5C584C02F1F}"/>
    <cellStyle name="_x0007__2.LCB_Notes_Jun08_116007_ภาษีไม่ถึงกำหนด_I-1 4 20" xfId="5436" xr:uid="{96440AFC-9CDA-478D-BEDE-0DBD49D238BB}"/>
    <cellStyle name="_x0007__2.LCB_Notes_Jun'08_116007_ภาษีไม่ถึงกำหนด_I-1 4 20" xfId="2737" xr:uid="{0CABA2E3-3A2E-4EBD-9AD2-6DAAEA77A2B2}"/>
    <cellStyle name="_x0007__2.LCB_Notes_Jun08_116007_ภาษีไม่ถึงกำหนด_I-1 4 21" xfId="5942" xr:uid="{71F07DF5-E28D-4F26-9DF3-1725A241F5D8}"/>
    <cellStyle name="_x0007__2.LCB_Notes_Jun'08_116007_ภาษีไม่ถึงกำหนด_I-1 4 21" xfId="2176" xr:uid="{29C3CFD1-B7B7-4B62-9343-FADE0753F1B0}"/>
    <cellStyle name="_x0007__2.LCB_Notes_Jun08_116007_ภาษีไม่ถึงกำหนด_I-1 4 22" xfId="6061" xr:uid="{8A0FA6FD-C4B1-4FD1-9F1A-356F410AD82E}"/>
    <cellStyle name="_x0007__2.LCB_Notes_Jun'08_116007_ภาษีไม่ถึงกำหนด_I-1 4 22" xfId="2169" xr:uid="{5AF85C1A-754F-40FB-998E-DC1D0B00D2A2}"/>
    <cellStyle name="_x0007__2.LCB_Notes_Jun08_116007_ภาษีไม่ถึงกำหนด_I-1 4 23" xfId="5768" xr:uid="{095518A0-3473-42F0-BA44-77E40BD88A0F}"/>
    <cellStyle name="_x0007__2.LCB_Notes_Jun'08_116007_ภาษีไม่ถึงกำหนด_I-1 4 23" xfId="6254" xr:uid="{B6020CE0-28F4-4D5E-903B-95F361F1C100}"/>
    <cellStyle name="_x0007__2.LCB_Notes_Jun08_116007_ภาษีไม่ถึงกำหนด_I-1 4 24" xfId="5477" xr:uid="{AD8EA4FA-A43A-4E93-92FE-3E7D8727BCB7}"/>
    <cellStyle name="_x0007__2.LCB_Notes_Jun'08_116007_ภาษีไม่ถึงกำหนด_I-1 4 24" xfId="2467" xr:uid="{915550B6-C148-4AD4-B922-7EAD622010E6}"/>
    <cellStyle name="_x0007__2.LCB_Notes_Jun08_116007_ภาษีไม่ถึงกำหนด_I-1 4 25" xfId="5703" xr:uid="{CA45722E-87DB-4465-99B9-DAC6FA9A5661}"/>
    <cellStyle name="_x0007__2.LCB_Notes_Jun'08_116007_ภาษีไม่ถึงกำหนด_I-1 4 25" xfId="3338" xr:uid="{6C1D8E7F-EFEC-434F-8BED-2479CB05EDCB}"/>
    <cellStyle name="_x0007__2.LCB_Notes_Jun08_116007_ภาษีไม่ถึงกำหนด_I-1 4 26" xfId="3474" xr:uid="{6CC70A40-4594-49B0-804E-8AB4A58577A1}"/>
    <cellStyle name="_x0007__2.LCB_Notes_Jun'08_116007_ภาษีไม่ถึงกำหนด_I-1 4 26" xfId="3002" xr:uid="{085152B9-5971-403A-ADB7-FD6BAD19A3FD}"/>
    <cellStyle name="_x0007__2.LCB_Notes_Jun08_116007_ภาษีไม่ถึงกำหนด_I-1 4 27" xfId="2281" xr:uid="{D264912E-3C14-4C8C-9EE6-15AD937DA92D}"/>
    <cellStyle name="_x0007__2.LCB_Notes_Jun'08_116007_ภาษีไม่ถึงกำหนด_I-1 4 27" xfId="5902" xr:uid="{71A63B05-17EF-4A80-9B7C-2F21F49399CC}"/>
    <cellStyle name="_x0007__2.LCB_Notes_Jun08_116007_ภาษีไม่ถึงกำหนด_I-1 4 28" xfId="2502" xr:uid="{26591483-2A1B-458E-985E-5335A0074F7C}"/>
    <cellStyle name="_x0007__2.LCB_Notes_Jun'08_116007_ภาษีไม่ถึงกำหนด_I-1 4 28" xfId="6253" xr:uid="{7D0086FD-DDF0-4C3A-BF9F-2F4A6AB1FF06}"/>
    <cellStyle name="_x0007__2.LCB_Notes_Jun08_116007_ภาษีไม่ถึงกำหนด_I-1 4 29" xfId="2648" xr:uid="{41F09CFD-0476-436B-837B-33E6A49236C6}"/>
    <cellStyle name="_x0007__2.LCB_Notes_Jun'08_116007_ภาษีไม่ถึงกำหนด_I-1 4 29" xfId="2269" xr:uid="{1336685E-5883-4308-A739-7B5079B58503}"/>
    <cellStyle name="_x0007__2.LCB_Notes_Jun08_116007_ภาษีไม่ถึงกำหนด_I-1 4 3" xfId="2067" xr:uid="{49DB05CA-0283-4DDA-B5F0-16B9A824B043}"/>
    <cellStyle name="_x0007__2.LCB_Notes_Jun'08_116007_ภาษีไม่ถึงกำหนด_I-1 4 3" xfId="2066" xr:uid="{B1C3256D-C8E5-45F7-B8FA-1CFA48F39898}"/>
    <cellStyle name="_x0007__2.LCB_Notes_Jun08_116007_ภาษีไม่ถึงกำหนด_I-1 4 30" xfId="6786" xr:uid="{CB33F36D-654F-477B-9AC2-DCC89DB92CDD}"/>
    <cellStyle name="_x0007__2.LCB_Notes_Jun'08_116007_ภาษีไม่ถึงกำหนด_I-1 4 30" xfId="2965" xr:uid="{9505899A-10C8-432B-8709-F0BE4E852826}"/>
    <cellStyle name="_x0007__2.LCB_Notes_Jun08_116007_ภาษีไม่ถึงกำหนด_I-1 4 31" xfId="7418" xr:uid="{BBCF1507-55EF-40D9-B5B3-52BF6541D550}"/>
    <cellStyle name="_x0007__2.LCB_Notes_Jun'08_116007_ภาษีไม่ถึงกำหนด_I-1 4 31" xfId="2279" xr:uid="{69153A49-054A-4E34-8244-8427EFE6A532}"/>
    <cellStyle name="_x0007__2.LCB_Notes_Jun08_116007_ภาษีไม่ถึงกำหนด_I-1 4 32" xfId="3236" xr:uid="{3ABB4852-D3AB-4572-A7AB-7715EE8135FF}"/>
    <cellStyle name="_x0007__2.LCB_Notes_Jun'08_116007_ภาษีไม่ถึงกำหนด_I-1 4 32" xfId="5546" xr:uid="{6DDF86A7-82F9-47F4-A506-C1957246F921}"/>
    <cellStyle name="_x0007__2.LCB_Notes_Jun08_116007_ภาษีไม่ถึงกำหนด_I-1 4 33" xfId="3683" xr:uid="{1268B165-0C59-4FA8-AFDB-C7ED4A75A05E}"/>
    <cellStyle name="_x0007__2.LCB_Notes_Jun'08_116007_ภาษีไม่ถึงกำหนด_I-1 4 33" xfId="3461" xr:uid="{16C9FC02-CFB0-40E6-8B22-A83FB4F6E81B}"/>
    <cellStyle name="_x0007__2.LCB_Notes_Jun08_116007_ภาษีไม่ถึงกำหนด_I-1 4 34" xfId="2741" xr:uid="{2784D7A8-7A50-457B-A614-75C6D8DFBA36}"/>
    <cellStyle name="_x0007__2.LCB_Notes_Jun'08_116007_ภาษีไม่ถึงกำหนด_I-1 4 34" xfId="2770" xr:uid="{9503A50B-956A-4D90-9AC1-1AE9AD243409}"/>
    <cellStyle name="_x0007__2.LCB_Notes_Jun08_116007_ภาษีไม่ถึงกำหนด_I-1 4 35" xfId="5550" xr:uid="{4931307A-0172-4802-8A52-0C599FE4AAC1}"/>
    <cellStyle name="_x0007__2.LCB_Notes_Jun'08_116007_ภาษีไม่ถึงกำหนด_I-1 4 35" xfId="2503" xr:uid="{B3213A5C-30FE-408A-9A40-6A19C4F5105F}"/>
    <cellStyle name="_x0007__2.LCB_Notes_Jun08_116007_ภาษีไม่ถึงกำหนด_I-1 4 36" xfId="6405" xr:uid="{0591AC79-644F-4C4E-853D-013A6A536F03}"/>
    <cellStyle name="_x0007__2.LCB_Notes_Jun'08_116007_ภาษีไม่ถึงกำหนด_I-1 4 36" xfId="6207" xr:uid="{87829060-58CA-459A-9AB9-94F932419474}"/>
    <cellStyle name="_x0007__2.LCB_Notes_Jun08_116007_ภาษีไม่ถึงกำหนด_I-1 4 37" xfId="2438" xr:uid="{E7B78F4E-178D-4A52-BFBE-C71687472BED}"/>
    <cellStyle name="_x0007__2.LCB_Notes_Jun'08_116007_ภาษีไม่ถึงกำหนด_I-1 4 37" xfId="5839" xr:uid="{B7AEDA4C-EB45-4413-B6D3-EE5B183D9B6D}"/>
    <cellStyle name="_x0007__2.LCB_Notes_Jun08_116007_ภาษีไม่ถึงกำหนด_I-1 4 38" xfId="7365" xr:uid="{7B53A4BA-F9BC-4CBA-9272-8DBA04CCDF15}"/>
    <cellStyle name="_x0007__2.LCB_Notes_Jun'08_116007_ภาษีไม่ถึงกำหนด_I-1 4 38" xfId="6449" xr:uid="{60B74460-0FEE-48C2-9599-264F25A2013D}"/>
    <cellStyle name="_x0007__2.LCB_Notes_Jun08_116007_ภาษีไม่ถึงกำหนด_I-1 4 39" xfId="7477" xr:uid="{4CC07FBE-DF10-4123-8C04-FB192BB4FCF5}"/>
    <cellStyle name="_x0007__2.LCB_Notes_Jun'08_116007_ภาษีไม่ถึงกำหนด_I-1 4 39" xfId="6115" xr:uid="{9FE40A8B-C48B-4EA3-BE44-138512E2B649}"/>
    <cellStyle name="_x0007__2.LCB_Notes_Jun08_116007_ภาษีไม่ถึงกำหนด_I-1 4 4" xfId="4091" xr:uid="{6EB98D47-F690-4D13-8F81-DE8DAD03C510}"/>
    <cellStyle name="_x0007__2.LCB_Notes_Jun'08_116007_ภาษีไม่ถึงกำหนด_I-1 4 4" xfId="4092" xr:uid="{76A91057-6970-47A1-BE9F-C4B897D59252}"/>
    <cellStyle name="_x0007__2.LCB_Notes_Jun08_116007_ภาษีไม่ถึงกำหนด_I-1 4 40" xfId="5779" xr:uid="{BDD0F234-E99A-427F-AA1C-361E4E4CDD7F}"/>
    <cellStyle name="_x0007__2.LCB_Notes_Jun'08_116007_ภาษีไม่ถึงกำหนด_I-1 4 40" xfId="6259" xr:uid="{715BDBCA-542C-4ACF-B095-B2DA7E939DFA}"/>
    <cellStyle name="_x0007__2.LCB_Notes_Jun08_116007_ภาษีไม่ถึงกำหนด_I-1 4 41" xfId="6801" xr:uid="{0F3296A5-A3A9-4B30-820E-A1308E1F99F3}"/>
    <cellStyle name="_x0007__2.LCB_Notes_Jun'08_116007_ภาษีไม่ถึงกำหนด_I-1 4 41" xfId="7081" xr:uid="{368CFDA0-C27B-4015-BFD9-0350EEE61FC0}"/>
    <cellStyle name="_x0007__2.LCB_Notes_Jun08_116007_ภาษีไม่ถึงกำหนด_I-1 4 42" xfId="5977" xr:uid="{C492CCCC-A834-43D7-93FD-BEB72BA2785D}"/>
    <cellStyle name="_x0007__2.LCB_Notes_Jun'08_116007_ภาษีไม่ถึงกำหนด_I-1 4 42" xfId="7023" xr:uid="{301655F8-DCB3-4539-8391-A93F69379E14}"/>
    <cellStyle name="_x0007__2.LCB_Notes_Jun08_116007_ภาษีไม่ถึงกำหนด_I-1 4 43" xfId="7474" xr:uid="{A0A55EF0-3202-41C2-A12D-1FBE7BD8501E}"/>
    <cellStyle name="_x0007__2.LCB_Notes_Jun'08_116007_ภาษีไม่ถึงกำหนด_I-1 4 43" xfId="7384" xr:uid="{CFD4ABD5-5239-48B7-BF3C-C1B6AE56CA61}"/>
    <cellStyle name="_x0007__2.LCB_Notes_Jun08_116007_ภาษีไม่ถึงกำหนด_I-1 4 44" xfId="7452" xr:uid="{4704AB68-6FFA-4349-98C0-823E5467A5D8}"/>
    <cellStyle name="_x0007__2.LCB_Notes_Jun'08_116007_ภาษีไม่ถึงกำหนด_I-1 4 44" xfId="7041" xr:uid="{C1D73EB5-55A8-4439-B32A-5B342F3F3F6E}"/>
    <cellStyle name="_x0007__2.LCB_Notes_Jun08_116007_ภาษีไม่ถึงกำหนด_I-1 4 45" xfId="7837" xr:uid="{884EB138-E16C-4DB3-99B1-CA53C87BF0C3}"/>
    <cellStyle name="_x0007__2.LCB_Notes_Jun'08_116007_ภาษีไม่ถึงกำหนด_I-1 4 45" xfId="7379" xr:uid="{A1C3F6E1-C42A-4E8E-9EB1-D1C4344B80FB}"/>
    <cellStyle name="_x0007__2.LCB_Notes_Jun08_116007_ภาษีไม่ถึงกำหนด_I-1 4 46" xfId="7924" xr:uid="{99A4A435-7E50-48BE-8570-168F5308BD25}"/>
    <cellStyle name="_x0007__2.LCB_Notes_Jun'08_116007_ภาษีไม่ถึงกำหนด_I-1 4 46" xfId="6889" xr:uid="{283C9B01-649C-443D-BEE9-9BB9F64FE04D}"/>
    <cellStyle name="_x0007__2.LCB_Notes_Jun08_116007_ภาษีไม่ถึงกำหนด_I-1 4 47" xfId="8012" xr:uid="{8FD964BD-4BDC-4D48-9FD6-7995AF5E9C17}"/>
    <cellStyle name="_x0007__2.LCB_Notes_Jun'08_116007_ภาษีไม่ถึงกำหนด_I-1 4 47" xfId="6935" xr:uid="{DB2BB3FE-2963-49B2-AD71-BA771FB3EBF9}"/>
    <cellStyle name="_x0007__2.LCB_Notes_Jun08_116007_ภาษีไม่ถึงกำหนด_I-1 4 48" xfId="8100" xr:uid="{3D6E35F1-852C-41BD-9EF1-B1C646BF10AF}"/>
    <cellStyle name="_x0007__2.LCB_Notes_Jun'08_116007_ภาษีไม่ถึงกำหนด_I-1 4 48" xfId="5448" xr:uid="{B8A2CB51-EF3D-4BB4-A772-37A72BEDB3F5}"/>
    <cellStyle name="_x0007__2.LCB_Notes_Jun08_116007_ภาษีไม่ถึงกำหนด_I-1 4 49" xfId="8187" xr:uid="{3A961510-218E-4170-BA17-4AE9F1B6B19F}"/>
    <cellStyle name="_x0007__2.LCB_Notes_Jun'08_116007_ภาษีไม่ถึงกำหนด_I-1 4 49" xfId="5912" xr:uid="{6C8CCAA7-0E6D-4741-BC6A-B2F7D5480A6D}"/>
    <cellStyle name="_x0007__2.LCB_Notes_Jun08_116007_ภาษีไม่ถึงกำหนด_I-1 4 5" xfId="4407" xr:uid="{B10393A3-D44B-41C6-B031-0D8D487C1DEF}"/>
    <cellStyle name="_x0007__2.LCB_Notes_Jun'08_116007_ภาษีไม่ถึงกำหนด_I-1 4 5" xfId="4406" xr:uid="{29B79F31-0FC6-4B54-A64E-F65BCC5E8F8A}"/>
    <cellStyle name="_x0007__2.LCB_Notes_Jun08_116007_ภาษีไม่ถึงกำหนด_I-1 4 50" xfId="8272" xr:uid="{F0D3E6C2-F471-4E58-9AA4-58ACCD74E1F0}"/>
    <cellStyle name="_x0007__2.LCB_Notes_Jun'08_116007_ภาษีไม่ถึงกำหนด_I-1 4 50" xfId="7648" xr:uid="{237E1AC7-5D7A-4BBD-A8C8-2B9976A2CEE7}"/>
    <cellStyle name="_x0007__2.LCB_Notes_Jun08_116007_ภาษีไม่ถึงกำหนด_I-1 4 51" xfId="8355" xr:uid="{2D06D79A-9310-44D0-97A0-53E8F404BCE5}"/>
    <cellStyle name="_x0007__2.LCB_Notes_Jun'08_116007_ภาษีไม่ถึงกำหนด_I-1 4 51" xfId="7746" xr:uid="{30602A7B-7A4A-4174-A338-D3BFC7B197AB}"/>
    <cellStyle name="_x0007__2.LCB_Notes_Jun08_116007_ภาษีไม่ถึงกำหนด_I-1 4 52" xfId="8435" xr:uid="{D95D6EEC-CB4B-4BDF-87B5-7F435D081C09}"/>
    <cellStyle name="_x0007__2.LCB_Notes_Jun'08_116007_ภาษีไม่ถึงกำหนด_I-1 4 52" xfId="7046" xr:uid="{CE4E0E10-3C3A-447E-9B75-6F56D0823C9B}"/>
    <cellStyle name="_x0007__2.LCB_Notes_Jun08_116007_ภาษีไม่ถึงกำหนด_I-1 4 53" xfId="8513" xr:uid="{DBD54376-F2F0-45D9-B8CC-6DC4D390AC9C}"/>
    <cellStyle name="_x0007__2.LCB_Notes_Jun'08_116007_ภาษีไม่ถึงกำหนด_I-1 4 53" xfId="3561" xr:uid="{19939A7D-3777-460C-A151-E09A5D94996A}"/>
    <cellStyle name="_x0007__2.LCB_Notes_Jun08_116007_ภาษีไม่ถึงกำหนด_I-1 4 54" xfId="8588" xr:uid="{19E9CE23-C8DC-497E-8AF1-96322521D4C9}"/>
    <cellStyle name="_x0007__2.LCB_Notes_Jun'08_116007_ภาษีไม่ถึงกำหนด_I-1 4 54" xfId="7912" xr:uid="{D4E8F6F8-8570-4ADE-B8F5-4E6AEEFB7A38}"/>
    <cellStyle name="_x0007__2.LCB_Notes_Jun08_116007_ภาษีไม่ถึงกำหนด_I-1 4 55" xfId="8662" xr:uid="{96B9ECEE-2C17-4735-8E50-6D1829EF00EC}"/>
    <cellStyle name="_x0007__2.LCB_Notes_Jun'08_116007_ภาษีไม่ถึงกำหนด_I-1 4 55" xfId="7994" xr:uid="{C4450379-540F-407C-B845-057CB35CA43F}"/>
    <cellStyle name="_x0007__2.LCB_Notes_Jun08_116007_ภาษีไม่ถึงกำหนด_I-1 4 56" xfId="8734" xr:uid="{24580ED5-6D98-495E-B80B-C97CE0A5651F}"/>
    <cellStyle name="_x0007__2.LCB_Notes_Jun'08_116007_ภาษีไม่ถึงกำหนด_I-1 4 56" xfId="8082" xr:uid="{8E17DD73-70AC-4914-AFAD-A7F31010E55C}"/>
    <cellStyle name="_x0007__2.LCB_Notes_Jun08_116007_ภาษีไม่ถึงกำหนด_I-1 4 57" xfId="8805" xr:uid="{99FD7CBA-72C2-4EA0-8467-3F49FB8B9E60}"/>
    <cellStyle name="_x0007__2.LCB_Notes_Jun'08_116007_ภาษีไม่ถึงกำหนด_I-1 4 57" xfId="8169" xr:uid="{7B9A892F-5E93-4C11-8EAA-CF20ECE7F078}"/>
    <cellStyle name="_x0007__2.LCB_Notes_Jun08_116007_ภาษีไม่ถึงกำหนด_I-1 4 58" xfId="8873" xr:uid="{EA871271-3327-4ECC-8241-28C0A9FD7D3B}"/>
    <cellStyle name="_x0007__2.LCB_Notes_Jun'08_116007_ภาษีไม่ถึงกำหนด_I-1 4 58" xfId="8254" xr:uid="{9F6AE254-0D5B-4733-909F-9154CE74C741}"/>
    <cellStyle name="_x0007__2.LCB_Notes_Jun08_116007_ภาษีไม่ถึงกำหนด_I-1 4 59" xfId="8940" xr:uid="{6564F0A1-5AE6-4F25-A592-C811F9998D2B}"/>
    <cellStyle name="_x0007__2.LCB_Notes_Jun'08_116007_ภาษีไม่ถึงกำหนด_I-1 4 59" xfId="8337" xr:uid="{D216A650-5AAF-43C4-834B-6AA3935980A0}"/>
    <cellStyle name="_x0007__2.LCB_Notes_Jun08_116007_ภาษีไม่ถึงกำหนด_I-1 4 6" xfId="4672" xr:uid="{0FED8735-64AE-4C79-AB70-78C069D4427B}"/>
    <cellStyle name="_x0007__2.LCB_Notes_Jun'08_116007_ภาษีไม่ถึงกำหนด_I-1 4 6" xfId="4205" xr:uid="{8A0D08C2-A8B4-444E-9B65-7AA9D0B683D3}"/>
    <cellStyle name="_x0007__2.LCB_Notes_Jun08_116007_ภาษีไม่ถึงกำหนด_I-1 4 7" xfId="4046" xr:uid="{AFB3E110-FECE-44DD-B819-21D5D6D3D217}"/>
    <cellStyle name="_x0007__2.LCB_Notes_Jun'08_116007_ภาษีไม่ถึงกำหนด_I-1 4 7" xfId="4300" xr:uid="{1DEA1034-0126-43CC-9BA5-7DA37954F5E1}"/>
    <cellStyle name="_x0007__2.LCB_Notes_Jun08_116007_ภาษีไม่ถึงกำหนด_I-1 4 8" xfId="4751" xr:uid="{F5445614-16DF-4ECE-A1C3-A71DC1EDCBBE}"/>
    <cellStyle name="_x0007__2.LCB_Notes_Jun'08_116007_ภาษีไม่ถึงกำหนด_I-1 4 8" xfId="4013" xr:uid="{5FFC3CCB-F04C-432A-B69C-25A88E00E441}"/>
    <cellStyle name="_x0007__2.LCB_Notes_Jun08_116007_ภาษีไม่ถึงกำหนด_I-1 4 9" xfId="4785" xr:uid="{53760371-BFDB-487E-A162-645FC3B0F06F}"/>
    <cellStyle name="_x0007__2.LCB_Notes_Jun'08_116007_ภาษีไม่ถึงกำหนด_I-1 4 9" xfId="4325" xr:uid="{EE5F4EDE-D929-4F61-993C-75DD334BA363}"/>
    <cellStyle name="_x0007__2.LCB_Notes_Jun08_116007_ภาษีไม่ถึงกำหนด_I-1 40" xfId="3912" xr:uid="{0E5529A3-C082-43ED-9240-DBB51EAE2347}"/>
    <cellStyle name="_x0007__2.LCB_Notes_Jun'08_116007_ภาษีไม่ถึงกำหนด_I-1 40" xfId="2250" xr:uid="{E235ACB0-D226-4C8F-AA32-FDD37E6368BE}"/>
    <cellStyle name="_x0007__2.LCB_Notes_Jun08_116007_ภาษีไม่ถึงกำหนด_I-1 41" xfId="7289" xr:uid="{9FD5A0D8-F5D5-49CE-A993-6917E86D2C80}"/>
    <cellStyle name="_x0007__2.LCB_Notes_Jun'08_116007_ภาษีไม่ถึงกำหนด_I-1 41" xfId="6166" xr:uid="{50453E87-1900-4A06-8291-A80190B10DC6}"/>
    <cellStyle name="_x0007__2.LCB_Notes_Jun08_116007_ภาษีไม่ถึงกำหนด_I-1 42" xfId="7279" xr:uid="{2D9A8E55-41D7-4EB9-A26A-C24DC54D66AD}"/>
    <cellStyle name="_x0007__2.LCB_Notes_Jun'08_116007_ภาษีไม่ถึงกำหนด_I-1 42" xfId="6728" xr:uid="{AA3861B9-21AD-4F27-91AF-5B8412DEABE4}"/>
    <cellStyle name="_x0007__2.LCB_Notes_Jun08_116007_ภาษีไม่ถึงกำหนด_I-1 43" xfId="7886" xr:uid="{976A45F6-056C-4609-9408-AE1604925406}"/>
    <cellStyle name="_x0007__2.LCB_Notes_Jun'08_116007_ภาษีไม่ถึงกำหนด_I-1 43" xfId="2239" xr:uid="{2B62D181-8092-4A73-B62C-4961D2E4D602}"/>
    <cellStyle name="_x0007__2.LCB_Notes_Jun08_116007_ภาษีไม่ถึงกำหนด_I-1 44" xfId="5835" xr:uid="{1B1385D5-AA06-41B7-B98F-428187A9E4DE}"/>
    <cellStyle name="_x0007__2.LCB_Notes_Jun'08_116007_ภาษีไม่ถึงกำหนด_I-1 44" xfId="5973" xr:uid="{D060609E-EABF-4F4A-A9D8-466176885601}"/>
    <cellStyle name="_x0007__2.LCB_Notes_Jun08_116007_ภาษีไม่ถึงกำหนด_I-1 45" xfId="3033" xr:uid="{9D647582-EEF7-4D01-8C50-C3409180B204}"/>
    <cellStyle name="_x0007__2.LCB_Notes_Jun'08_116007_ภาษีไม่ถึงกำหนด_I-1 45" xfId="7487" xr:uid="{FAA306E1-6F3E-44CB-AF63-94115878FF01}"/>
    <cellStyle name="_x0007__2.LCB_Notes_Jun08_116007_ภาษีไม่ถึงกำหนด_I-1 46" xfId="7684" xr:uid="{F05EDC71-1444-4F34-89F5-2A71D2730866}"/>
    <cellStyle name="_x0007__2.LCB_Notes_Jun'08_116007_ภาษีไม่ถึงกำหนด_I-1 46" xfId="3475" xr:uid="{C13DFEAB-5CA8-4EB2-B2EF-2483FA0787B1}"/>
    <cellStyle name="_x0007__2.LCB_Notes_Jun08_116007_ภาษีไม่ถึงกำหนด_I-1 47" xfId="6203" xr:uid="{809621BD-FF27-44B2-84C8-9B1D28E2E574}"/>
    <cellStyle name="_x0007__2.LCB_Notes_Jun'08_116007_ภาษีไม่ถึงกำหนด_I-1 47" xfId="7334" xr:uid="{77229747-58A7-48DB-8E42-05126085C628}"/>
    <cellStyle name="_x0007__2.LCB_Notes_Jun08_116007_ภาษีไม่ถึงกำหนด_I-1 48" xfId="6292" xr:uid="{F52BD395-AE84-418F-B9CE-87341ADF0956}"/>
    <cellStyle name="_x0007__2.LCB_Notes_Jun'08_116007_ภาษีไม่ถึงกำหนด_I-1 48" xfId="5446" xr:uid="{E490CF5A-73D5-470A-A05B-F47639B9F5C2}"/>
    <cellStyle name="_x0007__2.LCB_Notes_Jun08_116007_ภาษีไม่ถึงกำหนด_I-1 49" xfId="2418" xr:uid="{53EB8265-3E12-4698-A35F-81E6B2BAFD6B}"/>
    <cellStyle name="_x0007__2.LCB_Notes_Jun'08_116007_ภาษีไม่ถึงกำหนด_I-1 49" xfId="3833" xr:uid="{172CD119-AAB4-4B18-993A-753CEF4B7635}"/>
    <cellStyle name="_x0007__2.LCB_Notes_Jun08_116007_ภาษีไม่ถึงกำหนด_I-1 5" xfId="183" xr:uid="{00000000-0005-0000-0000-0000B6000000}"/>
    <cellStyle name="_x0007__2.LCB_Notes_Jun'08_116007_ภาษีไม่ถึงกำหนด_I-1 5" xfId="184" xr:uid="{00000000-0005-0000-0000-0000B7000000}"/>
    <cellStyle name="_x0007__2.LCB_Notes_Jun08_116007_ภาษีไม่ถึงกำหนด_I-1 5 10" xfId="2321" xr:uid="{270BFAF3-94AB-4FA2-B6E3-0BCDF6BC32F7}"/>
    <cellStyle name="_x0007__2.LCB_Notes_Jun'08_116007_ภาษีไม่ถึงกำหนด_I-1 5 10" xfId="2322" xr:uid="{5A4FB778-1769-4501-B6D1-708A705013C2}"/>
    <cellStyle name="_x0007__2.LCB_Notes_Jun08_116007_ภาษีไม่ถึงกำหนด_I-1 5 11" xfId="3113" xr:uid="{E27DF272-D0F2-4457-B9D5-A117DFB4D6C5}"/>
    <cellStyle name="_x0007__2.LCB_Notes_Jun'08_116007_ภาษีไม่ถึงกำหนด_I-1 5 11" xfId="3112" xr:uid="{178E4F79-E8A4-4DE5-9E62-06DE392DAB9A}"/>
    <cellStyle name="_x0007__2.LCB_Notes_Jun08_116007_ภาษีไม่ถึงกำหนด_I-1 5 12" xfId="3610" xr:uid="{649754C9-7EB6-4EA8-B3ED-2FB24BE6A125}"/>
    <cellStyle name="_x0007__2.LCB_Notes_Jun'08_116007_ภาษีไม่ถึงกำหนด_I-1 5 12" xfId="2539" xr:uid="{CB5286B4-AC84-44D8-A49B-3D9BA03A8DED}"/>
    <cellStyle name="_x0007__2.LCB_Notes_Jun08_116007_ภาษีไม่ถึงกำหนด_I-1 5 13" xfId="2760" xr:uid="{02C89158-FBC5-47CE-9BD5-3B9E15A5BCA3}"/>
    <cellStyle name="_x0007__2.LCB_Notes_Jun'08_116007_ภาษีไม่ถึงกำหนด_I-1 5 13" xfId="2214" xr:uid="{E5205F46-7178-417C-AB66-7C05C2DA1BF9}"/>
    <cellStyle name="_x0007__2.LCB_Notes_Jun08_116007_ภาษีไม่ถึงกำหนด_I-1 5 14" xfId="6234" xr:uid="{211B0A98-922D-428A-8A13-4CC7D397EFDD}"/>
    <cellStyle name="_x0007__2.LCB_Notes_Jun'08_116007_ภาษีไม่ถึงกำหนด_I-1 5 14" xfId="3887" xr:uid="{F347FB80-A873-489D-8289-60A83CE1AC29}"/>
    <cellStyle name="_x0007__2.LCB_Notes_Jun08_116007_ภาษีไม่ถึงกำหนด_I-1 5 15" xfId="3196" xr:uid="{C557DFF9-003B-458A-AAEA-AE127F4A2107}"/>
    <cellStyle name="_x0007__2.LCB_Notes_Jun'08_116007_ภาษีไม่ถึงกำหนด_I-1 5 15" xfId="3837" xr:uid="{E7A00D44-B073-4A39-ACA3-48EDA3B515C0}"/>
    <cellStyle name="_x0007__2.LCB_Notes_Jun08_116007_ภาษีไม่ถึงกำหนด_I-1 5 16" xfId="2505" xr:uid="{DD554BED-8D1A-4F40-BD86-090422959CCC}"/>
    <cellStyle name="_x0007__2.LCB_Notes_Jun'08_116007_ภาษีไม่ถึงกำหนด_I-1 5 16" xfId="2620" xr:uid="{205BA641-D890-4E5A-BC34-52C26E40EDBE}"/>
    <cellStyle name="_x0007__2.LCB_Notes_Jun08_116007_ภาษีไม่ถึงกำหนด_I-1 5 17" xfId="3320" xr:uid="{DA238AE7-31E7-4C88-AA2D-79E47FB940E3}"/>
    <cellStyle name="_x0007__2.LCB_Notes_Jun'08_116007_ภาษีไม่ถึงกำหนด_I-1 5 17" xfId="2185" xr:uid="{5C8E4F4D-D378-4C7C-979E-7C452813E1B0}"/>
    <cellStyle name="_x0007__2.LCB_Notes_Jun08_116007_ภาษีไม่ถึงกำหนด_I-1 5 18" xfId="3023" xr:uid="{6B4DF44C-43F1-4D2B-9DF3-2B8E539104BB}"/>
    <cellStyle name="_x0007__2.LCB_Notes_Jun'08_116007_ภาษีไม่ถึงกำหนด_I-1 5 18" xfId="5747" xr:uid="{568A4DA1-0E53-41C3-BA48-B2AEB9CEE9D7}"/>
    <cellStyle name="_x0007__2.LCB_Notes_Jun08_116007_ภาษีไม่ถึงกำหนด_I-1 5 19" xfId="6355" xr:uid="{B47719A8-7501-4700-9F93-326B434142E8}"/>
    <cellStyle name="_x0007__2.LCB_Notes_Jun'08_116007_ภาษีไม่ถึงกำหนด_I-1 5 19" xfId="6009" xr:uid="{1BD159AD-2920-4F75-8C81-E9060F3D644E}"/>
    <cellStyle name="_x0007__2.LCB_Notes_Jun08_116007_ภาษีไม่ถึงกำหนด_I-1 5 2" xfId="1445" xr:uid="{353A7711-441E-42E7-846F-4AE8CAFAEFD1}"/>
    <cellStyle name="_x0007__2.LCB_Notes_Jun'08_116007_ภาษีไม่ถึงกำหนด_I-1 5 2" xfId="1446" xr:uid="{7F78FA7C-6BA1-43A4-BFBA-D4B2014C4BCF}"/>
    <cellStyle name="_x0007__2.LCB_Notes_Jun08_116007_ภาษีไม่ถึงกำหนด_I-1 5 20" xfId="6454" xr:uid="{9BEA2148-495D-412F-8292-864ABD48FB65}"/>
    <cellStyle name="_x0007__2.LCB_Notes_Jun'08_116007_ภาษีไม่ถึงกำหนด_I-1 5 20" xfId="5877" xr:uid="{A9632AA0-7AD8-4C7C-8DFC-B6FE88B0D486}"/>
    <cellStyle name="_x0007__2.LCB_Notes_Jun08_116007_ภาษีไม่ถึงกำหนด_I-1 5 21" xfId="6553" xr:uid="{AD8CBCDD-DDC4-4FE3-9E4B-37764EBF1CF8}"/>
    <cellStyle name="_x0007__2.LCB_Notes_Jun'08_116007_ภาษีไม่ถึงกำหนด_I-1 5 21" xfId="5457" xr:uid="{932E4B31-D789-4AD2-AB53-ED0CA3140351}"/>
    <cellStyle name="_x0007__2.LCB_Notes_Jun08_116007_ภาษีไม่ถึงกำหนด_I-1 5 22" xfId="6651" xr:uid="{7C8E0CC8-51F1-40D6-9983-3630732E14D7}"/>
    <cellStyle name="_x0007__2.LCB_Notes_Jun'08_116007_ภาษีไม่ถึงกำหนด_I-1 5 22" xfId="5787" xr:uid="{8337BB3F-7797-4907-A1AE-9065405627B2}"/>
    <cellStyle name="_x0007__2.LCB_Notes_Jun08_116007_ภาษีไม่ถึงกำหนด_I-1 5 23" xfId="6752" xr:uid="{5E60BAC3-7A0E-402B-8B4C-EFBAA59A21FA}"/>
    <cellStyle name="_x0007__2.LCB_Notes_Jun'08_116007_ภาษีไม่ถึงกำหนด_I-1 5 23" xfId="6190" xr:uid="{97BD24C9-A862-4A25-85CE-2BD464E14EDC}"/>
    <cellStyle name="_x0007__2.LCB_Notes_Jun08_116007_ภาษีไม่ถึงกำหนด_I-1 5 24" xfId="6847" xr:uid="{8CBCF2C3-BEF5-45F4-9531-9450007BD28D}"/>
    <cellStyle name="_x0007__2.LCB_Notes_Jun'08_116007_ภาษีไม่ถึงกำหนด_I-1 5 24" xfId="3173" xr:uid="{6538EA1A-BE7C-4C55-947B-A3E20704330F}"/>
    <cellStyle name="_x0007__2.LCB_Notes_Jun08_116007_ภาษีไม่ถึงกำหนด_I-1 5 25" xfId="6946" xr:uid="{5FE13FE2-64D6-40B0-94ED-8C5CA4F5497F}"/>
    <cellStyle name="_x0007__2.LCB_Notes_Jun'08_116007_ภาษีไม่ถึงกำหนด_I-1 5 25" xfId="3584" xr:uid="{C1A11727-9913-4B2B-974E-3512B09B7156}"/>
    <cellStyle name="_x0007__2.LCB_Notes_Jun08_116007_ภาษีไม่ถึงกำหนด_I-1 5 26" xfId="7035" xr:uid="{9FA563D1-6DC8-45CC-BCD2-052493E2A42F}"/>
    <cellStyle name="_x0007__2.LCB_Notes_Jun'08_116007_ภาษีไม่ถึงกำหนด_I-1 5 26" xfId="3815" xr:uid="{5A51F4BC-EDA7-42CB-AF66-8BA576E57005}"/>
    <cellStyle name="_x0007__2.LCB_Notes_Jun08_116007_ภาษีไม่ถึงกำหนด_I-1 5 27" xfId="7127" xr:uid="{85527471-F304-4C47-948C-C576D37D81CD}"/>
    <cellStyle name="_x0007__2.LCB_Notes_Jun'08_116007_ภาษีไม่ถึงกำหนด_I-1 5 27" xfId="2657" xr:uid="{6D732C4F-5204-4B22-9ABC-9E9887D007E0}"/>
    <cellStyle name="_x0007__2.LCB_Notes_Jun08_116007_ภาษีไม่ถึงกำหนด_I-1 5 28" xfId="7433" xr:uid="{674FADED-3F14-4696-8CA4-B6B6CE12590D}"/>
    <cellStyle name="_x0007__2.LCB_Notes_Jun'08_116007_ภาษีไม่ถึงกำหนด_I-1 5 28" xfId="2794" xr:uid="{D6419653-77A5-464D-B34C-99EF5F599B19}"/>
    <cellStyle name="_x0007__2.LCB_Notes_Jun08_116007_ภาษีไม่ถึงกำหนด_I-1 5 29" xfId="6088" xr:uid="{94C0A142-EFE2-4227-977A-3555D59BE3AF}"/>
    <cellStyle name="_x0007__2.LCB_Notes_Jun'08_116007_ภาษีไม่ถึงกำหนด_I-1 5 29" xfId="3548" xr:uid="{0E7B320B-9EB8-4347-9FDC-57DF825D65F9}"/>
    <cellStyle name="_x0007__2.LCB_Notes_Jun08_116007_ภาษีไม่ถึงกำหนด_I-1 5 3" xfId="2065" xr:uid="{84439F35-B3E9-45A4-87B7-CF9FEDA0D46D}"/>
    <cellStyle name="_x0007__2.LCB_Notes_Jun'08_116007_ภาษีไม่ถึงกำหนด_I-1 5 3" xfId="2064" xr:uid="{830285F6-25AF-4362-9145-19C74FE8C21A}"/>
    <cellStyle name="_x0007__2.LCB_Notes_Jun08_116007_ภาษีไม่ถึงกำหนด_I-1 5 30" xfId="3411" xr:uid="{B3D990FD-5634-44C4-BA01-9022547F6C47}"/>
    <cellStyle name="_x0007__2.LCB_Notes_Jun'08_116007_ภาษีไม่ถึงกำหนด_I-1 5 30" xfId="6826" xr:uid="{3CA9D302-EA8A-4922-B601-94D271E7260B}"/>
    <cellStyle name="_x0007__2.LCB_Notes_Jun08_116007_ภาษีไม่ถึงกำหนด_I-1 5 31" xfId="6750" xr:uid="{E02E7258-9FF8-4623-AB59-FE178B362C3E}"/>
    <cellStyle name="_x0007__2.LCB_Notes_Jun'08_116007_ภาษีไม่ถึงกำหนด_I-1 5 31" xfId="3591" xr:uid="{94491989-1EE8-4B56-AD76-A9AD9FAA3213}"/>
    <cellStyle name="_x0007__2.LCB_Notes_Jun08_116007_ภาษีไม่ถึงกำหนด_I-1 5 32" xfId="2479" xr:uid="{2557DF08-B5DB-424E-BECC-81FAAAC2DC67}"/>
    <cellStyle name="_x0007__2.LCB_Notes_Jun'08_116007_ภาษีไม่ถึงกำหนด_I-1 5 32" xfId="7494" xr:uid="{6963D9DB-3738-43EC-BE6B-FED6B6027CD0}"/>
    <cellStyle name="_x0007__2.LCB_Notes_Jun08_116007_ภาษีไม่ถึงกำหนด_I-1 5 33" xfId="5782" xr:uid="{C3CE9E75-2283-4138-99A0-6B76C9E194EA}"/>
    <cellStyle name="_x0007__2.LCB_Notes_Jun'08_116007_ภาษีไม่ถึงกำหนด_I-1 5 33" xfId="2247" xr:uid="{BA2643F6-6977-4F99-9E23-9439A26F419F}"/>
    <cellStyle name="_x0007__2.LCB_Notes_Jun08_116007_ภาษีไม่ถึงกำหนด_I-1 5 34" xfId="6175" xr:uid="{1C7BED9C-4929-47F4-B4B1-8193512A126D}"/>
    <cellStyle name="_x0007__2.LCB_Notes_Jun'08_116007_ภาษีไม่ถึงกำหนด_I-1 5 34" xfId="6599" xr:uid="{2349CD40-C0DF-4A14-847E-1681EECE323E}"/>
    <cellStyle name="_x0007__2.LCB_Notes_Jun08_116007_ภาษีไม่ถึงกำหนด_I-1 5 35" xfId="6067" xr:uid="{FE6D54A2-4A96-462C-AFBC-4B231AFF4B05}"/>
    <cellStyle name="_x0007__2.LCB_Notes_Jun'08_116007_ภาษีไม่ถึงกำหนด_I-1 5 35" xfId="7816" xr:uid="{1753AE7D-CEEF-47D2-8208-27E3C1F34BFC}"/>
    <cellStyle name="_x0007__2.LCB_Notes_Jun08_116007_ภาษีไม่ถึงกำหนด_I-1 5 36" xfId="7929" xr:uid="{CCEE9AE3-AA0B-4827-A460-C1EB86E5AAE6}"/>
    <cellStyle name="_x0007__2.LCB_Notes_Jun'08_116007_ภาษีไม่ถึงกำหนด_I-1 5 36" xfId="5686" xr:uid="{5F31ACE0-762A-4DD2-8210-915CB24B8F3F}"/>
    <cellStyle name="_x0007__2.LCB_Notes_Jun08_116007_ภาษีไม่ถึงกำหนด_I-1 5 37" xfId="8017" xr:uid="{DCA07F2A-30AC-4F2A-B7CF-F616D0C1C073}"/>
    <cellStyle name="_x0007__2.LCB_Notes_Jun'08_116007_ภาษีไม่ถึงกำหนด_I-1 5 37" xfId="5933" xr:uid="{F80952C0-09E6-4094-887E-2BA40E8146D2}"/>
    <cellStyle name="_x0007__2.LCB_Notes_Jun08_116007_ภาษีไม่ถึงกำหนด_I-1 5 38" xfId="8105" xr:uid="{3915459A-1787-4B3F-9764-7CD8F3AA28EC}"/>
    <cellStyle name="_x0007__2.LCB_Notes_Jun'08_116007_ภาษีไม่ถึงกำหนด_I-1 5 38" xfId="6151" xr:uid="{F3B1220D-075B-40AC-9462-AE3DCC962324}"/>
    <cellStyle name="_x0007__2.LCB_Notes_Jun08_116007_ภาษีไม่ถึงกำหนด_I-1 5 39" xfId="8192" xr:uid="{430B3C52-50C0-4457-A1FB-D6BA92665645}"/>
    <cellStyle name="_x0007__2.LCB_Notes_Jun'08_116007_ภาษีไม่ถึงกำหนด_I-1 5 39" xfId="2889" xr:uid="{C5477FCD-760C-4D57-840C-FE02DBDA5171}"/>
    <cellStyle name="_x0007__2.LCB_Notes_Jun08_116007_ภาษีไม่ถึงกำหนด_I-1 5 4" xfId="4093" xr:uid="{3771A488-7AA1-48C3-B051-414BF0817E45}"/>
    <cellStyle name="_x0007__2.LCB_Notes_Jun'08_116007_ภาษีไม่ถึงกำหนด_I-1 5 4" xfId="4094" xr:uid="{77806BF8-F12F-4DF0-8DB4-9C36FD571506}"/>
    <cellStyle name="_x0007__2.LCB_Notes_Jun08_116007_ภาษีไม่ถึงกำหนด_I-1 5 40" xfId="8277" xr:uid="{0F0F8F4A-04C2-40E8-ABFB-93652307AA05}"/>
    <cellStyle name="_x0007__2.LCB_Notes_Jun'08_116007_ภาษีไม่ถึงกำหนด_I-1 5 40" xfId="7501" xr:uid="{2A4BC441-EE52-4973-B10E-8BB02C59B85C}"/>
    <cellStyle name="_x0007__2.LCB_Notes_Jun08_116007_ภาษีไม่ถึงกำหนด_I-1 5 41" xfId="8360" xr:uid="{BD25340A-57A7-45BB-B0CD-53420EE4FF30}"/>
    <cellStyle name="_x0007__2.LCB_Notes_Jun'08_116007_ภาษีไม่ถึงกำหนด_I-1 5 41" xfId="5461" xr:uid="{BB75B14F-3303-444D-AEA3-FAAA9B9DE8F2}"/>
    <cellStyle name="_x0007__2.LCB_Notes_Jun08_116007_ภาษีไม่ถึงกำหนด_I-1 5 42" xfId="8440" xr:uid="{3C820368-BA0C-440E-BBAD-7E6EFF7D720B}"/>
    <cellStyle name="_x0007__2.LCB_Notes_Jun'08_116007_ภาษีไม่ถึงกำหนด_I-1 5 42" xfId="2237" xr:uid="{30F937DF-1B0D-4BF6-B72E-A0F9DE460B5D}"/>
    <cellStyle name="_x0007__2.LCB_Notes_Jun08_116007_ภาษีไม่ถึงกำหนด_I-1 5 43" xfId="8518" xr:uid="{4660CC1F-E2B9-4640-81C3-CCE8E274C5F5}"/>
    <cellStyle name="_x0007__2.LCB_Notes_Jun'08_116007_ภาษีไม่ถึงกำหนด_I-1 5 43" xfId="6403" xr:uid="{755EEC96-E311-4A58-8A54-19B21E56ECE8}"/>
    <cellStyle name="_x0007__2.LCB_Notes_Jun08_116007_ภาษีไม่ถึงกำหนด_I-1 5 44" xfId="8593" xr:uid="{D2530D0A-AB26-42E7-AF60-99B2BDBD23F3}"/>
    <cellStyle name="_x0007__2.LCB_Notes_Jun'08_116007_ภาษีไม่ถึงกำหนด_I-1 5 44" xfId="7243" xr:uid="{F9936D65-CFC1-4626-ACF0-E094C95645D7}"/>
    <cellStyle name="_x0007__2.LCB_Notes_Jun08_116007_ภาษีไม่ถึงกำหนด_I-1 5 45" xfId="8667" xr:uid="{ACA165A5-9312-4B83-9715-9F1A21671974}"/>
    <cellStyle name="_x0007__2.LCB_Notes_Jun'08_116007_ภาษีไม่ถึงกำหนด_I-1 5 45" xfId="7778" xr:uid="{5B003773-3141-4124-900F-FE5CF6208085}"/>
    <cellStyle name="_x0007__2.LCB_Notes_Jun08_116007_ภาษีไม่ถึงกำหนด_I-1 5 46" xfId="8739" xr:uid="{2B52935F-9F8D-43C4-9F03-984CC488DE66}"/>
    <cellStyle name="_x0007__2.LCB_Notes_Jun'08_116007_ภาษีไม่ถึงกำหนด_I-1 5 46" xfId="6114" xr:uid="{1027D7E0-2AC3-4229-A0FA-CF84C1FBA2A1}"/>
    <cellStyle name="_x0007__2.LCB_Notes_Jun08_116007_ภาษีไม่ถึงกำหนด_I-1 5 47" xfId="8810" xr:uid="{A88F8791-AC3B-42AC-94EF-FF045F5ED2E9}"/>
    <cellStyle name="_x0007__2.LCB_Notes_Jun'08_116007_ภาษีไม่ถึงกำหนด_I-1 5 47" xfId="7626" xr:uid="{F3243013-900D-4993-A390-C9FCDDF610FC}"/>
    <cellStyle name="_x0007__2.LCB_Notes_Jun08_116007_ภาษีไม่ถึงกำหนด_I-1 5 48" xfId="8878" xr:uid="{7E84768E-CEE2-431C-B032-1AD89CC8071B}"/>
    <cellStyle name="_x0007__2.LCB_Notes_Jun'08_116007_ภาษีไม่ถึงกำหนด_I-1 5 48" xfId="3417" xr:uid="{9BF6BC6D-7D94-4BC2-B1A3-49EA25F94219}"/>
    <cellStyle name="_x0007__2.LCB_Notes_Jun08_116007_ภาษีไม่ถึงกำหนด_I-1 5 49" xfId="8944" xr:uid="{717764C4-34C9-42C4-B9DD-0328D11ED098}"/>
    <cellStyle name="_x0007__2.LCB_Notes_Jun'08_116007_ภาษีไม่ถึงกำหนด_I-1 5 49" xfId="7115" xr:uid="{1F94BB19-17CE-4336-BFF5-597495051623}"/>
    <cellStyle name="_x0007__2.LCB_Notes_Jun08_116007_ภาษีไม่ถึงกำหนด_I-1 5 5" xfId="4405" xr:uid="{2558EF9F-4FBC-4F65-B744-C56AA47A73A2}"/>
    <cellStyle name="_x0007__2.LCB_Notes_Jun'08_116007_ภาษีไม่ถึงกำหนด_I-1 5 5" xfId="4404" xr:uid="{4F708C78-FD31-4FE4-9B6D-8D250DF554A3}"/>
    <cellStyle name="_x0007__2.LCB_Notes_Jun08_116007_ภาษีไม่ถึงกำหนด_I-1 5 50" xfId="9006" xr:uid="{E8AD35DA-3A4C-44A2-BBDF-CE5DB850D2B5}"/>
    <cellStyle name="_x0007__2.LCB_Notes_Jun'08_116007_ภาษีไม่ถึงกำหนด_I-1 5 50" xfId="5419" xr:uid="{ABA778AB-D6C1-424A-A036-F74B53D44023}"/>
    <cellStyle name="_x0007__2.LCB_Notes_Jun08_116007_ภาษีไม่ถึงกำหนด_I-1 5 51" xfId="9067" xr:uid="{D7F86E61-7511-4DFA-9D5D-87C2A4965D78}"/>
    <cellStyle name="_x0007__2.LCB_Notes_Jun'08_116007_ภาษีไม่ถึงกำหนด_I-1 5 51" xfId="5931" xr:uid="{4471CC7B-61A7-4942-ADA0-C00157793359}"/>
    <cellStyle name="_x0007__2.LCB_Notes_Jun08_116007_ภาษีไม่ถึงกำหนด_I-1 5 52" xfId="9122" xr:uid="{EC665FEE-6DD6-4D37-BE7D-1F7F20F388FF}"/>
    <cellStyle name="_x0007__2.LCB_Notes_Jun'08_116007_ภาษีไม่ถึงกำหนด_I-1 5 52" xfId="2223" xr:uid="{D94B1348-E1BC-4F06-ACFE-D6BB5E4182E9}"/>
    <cellStyle name="_x0007__2.LCB_Notes_Jun08_116007_ภาษีไม่ถึงกำหนด_I-1 5 53" xfId="9174" xr:uid="{5C8ADEA1-78AD-4CFB-A192-EF175E357828}"/>
    <cellStyle name="_x0007__2.LCB_Notes_Jun'08_116007_ภาษีไม่ถึงกำหนด_I-1 5 53" xfId="6645" xr:uid="{C8715438-B3C5-442C-93E1-CD4BF9F51267}"/>
    <cellStyle name="_x0007__2.LCB_Notes_Jun08_116007_ภาษีไม่ถึงกำหนด_I-1 5 54" xfId="9222" xr:uid="{C70A1D13-24A0-409B-9F62-9502029ABDE2}"/>
    <cellStyle name="_x0007__2.LCB_Notes_Jun'08_116007_ภาษีไม่ถึงกำหนด_I-1 5 54" xfId="6660" xr:uid="{91CE4C5E-D5D7-4A33-BA82-158967B9EF44}"/>
    <cellStyle name="_x0007__2.LCB_Notes_Jun08_116007_ภาษีไม่ถึงกำหนด_I-1 5 55" xfId="9265" xr:uid="{319B2D7A-4990-49CB-A3CB-69A481DCD6D5}"/>
    <cellStyle name="_x0007__2.LCB_Notes_Jun'08_116007_ภาษีไม่ถึงกำหนด_I-1 5 55" xfId="7758" xr:uid="{4C2EDD0A-C15C-45ED-9EB5-5F309D89FCAA}"/>
    <cellStyle name="_x0007__2.LCB_Notes_Jun08_116007_ภาษีไม่ถึงกำหนด_I-1 5 56" xfId="9303" xr:uid="{92E63679-930B-467C-B880-35A80184A801}"/>
    <cellStyle name="_x0007__2.LCB_Notes_Jun'08_116007_ภาษีไม่ถึงกำหนด_I-1 5 56" xfId="7848" xr:uid="{7C32720A-CE56-4869-90CE-76F0AED2B967}"/>
    <cellStyle name="_x0007__2.LCB_Notes_Jun08_116007_ภาษีไม่ถึงกำหนด_I-1 5 57" xfId="9337" xr:uid="{C49D5A5A-BF78-445C-A9EC-3244B6D0E749}"/>
    <cellStyle name="_x0007__2.LCB_Notes_Jun'08_116007_ภาษีไม่ถึงกำหนด_I-1 5 57" xfId="7934" xr:uid="{884D12DD-F750-443A-A99D-F149AD670C85}"/>
    <cellStyle name="_x0007__2.LCB_Notes_Jun08_116007_ภาษีไม่ถึงกำหนด_I-1 5 58" xfId="9367" xr:uid="{5361E446-A1EA-4E58-A21D-2047BDAEDB00}"/>
    <cellStyle name="_x0007__2.LCB_Notes_Jun'08_116007_ภาษีไม่ถึงกำหนด_I-1 5 58" xfId="8022" xr:uid="{8F560AFF-68D5-4D94-ADE1-F19A1C3D6D96}"/>
    <cellStyle name="_x0007__2.LCB_Notes_Jun08_116007_ภาษีไม่ถึงกำหนด_I-1 5 59" xfId="9392" xr:uid="{C15B331C-1C98-4665-9231-6F647A5D917D}"/>
    <cellStyle name="_x0007__2.LCB_Notes_Jun'08_116007_ภาษีไม่ถึงกำหนด_I-1 5 59" xfId="8110" xr:uid="{9D3A09A0-4DD8-4EDE-A545-5724C0E703D1}"/>
    <cellStyle name="_x0007__2.LCB_Notes_Jun08_116007_ภาษีไม่ถึงกำหนด_I-1 5 6" xfId="4206" xr:uid="{8E44E28E-D520-42A9-91FA-9ED2D608FF21}"/>
    <cellStyle name="_x0007__2.LCB_Notes_Jun'08_116007_ภาษีไม่ถึงกำหนด_I-1 5 6" xfId="4669" xr:uid="{68BFB658-F587-4352-B387-8809C6A1DA47}"/>
    <cellStyle name="_x0007__2.LCB_Notes_Jun08_116007_ภาษีไม่ถึงกำหนด_I-1 5 7" xfId="4299" xr:uid="{3C520C68-6A01-41B0-893C-164832316E48}"/>
    <cellStyle name="_x0007__2.LCB_Notes_Jun'08_116007_ภาษีไม่ถึงกำหนด_I-1 5 7" xfId="4045" xr:uid="{088A458E-D510-4406-8ED8-225EDA76D9D6}"/>
    <cellStyle name="_x0007__2.LCB_Notes_Jun08_116007_ภาษีไม่ถึงกำหนด_I-1 5 8" xfId="4526" xr:uid="{6BF9EADB-11BC-4FCF-B5CB-7B7D1EFD8274}"/>
    <cellStyle name="_x0007__2.LCB_Notes_Jun'08_116007_ภาษีไม่ถึงกำหนด_I-1 5 8" xfId="4748" xr:uid="{73F02D90-CB75-48D4-81F5-E4382A279005}"/>
    <cellStyle name="_x0007__2.LCB_Notes_Jun08_116007_ภาษีไม่ถึงกำหนด_I-1 5 9" xfId="4719" xr:uid="{826AAAF1-BDEF-432A-A85B-0E6B8306810E}"/>
    <cellStyle name="_x0007__2.LCB_Notes_Jun'08_116007_ภาษีไม่ถึงกำหนด_I-1 5 9" xfId="4782" xr:uid="{56A45A6B-6670-4B40-B3B3-491095493515}"/>
    <cellStyle name="_x0007__2.LCB_Notes_Jun08_116007_ภาษีไม่ถึงกำหนด_I-1 50" xfId="7417" xr:uid="{6E305CD1-3218-4A8A-BB83-6BA882BC4A30}"/>
    <cellStyle name="_x0007__2.LCB_Notes_Jun'08_116007_ภาษีไม่ถึงกำหนด_I-1 50" xfId="6305" xr:uid="{F8F44240-58F1-4DB5-8C35-BE833A5A5C7D}"/>
    <cellStyle name="_x0007__2.LCB_Notes_Jun08_116007_ภาษีไม่ถึงกำหนด_I-1 51" xfId="7700" xr:uid="{495B15B2-5ED6-4125-AEA2-E62EFCD89B1D}"/>
    <cellStyle name="_x0007__2.LCB_Notes_Jun'08_116007_ภาษีไม่ถึงกำหนด_I-1 51" xfId="7320" xr:uid="{52967BA0-4056-4265-A47C-17E6E3105A39}"/>
    <cellStyle name="_x0007__2.LCB_Notes_Jun08_116007_ภาษีไม่ถึงกำหนด_I-1 52" xfId="3943" xr:uid="{C8BCFC39-6091-48A8-BE4E-CBCE7078CC73}"/>
    <cellStyle name="_x0007__2.LCB_Notes_Jun'08_116007_ภาษีไม่ถึงกำหนด_I-1 52" xfId="7774" xr:uid="{CD52EFD9-ABA1-43C1-8973-ED36A63BA3D3}"/>
    <cellStyle name="_x0007__2.LCB_Notes_Jun08_116007_ภาษีไม่ถึงกำหนด_I-1 53" xfId="2982" xr:uid="{E54536BA-993B-493F-B33E-60AD64B532D7}"/>
    <cellStyle name="_x0007__2.LCB_Notes_Jun'08_116007_ภาษีไม่ถึงกำหนด_I-1 53" xfId="3439" xr:uid="{D1A64831-BC09-4C91-BC1B-3894405275A8}"/>
    <cellStyle name="_x0007__2.LCB_Notes_Jun08_116007_ภาษีไม่ถึงกำหนด_I-1 54" xfId="7039" xr:uid="{E99AF946-97EA-49F0-89B3-B254BBE544F9}"/>
    <cellStyle name="_x0007__2.LCB_Notes_Jun'08_116007_ภาษีไม่ถึงกำหนด_I-1 54" xfId="7888" xr:uid="{E271A5AD-5DFB-4FD8-BEEE-E4CA9DD318B1}"/>
    <cellStyle name="_x0007__2.LCB_Notes_Jun08_116007_ภาษีไม่ถึงกำหนด_I-1 55" xfId="3179" xr:uid="{A11D0BF6-F48F-45C5-B8FD-D85B33E14A8C}"/>
    <cellStyle name="_x0007__2.LCB_Notes_Jun'08_116007_ภาษีไม่ถึงกำหนด_I-1 55" xfId="7825" xr:uid="{C1DE62CC-1928-41D3-AF7C-FF244558A456}"/>
    <cellStyle name="_x0007__2.LCB_Notes_Jun08_116007_ภาษีไม่ถึงกำหนด_I-1 56" xfId="7337" xr:uid="{1F8F3803-2326-4AFD-B8BE-077BD41E0186}"/>
    <cellStyle name="_x0007__2.LCB_Notes_Jun'08_116007_ภาษีไม่ถึงกำหนด_I-1 56" xfId="5409" xr:uid="{35BD1A43-3981-4CFD-887E-3E109AF97B97}"/>
    <cellStyle name="_x0007__2.LCB_Notes_Jun08_116007_ภาษีไม่ถึงกำหนด_I-1 57" xfId="3177" xr:uid="{9E2D35AC-60CB-47D5-BB3D-2C1B330803DE}"/>
    <cellStyle name="_x0007__2.LCB_Notes_Jun'08_116007_ภาษีไม่ถึงกำหนด_I-1 57" xfId="8005" xr:uid="{47B80B37-4406-453C-AEC5-8414741815E3}"/>
    <cellStyle name="_x0007__2.LCB_Notes_Jun08_116007_ภาษีไม่ถึงกำหนด_I-1 58" xfId="7762" xr:uid="{2368955F-B44B-4C8C-95B6-10BDE90BD94D}"/>
    <cellStyle name="_x0007__2.LCB_Notes_Jun'08_116007_ภาษีไม่ถึงกำหนด_I-1 58" xfId="8093" xr:uid="{7BD7B609-1B9D-48EB-BFBC-DF9F8C947DB1}"/>
    <cellStyle name="_x0007__2.LCB_Notes_Jun08_116007_ภาษีไม่ถึงกำหนด_I-1 59" xfId="7883" xr:uid="{4EF2AA73-BF07-444E-A505-F762CBD8E8BD}"/>
    <cellStyle name="_x0007__2.LCB_Notes_Jun'08_116007_ภาษีไม่ถึงกำหนด_I-1 59" xfId="8180" xr:uid="{AF1CA42F-E590-4F18-9622-54D37083C54A}"/>
    <cellStyle name="_x0007__2.LCB_Notes_Jun08_116007_ภาษีไม่ถึงกำหนด_I-1 6" xfId="1437" xr:uid="{CDD91EE5-6BD0-42CA-B56E-3EE070008CC9}"/>
    <cellStyle name="_x0007__2.LCB_Notes_Jun'08_116007_ภาษีไม่ถึงกำหนด_I-1 6" xfId="1438" xr:uid="{77E284F0-9CE8-418D-929A-9581AF82DF1C}"/>
    <cellStyle name="_x0007__2.LCB_Notes_Jun08_116007_ภาษีไม่ถึงกำหนด_I-1 60" xfId="2991" xr:uid="{AB126DEF-BE24-4C7E-916A-12D57CD74B61}"/>
    <cellStyle name="_x0007__2.LCB_Notes_Jun'08_116007_ภาษีไม่ถึงกำหนด_I-1 60" xfId="8265" xr:uid="{C31B65A4-8E5F-40DE-B907-8BEC2215247C}"/>
    <cellStyle name="_x0007__2.LCB_Notes_Jun08_116007_ภาษีไม่ถึงกำหนด_I-1 61" xfId="2179" xr:uid="{F3E22BF8-9742-426A-9FDD-6BD2C84AD869}"/>
    <cellStyle name="_x0007__2.LCB_Notes_Jun'08_116007_ภาษีไม่ถึงกำหนด_I-1 61" xfId="8348" xr:uid="{23A659D3-BCFE-4672-82A2-94F64224545C}"/>
    <cellStyle name="_x0007__2.LCB_Notes_Jun08_116007_ภาษีไม่ถึงกำหนด_I-1 62" xfId="2275" xr:uid="{3F12712F-4A71-45A2-B1BE-0107A089A976}"/>
    <cellStyle name="_x0007__2.LCB_Notes_Jun'08_116007_ภาษีไม่ถึงกำหนด_I-1 62" xfId="8428" xr:uid="{C0765FF2-0670-48DD-8035-02FC73DF2CF0}"/>
    <cellStyle name="_x0007__2.LCB_Notes_Jun08_116007_ภาษีไม่ถึงกำหนด_I-1 63" xfId="7353" xr:uid="{7C76D15A-2174-43F3-ADA4-20BCA281390C}"/>
    <cellStyle name="_x0007__2.LCB_Notes_Jun'08_116007_ภาษีไม่ถึงกำหนด_I-1 63" xfId="8506" xr:uid="{475C2505-BB89-4E68-A107-E5899962F708}"/>
    <cellStyle name="_x0007__2.LCB_Notes_Jun08_116007_ภาษีไม่ถึงกำหนด_I-1 64" xfId="7751" xr:uid="{7F8BDCD5-06EE-410D-8589-CA3BA40E35E1}"/>
    <cellStyle name="_x0007__2.LCB_Notes_Jun'08_116007_ภาษีไม่ถึงกำหนด_I-1 64" xfId="8581" xr:uid="{623A8956-F561-4752-B424-BA94EAFAFA44}"/>
    <cellStyle name="_x0007__2.LCB_Notes_Jun08_116007_ภาษีไม่ถึงกำหนด_I-1 65" xfId="7844" xr:uid="{9CE83605-4F66-4C6D-945B-ECA27F09785C}"/>
    <cellStyle name="_x0007__2.LCB_Notes_Jun'08_116007_ภาษีไม่ถึงกำหนด_I-1 65" xfId="8655" xr:uid="{7EF41AE7-1EC9-49F7-8D48-DD543DD91730}"/>
    <cellStyle name="_x0007__2.LCB_Notes_Jun08_116007_ภาษีไม่ถึงกำหนด_I-1 66" xfId="7164" xr:uid="{3478ABC3-B0EC-4E98-8E42-07F3CB98B66A}"/>
    <cellStyle name="_x0007__2.LCB_Notes_Jun'08_116007_ภาษีไม่ถึงกำหนด_I-1 66" xfId="8727" xr:uid="{9FE20C1C-5A8C-43F4-9A27-70ACF1A829A6}"/>
    <cellStyle name="_x0007__2.LCB_Notes_Jun08_116007_ภาษีไม่ถึงกำหนด_I-1 67" xfId="3689" xr:uid="{7205F09D-B6E4-4767-B1AF-741773EC9B2C}"/>
    <cellStyle name="_x0007__2.LCB_Notes_Jun'08_116007_ภาษีไม่ถึงกำหนด_I-1 67" xfId="8798" xr:uid="{9E97268F-C4C0-4611-8AC4-5599F736BF4C}"/>
    <cellStyle name="_x0007__2.LCB_Notes_Jun08_116007_ภาษีไม่ถึงกำหนด_I-1 68" xfId="2932" xr:uid="{23FBD645-C993-4638-AC35-89FBC532E3F9}"/>
    <cellStyle name="_x0007__2.LCB_Notes_Jun'08_116007_ภาษีไม่ถึงกำหนด_I-1 68" xfId="8866" xr:uid="{E932EF0B-795E-4688-BF6F-A25428F5992C}"/>
    <cellStyle name="_x0007__2.LCB_Notes_Jun08_116007_ภาษีไม่ถึงกำหนด_I-1 69" xfId="7585" xr:uid="{B396226A-5EDD-42F0-A015-A19277FBE3E2}"/>
    <cellStyle name="_x0007__2.LCB_Notes_Jun'08_116007_ภาษีไม่ถึงกำหนด_I-1 69" xfId="8933" xr:uid="{7F66AB32-2FD2-4121-90AD-2D011B29A11B}"/>
    <cellStyle name="_x0007__2.LCB_Notes_Jun08_116007_ภาษีไม่ถึงกำหนด_I-1 7" xfId="2073" xr:uid="{ABA21946-5BAC-4AC4-9479-5BFB287CE596}"/>
    <cellStyle name="_x0007__2.LCB_Notes_Jun'08_116007_ภาษีไม่ถึงกำหนด_I-1 7" xfId="2072" xr:uid="{3F8EFE7C-10CD-4B55-ADE6-132DFC79158D}"/>
    <cellStyle name="_x0007__2.LCB_Notes_Jun08_116007_ภาษีไม่ถึงกำหนด_I-1 8" xfId="4085" xr:uid="{20BA19B1-B89F-4362-8535-26D72FB02E21}"/>
    <cellStyle name="_x0007__2.LCB_Notes_Jun'08_116007_ภาษีไม่ถึงกำหนด_I-1 8" xfId="4086" xr:uid="{BC90008C-29C9-4F12-90C9-0AAB42A01600}"/>
    <cellStyle name="_x0007__2.LCB_Notes_Jun08_116007_ภาษีไม่ถึงกำหนด_I-1 9" xfId="4411" xr:uid="{C0A0919B-4151-443E-AC02-88820400D740}"/>
    <cellStyle name="_x0007__2.LCB_Notes_Jun'08_116007_ภาษีไม่ถึงกำหนด_I-1 9" xfId="4410" xr:uid="{45009AAC-FFD7-4F82-B45E-0366B42F4F77}"/>
    <cellStyle name="_x0007__2.LCB_Notes_Jun08_123007_ทรัพย์สินระหว่างสร้า " xfId="185" xr:uid="{00000000-0005-0000-0000-0000B8000000}"/>
    <cellStyle name="_x0007__2.LCB_Notes_Jun'08_123007_ทรัพย์สินระหว่างสร้า " xfId="186" xr:uid="{00000000-0005-0000-0000-0000B9000000}"/>
    <cellStyle name="_x0007__2.LCB_Notes_Jun08_123007_ทรัพย์สินระหว่างสร้า  10" xfId="4670" xr:uid="{0DC40506-5744-4358-8925-E0F9E35C7C45}"/>
    <cellStyle name="_x0007__2.LCB_Notes_Jun'08_123007_ทรัพย์สินระหว่างสร้า  10" xfId="4207" xr:uid="{491D1772-AC4B-4205-AA29-F482C400CE36}"/>
    <cellStyle name="_x0007__2.LCB_Notes_Jun08_123007_ทรัพย์สินระหว่างสร้า  11" xfId="4470" xr:uid="{3121415C-6DE0-4DF0-9818-7667A449ADC2}"/>
    <cellStyle name="_x0007__2.LCB_Notes_Jun'08_123007_ทรัพย์สินระหว่างสร้า  11" xfId="4298" xr:uid="{12118A2D-5ACD-4ABB-853A-8428DFF726CE}"/>
    <cellStyle name="_x0007__2.LCB_Notes_Jun08_123007_ทรัพย์สินระหว่างสร้า  12" xfId="4749" xr:uid="{C4D0BA79-D73A-4281-A2D8-49C4D1CDFA33}"/>
    <cellStyle name="_x0007__2.LCB_Notes_Jun'08_123007_ทรัพย์สินระหว่างสร้า  12" xfId="4646" xr:uid="{C18ED48B-E5F7-4D73-BBB6-E43DFF0140D0}"/>
    <cellStyle name="_x0007__2.LCB_Notes_Jun08_123007_ทรัพย์สินระหว่างสร้า  13" xfId="4783" xr:uid="{1CD915EC-E562-4E23-ABDE-581CFD02AC9A}"/>
    <cellStyle name="_x0007__2.LCB_Notes_Jun'08_123007_ทรัพย์สินระหว่างสร้า  13" xfId="4542" xr:uid="{19412FBF-063A-4C97-BB4A-F18041FC1C00}"/>
    <cellStyle name="_x0007__2.LCB_Notes_Jun08_123007_ทรัพย์สินระหว่างสร้า  14" xfId="4853" xr:uid="{19496E3D-BCCD-4EE6-8C0C-F90690B490EE}"/>
    <cellStyle name="_x0007__2.LCB_Notes_Jun'08_123007_ทรัพย์สินระหว่างสร้า  14" xfId="4854" xr:uid="{D5DA2FDE-EB61-4FDE-9C2B-C13598C97AA9}"/>
    <cellStyle name="_x0007__2.LCB_Notes_Jun08_123007_ทรัพย์สินระหว่างสร้า  15" xfId="4823" xr:uid="{236C5102-6724-4C8B-BA8E-3D1995AE6E90}"/>
    <cellStyle name="_x0007__2.LCB_Notes_Jun'08_123007_ทรัพย์สินระหว่างสร้า  15" xfId="4822" xr:uid="{EF9672A8-389D-4A0E-9827-24788CD0D710}"/>
    <cellStyle name="_x0007__2.LCB_Notes_Jun08_123007_ทรัพย์สินระหว่างสร้า  16" xfId="5244" xr:uid="{F4B75E9F-68C8-4260-A9AA-132FFF74B94A}"/>
    <cellStyle name="_x0007__2.LCB_Notes_Jun'08_123007_ทรัพย์สินระหว่างสร้า  16" xfId="5243" xr:uid="{7852F8FD-2C22-439C-AAC6-B10E3123F033}"/>
    <cellStyle name="_x0007__2.LCB_Notes_Jun08_123007_ทรัพย์สินระหว่างสร้า  17" xfId="4966" xr:uid="{E0F60B85-00B4-4426-A665-3E662EA8C6F5}"/>
    <cellStyle name="_x0007__2.LCB_Notes_Jun'08_123007_ทรัพย์สินระหว่างสร้า  17" xfId="4810" xr:uid="{031566E7-8EB5-4B1D-81A3-1FF0762DBD16}"/>
    <cellStyle name="_x0007__2.LCB_Notes_Jun08_123007_ทรัพย์สินระหว่างสร้า  18" xfId="5225" xr:uid="{B2039EBE-0647-4783-BFF2-8952D8CE31A6}"/>
    <cellStyle name="_x0007__2.LCB_Notes_Jun'08_123007_ทรัพย์สินระหว่างสร้า  18" xfId="5224" xr:uid="{D10869CD-7773-422C-95D5-F2E6C18D42EB}"/>
    <cellStyle name="_x0007__2.LCB_Notes_Jun08_123007_ทรัพย์สินระหว่างสร้า  19" xfId="4880" xr:uid="{5B0A92E2-E4E2-4B47-8686-F0AF397E48FB}"/>
    <cellStyle name="_x0007__2.LCB_Notes_Jun'08_123007_ทรัพย์สินระหว่างสร้า  19" xfId="4879" xr:uid="{9D6C2329-8F2F-428C-9452-76B63EA43A40}"/>
    <cellStyle name="_x0007__2.LCB_Notes_Jun08_123007_ทรัพย์สินระหว่างสร้า  2" xfId="187" xr:uid="{00000000-0005-0000-0000-0000BA000000}"/>
    <cellStyle name="_x0007__2.LCB_Notes_Jun'08_123007_ทรัพย์สินระหว่างสร้า  2" xfId="188" xr:uid="{00000000-0005-0000-0000-0000BB000000}"/>
    <cellStyle name="_x0007__2.LCB_Notes_Jun08_123007_ทรัพย์สินระหว่างสร้า  2 10" xfId="2325" xr:uid="{7FBAB3A0-CC1D-4110-BD71-61BDCD80BC0E}"/>
    <cellStyle name="_x0007__2.LCB_Notes_Jun'08_123007_ทรัพย์สินระหว่างสร้า  2 10" xfId="2326" xr:uid="{A499F5FA-C62F-4927-98C9-46FD8BD9BBB2}"/>
    <cellStyle name="_x0007__2.LCB_Notes_Jun08_123007_ทรัพย์สินระหว่างสร้า  2 11" xfId="3109" xr:uid="{1A29AEB0-99B5-4434-B83A-1F76F338C2AD}"/>
    <cellStyle name="_x0007__2.LCB_Notes_Jun'08_123007_ทรัพย์สินระหว่างสร้า  2 11" xfId="3108" xr:uid="{27B63A1B-3750-4F88-B387-69930DB7576B}"/>
    <cellStyle name="_x0007__2.LCB_Notes_Jun08_123007_ทรัพย์สินระหว่างสร้า  2 12" xfId="3612" xr:uid="{1B3E6FD6-84D2-4A48-AEFE-1241675ECDF9}"/>
    <cellStyle name="_x0007__2.LCB_Notes_Jun'08_123007_ทรัพย์สินระหว่างสร้า  2 12" xfId="2541" xr:uid="{8FE6831D-A858-4E80-BCAE-2CCDCE78B8D4}"/>
    <cellStyle name="_x0007__2.LCB_Notes_Jun08_123007_ทรัพย์สินระหว่างสร้า  2 13" xfId="3801" xr:uid="{F23E4B39-99E7-4CB3-B1D2-4117E8E1F6CB}"/>
    <cellStyle name="_x0007__2.LCB_Notes_Jun'08_123007_ทรัพย์สินระหว่างสร้า  2 13" xfId="3301" xr:uid="{A62ECFA0-B9A3-493B-852D-C63CE3408BF0}"/>
    <cellStyle name="_x0007__2.LCB_Notes_Jun08_123007_ทรัพย์สินระหว่างสร้า  2 14" xfId="3702" xr:uid="{DD0CC63A-A068-4E97-BC62-3AF374ACD69C}"/>
    <cellStyle name="_x0007__2.LCB_Notes_Jun'08_123007_ทรัพย์สินระหว่างสร้า  2 14" xfId="3042" xr:uid="{4EB0A2B4-BF85-40DC-A85C-4A57C9ED0F4A}"/>
    <cellStyle name="_x0007__2.LCB_Notes_Jun08_123007_ทรัพย์สินระหว่างสร้า  2 15" xfId="6161" xr:uid="{C59AF624-68A0-4B5E-BE32-A2AD4BB75BCB}"/>
    <cellStyle name="_x0007__2.LCB_Notes_Jun'08_123007_ทรัพย์สินระหว่างสร้า  2 15" xfId="3629" xr:uid="{F38149C0-93C3-4674-B0F0-E1E8F4C5F910}"/>
    <cellStyle name="_x0007__2.LCB_Notes_Jun08_123007_ทรัพย์สินระหว่างสร้า  2 16" xfId="3159" xr:uid="{9D4565E8-AB29-49F4-B07E-C99F01AF54A7}"/>
    <cellStyle name="_x0007__2.LCB_Notes_Jun'08_123007_ทรัพย์สินระหว่างสร้า  2 16" xfId="3285" xr:uid="{4A9FD02B-C208-45C1-A567-0DC0E6A9B192}"/>
    <cellStyle name="_x0007__2.LCB_Notes_Jun08_123007_ทรัพย์สินระหว่างสร้า  2 17" xfId="6383" xr:uid="{9FC72B81-9587-430A-A546-18A9765010AA}"/>
    <cellStyle name="_x0007__2.LCB_Notes_Jun'08_123007_ทรัพย์สินระหว่างสร้า  2 17" xfId="5541" xr:uid="{4A78B6AE-92F6-476F-B234-0361900291DA}"/>
    <cellStyle name="_x0007__2.LCB_Notes_Jun08_123007_ทรัพย์สินระหว่างสร้า  2 18" xfId="6483" xr:uid="{0607935F-C9D2-4C28-B77F-EEC114B606A7}"/>
    <cellStyle name="_x0007__2.LCB_Notes_Jun'08_123007_ทรัพย์สินระหว่างสร้า  2 18" xfId="5805" xr:uid="{2DDC004A-F39F-463E-9A80-1792FB8035FD}"/>
    <cellStyle name="_x0007__2.LCB_Notes_Jun08_123007_ทรัพย์สินระหว่างสร้า  2 19" xfId="6581" xr:uid="{8753D90A-D3EA-4461-8D5E-F029568A539D}"/>
    <cellStyle name="_x0007__2.LCB_Notes_Jun'08_123007_ทรัพย์สินระหว่างสร้า  2 19" xfId="6013" xr:uid="{8A582BD5-93D3-4AF1-BD65-062836475105}"/>
    <cellStyle name="_x0007__2.LCB_Notes_Jun08_123007_ทรัพย์สินระหว่างสร้า  2 2" xfId="1449" xr:uid="{D116E909-2F7A-43E6-8186-DBADE188BCE0}"/>
    <cellStyle name="_x0007__2.LCB_Notes_Jun'08_123007_ทรัพย์สินระหว่างสร้า  2 2" xfId="1450" xr:uid="{03CEEA99-4D32-48FB-88BD-9604D1884136}"/>
    <cellStyle name="_x0007__2.LCB_Notes_Jun08_123007_ทรัพย์สินระหว่างสร้า  2 20" xfId="6677" xr:uid="{77E818E4-2C38-471A-B87A-F31148CE0BD7}"/>
    <cellStyle name="_x0007__2.LCB_Notes_Jun'08_123007_ทรัพย์สินระหว่างสร้า  2 20" xfId="5370" xr:uid="{9E42D001-0BBF-4562-9A7F-0652D9AD20AD}"/>
    <cellStyle name="_x0007__2.LCB_Notes_Jun08_123007_ทรัพย์สินระหว่างสร้า  2 21" xfId="6778" xr:uid="{61014E6F-5F91-4F18-8D7C-6E0AF4D069C1}"/>
    <cellStyle name="_x0007__2.LCB_Notes_Jun'08_123007_ทรัพย์สินระหว่างสร้า  2 21" xfId="5628" xr:uid="{C437ED47-EEB6-4DFF-BD09-6D50977BD7C8}"/>
    <cellStyle name="_x0007__2.LCB_Notes_Jun08_123007_ทรัพย์สินระหว่างสร้า  2 22" xfId="6873" xr:uid="{776907FB-8E08-4099-A027-357DE06158E7}"/>
    <cellStyle name="_x0007__2.LCB_Notes_Jun'08_123007_ทรัพย์สินระหว่างสร้า  2 22" xfId="5970" xr:uid="{BB1BF779-6B2F-4202-8CA4-6B61C0C327B5}"/>
    <cellStyle name="_x0007__2.LCB_Notes_Jun08_123007_ทรัพย์สินระหว่างสร้า  2 23" xfId="6971" xr:uid="{6E5F9F32-B85B-4F26-8FFF-04A0FE922D54}"/>
    <cellStyle name="_x0007__2.LCB_Notes_Jun'08_123007_ทรัพย์สินระหว่างสร้า  2 23" xfId="5455" xr:uid="{EEE0787D-FFAC-4A99-8BC3-2A6884A0900B}"/>
    <cellStyle name="_x0007__2.LCB_Notes_Jun08_123007_ทรัพย์สินระหว่างสร้า  2 24" xfId="7063" xr:uid="{27C82C1D-B9D6-4D75-91C5-8EA83C9A9F56}"/>
    <cellStyle name="_x0007__2.LCB_Notes_Jun'08_123007_ทรัพย์สินระหว่างสร้า  2 24" xfId="3869" xr:uid="{6C8051AB-C840-4705-B387-A17791F215A2}"/>
    <cellStyle name="_x0007__2.LCB_Notes_Jun08_123007_ทรัพย์สินระหว่างสร้า  2 25" xfId="7153" xr:uid="{D6C273CB-6DD3-4B64-85BD-387345A46C08}"/>
    <cellStyle name="_x0007__2.LCB_Notes_Jun'08_123007_ทรัพย์สินระหว่างสร้า  2 25" xfId="2878" xr:uid="{8279E317-7191-4E66-9974-6BA690C9D113}"/>
    <cellStyle name="_x0007__2.LCB_Notes_Jun08_123007_ทรัพย์สินระหว่างสร้า  2 26" xfId="7247" xr:uid="{2CDFB33B-87F3-4518-9E35-C64119E6EFA6}"/>
    <cellStyle name="_x0007__2.LCB_Notes_Jun'08_123007_ทรัพย์สินระหว่างสร้า  2 26" xfId="6303" xr:uid="{EB2E5D2D-2C50-4BD5-BBD0-AC03AB613258}"/>
    <cellStyle name="_x0007__2.LCB_Notes_Jun08_123007_ทรัพย์สินระหว่างสร้า  2 27" xfId="7341" xr:uid="{0CB3F86E-E3F6-434D-BEDB-4B97F79D6E06}"/>
    <cellStyle name="_x0007__2.LCB_Notes_Jun'08_123007_ทรัพย์สินระหว่างสร้า  2 27" xfId="3549" xr:uid="{4F69CA67-6347-47AE-9E8F-FC1076A51B38}"/>
    <cellStyle name="_x0007__2.LCB_Notes_Jun08_123007_ทรัพย์สินระหว่างสร้า  2 28" xfId="3886" xr:uid="{940FDB6C-5696-48EB-B7AB-3068B012AFB7}"/>
    <cellStyle name="_x0007__2.LCB_Notes_Jun'08_123007_ทรัพย์สินระหว่างสร้า  2 28" xfId="6631" xr:uid="{14C30E18-4DFD-4222-80FD-E6BBFAB6EB17}"/>
    <cellStyle name="_x0007__2.LCB_Notes_Jun08_123007_ทรัพย์สินระหว่างสร้า  2 29" xfId="7318" xr:uid="{594A9340-17A2-4256-B5A3-2E30D97F2B91}"/>
    <cellStyle name="_x0007__2.LCB_Notes_Jun'08_123007_ทรัพย์สินระหว่างสร้า  2 29" xfId="3157" xr:uid="{46ECCBD0-586D-4807-B68B-EAA562B8ED88}"/>
    <cellStyle name="_x0007__2.LCB_Notes_Jun08_123007_ทรัพย์สินระหว่างสร้า  2 3" xfId="2057" xr:uid="{390AAA19-C69A-4F53-845C-5001CE9027A2}"/>
    <cellStyle name="_x0007__2.LCB_Notes_Jun'08_123007_ทรัพย์สินระหว่างสร้า  2 3" xfId="2054" xr:uid="{5CAD0C90-85C4-4E33-AD2D-F0080A1241FD}"/>
    <cellStyle name="_x0007__2.LCB_Notes_Jun08_123007_ทรัพย์สินระหว่างสร้า  2 30" xfId="7698" xr:uid="{B0787135-EE9C-4B34-95A2-15670325DC4D}"/>
    <cellStyle name="_x0007__2.LCB_Notes_Jun'08_123007_ทรัพย์สินระหว่างสร้า  2 30" xfId="6045" xr:uid="{E86CDA97-A220-4A52-BCB2-680595403CB1}"/>
    <cellStyle name="_x0007__2.LCB_Notes_Jun08_123007_ทรัพย์สินระหว่างสร้า  2 31" xfId="7113" xr:uid="{2B59D23B-3DE5-4695-93BD-DAF577202800}"/>
    <cellStyle name="_x0007__2.LCB_Notes_Jun'08_123007_ทรัพย์สินระหว่างสร้า  2 31" xfId="7004" xr:uid="{254B1D19-A372-4D64-AA98-30A979245B9D}"/>
    <cellStyle name="_x0007__2.LCB_Notes_Jun08_123007_ทรัพย์สินระหว่างสร้า  2 32" xfId="7273" xr:uid="{3E402C05-AE60-4174-9B8B-820324ECDD35}"/>
    <cellStyle name="_x0007__2.LCB_Notes_Jun'08_123007_ทรัพย์สินระหว่างสร้า  2 32" xfId="7624" xr:uid="{824F92EE-C08C-4733-B8C4-8D52406122BA}"/>
    <cellStyle name="_x0007__2.LCB_Notes_Jun08_123007_ทรัพย์สินระหว่างสร้า  2 33" xfId="7867" xr:uid="{98B1D3EF-F924-4C8B-95B9-376064628BC2}"/>
    <cellStyle name="_x0007__2.LCB_Notes_Jun'08_123007_ทรัพย์สินระหว่างสร้า  2 33" xfId="3176" xr:uid="{93CA3A01-35B9-4D0B-908F-92D0A3134ACE}"/>
    <cellStyle name="_x0007__2.LCB_Notes_Jun08_123007_ทรัพย์สินระหว่างสร้า  2 34" xfId="7951" xr:uid="{B44661E4-CC0F-4CA2-B293-82B01C2E9138}"/>
    <cellStyle name="_x0007__2.LCB_Notes_Jun'08_123007_ทรัพย์สินระหว่างสร้า  2 34" xfId="5413" xr:uid="{5AB827D7-15F2-466A-B9E2-645349DB5540}"/>
    <cellStyle name="_x0007__2.LCB_Notes_Jun08_123007_ทรัพย์สินระหว่างสร้า  2 35" xfId="8039" xr:uid="{4D4BFB7C-5477-4D26-A045-C2D81AD6E7E8}"/>
    <cellStyle name="_x0007__2.LCB_Notes_Jun'08_123007_ทรัพย์สินระหว่างสร้า  2 35" xfId="7727" xr:uid="{BEE5FEBC-E080-482A-91D2-A54D8614FC68}"/>
    <cellStyle name="_x0007__2.LCB_Notes_Jun08_123007_ทรัพย์สินระหว่างสร้า  2 36" xfId="8126" xr:uid="{E5BB9BBD-9F73-4045-BB2F-2A8A3DEA5FA7}"/>
    <cellStyle name="_x0007__2.LCB_Notes_Jun'08_123007_ทรัพย์สินระหว่างสร้า  2 36" xfId="7904" xr:uid="{8F996AC2-4B0E-40D7-B82E-5D3E31AE90FE}"/>
    <cellStyle name="_x0007__2.LCB_Notes_Jun08_123007_ทรัพย์สินระหว่างสร้า  2 37" xfId="8212" xr:uid="{BF4322F9-3A2B-47C3-8975-C956757DD47D}"/>
    <cellStyle name="_x0007__2.LCB_Notes_Jun'08_123007_ทรัพย์สินระหว่างสร้า  2 37" xfId="2493" xr:uid="{05E754BF-6050-4F28-9BA9-C7F4B560D19E}"/>
    <cellStyle name="_x0007__2.LCB_Notes_Jun08_123007_ทรัพย์สินระหว่างสร้า  2 38" xfId="8297" xr:uid="{D9E9D5E2-511D-445B-86E6-FF61B706CAFB}"/>
    <cellStyle name="_x0007__2.LCB_Notes_Jun'08_123007_ทรัพย์สินระหว่างสร้า  2 38" xfId="6360" xr:uid="{2C762EC0-75AD-4570-B75E-99795BFDB362}"/>
    <cellStyle name="_x0007__2.LCB_Notes_Jun08_123007_ทรัพย์สินระหว่างสร้า  2 39" xfId="8380" xr:uid="{862B2B73-3CC5-42E5-8013-1B63CAE25765}"/>
    <cellStyle name="_x0007__2.LCB_Notes_Jun'08_123007_ทรัพย์สินระหว่างสร้า  2 39" xfId="2627" xr:uid="{E0DFF311-1173-46C5-B5D0-2C344F9EF61D}"/>
    <cellStyle name="_x0007__2.LCB_Notes_Jun08_123007_ทรัพย์สินระหว่างสร้า  2 4" xfId="4097" xr:uid="{80156457-6BCA-4696-88ED-94B0BE3F3188}"/>
    <cellStyle name="_x0007__2.LCB_Notes_Jun'08_123007_ทรัพย์สินระหว่างสร้า  2 4" xfId="4098" xr:uid="{AC58F6D5-6A80-4BE9-B1BD-676631102C67}"/>
    <cellStyle name="_x0007__2.LCB_Notes_Jun08_123007_ทรัพย์สินระหว่างสร้า  2 40" xfId="8459" xr:uid="{D6C2F442-F5F3-4DC6-A831-9A57B1D71B69}"/>
    <cellStyle name="_x0007__2.LCB_Notes_Jun'08_123007_ทรัพย์สินระหว่างสร้า  2 40" xfId="5274" xr:uid="{7F41534A-F54D-49E9-9A04-92523EA090B1}"/>
    <cellStyle name="_x0007__2.LCB_Notes_Jun08_123007_ทรัพย์สินระหว่างสร้า  2 41" xfId="8537" xr:uid="{246BBEC1-699A-45B1-B692-A53DFE91FE6F}"/>
    <cellStyle name="_x0007__2.LCB_Notes_Jun'08_123007_ทรัพย์สินระหว่างสร้า  2 41" xfId="7516" xr:uid="{BEA49C45-B413-4CB8-A92E-D8B6E6CC6F4F}"/>
    <cellStyle name="_x0007__2.LCB_Notes_Jun08_123007_ทรัพย์สินระหว่างสร้า  2 42" xfId="8612" xr:uid="{05721AEF-A71A-463A-88B0-CC9EA537F3D9}"/>
    <cellStyle name="_x0007__2.LCB_Notes_Jun'08_123007_ทรัพย์สินระหว่างสร้า  2 42" xfId="6937" xr:uid="{01C63CB6-A7FB-437B-A3A7-EF13C0CF0553}"/>
    <cellStyle name="_x0007__2.LCB_Notes_Jun08_123007_ทรัพย์สินระหว่างสร้า  2 43" xfId="8686" xr:uid="{DD25731D-F447-492A-941A-EF119360947D}"/>
    <cellStyle name="_x0007__2.LCB_Notes_Jun'08_123007_ทรัพย์สินระหว่างสร้า  2 43" xfId="6116" xr:uid="{F0F9DD9F-7F9C-45E6-9BE5-8C412A0C3A21}"/>
    <cellStyle name="_x0007__2.LCB_Notes_Jun08_123007_ทรัพย์สินระหว่างสร้า  2 44" xfId="8758" xr:uid="{F43CCFF8-9D00-4F79-8F1D-0D686D76B2E7}"/>
    <cellStyle name="_x0007__2.LCB_Notes_Jun'08_123007_ทรัพย์สินระหว่างสร้า  2 44" xfId="5623" xr:uid="{2455FC75-C478-481C-A34A-B7FE48D84400}"/>
    <cellStyle name="_x0007__2.LCB_Notes_Jun08_123007_ทรัพย์สินระหว่างสร้า  2 45" xfId="8829" xr:uid="{5FB5FAD9-1617-4ED7-821E-1B19784A76C0}"/>
    <cellStyle name="_x0007__2.LCB_Notes_Jun'08_123007_ทรัพย์สินระหว่างสร้า  2 45" xfId="3711" xr:uid="{753658B3-B97B-42D7-856E-69282CC9336D}"/>
    <cellStyle name="_x0007__2.LCB_Notes_Jun08_123007_ทรัพย์สินระหว่างสร้า  2 46" xfId="8897" xr:uid="{BB0921D1-074F-4C3A-80FD-F6F5EB42CD41}"/>
    <cellStyle name="_x0007__2.LCB_Notes_Jun'08_123007_ทรัพย์สินระหว่างสร้า  2 46" xfId="5649" xr:uid="{03126388-5447-4B81-B9FD-529C3D0FE14D}"/>
    <cellStyle name="_x0007__2.LCB_Notes_Jun08_123007_ทรัพย์สินระหว่างสร้า  2 47" xfId="8963" xr:uid="{071F378A-D314-4D30-92A8-5AB574072997}"/>
    <cellStyle name="_x0007__2.LCB_Notes_Jun'08_123007_ทรัพย์สินระหว่างสร้า  2 47" xfId="7187" xr:uid="{CB0DA79F-7BF5-4237-BC75-9A4BDC823083}"/>
    <cellStyle name="_x0007__2.LCB_Notes_Jun08_123007_ทรัพย์สินระหว่างสร้า  2 48" xfId="9025" xr:uid="{8FEEECCF-32C6-40D2-80E2-B73FC166A942}"/>
    <cellStyle name="_x0007__2.LCB_Notes_Jun'08_123007_ทรัพย์สินระหว่างสร้า  2 48" xfId="5781" xr:uid="{DE881510-7AE6-4044-8CB7-C8CA839F3931}"/>
    <cellStyle name="_x0007__2.LCB_Notes_Jun08_123007_ทรัพย์สินระหว่างสร้า  2 49" xfId="9082" xr:uid="{B1ED13E6-B176-4183-950A-924C619CE65D}"/>
    <cellStyle name="_x0007__2.LCB_Notes_Jun'08_123007_ทรัพย์สินระหว่างสร้า  2 49" xfId="7034" xr:uid="{D611BD29-A4C3-4806-854E-53736C10F02D}"/>
    <cellStyle name="_x0007__2.LCB_Notes_Jun08_123007_ทรัพย์สินระหว่างสร้า  2 5" xfId="4401" xr:uid="{BB00D016-4355-4A9F-B602-EBA26F91BE24}"/>
    <cellStyle name="_x0007__2.LCB_Notes_Jun'08_123007_ทรัพย์สินระหว่างสร้า  2 5" xfId="4400" xr:uid="{1926796F-4710-4BE3-BD55-E75ABAD1F6C0}"/>
    <cellStyle name="_x0007__2.LCB_Notes_Jun08_123007_ทรัพย์สินระหว่างสร้า  2 50" xfId="9137" xr:uid="{8B4B7212-2DD4-4CA2-9F9F-77775D9101D1}"/>
    <cellStyle name="_x0007__2.LCB_Notes_Jun'08_123007_ทรัพย์สินระหว่างสร้า  2 50" xfId="2779" xr:uid="{4DC9D27D-74F5-4100-AB8F-CD95A6855B39}"/>
    <cellStyle name="_x0007__2.LCB_Notes_Jun08_123007_ทรัพย์สินระหว่างสร้า  2 51" xfId="9188" xr:uid="{E5F9FCA7-77B1-45EE-B253-305C0EFBCCB6}"/>
    <cellStyle name="_x0007__2.LCB_Notes_Jun'08_123007_ทรัพย์สินระหว่างสร้า  2 51" xfId="6007" xr:uid="{F83B600E-82C4-4733-89D2-BE5472F90A9A}"/>
    <cellStyle name="_x0007__2.LCB_Notes_Jun08_123007_ทรัพย์สินระหว่างสร้า  2 52" xfId="9235" xr:uid="{0124EDB9-7387-44DB-9355-9F1D64A128C3}"/>
    <cellStyle name="_x0007__2.LCB_Notes_Jun'08_123007_ทรัพย์สินระหว่างสร้า  2 52" xfId="3482" xr:uid="{4ACFC516-051F-4242-8CF8-AD261453653F}"/>
    <cellStyle name="_x0007__2.LCB_Notes_Jun08_123007_ทรัพย์สินระหว่างสร้า  2 53" xfId="9277" xr:uid="{6AE01BAF-3C6E-4510-940B-3B077506056E}"/>
    <cellStyle name="_x0007__2.LCB_Notes_Jun'08_123007_ทรัพย์สินระหว่างสร้า  2 53" xfId="3487" xr:uid="{BA491BAA-DDEA-419C-A80A-119A8DED690C}"/>
    <cellStyle name="_x0007__2.LCB_Notes_Jun08_123007_ทรัพย์สินระหว่างสร้า  2 54" xfId="9313" xr:uid="{AA713AFE-636C-40CB-8DFE-FDFA9EDA56DD}"/>
    <cellStyle name="_x0007__2.LCB_Notes_Jun'08_123007_ทรัพย์สินระหว่างสร้า  2 54" xfId="6522" xr:uid="{70F0797E-AFF4-4BC1-8AFB-74C35CC30D6F}"/>
    <cellStyle name="_x0007__2.LCB_Notes_Jun08_123007_ทรัพย์สินระหว่างสร้า  2 55" xfId="9346" xr:uid="{1A34E787-EFCD-4CC8-8606-AFA42A26B450}"/>
    <cellStyle name="_x0007__2.LCB_Notes_Jun'08_123007_ทรัพย์สินระหว่างสร้า  2 55" xfId="3642" xr:uid="{3E789BEC-D522-4118-83B4-BF5EB35E4CDA}"/>
    <cellStyle name="_x0007__2.LCB_Notes_Jun08_123007_ทรัพย์สินระหว่างสร้า  2 56" xfId="9376" xr:uid="{AC2520FD-23D7-4518-A7B9-1374C1C90878}"/>
    <cellStyle name="_x0007__2.LCB_Notes_Jun'08_123007_ทรัพย์สินระหว่างสร้า  2 56" xfId="5306" xr:uid="{903314F4-FC21-40CE-86FF-D1DCEE27DF45}"/>
    <cellStyle name="_x0007__2.LCB_Notes_Jun08_123007_ทรัพย์สินระหว่างสร้า  2 57" xfId="9400" xr:uid="{CE631F14-E443-4800-9D12-472951EDDC23}"/>
    <cellStyle name="_x0007__2.LCB_Notes_Jun'08_123007_ทรัพย์สินระหว่างสร้า  2 57" xfId="2966" xr:uid="{13E24934-7D4C-4D49-BD08-8967F34342A7}"/>
    <cellStyle name="_x0007__2.LCB_Notes_Jun08_123007_ทรัพย์สินระหว่างสร้า  2 58" xfId="9419" xr:uid="{0E2A39C5-E8EA-4CF3-B969-512F30DE9FA8}"/>
    <cellStyle name="_x0007__2.LCB_Notes_Jun'08_123007_ทรัพย์สินระหว่างสร้า  2 58" xfId="6910" xr:uid="{BDE91C19-4374-4888-B36E-7770D3C6154C}"/>
    <cellStyle name="_x0007__2.LCB_Notes_Jun08_123007_ทรัพย์สินระหว่างสร้า  2 59" xfId="9436" xr:uid="{68F32570-C692-481B-8505-6394AC68FB04}"/>
    <cellStyle name="_x0007__2.LCB_Notes_Jun'08_123007_ทรัพย์สินระหว่างสร้า  2 59" xfId="7188" xr:uid="{C3B0E2D0-6AA6-49BE-9DD8-2C0E6E5F4A7F}"/>
    <cellStyle name="_x0007__2.LCB_Notes_Jun08_123007_ทรัพย์สินระหว่างสร้า  2 6" xfId="4208" xr:uid="{560EED67-6912-4F4A-92AC-8BC5C8F7DD50}"/>
    <cellStyle name="_x0007__2.LCB_Notes_Jun'08_123007_ทรัพย์สินระหว่างสร้า  2 6" xfId="4667" xr:uid="{B1A2B108-B069-4658-98C8-608639FD4443}"/>
    <cellStyle name="_x0007__2.LCB_Notes_Jun08_123007_ทรัพย์สินระหว่างสร้า  2 7" xfId="4297" xr:uid="{B3218EC7-0ED5-4C3B-B1B7-43DA60424288}"/>
    <cellStyle name="_x0007__2.LCB_Notes_Jun'08_123007_ทรัพย์สินระหว่างสร้า  2 7" xfId="4467" xr:uid="{99CA90EB-5F74-413C-AAF4-B24FEDC7DF5A}"/>
    <cellStyle name="_x0007__2.LCB_Notes_Jun08_123007_ทรัพย์สินระหว่างสร้า  2 8" xfId="4484" xr:uid="{0F66EBBC-3ACE-49F7-8CC0-C153476085ED}"/>
    <cellStyle name="_x0007__2.LCB_Notes_Jun'08_123007_ทรัพย์สินระหว่างสร้า  2 8" xfId="4746" xr:uid="{9DD720B4-26D9-412B-8DDC-55EC25E79CD2}"/>
    <cellStyle name="_x0007__2.LCB_Notes_Jun08_123007_ทรัพย์สินระหว่างสร้า  2 9" xfId="4450" xr:uid="{6A1B3043-01FD-46A6-9347-3BD809B8FE1C}"/>
    <cellStyle name="_x0007__2.LCB_Notes_Jun'08_123007_ทรัพย์สินระหว่างสร้า  2 9" xfId="4780" xr:uid="{FC1DB235-795F-44D6-BBF3-8E1760E759CB}"/>
    <cellStyle name="_x0007__2.LCB_Notes_Jun08_123007_ทรัพย์สินระหว่างสร้า  20" xfId="2323" xr:uid="{5BEE2E2B-0314-4B58-B991-552E0F2837E0}"/>
    <cellStyle name="_x0007__2.LCB_Notes_Jun'08_123007_ทรัพย์สินระหว่างสร้า  20" xfId="2324" xr:uid="{0C38E64C-B99A-4A14-A24B-3DB1D21E13A8}"/>
    <cellStyle name="_x0007__2.LCB_Notes_Jun08_123007_ทรัพย์สินระหว่างสร้า  21" xfId="3111" xr:uid="{DC1FDD8E-14EA-4715-8C51-B753AAE53184}"/>
    <cellStyle name="_x0007__2.LCB_Notes_Jun'08_123007_ทรัพย์สินระหว่างสร้า  21" xfId="3110" xr:uid="{834CF64A-E8C1-4966-9E94-CF35E77B1CD4}"/>
    <cellStyle name="_x0007__2.LCB_Notes_Jun08_123007_ทรัพย์สินระหว่างสร้า  22" xfId="2540" xr:uid="{5343502F-5CBC-4034-9642-DEA600D2E78E}"/>
    <cellStyle name="_x0007__2.LCB_Notes_Jun'08_123007_ทรัพย์สินระหว่างสร้า  22" xfId="3613" xr:uid="{32E5D25E-B13A-43B7-B5F0-26E822D9E0AC}"/>
    <cellStyle name="_x0007__2.LCB_Notes_Jun08_123007_ทรัพย์สินระหว่างสร้า  23" xfId="3304" xr:uid="{6C5AF948-8876-4E75-ADE0-9191556DAAB8}"/>
    <cellStyle name="_x0007__2.LCB_Notes_Jun'08_123007_ทรัพย์สินระหว่างสร้า  23" xfId="2759" xr:uid="{A1B68CD2-A252-4AE5-96FD-5C30EFB5A1ED}"/>
    <cellStyle name="_x0007__2.LCB_Notes_Jun08_123007_ทรัพย์สินระหว่างสร้า  24" xfId="3933" xr:uid="{8E668B6F-A15F-40FA-81DA-CB33F981A776}"/>
    <cellStyle name="_x0007__2.LCB_Notes_Jun'08_123007_ทรัพย์สินระหว่างสร้า  24" xfId="6233" xr:uid="{108E7087-D783-42E6-BB6E-F9984C4A91B8}"/>
    <cellStyle name="_x0007__2.LCB_Notes_Jun08_123007_ทรัพย์สินระหว่างสร้า  25" xfId="3628" xr:uid="{30F7008C-DA11-43DD-87EE-2C04390ED863}"/>
    <cellStyle name="_x0007__2.LCB_Notes_Jun'08_123007_ทรัพย์สินระหว่างสร้า  25" xfId="3535" xr:uid="{03AABC3C-99F9-4527-98F8-816D37B3CEB5}"/>
    <cellStyle name="_x0007__2.LCB_Notes_Jun08_123007_ทรัพย์สินระหว่างสร้า  26" xfId="2197" xr:uid="{B341FD36-3388-4C4F-936E-D2BB97921CAA}"/>
    <cellStyle name="_x0007__2.LCB_Notes_Jun'08_123007_ทรัพย์สินระหว่างสร้า  26" xfId="2252" xr:uid="{8F60CA10-35FD-40CF-9989-46E65E35A0FF}"/>
    <cellStyle name="_x0007__2.LCB_Notes_Jun08_123007_ทรัพย์สินระหว่างสร้า  27" xfId="5682" xr:uid="{221A6494-20B2-4FA0-8804-7BD69AC79577}"/>
    <cellStyle name="_x0007__2.LCB_Notes_Jun'08_123007_ทรัพย์สินระหว่างสร้า  27" xfId="3898" xr:uid="{8F75C438-FDCD-47D0-813B-AC3D06086654}"/>
    <cellStyle name="_x0007__2.LCB_Notes_Jun08_123007_ทรัพย์สินระหว่างสร้า  28" xfId="5579" xr:uid="{1A33605B-D871-4626-A025-CDD6315E66E1}"/>
    <cellStyle name="_x0007__2.LCB_Notes_Jun'08_123007_ทรัพย์สินระหว่างสร้า  28" xfId="3968" xr:uid="{700FFEEA-53E7-426B-A812-1A951AE32445}"/>
    <cellStyle name="_x0007__2.LCB_Notes_Jun08_123007_ทรัพย์สินระหว่างสร้า  29" xfId="5712" xr:uid="{EA04284F-1B60-4F15-917C-5064D0B640AD}"/>
    <cellStyle name="_x0007__2.LCB_Notes_Jun'08_123007_ทรัพย์สินระหว่างสร้า  29" xfId="3407" xr:uid="{65F9BE5B-E910-40D7-8203-569207DB4178}"/>
    <cellStyle name="_x0007__2.LCB_Notes_Jun08_123007_ทรัพย์สินระหว่างสร้า  3" xfId="189" xr:uid="{00000000-0005-0000-0000-0000BC000000}"/>
    <cellStyle name="_x0007__2.LCB_Notes_Jun'08_123007_ทรัพย์สินระหว่างสร้า  3" xfId="190" xr:uid="{00000000-0005-0000-0000-0000BD000000}"/>
    <cellStyle name="_x0007__2.LCB_Notes_Jun08_123007_ทรัพย์สินระหว่างสร้า  3 10" xfId="2327" xr:uid="{42C58B7A-3B37-4C91-BE6F-F43EDE704A6D}"/>
    <cellStyle name="_x0007__2.LCB_Notes_Jun'08_123007_ทรัพย์สินระหว่างสร้า  3 10" xfId="2328" xr:uid="{9C7E247B-8300-4E12-A3D8-D61B131D0084}"/>
    <cellStyle name="_x0007__2.LCB_Notes_Jun08_123007_ทรัพย์สินระหว่างสร้า  3 11" xfId="3107" xr:uid="{CC15C239-7F26-45C2-B685-2CA957E55B58}"/>
    <cellStyle name="_x0007__2.LCB_Notes_Jun'08_123007_ทรัพย์สินระหว่างสร้า  3 11" xfId="3106" xr:uid="{8DDBEA9E-3482-4AE9-BE1A-090911AAA3F5}"/>
    <cellStyle name="_x0007__2.LCB_Notes_Jun08_123007_ทรัพย์สินระหว่างสร้า  3 12" xfId="2542" xr:uid="{9A633239-6D34-4133-9069-16CE8AD0EDD1}"/>
    <cellStyle name="_x0007__2.LCB_Notes_Jun'08_123007_ทรัพย์สินระหว่างสร้า  3 12" xfId="3615" xr:uid="{2929A44B-3168-4A7B-AE8C-4642034CB821}"/>
    <cellStyle name="_x0007__2.LCB_Notes_Jun08_123007_ทรัพย์สินระหว่างสร้า  3 13" xfId="2213" xr:uid="{66B9676C-C2D7-47EA-B5C8-8AD6387FE63B}"/>
    <cellStyle name="_x0007__2.LCB_Notes_Jun'08_123007_ทรัพย์สินระหว่างสร้า  3 13" xfId="3802" xr:uid="{B5B82F32-AF7B-478C-8962-9AC0300CEF82}"/>
    <cellStyle name="_x0007__2.LCB_Notes_Jun08_123007_ทรัพย์สินระหว่างสร้า  3 14" xfId="3888" xr:uid="{B92759D5-91B3-40B1-B690-BBB5B4E0E8B0}"/>
    <cellStyle name="_x0007__2.LCB_Notes_Jun'08_123007_ทรัพย์สินระหว่างสร้า  3 14" xfId="6232" xr:uid="{8A07609E-B5EA-440B-957D-3D1AA5648771}"/>
    <cellStyle name="_x0007__2.LCB_Notes_Jun08_123007_ทรัพย์สินระหว่างสร้า  3 15" xfId="3835" xr:uid="{200614A8-8BE6-4395-9092-93F279A84FED}"/>
    <cellStyle name="_x0007__2.LCB_Notes_Jun'08_123007_ทรัพย์สินระหว่างสร้า  3 15" xfId="3534" xr:uid="{16979703-1682-49A9-AE0E-8AA869EE8F6E}"/>
    <cellStyle name="_x0007__2.LCB_Notes_Jun08_123007_ทรัพย์สินระหว่างสร้า  3 16" xfId="5311" xr:uid="{AA1721C2-275F-4AE1-9197-5FFB97EFD684}"/>
    <cellStyle name="_x0007__2.LCB_Notes_Jun'08_123007_ทรัพย์สินระหว่างสร้า  3 16" xfId="3343" xr:uid="{96EA8057-0C38-4474-8B99-60EC71534494}"/>
    <cellStyle name="_x0007__2.LCB_Notes_Jun08_123007_ทรัพย์สินระหว่างสร้า  3 17" xfId="6050" xr:uid="{3C2BCA3C-CC50-4D7E-A016-C0A5B8A8F128}"/>
    <cellStyle name="_x0007__2.LCB_Notes_Jun'08_123007_ทรัพย์สินระหว่างสร้า  3 17" xfId="2999" xr:uid="{FA5BB0CA-074F-4085-A68B-94FB8BF144FA}"/>
    <cellStyle name="_x0007__2.LCB_Notes_Jun08_123007_ทรัพย์สินระหว่างสร้า  3 18" xfId="5603" xr:uid="{D393DE5E-3E73-4E60-87CE-5450E57F8244}"/>
    <cellStyle name="_x0007__2.LCB_Notes_Jun'08_123007_ทรัพย์สินระหว่างสร้า  3 18" xfId="2599" xr:uid="{29BAB1E8-7C10-46B9-B649-1E28F6A91EDC}"/>
    <cellStyle name="_x0007__2.LCB_Notes_Jun08_123007_ทรัพย์สินระหว่างสร้า  3 19" xfId="5587" xr:uid="{CDC30E06-6612-46A3-ADAC-D11FAF68616E}"/>
    <cellStyle name="_x0007__2.LCB_Notes_Jun'08_123007_ทรัพย์สินระหว่างสร้า  3 19" xfId="2739" xr:uid="{4E7A1321-63D4-489A-81D4-6A4104496E4F}"/>
    <cellStyle name="_x0007__2.LCB_Notes_Jun08_123007_ทรัพย์สินระหว่างสร้า  3 2" xfId="1451" xr:uid="{D14AE38F-D6F7-49E5-978D-9E61F2B7D332}"/>
    <cellStyle name="_x0007__2.LCB_Notes_Jun'08_123007_ทรัพย์สินระหว่างสร้า  3 2" xfId="1452" xr:uid="{F2F45E30-D6DC-4FCF-A403-2683D90C9BDF}"/>
    <cellStyle name="_x0007__2.LCB_Notes_Jun08_123007_ทรัพย์สินระหว่างสร้า  3 20" xfId="5616" xr:uid="{A2B22153-DB94-4C06-B075-3C9B3FF06F2B}"/>
    <cellStyle name="_x0007__2.LCB_Notes_Jun'08_123007_ทรัพย์สินระหว่างสร้า  3 20" xfId="6218" xr:uid="{BC29C28D-9463-4F0B-8D35-D1D2EF4CEB05}"/>
    <cellStyle name="_x0007__2.LCB_Notes_Jun08_123007_ทรัพย์สินระหว่างสร้า  3 21" xfId="5586" xr:uid="{93DDBDAB-56DB-46D3-AB83-2EFC957196A5}"/>
    <cellStyle name="_x0007__2.LCB_Notes_Jun'08_123007_ทรัพย์สินระหว่างสร้า  3 21" xfId="3531" xr:uid="{856462BE-72FD-4327-86F2-86F895AAE82F}"/>
    <cellStyle name="_x0007__2.LCB_Notes_Jun08_123007_ทรัพย์สินระหว่างสร้า  3 22" xfId="2404" xr:uid="{2B9194F4-BB43-451B-BCE5-B958BD54636C}"/>
    <cellStyle name="_x0007__2.LCB_Notes_Jun'08_123007_ทรัพย์สินระหว่างสร้า  3 22" xfId="2254" xr:uid="{F9470F63-B102-42DF-9255-FD5C13B3A861}"/>
    <cellStyle name="_x0007__2.LCB_Notes_Jun08_123007_ทรัพย์สินระหว่างสร้า  3 23" xfId="2865" xr:uid="{D8BF1F29-D657-41D4-8258-6801DD31F4E1}"/>
    <cellStyle name="_x0007__2.LCB_Notes_Jun'08_123007_ทรัพย์สินระหว่างสร้า  3 23" xfId="3426" xr:uid="{CF662E1E-8578-4088-811E-9EF4DC1F9C36}"/>
    <cellStyle name="_x0007__2.LCB_Notes_Jun08_123007_ทรัพย์สินระหว่างสร้า  3 24" xfId="6295" xr:uid="{7A6666D0-91E6-479C-A936-B5C543473D43}"/>
    <cellStyle name="_x0007__2.LCB_Notes_Jun'08_123007_ทรัพย์สินระหว่างสร้า  3 24" xfId="2920" xr:uid="{0C95C246-D532-4D5F-9E3A-22878D201FEB}"/>
    <cellStyle name="_x0007__2.LCB_Notes_Jun08_123007_ทรัพย์สินระหว่างสร้า  3 25" xfId="3225" xr:uid="{E14A2E50-7BB5-4CD6-B34F-E4F41FB247E7}"/>
    <cellStyle name="_x0007__2.LCB_Notes_Jun'08_123007_ทรัพย์สินระหว่างสร้า  3 25" xfId="6320" xr:uid="{1A5D760B-7D14-401B-9E2B-8B68EBF87479}"/>
    <cellStyle name="_x0007__2.LCB_Notes_Jun08_123007_ทรัพย์สินระหว่างสร้า  3 26" xfId="6392" xr:uid="{0B3276C9-B37B-4740-88C5-45449B925B16}"/>
    <cellStyle name="_x0007__2.LCB_Notes_Jun'08_123007_ทรัพย์สินระหว่างสร้า  3 26" xfId="2483" xr:uid="{0AAFD2E4-1E16-4D06-BF38-907DF143FA09}"/>
    <cellStyle name="_x0007__2.LCB_Notes_Jun08_123007_ทรัพย์สินระหว่างสร้า  3 27" xfId="6493" xr:uid="{E14FCB57-3D7F-4313-BB59-7C0DD1F4CD50}"/>
    <cellStyle name="_x0007__2.LCB_Notes_Jun'08_123007_ทรัพย์สินระหว่างสร้า  3 27" xfId="2242" xr:uid="{1B049E41-AA34-4AF4-8F17-B8FB88BAD20B}"/>
    <cellStyle name="_x0007__2.LCB_Notes_Jun08_123007_ทรัพย์สินระหว่างสร้า  3 28" xfId="3696" xr:uid="{9F541557-AE1C-45E2-ADF6-383894EC9104}"/>
    <cellStyle name="_x0007__2.LCB_Notes_Jun'08_123007_ทรัพย์สินระหว่างสร้า  3 28" xfId="5438" xr:uid="{F69D1AAC-0F0B-4532-9128-75D9C7AE01BD}"/>
    <cellStyle name="_x0007__2.LCB_Notes_Jun08_123007_ทรัพย์สินระหว่างสร้า  3 29" xfId="3321" xr:uid="{0C728008-DC32-41D2-85C7-55C0F041FF4E}"/>
    <cellStyle name="_x0007__2.LCB_Notes_Jun'08_123007_ทรัพย์สินระหว่างสร้า  3 29" xfId="2468" xr:uid="{766AF690-5E27-4F93-9F62-458132382F20}"/>
    <cellStyle name="_x0007__2.LCB_Notes_Jun08_123007_ทรัพย์สินระหว่างสร้า  3 3" xfId="2053" xr:uid="{B286D37B-6B92-4E9B-A7C8-2ACDBCB813C5}"/>
    <cellStyle name="_x0007__2.LCB_Notes_Jun'08_123007_ทรัพย์สินระหว่างสร้า  3 3" xfId="2052" xr:uid="{5FA91826-785E-4B3B-8389-A2790FA7E679}"/>
    <cellStyle name="_x0007__2.LCB_Notes_Jun08_123007_ทรัพย์สินระหว่างสร้า  3 30" xfId="2918" xr:uid="{589EE9BB-5274-4FCE-A09B-33DD27C64909}"/>
    <cellStyle name="_x0007__2.LCB_Notes_Jun'08_123007_ทรัพย์สินระหว่างสร้า  3 30" xfId="2694" xr:uid="{CB7DE282-4D30-4190-8905-C2D8A3830433}"/>
    <cellStyle name="_x0007__2.LCB_Notes_Jun08_123007_ทรัพย์สินระหว่างสร้า  3 31" xfId="7390" xr:uid="{F77FCD35-E8CB-424A-A2F9-A198F44B3682}"/>
    <cellStyle name="_x0007__2.LCB_Notes_Jun'08_123007_ทรัพย์สินระหว่างสร้า  3 31" xfId="6540" xr:uid="{47BD1508-6C53-42C6-8E9F-CC91C0AE58B1}"/>
    <cellStyle name="_x0007__2.LCB_Notes_Jun08_123007_ทรัพย์สินระหว่างสร้า  3 32" xfId="7434" xr:uid="{5FAF2D34-B453-4909-A6A2-DE6EBBEC70D7}"/>
    <cellStyle name="_x0007__2.LCB_Notes_Jun'08_123007_ทรัพย์สินระหว่างสร้า  3 32" xfId="7259" xr:uid="{410C0A3A-653E-43D4-BD91-295C32069364}"/>
    <cellStyle name="_x0007__2.LCB_Notes_Jun08_123007_ทรัพย์สินระหว่างสร้า  3 33" xfId="6986" xr:uid="{94AD67C5-549C-414E-841C-E2BA3E6518FA}"/>
    <cellStyle name="_x0007__2.LCB_Notes_Jun'08_123007_ทรัพย์สินระหว่างสร้า  3 33" xfId="3276" xr:uid="{13B0F4B7-54BA-4CEB-96FD-91803C8AEABD}"/>
    <cellStyle name="_x0007__2.LCB_Notes_Jun08_123007_ทรัพย์สินระหว่างสร้า  3 34" xfId="5489" xr:uid="{A6CBB614-6B51-45ED-AF43-0D01332FD63F}"/>
    <cellStyle name="_x0007__2.LCB_Notes_Jun'08_123007_ทรัพย์สินระหว่างสร้า  3 34" xfId="7345" xr:uid="{E72A5DAB-035B-44AB-BA59-80924BE637F0}"/>
    <cellStyle name="_x0007__2.LCB_Notes_Jun08_123007_ทรัพย์สินระหว่างสร้า  3 35" xfId="3252" xr:uid="{63034BBD-B439-4C49-BF9F-E05D45BC5D15}"/>
    <cellStyle name="_x0007__2.LCB_Notes_Jun'08_123007_ทรัพย์สินระหว่างสร้า  3 35" xfId="5427" xr:uid="{7073CB2A-912A-4857-A6E8-F333951BD8AD}"/>
    <cellStyle name="_x0007__2.LCB_Notes_Jun08_123007_ทรัพย์สินระหว่างสร้า  3 36" xfId="7640" xr:uid="{B351B112-9F3B-4952-B96A-5CDAE4292716}"/>
    <cellStyle name="_x0007__2.LCB_Notes_Jun'08_123007_ทรัพย์สินระหว่างสร้า  3 36" xfId="5564" xr:uid="{2A507C86-DBE5-454D-A65F-5084A0A823E2}"/>
    <cellStyle name="_x0007__2.LCB_Notes_Jun08_123007_ทรัพย์สินระหว่างสร้า  3 37" xfId="7717" xr:uid="{8A8042C6-641D-4187-A44E-6F6402A70912}"/>
    <cellStyle name="_x0007__2.LCB_Notes_Jun'08_123007_ทรัพย์สินระหว่างสร้า  3 37" xfId="5962" xr:uid="{6FE52E98-0BE8-47C5-B602-9A82608B7AE1}"/>
    <cellStyle name="_x0007__2.LCB_Notes_Jun08_123007_ทรัพย์สินระหว่างสร้า  3 38" xfId="5366" xr:uid="{8D13DD22-1579-4376-B497-92DE3AA80FF0}"/>
    <cellStyle name="_x0007__2.LCB_Notes_Jun'08_123007_ทรัพย์สินระหว่างสร้า  3 38" xfId="2886" xr:uid="{2C8F6518-9953-4DC4-B8AE-3571BA40AB25}"/>
    <cellStyle name="_x0007__2.LCB_Notes_Jun08_123007_ทรัพย์สินระหว่างสร้า  3 39" xfId="3783" xr:uid="{91BF197E-F830-4F38-BB63-5F079D6D9187}"/>
    <cellStyle name="_x0007__2.LCB_Notes_Jun'08_123007_ทรัพย์สินระหว่างสร้า  3 39" xfId="2962" xr:uid="{9D35CF02-0825-4B56-99BF-BFBB2F964C3B}"/>
    <cellStyle name="_x0007__2.LCB_Notes_Jun08_123007_ทรัพย์สินระหว่างสร้า  3 4" xfId="4099" xr:uid="{27E6C4B5-C017-41A4-8405-8F07F81B19D8}"/>
    <cellStyle name="_x0007__2.LCB_Notes_Jun'08_123007_ทรัพย์สินระหว่างสร้า  3 4" xfId="4100" xr:uid="{9CE44B6F-CBD5-40F1-8D9F-830CA95C162C}"/>
    <cellStyle name="_x0007__2.LCB_Notes_Jun08_123007_ทรัพย์สินระหว่างสร้า  3 40" xfId="6195" xr:uid="{DFB24402-9EE3-4E26-9C30-B8C0376948FF}"/>
    <cellStyle name="_x0007__2.LCB_Notes_Jun'08_123007_ทรัพย์สินระหว่างสร้า  3 40" xfId="6987" xr:uid="{5F15DDCA-A510-40A2-983A-381ED8FEFBFA}"/>
    <cellStyle name="_x0007__2.LCB_Notes_Jun08_123007_ทรัพย์สินระหว่างสร้า  3 41" xfId="7357" xr:uid="{A81DE8F8-5C4F-4C8C-BC50-6C4EAC809400}"/>
    <cellStyle name="_x0007__2.LCB_Notes_Jun'08_123007_ทรัพย์สินระหว่างสร้า  3 41" xfId="3151" xr:uid="{A82282CC-697F-415A-838E-A193D5CDCDE0}"/>
    <cellStyle name="_x0007__2.LCB_Notes_Jun08_123007_ทรัพย์สินระหว่างสร้า  3 42" xfId="3222" xr:uid="{EF09C9BA-C8A3-44A0-9F90-2A938FB5973D}"/>
    <cellStyle name="_x0007__2.LCB_Notes_Jun'08_123007_ทรัพย์สินระหว่างสร้า  3 42" xfId="7130" xr:uid="{C95D307D-D432-4412-B996-E38FAE5F9D6C}"/>
    <cellStyle name="_x0007__2.LCB_Notes_Jun08_123007_ทรัพย์สินระหว่างสร้า  3 43" xfId="7959" xr:uid="{29625502-77D8-439B-BE4E-E51355E300CD}"/>
    <cellStyle name="_x0007__2.LCB_Notes_Jun'08_123007_ทรัพย์สินระหว่างสร้า  3 43" xfId="7662" xr:uid="{49506846-7CE2-4A18-ACD9-5728A8287E67}"/>
    <cellStyle name="_x0007__2.LCB_Notes_Jun08_123007_ทรัพย์สินระหว่างสร้า  3 44" xfId="8047" xr:uid="{426A8756-4341-43A6-8226-E6ECA4039AA8}"/>
    <cellStyle name="_x0007__2.LCB_Notes_Jun'08_123007_ทรัพย์สินระหว่างสร้า  3 44" xfId="7426" xr:uid="{8C914EF7-7577-4E39-A4E9-AF9F7FD160AD}"/>
    <cellStyle name="_x0007__2.LCB_Notes_Jun08_123007_ทรัพย์สินระหว่างสร้า  3 45" xfId="8134" xr:uid="{4440DFED-34D2-441B-B180-4D50E61C73A4}"/>
    <cellStyle name="_x0007__2.LCB_Notes_Jun'08_123007_ทรัพย์สินระหว่างสร้า  3 45" xfId="6507" xr:uid="{740D03B4-0D92-4C6F-B3F2-938C16CC7578}"/>
    <cellStyle name="_x0007__2.LCB_Notes_Jun08_123007_ทรัพย์สินระหว่างสร้า  3 46" xfId="8220" xr:uid="{BB56266C-155C-4461-8C33-7D6409BE24BD}"/>
    <cellStyle name="_x0007__2.LCB_Notes_Jun'08_123007_ทรัพย์สินระหว่างสร้า  3 46" xfId="6878" xr:uid="{E8498198-3B73-4215-AE00-2A47E5132221}"/>
    <cellStyle name="_x0007__2.LCB_Notes_Jun08_123007_ทรัพย์สินระหว่างสร้า  3 47" xfId="8304" xr:uid="{582AD0FF-8B43-4F00-9FFE-F9BB8CAD6B94}"/>
    <cellStyle name="_x0007__2.LCB_Notes_Jun'08_123007_ทรัพย์สินระหว่างสร้า  3 47" xfId="3155" xr:uid="{5AC0CF07-B0CE-4227-B3C4-7FCBF590217C}"/>
    <cellStyle name="_x0007__2.LCB_Notes_Jun08_123007_ทรัพย์สินระหว่างสร้า  3 48" xfId="8387" xr:uid="{8873DC03-05E1-46A3-8396-7A8CAEF700BE}"/>
    <cellStyle name="_x0007__2.LCB_Notes_Jun'08_123007_ทรัพย์สินระหว่างสร้า  3 48" xfId="7136" xr:uid="{9D1AFC48-7242-422A-855B-C6142E3C6E0A}"/>
    <cellStyle name="_x0007__2.LCB_Notes_Jun08_123007_ทรัพย์สินระหว่างสร้า  3 49" xfId="8466" xr:uid="{FC0755DD-4F77-4E44-97ED-90614D22E828}"/>
    <cellStyle name="_x0007__2.LCB_Notes_Jun'08_123007_ทรัพย์สินระหว่างสร้า  3 49" xfId="3506" xr:uid="{A4C4E93B-9125-4218-863F-E14FB9F208AF}"/>
    <cellStyle name="_x0007__2.LCB_Notes_Jun08_123007_ทรัพย์สินระหว่างสร้า  3 5" xfId="4399" xr:uid="{E9567A39-B71A-4CE9-A832-B4C00DA8B3CB}"/>
    <cellStyle name="_x0007__2.LCB_Notes_Jun'08_123007_ทรัพย์สินระหว่างสร้า  3 5" xfId="4398" xr:uid="{2313F4DD-8FE9-45F6-86D5-D6B7F048E9A2}"/>
    <cellStyle name="_x0007__2.LCB_Notes_Jun08_123007_ทรัพย์สินระหว่างสร้า  3 50" xfId="8544" xr:uid="{8B5DF59F-6D8A-4A6E-B7C2-4A8A67255A09}"/>
    <cellStyle name="_x0007__2.LCB_Notes_Jun'08_123007_ทรัพย์สินระหว่างสร้า  3 50" xfId="7441" xr:uid="{3485FFC5-8D71-4DE4-A06E-3B825E762B3E}"/>
    <cellStyle name="_x0007__2.LCB_Notes_Jun08_123007_ทรัพย์สินระหว่างสร้า  3 51" xfId="8619" xr:uid="{46F56CB5-640F-4EDD-8202-C39D4E064D37}"/>
    <cellStyle name="_x0007__2.LCB_Notes_Jun'08_123007_ทรัพย์สินระหว่างสร้า  3 51" xfId="7977" xr:uid="{87327E46-A38E-4098-81C0-C85F413B88AE}"/>
    <cellStyle name="_x0007__2.LCB_Notes_Jun08_123007_ทรัพย์สินระหว่างสร้า  3 52" xfId="8693" xr:uid="{951B573A-A93B-4945-AD25-F7C1E0283C34}"/>
    <cellStyle name="_x0007__2.LCB_Notes_Jun'08_123007_ทรัพย์สินระหว่างสร้า  3 52" xfId="8065" xr:uid="{B8D6563C-3339-4541-9D4F-BD950365685B}"/>
    <cellStyle name="_x0007__2.LCB_Notes_Jun08_123007_ทรัพย์สินระหว่างสร้า  3 53" xfId="8765" xr:uid="{5AB1D26F-60D8-437F-90F2-9E60D5CAADE1}"/>
    <cellStyle name="_x0007__2.LCB_Notes_Jun'08_123007_ทรัพย์สินระหว่างสร้า  3 53" xfId="8152" xr:uid="{08B9323E-03C5-4C3B-AC0A-3CE4448C9BE2}"/>
    <cellStyle name="_x0007__2.LCB_Notes_Jun08_123007_ทรัพย์สินระหว่างสร้า  3 54" xfId="8835" xr:uid="{E43B21E0-9952-4B01-8E13-51609C2C6613}"/>
    <cellStyle name="_x0007__2.LCB_Notes_Jun'08_123007_ทรัพย์สินระหว่างสร้า  3 54" xfId="8237" xr:uid="{C7C57EE2-24ED-4119-904C-7ED982C21E75}"/>
    <cellStyle name="_x0007__2.LCB_Notes_Jun08_123007_ทรัพย์สินระหว่างสร้า  3 55" xfId="8903" xr:uid="{5B52A588-CC3D-4031-B661-326AAE726AD3}"/>
    <cellStyle name="_x0007__2.LCB_Notes_Jun'08_123007_ทรัพย์สินระหว่างสร้า  3 55" xfId="8321" xr:uid="{BE213D67-7816-42B9-87D5-10045B32FF2E}"/>
    <cellStyle name="_x0007__2.LCB_Notes_Jun08_123007_ทรัพย์สินระหว่างสร้า  3 56" xfId="8969" xr:uid="{4E102CFA-535F-43BF-A01B-B658743094E5}"/>
    <cellStyle name="_x0007__2.LCB_Notes_Jun'08_123007_ทรัพย์สินระหว่างสร้า  3 56" xfId="8403" xr:uid="{F4887980-D379-47EE-A5C2-1409C7D8C07A}"/>
    <cellStyle name="_x0007__2.LCB_Notes_Jun08_123007_ทรัพย์สินระหว่างสร้า  3 57" xfId="9031" xr:uid="{C6847689-2B6D-444E-B5B9-3C7CD9B1C312}"/>
    <cellStyle name="_x0007__2.LCB_Notes_Jun'08_123007_ทรัพย์สินระหว่างสร้า  3 57" xfId="8481" xr:uid="{5A8A4075-1025-4EF4-90EC-49BFCE348805}"/>
    <cellStyle name="_x0007__2.LCB_Notes_Jun08_123007_ทรัพย์สินระหว่างสร้า  3 58" xfId="9088" xr:uid="{9DE2651D-51FE-4EB5-BEAB-81C3E6C15972}"/>
    <cellStyle name="_x0007__2.LCB_Notes_Jun'08_123007_ทรัพย์สินระหว่างสร้า  3 58" xfId="8558" xr:uid="{F1A0E37A-849F-4013-89B5-3A87B9EF5DF3}"/>
    <cellStyle name="_x0007__2.LCB_Notes_Jun08_123007_ทรัพย์สินระหว่างสร้า  3 59" xfId="9142" xr:uid="{E74CDAF1-D101-4AC4-966F-18FB6CBC9B9D}"/>
    <cellStyle name="_x0007__2.LCB_Notes_Jun'08_123007_ทรัพย์สินระหว่างสร้า  3 59" xfId="8633" xr:uid="{6E71E20E-98FF-4FC9-AA3B-8F7E77BDAC42}"/>
    <cellStyle name="_x0007__2.LCB_Notes_Jun08_123007_ทรัพย์สินระหว่างสร้า  3 6" xfId="4668" xr:uid="{132AF668-F20E-4826-8ECF-65114FB8BBA4}"/>
    <cellStyle name="_x0007__2.LCB_Notes_Jun'08_123007_ทรัพย์สินระหว่างสร้า  3 6" xfId="4209" xr:uid="{BE4EDD6F-EB4A-4FE3-9539-77D676880F46}"/>
    <cellStyle name="_x0007__2.LCB_Notes_Jun08_123007_ทรัพย์สินระหว่างสร้า  3 7" xfId="4700" xr:uid="{88AB6635-B753-4BE8-A049-CF33B028A00F}"/>
    <cellStyle name="_x0007__2.LCB_Notes_Jun'08_123007_ทรัพย์สินระหว่างสร้า  3 7" xfId="4705" xr:uid="{A5AF359B-42C3-4F85-8A75-E4A074BC7C17}"/>
    <cellStyle name="_x0007__2.LCB_Notes_Jun08_123007_ทรัพย์สินระหว่างสร้า  3 8" xfId="4747" xr:uid="{AB2784EC-7131-47D7-A955-81FB4AEF97A4}"/>
    <cellStyle name="_x0007__2.LCB_Notes_Jun'08_123007_ทรัพย์สินระหว่างสร้า  3 8" xfId="4437" xr:uid="{455E4FD9-444F-4ED2-BC56-65EE67E63326}"/>
    <cellStyle name="_x0007__2.LCB_Notes_Jun08_123007_ทรัพย์สินระหว่างสร้า  3 9" xfId="4781" xr:uid="{CA8CEB82-BB05-4C59-A1AB-684A965C24A5}"/>
    <cellStyle name="_x0007__2.LCB_Notes_Jun'08_123007_ทรัพย์สินระหว่างสร้า  3 9" xfId="4710" xr:uid="{BCEC88A9-1E69-4DAE-864A-49144777EC6F}"/>
    <cellStyle name="_x0007__2.LCB_Notes_Jun08_123007_ทรัพย์สินระหว่างสร้า  30" xfId="2408" xr:uid="{BB57C35F-7B98-4C14-ABF6-BDE53D9C6529}"/>
    <cellStyle name="_x0007__2.LCB_Notes_Jun'08_123007_ทรัพย์สินระหว่างสร้า  30" xfId="2939" xr:uid="{A60EB5ED-E0AE-4C1F-956E-47D95BD4ED6E}"/>
    <cellStyle name="_x0007__2.LCB_Notes_Jun08_123007_ทรัพย์สินระหว่างสร้า  31" xfId="2861" xr:uid="{E1BC92A3-ECC2-469A-8C69-6C9682AED79F}"/>
    <cellStyle name="_x0007__2.LCB_Notes_Jun'08_123007_ทรัพย์สินระหว่างสร้า  31" xfId="6332" xr:uid="{D13A027A-E646-4786-AA54-FE90FF144C28}"/>
    <cellStyle name="_x0007__2.LCB_Notes_Jun08_123007_ทรัพย์สินระหว่างสร้า  32" xfId="6291" xr:uid="{E62B1499-C7D4-4F86-894B-D513493C6293}"/>
    <cellStyle name="_x0007__2.LCB_Notes_Jun'08_123007_ทรัพย์สินระหว่างสร้า  32" xfId="3557" xr:uid="{6A1DDBDD-9109-4574-AC7B-FC4B16D871D0}"/>
    <cellStyle name="_x0007__2.LCB_Notes_Jun08_123007_ทรัพย์สินระหว่างสร้า  33" xfId="3223" xr:uid="{9610B244-7FB4-4BED-B9EE-E16F38C524FC}"/>
    <cellStyle name="_x0007__2.LCB_Notes_Jun'08_123007_ทรัพย์สินระหว่างสร้า  33" xfId="2788" xr:uid="{5B47FC47-B65E-4282-B702-CB0431D40945}"/>
    <cellStyle name="_x0007__2.LCB_Notes_Jun08_123007_ทรัพย์สินระหว่างสร้า  34" xfId="3570" xr:uid="{9488F331-946E-41B1-BDCB-8777594CD488}"/>
    <cellStyle name="_x0007__2.LCB_Notes_Jun'08_123007_ทรัพย์สินระหว่างสร้า  34" xfId="3685" xr:uid="{67E8E571-D720-421A-87E6-E6B9FD84B7EE}"/>
    <cellStyle name="_x0007__2.LCB_Notes_Jun08_123007_ทรัพย์สินระหว่างสร้า  35" xfId="3828" xr:uid="{4123F5AB-AF86-4DD2-8583-96C12ADFB2AA}"/>
    <cellStyle name="_x0007__2.LCB_Notes_Jun'08_123007_ทรัพย์สินระหว่างสร้า  35" xfId="3755" xr:uid="{AF1F79EF-8437-4597-BC01-7BB8F60B3D0F}"/>
    <cellStyle name="_x0007__2.LCB_Notes_Jun08_123007_ทรัพย์สินระหว่างสร้า  36" xfId="6248" xr:uid="{E67F018E-D35B-40D3-B882-90CF41A799B4}"/>
    <cellStyle name="_x0007__2.LCB_Notes_Jun'08_123007_ทรัพย์สินระหว่างสร้า  36" xfId="2182" xr:uid="{A03C3BB5-C151-429D-8E54-185B1F5B6223}"/>
    <cellStyle name="_x0007__2.LCB_Notes_Jun08_123007_ทรัพย์สินระหว่างสร้า  37" xfId="3205" xr:uid="{1AA08F0A-97EA-454C-80FA-F6913885A9C0}"/>
    <cellStyle name="_x0007__2.LCB_Notes_Jun'08_123007_ทรัพย์สินระหว่างสร้า  37" xfId="2170" xr:uid="{F770EDB5-BE2B-4300-AD3F-A54CCDB57DF3}"/>
    <cellStyle name="_x0007__2.LCB_Notes_Jun08_123007_ทรัพย์สินระหว่างสร้า  38" xfId="6589" xr:uid="{CAD76AC3-82DF-4026-8212-59AD20B968AF}"/>
    <cellStyle name="_x0007__2.LCB_Notes_Jun'08_123007_ทรัพย์สินระหว่างสร้า  38" xfId="3895" xr:uid="{5EF33147-C1EA-43CE-B06A-6D14B975C64B}"/>
    <cellStyle name="_x0007__2.LCB_Notes_Jun08_123007_ทรัพย์สินระหว่างสร้า  39" xfId="6349" xr:uid="{A1821271-FB30-48B0-AC1B-9F2D8B353A31}"/>
    <cellStyle name="_x0007__2.LCB_Notes_Jun'08_123007_ทรัพย์สินระหว่างสร้า  39" xfId="5794" xr:uid="{AFFCF299-852A-497C-B811-2A440EEAFE02}"/>
    <cellStyle name="_x0007__2.LCB_Notes_Jun08_123007_ทรัพย์สินระหว่างสร้า  4" xfId="191" xr:uid="{00000000-0005-0000-0000-0000BE000000}"/>
    <cellStyle name="_x0007__2.LCB_Notes_Jun'08_123007_ทรัพย์สินระหว่างสร้า  4" xfId="192" xr:uid="{00000000-0005-0000-0000-0000BF000000}"/>
    <cellStyle name="_x0007__2.LCB_Notes_Jun08_123007_ทรัพย์สินระหว่างสร้า  4 10" xfId="2329" xr:uid="{2130EEFC-3CC8-4C41-B650-8C0AFC25E450}"/>
    <cellStyle name="_x0007__2.LCB_Notes_Jun'08_123007_ทรัพย์สินระหว่างสร้า  4 10" xfId="2330" xr:uid="{3A30CA86-86F0-4D8D-901A-FA014060C55D}"/>
    <cellStyle name="_x0007__2.LCB_Notes_Jun08_123007_ทรัพย์สินระหว่างสร้า  4 11" xfId="3105" xr:uid="{3D552E8D-215E-4F0A-9C0E-5CEF2243A1ED}"/>
    <cellStyle name="_x0007__2.LCB_Notes_Jun'08_123007_ทรัพย์สินระหว่างสร้า  4 11" xfId="3104" xr:uid="{459F2381-BFB3-4748-91F4-805F7EC4A552}"/>
    <cellStyle name="_x0007__2.LCB_Notes_Jun08_123007_ทรัพย์สินระหว่างสร้า  4 12" xfId="3614" xr:uid="{1C95A329-5016-4BEC-B5B6-298E2F96B15F}"/>
    <cellStyle name="_x0007__2.LCB_Notes_Jun'08_123007_ทรัพย์สินระหว่างสร้า  4 12" xfId="2543" xr:uid="{E4BA1C61-552B-45FE-9945-B1130B492E3F}"/>
    <cellStyle name="_x0007__2.LCB_Notes_Jun08_123007_ทรัพย์สินระหว่างสร้า  4 13" xfId="2758" xr:uid="{2D2968C0-3FD9-4C57-8A49-B89236EA1C8A}"/>
    <cellStyle name="_x0007__2.LCB_Notes_Jun'08_123007_ทรัพย์สินระหว่างสร้า  4 13" xfId="2212" xr:uid="{74A1AA51-ABFC-4D8A-BBA9-D7E14D18D28A}"/>
    <cellStyle name="_x0007__2.LCB_Notes_Jun08_123007_ทรัพย์สินระหว่างสร้า  4 14" xfId="6231" xr:uid="{D02D68E6-9D63-4BA5-B365-5DEF25858D80}"/>
    <cellStyle name="_x0007__2.LCB_Notes_Jun'08_123007_ทรัพย์สินระหว่างสร้า  4 14" xfId="3446" xr:uid="{D720BF1C-C763-43CA-B36F-89DA85681BEB}"/>
    <cellStyle name="_x0007__2.LCB_Notes_Jun08_123007_ทรัพย์สินระหว่างสร้า  4 15" xfId="3195" xr:uid="{364A7AD7-5D30-4042-8925-8543BAA0314A}"/>
    <cellStyle name="_x0007__2.LCB_Notes_Jun'08_123007_ทรัพย์สินระหว่างสร้า  4 15" xfId="3836" xr:uid="{9604205B-4152-48D4-A41E-7731205B9C1E}"/>
    <cellStyle name="_x0007__2.LCB_Notes_Jun08_123007_ทรัพย์สินระหว่างสร้า  4 16" xfId="3580" xr:uid="{DF67F5F4-8B4D-4C8E-9AC6-AAB1336BC255}"/>
    <cellStyle name="_x0007__2.LCB_Notes_Jun'08_123007_ทรัพย์สินระหว่างสร้า  4 16" xfId="5310" xr:uid="{AE7E6212-A517-4105-93B8-4DA12DB16E3E}"/>
    <cellStyle name="_x0007__2.LCB_Notes_Jun08_123007_ทรัพย์สินระหว่างสร้า  4 17" xfId="2777" xr:uid="{9E33C548-EEAF-491F-A624-3D9835C7E134}"/>
    <cellStyle name="_x0007__2.LCB_Notes_Jun'08_123007_ทรัพย์สินระหว่างสร้า  4 17" xfId="3456" xr:uid="{AD457601-A7A9-4047-93FB-E9D4E45C1ECF}"/>
    <cellStyle name="_x0007__2.LCB_Notes_Jun08_123007_ทรัพย์สินระหว่างสร้า  4 18" xfId="2654" xr:uid="{93F50984-FDB7-4B7A-9C17-1B831378E78F}"/>
    <cellStyle name="_x0007__2.LCB_Notes_Jun'08_123007_ทรัพย์สินระหว่างสร้า  4 18" xfId="2887" xr:uid="{0370864B-642E-479C-8EBD-1D6A15AF8263}"/>
    <cellStyle name="_x0007__2.LCB_Notes_Jun08_123007_ทรัพย์สินระหว่างสร้า  4 19" xfId="3752" xr:uid="{E233F87D-FEF7-4F13-B4A6-5929854FCFF8}"/>
    <cellStyle name="_x0007__2.LCB_Notes_Jun'08_123007_ทรัพย์สินระหว่างสร้า  4 19" xfId="6074" xr:uid="{7C282B23-E089-4401-895B-C5B3A48EF367}"/>
    <cellStyle name="_x0007__2.LCB_Notes_Jun08_123007_ทรัพย์สินระหว่างสร้า  4 2" xfId="1453" xr:uid="{AE966A21-C5A8-42D6-89BA-5D1106F5E1EC}"/>
    <cellStyle name="_x0007__2.LCB_Notes_Jun'08_123007_ทรัพย์สินระหว่างสร้า  4 2" xfId="1454" xr:uid="{A873572A-4375-4BCD-843C-F50552AB3AF7}"/>
    <cellStyle name="_x0007__2.LCB_Notes_Jun08_123007_ทรัพย์สินระหว่างสร้า  4 20" xfId="3717" xr:uid="{A1535C10-5001-4B2A-893A-D53A46BCDA32}"/>
    <cellStyle name="_x0007__2.LCB_Notes_Jun'08_123007_ทรัพย์สินระหว่างสร้า  4 20" xfId="5817" xr:uid="{6A368A5A-F0B0-44ED-A195-A2A1C84AECCD}"/>
    <cellStyle name="_x0007__2.LCB_Notes_Jun08_123007_ทรัพย์สินระหว่างสร้า  4 21" xfId="2699" xr:uid="{F48EC591-6124-4B8F-B449-749886784BEE}"/>
    <cellStyle name="_x0007__2.LCB_Notes_Jun'08_123007_ทรัพย์สินระหว่างสร้า  4 21" xfId="5408" xr:uid="{2A90879D-EFB3-4EAA-B835-081D388E34BD}"/>
    <cellStyle name="_x0007__2.LCB_Notes_Jun08_123007_ทรัพย์สินระหว่างสร้า  4 22" xfId="3725" xr:uid="{7E90F35D-37F9-4FAE-ADEA-D0366B11346A}"/>
    <cellStyle name="_x0007__2.LCB_Notes_Jun'08_123007_ทรัพย์สินระหว่างสร้า  4 22" xfId="3460" xr:uid="{FDB23A1B-4089-4469-828E-7FCD51F3D6C6}"/>
    <cellStyle name="_x0007__2.LCB_Notes_Jun08_123007_ทรัพย์สินระหว่างสร้า  4 23" xfId="3730" xr:uid="{E93F58AB-3782-458B-8AF8-B229F6CF1AC0}"/>
    <cellStyle name="_x0007__2.LCB_Notes_Jun'08_123007_ทรัพย์สินระหว่างสร้า  4 23" xfId="3980" xr:uid="{B1654F3C-A1D9-4C85-B7AA-BC7214786135}"/>
    <cellStyle name="_x0007__2.LCB_Notes_Jun08_123007_ทรัพย์สินระหว่างสร้า  4 24" xfId="6186" xr:uid="{6B733E09-B227-4500-8E45-11AE9F4336C5}"/>
    <cellStyle name="_x0007__2.LCB_Notes_Jun'08_123007_ทรัพย์สินระหว่างสร้า  4 24" xfId="3403" xr:uid="{03E2627B-BF17-44FE-9E02-8388BDBB4D57}"/>
    <cellStyle name="_x0007__2.LCB_Notes_Jun08_123007_ทรัพย์สินระหว่างสร้า  4 25" xfId="4003" xr:uid="{B1F26DB1-1509-4B51-9729-28C20C7F2ABA}"/>
    <cellStyle name="_x0007__2.LCB_Notes_Jun'08_123007_ทรัพย์สินระหว่างสร้า  4 25" xfId="2933" xr:uid="{A67F48F2-07E6-4591-8A83-30FD5AE32FAB}"/>
    <cellStyle name="_x0007__2.LCB_Notes_Jun08_123007_ทรัพย์สินระหว่างสร้า  4 26" xfId="2514" xr:uid="{57B12BD3-BDEF-4EBF-AA46-58AFCAE7524D}"/>
    <cellStyle name="_x0007__2.LCB_Notes_Jun'08_123007_ทรัพย์สินระหว่างสร้า  4 26" xfId="6433" xr:uid="{4A9D2AC7-D5C6-45FC-89AC-231797AEE928}"/>
    <cellStyle name="_x0007__2.LCB_Notes_Jun08_123007_ทรัพย์สินระหว่างสร้า  4 27" xfId="2227" xr:uid="{7EAC9875-6AA9-44B7-B72B-CA77567E3D8F}"/>
    <cellStyle name="_x0007__2.LCB_Notes_Jun'08_123007_ทรัพย์สินระหว่างสร้า  4 27" xfId="6533" xr:uid="{E963B80C-E98F-48FA-B515-5E1BBF8AA034}"/>
    <cellStyle name="_x0007__2.LCB_Notes_Jun08_123007_ทรัพย์สินระหว่างสร้า  4 28" xfId="7532" xr:uid="{8BCEB0E0-EFF4-49F8-9786-C52203D4402F}"/>
    <cellStyle name="_x0007__2.LCB_Notes_Jun'08_123007_ทรัพย์สินระหว่างสร้า  4 28" xfId="3266" xr:uid="{033EF427-5130-47C0-8991-E8F4E2818491}"/>
    <cellStyle name="_x0007__2.LCB_Notes_Jun08_123007_ทรัพย์สินระหว่างสร้า  4 29" xfId="7524" xr:uid="{6B76B792-A7D1-4F56-BF5D-25A9363B3860}"/>
    <cellStyle name="_x0007__2.LCB_Notes_Jun'08_123007_ทรัพย์สินระหว่างสร้า  4 29" xfId="6255" xr:uid="{AD8DCCDE-9594-451B-BE6D-CF38E09C4D02}"/>
    <cellStyle name="_x0007__2.LCB_Notes_Jun08_123007_ทรัพย์สินระหว่างสร้า  4 3" xfId="2051" xr:uid="{3CC27428-AC02-48BA-8E9D-C3173DBEF768}"/>
    <cellStyle name="_x0007__2.LCB_Notes_Jun'08_123007_ทรัพย์สินระหว่างสร้า  4 3" xfId="2049" xr:uid="{7E6D1DA8-B2C2-4070-8119-C1F376200D87}"/>
    <cellStyle name="_x0007__2.LCB_Notes_Jun08_123007_ทรัพย์สินระหว่างสร้า  4 30" xfId="5626" xr:uid="{0F69B32C-E70E-4B4B-97B4-2E2A4520C51B}"/>
    <cellStyle name="_x0007__2.LCB_Notes_Jun'08_123007_ทรัพย์สินระหว่างสร้า  4 30" xfId="7313" xr:uid="{7A09BE2B-44D5-482C-9018-D1C10ADD4B6B}"/>
    <cellStyle name="_x0007__2.LCB_Notes_Jun08_123007_ทรัพย์สินระหว่างสร้า  4 31" xfId="6998" xr:uid="{654C6BD1-83F9-4409-8C95-A4B204E9702D}"/>
    <cellStyle name="_x0007__2.LCB_Notes_Jun'08_123007_ทรัพย์สินระหว่างสร้า  4 31" xfId="7348" xr:uid="{4548755A-F56F-47A7-AA06-237166133973}"/>
    <cellStyle name="_x0007__2.LCB_Notes_Jun08_123007_ทรัพย์สินระหว่างสร้า  4 32" xfId="6965" xr:uid="{D0563622-84FB-4D25-959C-8ADFC0BF6270}"/>
    <cellStyle name="_x0007__2.LCB_Notes_Jun'08_123007_ทรัพย์สินระหว่างสร้า  4 32" xfId="3327" xr:uid="{FBEC888D-6C37-44E5-BD7B-D81CC959E026}"/>
    <cellStyle name="_x0007__2.LCB_Notes_Jun08_123007_ทรัพย์สินระหว่างสร้า  4 33" xfId="6850" xr:uid="{6C93DC7A-0889-483E-A0FC-68A6AA23C295}"/>
    <cellStyle name="_x0007__2.LCB_Notes_Jun'08_123007_ทรัพย์สินระหว่างสร้า  4 33" xfId="3512" xr:uid="{5C99ABA6-C0F4-49F3-8EE9-E0BE3428BD93}"/>
    <cellStyle name="_x0007__2.LCB_Notes_Jun08_123007_ทรัพย์สินระหว่างสร้า  4 34" xfId="7623" xr:uid="{1B8BF110-DB3A-4EE9-8B38-3F4C93EC3BDD}"/>
    <cellStyle name="_x0007__2.LCB_Notes_Jun'08_123007_ทรัพย์สินระหว่างสร้า  4 34" xfId="7404" xr:uid="{FEBDD51E-C96D-4EA5-A189-0D4AE48BB84E}"/>
    <cellStyle name="_x0007__2.LCB_Notes_Jun08_123007_ทรัพย์สินระหว่างสร้า  4 35" xfId="6402" xr:uid="{25A85C37-1C7A-4547-B413-3E1F87FBE7E8}"/>
    <cellStyle name="_x0007__2.LCB_Notes_Jun'08_123007_ทรัพย์สินระหว่างสร้า  4 35" xfId="7223" xr:uid="{645FEA28-FB4B-4FAE-B457-0C174BFCDC27}"/>
    <cellStyle name="_x0007__2.LCB_Notes_Jun08_123007_ทรัพย์สินระหว่างสร้า  4 36" xfId="3553" xr:uid="{482C3D19-5C60-45DB-9B92-E8EB62ECF9C7}"/>
    <cellStyle name="_x0007__2.LCB_Notes_Jun'08_123007_ทรัพย์สินระหว่างสร้า  4 36" xfId="5559" xr:uid="{1C15FAFE-B025-4C64-A3B8-66031B11E7B3}"/>
    <cellStyle name="_x0007__2.LCB_Notes_Jun08_123007_ทรัพย์สินระหว่างสร้า  4 37" xfId="2466" xr:uid="{793DCBE3-424D-49C1-AF70-63B06588BB94}"/>
    <cellStyle name="_x0007__2.LCB_Notes_Jun'08_123007_ทรัพย์สินระหว่างสร้า  4 37" xfId="7812" xr:uid="{AB401C70-4506-42A8-BCEA-6FCA7001295B}"/>
    <cellStyle name="_x0007__2.LCB_Notes_Jun08_123007_ทรัพย์สินระหว่างสร้า  4 38" xfId="6021" xr:uid="{46B23C73-B65D-446D-89BE-35B368B201FA}"/>
    <cellStyle name="_x0007__2.LCB_Notes_Jun'08_123007_ทรัพย์สินระหว่างสร้า  4 38" xfId="7880" xr:uid="{4E8F2380-81C0-4A5F-AA33-235F4C514709}"/>
    <cellStyle name="_x0007__2.LCB_Notes_Jun08_123007_ทรัพย์สินระหว่างสร้า  4 39" xfId="3428" xr:uid="{7F28FA73-E02F-4309-8179-3FA02C612B03}"/>
    <cellStyle name="_x0007__2.LCB_Notes_Jun'08_123007_ทรัพย์สินระหว่างสร้า  4 39" xfId="5683" xr:uid="{64857B4D-23E3-4CEB-AE27-D2B4F251BCE4}"/>
    <cellStyle name="_x0007__2.LCB_Notes_Jun08_123007_ทรัพย์สินระหว่างสร้า  4 4" xfId="4101" xr:uid="{4C893351-49F2-4BEC-8BB6-F0BDA58C6C8B}"/>
    <cellStyle name="_x0007__2.LCB_Notes_Jun'08_123007_ทรัพย์สินระหว่างสร้า  4 4" xfId="4102" xr:uid="{6E4EA417-13DE-4E85-AF62-4426A51A3EB3}"/>
    <cellStyle name="_x0007__2.LCB_Notes_Jun08_123007_ทรัพย์สินระหว่างสร้า  4 40" xfId="2424" xr:uid="{E652191A-B9D6-40B0-9CC6-F7654FAEF6AE}"/>
    <cellStyle name="_x0007__2.LCB_Notes_Jun'08_123007_ทรัพย์สินระหว่างสร้า  4 40" xfId="6708" xr:uid="{03C1DC9B-041C-4BC0-ADFC-5B8351C15CD0}"/>
    <cellStyle name="_x0007__2.LCB_Notes_Jun08_123007_ทรัพย์สินระหว่างสร้า  4 41" xfId="6363" xr:uid="{520AF4FA-62E7-4500-BD9F-B1DEB3A6B830}"/>
    <cellStyle name="_x0007__2.LCB_Notes_Jun'08_123007_ทรัพย์สินระหว่างสร้า  4 41" xfId="2850" xr:uid="{9E18E66F-3C32-48E6-A96D-3C5E01B067A3}"/>
    <cellStyle name="_x0007__2.LCB_Notes_Jun08_123007_ทรัพย์สินระหว่างสร้า  4 42" xfId="7551" xr:uid="{76395739-7DB4-45F2-918F-20907CD39AF1}"/>
    <cellStyle name="_x0007__2.LCB_Notes_Jun'08_123007_ทรัพย์สินระหว่างสร้า  4 42" xfId="3959" xr:uid="{EC2D2294-7480-46AB-AA40-73A8F4A4DD08}"/>
    <cellStyle name="_x0007__2.LCB_Notes_Jun08_123007_ทรัพย์สินระหว่างสร้า  4 43" xfId="7666" xr:uid="{0ECC82DB-78AC-4602-AF20-5563099FFA40}"/>
    <cellStyle name="_x0007__2.LCB_Notes_Jun'08_123007_ทรัพย์สินระหว่างสร้า  4 43" xfId="7999" xr:uid="{7104F43F-280B-45BA-80D4-607CE4089540}"/>
    <cellStyle name="_x0007__2.LCB_Notes_Jun08_123007_ทรัพย์สินระหว่างสร้า  4 44" xfId="3187" xr:uid="{DB383D60-38BF-4C3E-A7EE-228C5E0098E8}"/>
    <cellStyle name="_x0007__2.LCB_Notes_Jun'08_123007_ทรัพย์สินระหว่างสร้า  4 44" xfId="8087" xr:uid="{7BCAB302-C3BE-4FAF-84CC-CB648537A285}"/>
    <cellStyle name="_x0007__2.LCB_Notes_Jun08_123007_ทรัพย์สินระหว่างสร้า  4 45" xfId="7620" xr:uid="{54172BD3-9036-461F-9AAD-865AAFADE7E9}"/>
    <cellStyle name="_x0007__2.LCB_Notes_Jun'08_123007_ทรัพย์สินระหว่างสร้า  4 45" xfId="8174" xr:uid="{4E3CB460-11ED-4C83-9564-038830FD0A29}"/>
    <cellStyle name="_x0007__2.LCB_Notes_Jun08_123007_ทรัพย์สินระหว่างสร้า  4 46" xfId="7195" xr:uid="{3FD6060A-240F-4962-B7B6-B51ADB40C156}"/>
    <cellStyle name="_x0007__2.LCB_Notes_Jun'08_123007_ทรัพย์สินระหว่างสร้า  4 46" xfId="8259" xr:uid="{679BD6E3-E571-4AAE-8469-EE39ACF36FD7}"/>
    <cellStyle name="_x0007__2.LCB_Notes_Jun08_123007_ทรัพย์สินระหว่างสร้า  4 47" xfId="5304" xr:uid="{5982A801-9313-4FEE-9EC7-E4CF0DD69A02}"/>
    <cellStyle name="_x0007__2.LCB_Notes_Jun'08_123007_ทรัพย์สินระหว่างสร้า  4 47" xfId="8342" xr:uid="{54ADD3B2-BF6B-42A4-B3C0-2E439234A2A3}"/>
    <cellStyle name="_x0007__2.LCB_Notes_Jun08_123007_ทรัพย์สินระหว่างสร้า  4 48" xfId="6210" xr:uid="{0DCF2650-5ABA-4411-9811-7B23508F0744}"/>
    <cellStyle name="_x0007__2.LCB_Notes_Jun'08_123007_ทรัพย์สินระหว่างสร้า  4 48" xfId="8422" xr:uid="{DFBFE058-02C1-4422-A495-B3B7AD4459A9}"/>
    <cellStyle name="_x0007__2.LCB_Notes_Jun08_123007_ทรัพย์สินระหว่างสร้า  4 49" xfId="3889" xr:uid="{8D6B2E13-D67A-4140-B908-36C3A8EE6893}"/>
    <cellStyle name="_x0007__2.LCB_Notes_Jun'08_123007_ทรัพย์สินระหว่างสร้า  4 49" xfId="8500" xr:uid="{A890B357-49B2-46E2-AF7A-C2361011C37F}"/>
    <cellStyle name="_x0007__2.LCB_Notes_Jun08_123007_ทรัพย์สินระหว่างสร้า  4 5" xfId="4397" xr:uid="{1FD7033D-1812-43D8-93D2-25333FA21946}"/>
    <cellStyle name="_x0007__2.LCB_Notes_Jun'08_123007_ทรัพย์สินระหว่างสร้า  4 5" xfId="4396" xr:uid="{5F71B7EA-E84B-4F2D-935E-6C732D874026}"/>
    <cellStyle name="_x0007__2.LCB_Notes_Jun08_123007_ทรัพย์สินระหว่างสร้า  4 50" xfId="5714" xr:uid="{A9B9F0FA-6BB4-43DD-A3D9-43DE92597B68}"/>
    <cellStyle name="_x0007__2.LCB_Notes_Jun'08_123007_ทรัพย์สินระหว่างสร้า  4 50" xfId="8576" xr:uid="{503737E8-67BB-4023-A82D-ACE9155D8CC3}"/>
    <cellStyle name="_x0007__2.LCB_Notes_Jun08_123007_ทรัพย์สินระหว่างสร้า  4 51" xfId="2434" xr:uid="{951A8FCF-ACFF-4A01-B183-03D3F5B07932}"/>
    <cellStyle name="_x0007__2.LCB_Notes_Jun'08_123007_ทรัพย์สินระหว่างสร้า  4 51" xfId="8650" xr:uid="{304ABE25-9A95-436D-ADEE-283279A0BD31}"/>
    <cellStyle name="_x0007__2.LCB_Notes_Jun08_123007_ทรัพย์สินระหว่างสร้า  4 52" xfId="7804" xr:uid="{4EB095FE-CF6A-4C18-9CF5-761CD45687C3}"/>
    <cellStyle name="_x0007__2.LCB_Notes_Jun'08_123007_ทรัพย์สินระหว่างสร้า  4 52" xfId="8722" xr:uid="{FA75F32B-01B3-4D2E-91B5-DB4739AB24F6}"/>
    <cellStyle name="_x0007__2.LCB_Notes_Jun08_123007_ทรัพย์สินระหว่างสร้า  4 53" xfId="6604" xr:uid="{DB42C796-D93E-4075-BD1F-D8FE7E902363}"/>
    <cellStyle name="_x0007__2.LCB_Notes_Jun'08_123007_ทรัพย์สินระหว่างสร้า  4 53" xfId="8793" xr:uid="{B9D2AE60-CE6D-42F8-8CC7-6AA3784FB29A}"/>
    <cellStyle name="_x0007__2.LCB_Notes_Jun08_123007_ทรัพย์สินระหว่างสร้า  4 54" xfId="3181" xr:uid="{1EDCD60D-0227-4192-A7D6-737BD68D9CE0}"/>
    <cellStyle name="_x0007__2.LCB_Notes_Jun'08_123007_ทรัพย์สินระหว่างสร้า  4 54" xfId="8861" xr:uid="{02840C47-9C22-492F-8225-AB933E80327D}"/>
    <cellStyle name="_x0007__2.LCB_Notes_Jun08_123007_ทรัพย์สินระหว่างสร้า  4 55" xfId="7467" xr:uid="{C886D288-B487-4753-93AB-63E9CD508287}"/>
    <cellStyle name="_x0007__2.LCB_Notes_Jun'08_123007_ทรัพย์สินระหว่างสร้า  4 55" xfId="8928" xr:uid="{33F51BB3-6892-4E01-9369-41188A3053E5}"/>
    <cellStyle name="_x0007__2.LCB_Notes_Jun08_123007_ทรัพย์สินระหว่างสร้า  4 56" xfId="5558" xr:uid="{CA06B2C1-B7B4-4539-88A3-B504D2C420F5}"/>
    <cellStyle name="_x0007__2.LCB_Notes_Jun'08_123007_ทรัพย์สินระหว่างสร้า  4 56" xfId="8992" xr:uid="{92DB32FA-C11C-42F2-88AB-2976EBB88FB7}"/>
    <cellStyle name="_x0007__2.LCB_Notes_Jun08_123007_ทรัพย์สินระหว่างสร้า  4 57" xfId="7099" xr:uid="{A7D02B2D-956B-409B-9E61-60B7E1195CAF}"/>
    <cellStyle name="_x0007__2.LCB_Notes_Jun'08_123007_ทรัพย์สินระหว่างสร้า  4 57" xfId="9053" xr:uid="{81F56DE3-BAAE-444A-B7EC-CAF27CE3FB2D}"/>
    <cellStyle name="_x0007__2.LCB_Notes_Jun08_123007_ทรัพย์สินระหว่างสร้า  4 58" xfId="3778" xr:uid="{D6D15A62-A927-466E-84A1-75558D062EE1}"/>
    <cellStyle name="_x0007__2.LCB_Notes_Jun'08_123007_ทรัพย์สินระหว่างสร้า  4 58" xfId="9109" xr:uid="{E4E44F25-2573-495A-868C-90AE5B40C476}"/>
    <cellStyle name="_x0007__2.LCB_Notes_Jun08_123007_ทรัพย์สินระหว่างสร้า  4 59" xfId="5890" xr:uid="{A2761DD1-73C4-4710-9F93-AE4D9DD31ADA}"/>
    <cellStyle name="_x0007__2.LCB_Notes_Jun'08_123007_ทรัพย์สินระหว่างสร้า  4 59" xfId="9163" xr:uid="{CBC331FA-4C81-4DB7-8A92-B69EA7E9E9C2}"/>
    <cellStyle name="_x0007__2.LCB_Notes_Jun08_123007_ทรัพย์สินระหว่างสร้า  4 6" xfId="4210" xr:uid="{A7611127-3F50-4D0D-8C5D-D0369D359EFD}"/>
    <cellStyle name="_x0007__2.LCB_Notes_Jun'08_123007_ทรัพย์สินระหว่างสร้า  4 6" xfId="4665" xr:uid="{9C19E2FD-5857-4118-9857-F4CD8E285683}"/>
    <cellStyle name="_x0007__2.LCB_Notes_Jun08_123007_ทรัพย์สินระหว่างสร้า  4 7" xfId="4044" xr:uid="{06564091-B191-45AE-9CF0-565D980A97E7}"/>
    <cellStyle name="_x0007__2.LCB_Notes_Jun'08_123007_ทรัพย์สินระหว่างสร้า  4 7" xfId="4703" xr:uid="{3794E0D6-CF78-40D2-A0D2-46440359F9EA}"/>
    <cellStyle name="_x0007__2.LCB_Notes_Jun08_123007_ทรัพย์สินระหว่างสร้า  4 8" xfId="4255" xr:uid="{CA2F76DC-AC0D-4B35-A635-1D1053F1CBAA}"/>
    <cellStyle name="_x0007__2.LCB_Notes_Jun'08_123007_ทรัพย์สินระหว่างสร้า  4 8" xfId="4744" xr:uid="{E647D220-C4AF-4EDB-8E7D-A36391C0750C}"/>
    <cellStyle name="_x0007__2.LCB_Notes_Jun08_123007_ทรัพย์สินระหว่างสร้า  4 9" xfId="4324" xr:uid="{09462DBF-CF15-4A27-AB2E-69453CEC76CF}"/>
    <cellStyle name="_x0007__2.LCB_Notes_Jun'08_123007_ทรัพย์สินระหว่างสร้า  4 9" xfId="4778" xr:uid="{728C48B4-1BE7-46FC-82AC-343A74662097}"/>
    <cellStyle name="_x0007__2.LCB_Notes_Jun08_123007_ทรัพย์สินระหว่างสร้า  40" xfId="3719" xr:uid="{DD86E811-2486-4148-810F-9EEFA902C7FF}"/>
    <cellStyle name="_x0007__2.LCB_Notes_Jun'08_123007_ทรัพย์สินระหว่างสร้า  40" xfId="5485" xr:uid="{B151688E-076A-42BB-AB72-2F0E1E4B026E}"/>
    <cellStyle name="_x0007__2.LCB_Notes_Jun08_123007_ทรัพย์สินระหว่างสร้า  41" xfId="5345" xr:uid="{B4214A75-B63D-415A-84C6-26C1880A4435}"/>
    <cellStyle name="_x0007__2.LCB_Notes_Jun'08_123007_ทรัพย์สินระหว่างสร้า  41" xfId="3322" xr:uid="{1722C240-A099-4A9C-8AFC-1AE0761E0821}"/>
    <cellStyle name="_x0007__2.LCB_Notes_Jun08_123007_ทรัพย์สินระหว่างสร้า  42" xfId="5856" xr:uid="{8AC81578-C638-4234-A5E9-C893AEA8C368}"/>
    <cellStyle name="_x0007__2.LCB_Notes_Jun'08_123007_ทรัพย์สินระหว่างสร้า  42" xfId="7197" xr:uid="{91242387-8D87-468D-99D2-9E6886F9CB44}"/>
    <cellStyle name="_x0007__2.LCB_Notes_Jun08_123007_ทรัพย์สินระหว่างสร้า  43" xfId="7611" xr:uid="{8A83AE34-1D12-4C6D-A7DA-62D65EA60015}"/>
    <cellStyle name="_x0007__2.LCB_Notes_Jun'08_123007_ทรัพย์สินระหว่างสร้า  43" xfId="7171" xr:uid="{21A13434-C12F-4858-9CDA-C582AA845868}"/>
    <cellStyle name="_x0007__2.LCB_Notes_Jun08_123007_ทรัพย์สินระหว่างสร้า  44" xfId="6699" xr:uid="{E8591E10-1BFE-4CD3-AE26-FDE8C923E387}"/>
    <cellStyle name="_x0007__2.LCB_Notes_Jun'08_123007_ทรัพย์สินระหว่างสร้า  44" xfId="3688" xr:uid="{D8EC4906-DAF7-43F7-9493-B559E0E8B8C1}"/>
    <cellStyle name="_x0007__2.LCB_Notes_Jun08_123007_ทรัพย์สินระหว่างสร้า  45" xfId="3849" xr:uid="{B7B626C5-6638-40F5-B68F-F0DB1AB51D3E}"/>
    <cellStyle name="_x0007__2.LCB_Notes_Jun'08_123007_ทรัพย์สินระหว่างสร้า  45" xfId="6605" xr:uid="{5E592015-B06A-4DD4-AFB1-0F81BB9FC5AA}"/>
    <cellStyle name="_x0007__2.LCB_Notes_Jun08_123007_ทรัพย์สินระหว่างสร้า  46" xfId="7885" xr:uid="{8D548B01-AA8F-4F9D-B5EF-8A311B337922}"/>
    <cellStyle name="_x0007__2.LCB_Notes_Jun'08_123007_ทรัพย์สินระหว่างสร้า  46" xfId="5451" xr:uid="{79912CCC-6DF1-411A-AAF1-022B361F69AF}"/>
    <cellStyle name="_x0007__2.LCB_Notes_Jun08_123007_ทรัพย์สินระหว่างสร้า  47" xfId="3736" xr:uid="{68587BC8-2AE9-4852-AEBE-93FB7A0FA638}"/>
    <cellStyle name="_x0007__2.LCB_Notes_Jun'08_123007_ทรัพย์สินระหว่างสร้า  47" xfId="2630" xr:uid="{EE338415-52B0-4183-8008-B75D1E32B700}"/>
    <cellStyle name="_x0007__2.LCB_Notes_Jun08_123007_ทรัพย์สินระหว่างสร้า  48" xfId="5574" xr:uid="{F209BB08-2A6C-43C0-B988-8E292ACB5D7C}"/>
    <cellStyle name="_x0007__2.LCB_Notes_Jun'08_123007_ทรัพย์สินระหว่างสร้า  48" xfId="7650" xr:uid="{2F7D45B2-8EFE-45F8-94FB-C0CB4898A1F7}"/>
    <cellStyle name="_x0007__2.LCB_Notes_Jun08_123007_ทรัพย์สินระหว่างสร้า  49" xfId="7790" xr:uid="{3EAAACC8-FD1C-4B27-8ABD-4D3F45F229BA}"/>
    <cellStyle name="_x0007__2.LCB_Notes_Jun'08_123007_ทรัพย์สินระหว่างสร้า  49" xfId="7522" xr:uid="{2D818D5A-5043-40A8-9B70-80535D958A66}"/>
    <cellStyle name="_x0007__2.LCB_Notes_Jun08_123007_ทรัพย์สินระหว่างสร้า  5" xfId="193" xr:uid="{00000000-0005-0000-0000-0000C0000000}"/>
    <cellStyle name="_x0007__2.LCB_Notes_Jun'08_123007_ทรัพย์สินระหว่างสร้า  5" xfId="194" xr:uid="{00000000-0005-0000-0000-0000C1000000}"/>
    <cellStyle name="_x0007__2.LCB_Notes_Jun08_123007_ทรัพย์สินระหว่างสร้า  5 10" xfId="2331" xr:uid="{2599B64F-216F-4C4B-9B3F-4E8217307007}"/>
    <cellStyle name="_x0007__2.LCB_Notes_Jun'08_123007_ทรัพย์สินระหว่างสร้า  5 10" xfId="2332" xr:uid="{6BE3B11B-2600-4E77-B4C6-615BBD7CF509}"/>
    <cellStyle name="_x0007__2.LCB_Notes_Jun08_123007_ทรัพย์สินระหว่างสร้า  5 11" xfId="3103" xr:uid="{F6C79CDB-F97E-4966-9601-B8F866973433}"/>
    <cellStyle name="_x0007__2.LCB_Notes_Jun'08_123007_ทรัพย์สินระหว่างสร้า  5 11" xfId="3102" xr:uid="{07118959-1B59-4C8E-AE14-98692BF550D2}"/>
    <cellStyle name="_x0007__2.LCB_Notes_Jun08_123007_ทรัพย์สินระหว่างสร้า  5 12" xfId="2544" xr:uid="{1285B482-B213-44AE-AE71-A22A880AB533}"/>
    <cellStyle name="_x0007__2.LCB_Notes_Jun'08_123007_ทรัพย์สินระหว่างสร้า  5 12" xfId="2545" xr:uid="{74D9E4CA-9EEC-4F8B-9885-F350EA55C1A8}"/>
    <cellStyle name="_x0007__2.LCB_Notes_Jun08_123007_ทรัพย์สินระหว่างสร้า  5 13" xfId="3302" xr:uid="{F47C12A8-E2D9-4C50-BE29-E039135AAC6A}"/>
    <cellStyle name="_x0007__2.LCB_Notes_Jun'08_123007_ทรัพย์สินระหว่างสร้า  5 13" xfId="2757" xr:uid="{95534E2F-ED9D-4BB5-925F-6BB1E37999C4}"/>
    <cellStyle name="_x0007__2.LCB_Notes_Jun08_123007_ทรัพย์สินระหว่างสร้า  5 14" xfId="3043" xr:uid="{8C1260D2-9914-451A-B388-830C66C06334}"/>
    <cellStyle name="_x0007__2.LCB_Notes_Jun'08_123007_ทรัพย์สินระหว่างสร้า  5 14" xfId="6229" xr:uid="{F8483438-9342-40D5-9AAD-90D4AAE6B49F}"/>
    <cellStyle name="_x0007__2.LCB_Notes_Jun08_123007_ทรัพย์สินระหว่างสร้า  5 15" xfId="5361" xr:uid="{82D7EE0C-81A5-4F07-BAE9-480F2097BB6C}"/>
    <cellStyle name="_x0007__2.LCB_Notes_Jun'08_123007_ทรัพย์สินระหว่างสร้า  5 15" xfId="2461" xr:uid="{2861BFC9-8D3E-446E-9BE5-99AA5994A013}"/>
    <cellStyle name="_x0007__2.LCB_Notes_Jun08_123007_ทรัพย์สินระหว่างสร้า  5 16" xfId="5522" xr:uid="{6448D7ED-4082-4829-ABAF-C782F79F029A}"/>
    <cellStyle name="_x0007__2.LCB_Notes_Jun'08_123007_ทรัพย์สินระหว่างสร้า  5 16" xfId="2814" xr:uid="{E7F97A85-7408-439C-AF8A-56217A72ECA8}"/>
    <cellStyle name="_x0007__2.LCB_Notes_Jun08_123007_ทรัพย์สินระหว่างสร้า  5 17" xfId="5921" xr:uid="{C8E14930-2F8D-4370-966D-95ACC7F7BFD8}"/>
    <cellStyle name="_x0007__2.LCB_Notes_Jun'08_123007_ทรัพย์สินระหว่างสร้า  5 17" xfId="3674" xr:uid="{8A364152-BEA3-48B6-B1FA-802C5B3BBD0C}"/>
    <cellStyle name="_x0007__2.LCB_Notes_Jun08_123007_ทรัพย์สินระหว่างสร้า  5 18" xfId="6043" xr:uid="{775524CC-9960-4DDD-B9EB-C514ED5F27CA}"/>
    <cellStyle name="_x0007__2.LCB_Notes_Jun'08_123007_ทรัพย์สินระหว่างสร้า  5 18" xfId="2720" xr:uid="{E0934181-3DEF-4DD1-95CF-66622C585A2C}"/>
    <cellStyle name="_x0007__2.LCB_Notes_Jun08_123007_ทรัพย์สินระหว่างสร้า  5 19" xfId="5449" xr:uid="{DAB6C99A-586C-4BE9-94D1-EACC85DC24D5}"/>
    <cellStyle name="_x0007__2.LCB_Notes_Jun'08_123007_ทรัพย์สินระหว่างสร้า  5 19" xfId="3710" xr:uid="{1B8201BE-2196-4C19-94BF-3691589EAB6B}"/>
    <cellStyle name="_x0007__2.LCB_Notes_Jun08_123007_ทรัพย์สินระหว่างสร้า  5 2" xfId="1455" xr:uid="{484D374B-0B5D-4282-9D8A-1C318A9CF87A}"/>
    <cellStyle name="_x0007__2.LCB_Notes_Jun'08_123007_ทรัพย์สินระหว่างสร้า  5 2" xfId="1456" xr:uid="{38C5E707-BFE2-44BF-89F3-CD16BAD8132E}"/>
    <cellStyle name="_x0007__2.LCB_Notes_Jun08_123007_ทรัพย์สินระหว่างสร้า  5 20" xfId="5426" xr:uid="{0EAD7FF3-5351-4602-82EF-4D8C1BB197FE}"/>
    <cellStyle name="_x0007__2.LCB_Notes_Jun'08_123007_ทรัพย์สินระหว่างสร้า  5 20" xfId="3742" xr:uid="{E5749554-71B4-4CCD-AD43-2203A82BE77A}"/>
    <cellStyle name="_x0007__2.LCB_Notes_Jun08_123007_ทรัพย์สินระหว่างสร้า  5 21" xfId="5508" xr:uid="{C1B98B26-B093-49B7-A72B-9CB3BDCF7559}"/>
    <cellStyle name="_x0007__2.LCB_Notes_Jun'08_123007_ทรัพย์สินระหว่างสร้า  5 21" xfId="6199" xr:uid="{D9785691-DD35-494D-9CE8-DCA8ABAD7C6F}"/>
    <cellStyle name="_x0007__2.LCB_Notes_Jun08_123007_ทรัพย์สินระหว่างสร้า  5 22" xfId="5851" xr:uid="{E208CEE6-FDC1-41C6-AAEA-4D8E0EE6529B}"/>
    <cellStyle name="_x0007__2.LCB_Notes_Jun'08_123007_ทรัพย์สินระหว่างสร้า  5 22" xfId="3526" xr:uid="{61BBF24E-D3F2-47E2-81E7-0915FCC04921}"/>
    <cellStyle name="_x0007__2.LCB_Notes_Jun08_123007_ทรัพย์สินระหว่างสร้า  5 23" xfId="5567" xr:uid="{6430C997-583A-4C33-BDAE-78E782099F1D}"/>
    <cellStyle name="_x0007__2.LCB_Notes_Jun'08_123007_ทรัพย์สินระหว่างสร้า  5 23" xfId="3346" xr:uid="{95CECEBB-8708-4BA8-AAEC-97151186C6D1}"/>
    <cellStyle name="_x0007__2.LCB_Notes_Jun08_123007_ทรัพย์สินระหว่างสร้า  5 24" xfId="6184" xr:uid="{FDB5D2FE-19B0-4E84-93A5-016CD300CF20}"/>
    <cellStyle name="_x0007__2.LCB_Notes_Jun'08_123007_ทรัพย์สินระหว่างสร้า  5 24" xfId="2995" xr:uid="{99735071-69EE-47C1-AA9A-24A38D9B49EA}"/>
    <cellStyle name="_x0007__2.LCB_Notes_Jun08_123007_ทรัพย์สินระหว่างสร้า  5 25" xfId="3172" xr:uid="{D3EE0F85-53A7-4181-A34D-5D42872F74AD}"/>
    <cellStyle name="_x0007__2.LCB_Notes_Jun'08_123007_ทรัพย์สินระหว่างสร้า  5 25" xfId="2601" xr:uid="{7CBC6B7B-AF5F-4A97-8898-88E9FF4E240B}"/>
    <cellStyle name="_x0007__2.LCB_Notes_Jun08_123007_ทรัพย์สินระหว่างสร้า  5 26" xfId="3586" xr:uid="{E76E878F-751F-4D98-AD50-ED2EF60D0127}"/>
    <cellStyle name="_x0007__2.LCB_Notes_Jun'08_123007_ทรัพย์สินระหว่างสร้า  5 26" xfId="2193" xr:uid="{B81B0A03-E6E1-40C1-A23C-08238FDA1229}"/>
    <cellStyle name="_x0007__2.LCB_Notes_Jun08_123007_ทรัพย์สินระหว่างสร้า  5 27" xfId="2773" xr:uid="{AC892B2D-1371-415B-AF42-8292333A63C3}"/>
    <cellStyle name="_x0007__2.LCB_Notes_Jun'08_123007_ทรัพย์สินระหว่างสร้า  5 27" xfId="5993" xr:uid="{C60E0D91-958A-46CB-8319-8B359B2FE1D7}"/>
    <cellStyle name="_x0007__2.LCB_Notes_Jun08_123007_ทรัพย์สินระหว่างสร้า  5 28" xfId="2249" xr:uid="{F4B72734-5433-458E-9C56-D0729FFEA3F1}"/>
    <cellStyle name="_x0007__2.LCB_Notes_Jun'08_123007_ทรัพย์สินระหว่างสร้า  5 28" xfId="3284" xr:uid="{16D4E09F-AD67-414D-9472-968DEF1F357E}"/>
    <cellStyle name="_x0007__2.LCB_Notes_Jun08_123007_ทรัพย์สินระหว่างสร้า  5 29" xfId="6689" xr:uid="{31C78B67-1C19-4642-B22B-C95EE216C042}"/>
    <cellStyle name="_x0007__2.LCB_Notes_Jun'08_123007_ทรัพย์สินระหว่างสร้า  5 29" xfId="3387" xr:uid="{EE5A0E68-4D59-4359-A48B-1238E06C08B6}"/>
    <cellStyle name="_x0007__2.LCB_Notes_Jun08_123007_ทรัพย์สินระหว่างสร้า  5 3" xfId="2048" xr:uid="{1D442CB2-BB46-410F-BDFB-E83B1562D742}"/>
    <cellStyle name="_x0007__2.LCB_Notes_Jun'08_123007_ทรัพย์สินระหว่างสร้า  5 3" xfId="2047" xr:uid="{C8688CE9-AAFB-4C0C-B436-D2FABDBA2103}"/>
    <cellStyle name="_x0007__2.LCB_Notes_Jun08_123007_ทรัพย์สินระหว่างสร้า  5 30" xfId="5972" xr:uid="{05EA5037-FD86-46DC-8E8F-1D68596AA6A6}"/>
    <cellStyle name="_x0007__2.LCB_Notes_Jun'08_123007_ทรัพย์สินระหว่างสร้า  5 30" xfId="6907" xr:uid="{136EC885-F590-4852-98E8-7E29EA689DFC}"/>
    <cellStyle name="_x0007__2.LCB_Notes_Jun08_123007_ทรัพย์สินระหว่างสร้า  5 31" xfId="5553" xr:uid="{696D76B5-63D2-4494-8744-3570C620E1EE}"/>
    <cellStyle name="_x0007__2.LCB_Notes_Jun'08_123007_ทรัพย์สินระหว่างสร้า  5 31" xfId="3250" xr:uid="{42E37155-E3BC-411D-9169-CE8C57C1D13C}"/>
    <cellStyle name="_x0007__2.LCB_Notes_Jun08_123007_ทรัพย์สินระหว่างสร้า  5 32" xfId="6906" xr:uid="{589645BA-0CAE-4BAB-B445-5DCAF347D718}"/>
    <cellStyle name="_x0007__2.LCB_Notes_Jun'08_123007_ทรัพย์สินระหว่างสร้า  5 32" xfId="5766" xr:uid="{B098B11B-8532-4132-A132-19B6CE6D0BFF}"/>
    <cellStyle name="_x0007__2.LCB_Notes_Jun08_123007_ทรัพย์สินระหว่างสร้า  5 33" xfId="7463" xr:uid="{6C26CBB2-0601-45FE-955F-1096BE4623DB}"/>
    <cellStyle name="_x0007__2.LCB_Notes_Jun'08_123007_ทรัพย์สินระหว่างสร้า  5 33" xfId="4008" xr:uid="{0FED5BF8-B7EB-4976-AFD4-B53E6F1676C3}"/>
    <cellStyle name="_x0007__2.LCB_Notes_Jun08_123007_ทรัพย์สินระหว่างสร้า  5 34" xfId="7030" xr:uid="{BFAC51A0-8CFE-46DE-9D42-02462A07C528}"/>
    <cellStyle name="_x0007__2.LCB_Notes_Jun'08_123007_ทรัพย์สินระหว่างสร้า  5 34" xfId="6990" xr:uid="{3C358E75-240C-49A9-9737-A5FF75C28E2A}"/>
    <cellStyle name="_x0007__2.LCB_Notes_Jun08_123007_ทรัพย์สินระหว่างสร้า  5 35" xfId="3638" xr:uid="{43879180-24A7-4B79-A67E-8533D31A3404}"/>
    <cellStyle name="_x0007__2.LCB_Notes_Jun'08_123007_ทรัพย์สินระหว่างสร้า  5 35" xfId="7482" xr:uid="{573C2229-9365-4BE2-AAEB-CC80D1D09F01}"/>
    <cellStyle name="_x0007__2.LCB_Notes_Jun08_123007_ทรัพย์สินระหว่างสร้า  5 36" xfId="7802" xr:uid="{04B56945-BBD7-4ADA-8588-9184A7BC99BC}"/>
    <cellStyle name="_x0007__2.LCB_Notes_Jun'08_123007_ทรัพย์สินระหว่างสร้า  5 36" xfId="7231" xr:uid="{B6311944-B0AB-4FAD-9CFE-743B2F0B6391}"/>
    <cellStyle name="_x0007__2.LCB_Notes_Jun08_123007_ทรัพย์สินระหว่างสร้า  5 37" xfId="6647" xr:uid="{65A7A4B5-24E5-46FF-B960-F012D821A074}"/>
    <cellStyle name="_x0007__2.LCB_Notes_Jun'08_123007_ทรัพย์สินระหว่างสร้า  5 37" xfId="6438" xr:uid="{93C743E8-F6C6-46E3-A7DB-5055EDD6CC9A}"/>
    <cellStyle name="_x0007__2.LCB_Notes_Jun08_123007_ทรัพย์สินระหว่างสร้า  5 38" xfId="3488" xr:uid="{3032C20C-946C-47A8-84FC-8003FB22E48D}"/>
    <cellStyle name="_x0007__2.LCB_Notes_Jun'08_123007_ทรัพย์สินระหว่างสร้า  5 38" xfId="7429" xr:uid="{AA7AD8DE-8707-40D8-9B11-4BB6E738DC6B}"/>
    <cellStyle name="_x0007__2.LCB_Notes_Jun08_123007_ทรัพย์สินระหว่างสร้า  5 39" xfId="5832" xr:uid="{34354BE1-1FC2-4BFC-9412-B673C965ED9D}"/>
    <cellStyle name="_x0007__2.LCB_Notes_Jun'08_123007_ทรัพย์สินระหว่างสร้า  5 39" xfId="6793" xr:uid="{E29282CF-72A5-4CD4-BFCC-414D4D1DA16A}"/>
    <cellStyle name="_x0007__2.LCB_Notes_Jun08_123007_ทรัพย์สินระหว่างสร้า  5 4" xfId="4103" xr:uid="{4D73C183-7D2D-4851-ABA8-2EC46E4CAAC7}"/>
    <cellStyle name="_x0007__2.LCB_Notes_Jun'08_123007_ทรัพย์สินระหว่างสร้า  5 4" xfId="4104" xr:uid="{6E3B4773-74F4-410C-BB6F-4248BF33BE04}"/>
    <cellStyle name="_x0007__2.LCB_Notes_Jun08_123007_ทรัพย์สินระหว่างสร้า  5 40" xfId="5561" xr:uid="{0B9C152B-FA0C-4D5B-96F5-5256A6EA517F}"/>
    <cellStyle name="_x0007__2.LCB_Notes_Jun'08_123007_ทรัพย์สินระหว่างสร้า  5 40" xfId="3653" xr:uid="{7DE1D19D-CFE7-415E-AE70-96FE0509168E}"/>
    <cellStyle name="_x0007__2.LCB_Notes_Jun08_123007_ทรัพย์สินระหว่างสร้า  5 41" xfId="2429" xr:uid="{C80D6333-0B8C-4BBA-9008-47B79C2E6742}"/>
    <cellStyle name="_x0007__2.LCB_Notes_Jun'08_123007_ทรัพย์สินระหว่างสร้า  5 41" xfId="6245" xr:uid="{5ABCA06E-51FF-4CD0-9A66-681FD52317FC}"/>
    <cellStyle name="_x0007__2.LCB_Notes_Jun08_123007_ทรัพย์สินระหว่างสร้า  5 42" xfId="7586" xr:uid="{14223920-02B5-4398-936A-8BE0BFEFFB74}"/>
    <cellStyle name="_x0007__2.LCB_Notes_Jun'08_123007_ทรัพย์สินระหว่างสร้า  5 42" xfId="7010" xr:uid="{46D4BFE9-8438-49E7-9E83-4EB5370B591B}"/>
    <cellStyle name="_x0007__2.LCB_Notes_Jun08_123007_ทรัพย์สินระหว่างสร้า  5 43" xfId="6559" xr:uid="{9E522066-47A4-4D87-B6E6-E6D8FF17615A}"/>
    <cellStyle name="_x0007__2.LCB_Notes_Jun'08_123007_ทรัพย์สินระหว่างสร้า  5 43" xfId="3021" xr:uid="{E129C0A3-52B9-4CDF-B367-A31F2DEED906}"/>
    <cellStyle name="_x0007__2.LCB_Notes_Jun08_123007_ทรัพย์สินระหว่างสร้า  5 44" xfId="7036" xr:uid="{84D19977-8C6E-4579-A6B7-1062F1A716B1}"/>
    <cellStyle name="_x0007__2.LCB_Notes_Jun'08_123007_ทรัพย์สินระหว่างสร้า  5 44" xfId="7725" xr:uid="{5F490650-5206-4A7D-BF27-AB7C8305546C}"/>
    <cellStyle name="_x0007__2.LCB_Notes_Jun08_123007_ทรัพย์สินระหว่างสร้า  5 45" xfId="3848" xr:uid="{2212C3AD-C6E0-449B-962D-2065EB2FF3E5}"/>
    <cellStyle name="_x0007__2.LCB_Notes_Jun'08_123007_ทรัพย์สินระหว่างสร้า  5 45" xfId="6967" xr:uid="{6EA83F57-3C41-4302-98A2-ED3387356091}"/>
    <cellStyle name="_x0007__2.LCB_Notes_Jun08_123007_ทรัพย์สินระหว่างสร้า  5 46" xfId="3695" xr:uid="{C0BFF9C4-2371-43E1-82AC-41B02DAE6A0C}"/>
    <cellStyle name="_x0007__2.LCB_Notes_Jun'08_123007_ทรัพย์สินระหว่างสร้า  5 46" xfId="7576" xr:uid="{26B14AC7-634E-43DB-AD38-27CBF2B9A1A5}"/>
    <cellStyle name="_x0007__2.LCB_Notes_Jun08_123007_ทรัพย์สินระหว่างสร้า  5 47" xfId="5556" xr:uid="{4F7A3DF1-BB54-4F0E-ABF2-1B76829CC452}"/>
    <cellStyle name="_x0007__2.LCB_Notes_Jun'08_123007_ทรัพย์สินระหว่างสร้า  5 47" xfId="7860" xr:uid="{D2CCE18C-55FD-48B4-AFE8-52E26DF28763}"/>
    <cellStyle name="_x0007__2.LCB_Notes_Jun08_123007_ทรัพย์สินระหว่างสร้า  5 48" xfId="7281" xr:uid="{70769D82-EFF1-4DF8-8BCB-72841D548DFF}"/>
    <cellStyle name="_x0007__2.LCB_Notes_Jun'08_123007_ทรัพย์สินระหว่างสร้า  5 48" xfId="7336" xr:uid="{25989F3A-21B1-4443-8265-2D60F5C98FBB}"/>
    <cellStyle name="_x0007__2.LCB_Notes_Jun08_123007_ทรัพย์สินระหว่างสร้า  5 49" xfId="7528" xr:uid="{A99FC4D7-0CD0-4D16-A488-32C9DEBEC0FC}"/>
    <cellStyle name="_x0007__2.LCB_Notes_Jun'08_123007_ทรัพย์สินระหว่างสร้า  5 49" xfId="6574" xr:uid="{60A64172-46FB-4B1F-A986-D9F6AA9181E6}"/>
    <cellStyle name="_x0007__2.LCB_Notes_Jun08_123007_ทรัพย์สินระหว่างสร้า  5 5" xfId="4395" xr:uid="{D7029EC3-25D2-46F3-96A6-03692E5D30ED}"/>
    <cellStyle name="_x0007__2.LCB_Notes_Jun'08_123007_ทรัพย์สินระหว่างสร้า  5 5" xfId="4394" xr:uid="{4784E932-FDEF-4017-97AB-0843F2CC24B9}"/>
    <cellStyle name="_x0007__2.LCB_Notes_Jun08_123007_ทรัพย์สินระหว่างสร้า  5 50" xfId="7258" xr:uid="{D884E35E-4205-4C43-A84A-25F203FA5B61}"/>
    <cellStyle name="_x0007__2.LCB_Notes_Jun'08_123007_ทรัพย์สินระหว่างสร้า  5 50" xfId="7220" xr:uid="{5384D526-461D-47BF-AA86-9F7EF1E98CDE}"/>
    <cellStyle name="_x0007__2.LCB_Notes_Jun08_123007_ทรัพย์สินระหว่างสร้า  5 51" xfId="7502" xr:uid="{3AB67597-17F3-41B8-B06C-41407C5EFCAD}"/>
    <cellStyle name="_x0007__2.LCB_Notes_Jun'08_123007_ทรัพย์สินระหว่างสร้า  5 51" xfId="5624" xr:uid="{968CA40A-3253-4798-9FC7-BD3C36A3E850}"/>
    <cellStyle name="_x0007__2.LCB_Notes_Jun08_123007_ทรัพย์สินระหว่างสร้า  5 52" xfId="3454" xr:uid="{D7AF35FB-47C9-44D8-903D-910000792A87}"/>
    <cellStyle name="_x0007__2.LCB_Notes_Jun'08_123007_ทรัพย์สินระหว่างสร้า  5 52" xfId="7987" xr:uid="{CD21E93A-6A2E-4B22-BDE2-210A7FFEC4DA}"/>
    <cellStyle name="_x0007__2.LCB_Notes_Jun08_123007_ทรัพย์สินระหว่างสร้า  5 53" xfId="3650" xr:uid="{1ACCF7FD-6535-4FEA-8683-38A93459CC36}"/>
    <cellStyle name="_x0007__2.LCB_Notes_Jun'08_123007_ทรัพย์สินระหว่างสร้า  5 53" xfId="8075" xr:uid="{E0BD5A20-E6B0-4B22-A352-247729CCFE4F}"/>
    <cellStyle name="_x0007__2.LCB_Notes_Jun08_123007_ทรัพย์สินระหว่างสร้า  5 54" xfId="6845" xr:uid="{5030DF27-6242-4BAA-9F8A-0382F92E9617}"/>
    <cellStyle name="_x0007__2.LCB_Notes_Jun'08_123007_ทรัพย์สินระหว่างสร้า  5 54" xfId="8162" xr:uid="{D9A15A79-543D-40EE-BB92-602B6EAB143D}"/>
    <cellStyle name="_x0007__2.LCB_Notes_Jun08_123007_ทรัพย์สินระหว่างสร้า  5 55" xfId="2817" xr:uid="{88827215-0452-478E-BB3A-DDC9A40B2180}"/>
    <cellStyle name="_x0007__2.LCB_Notes_Jun'08_123007_ทรัพย์สินระหว่างสร้า  5 55" xfId="8247" xr:uid="{DFA66FC5-D27E-4E58-87FC-8D629C58CC05}"/>
    <cellStyle name="_x0007__2.LCB_Notes_Jun08_123007_ทรัพย์สินระหว่างสร้า  5 56" xfId="7222" xr:uid="{9ED53EB2-F4AE-4B86-A226-1AA362486321}"/>
    <cellStyle name="_x0007__2.LCB_Notes_Jun'08_123007_ทรัพย์สินระหว่างสร้า  5 56" xfId="8330" xr:uid="{1DD35664-069B-4AF9-9393-1EAC49598657}"/>
    <cellStyle name="_x0007__2.LCB_Notes_Jun08_123007_ทรัพย์สินระหว่างสร้า  5 57" xfId="7315" xr:uid="{29476F37-8B4C-432F-9381-62CB04485826}"/>
    <cellStyle name="_x0007__2.LCB_Notes_Jun'08_123007_ทรัพย์สินระหว่างสร้า  5 57" xfId="8412" xr:uid="{3E952086-3F09-4923-A3DA-B426F81BB532}"/>
    <cellStyle name="_x0007__2.LCB_Notes_Jun08_123007_ทรัพย์สินระหว่างสร้า  5 58" xfId="3664" xr:uid="{2382870E-7664-4E41-A528-DE89C28D3606}"/>
    <cellStyle name="_x0007__2.LCB_Notes_Jun'08_123007_ทรัพย์สินระหว่างสร้า  5 58" xfId="8490" xr:uid="{CC1FCB81-0F9D-47D3-9497-EBEAD71DA26F}"/>
    <cellStyle name="_x0007__2.LCB_Notes_Jun08_123007_ทรัพย์สินระหว่างสร้า  5 59" xfId="6335" xr:uid="{2FF91B3F-8EAA-432A-9333-9D4C306DFA8C}"/>
    <cellStyle name="_x0007__2.LCB_Notes_Jun'08_123007_ทรัพย์สินระหว่างสร้า  5 59" xfId="8566" xr:uid="{FFEC8F9A-79EA-4B7B-B78E-B2FC7317E6C4}"/>
    <cellStyle name="_x0007__2.LCB_Notes_Jun08_123007_ทรัพย์สินระหว่างสร้า  5 6" xfId="4666" xr:uid="{D5DFD00E-8317-4C5C-8DD6-0EB48CD47A5E}"/>
    <cellStyle name="_x0007__2.LCB_Notes_Jun'08_123007_ทรัพย์สินระหว่างสร้า  5 6" xfId="4211" xr:uid="{45A471BB-95DE-4A07-BBB9-5F0ABADD055F}"/>
    <cellStyle name="_x0007__2.LCB_Notes_Jun08_123007_ทรัพย์สินระหว่างสร้า  5 7" xfId="4704" xr:uid="{01EEFF5D-5F39-4595-A126-31A322D1DB5B}"/>
    <cellStyle name="_x0007__2.LCB_Notes_Jun'08_123007_ทรัพย์สินระหว่างสร้า  5 7" xfId="4296" xr:uid="{FA941827-DC4E-461B-AF50-0895EE2762F2}"/>
    <cellStyle name="_x0007__2.LCB_Notes_Jun08_123007_ทรัพย์สินระหว่างสร้า  5 8" xfId="4745" xr:uid="{825A67D8-1BDD-407C-88AD-5D073DC9D4D6}"/>
    <cellStyle name="_x0007__2.LCB_Notes_Jun'08_123007_ทรัพย์สินระหว่างสร้า  5 8" xfId="4491" xr:uid="{B178E982-AAF6-4EA3-AA93-4F42DDFB492A}"/>
    <cellStyle name="_x0007__2.LCB_Notes_Jun08_123007_ทรัพย์สินระหว่างสร้า  5 9" xfId="4779" xr:uid="{9F9ACACF-D939-42D8-80F3-9276310EA960}"/>
    <cellStyle name="_x0007__2.LCB_Notes_Jun'08_123007_ทรัพย์สินระหว่างสร้า  5 9" xfId="4026" xr:uid="{943FC78C-D2C9-4C6D-81FE-B8CEFD761669}"/>
    <cellStyle name="_x0007__2.LCB_Notes_Jun08_123007_ทรัพย์สินระหว่างสร้า  50" xfId="7432" xr:uid="{C9A79ABA-688B-4620-B7F0-489A2CCDFFFD}"/>
    <cellStyle name="_x0007__2.LCB_Notes_Jun'08_123007_ทรัพย์สินระหว่างสร้า  50" xfId="5678" xr:uid="{BCABA7FD-28F8-45FC-A8F9-890571F2C2E7}"/>
    <cellStyle name="_x0007__2.LCB_Notes_Jun08_123007_ทรัพย์สินระหว่างสร้า  51" xfId="5786" xr:uid="{991CA069-16BA-48CD-B51D-57D756B04E81}"/>
    <cellStyle name="_x0007__2.LCB_Notes_Jun'08_123007_ทรัพย์สินระหว่างสร้า  51" xfId="5671" xr:uid="{94F634D7-713B-416F-A6ED-BD29A773E33C}"/>
    <cellStyle name="_x0007__2.LCB_Notes_Jun08_123007_ทรัพย์สินระหว่างสร้า  52" xfId="6500" xr:uid="{D2B9E55D-9C5B-40D9-A529-25152ED670F8}"/>
    <cellStyle name="_x0007__2.LCB_Notes_Jun'08_123007_ทรัพย์สินระหว่างสร้า  52" xfId="2270" xr:uid="{A66D42DB-06F1-491B-9262-B0F64C82A419}"/>
    <cellStyle name="_x0007__2.LCB_Notes_Jun08_123007_ทรัพย์สินระหว่างสร้า  53" xfId="6702" xr:uid="{38C1783A-4704-48E9-A690-F66D43EF9E8C}"/>
    <cellStyle name="_x0007__2.LCB_Notes_Jun'08_123007_ทรัพย์สินระหว่างสร้า  53" xfId="2899" xr:uid="{48244C47-773D-4461-8F11-6A40A4D29D9C}"/>
    <cellStyle name="_x0007__2.LCB_Notes_Jun08_123007_ทรัพย์สินระหว่างสร้า  54" xfId="7875" xr:uid="{73528AF0-5050-4A1F-8E7E-F09C547128CE}"/>
    <cellStyle name="_x0007__2.LCB_Notes_Jun'08_123007_ทรัพย์สินระหว่างสร้า  54" xfId="7714" xr:uid="{34C84614-12A4-4435-8AE3-24BEBCAE6EF4}"/>
    <cellStyle name="_x0007__2.LCB_Notes_Jun08_123007_ทรัพย์สินระหว่างสร้า  55" xfId="5647" xr:uid="{B05376B9-0AD4-40BC-BC2A-8C0062FDAB6C}"/>
    <cellStyle name="_x0007__2.LCB_Notes_Jun'08_123007_ทรัพย์สินระหว่างสร้า  55" xfId="3010" xr:uid="{EB250369-696C-4CA6-A404-F3A0525EA9C5}"/>
    <cellStyle name="_x0007__2.LCB_Notes_Jun08_123007_ทรัพย์สินระหว่างสร้า  56" xfId="7752" xr:uid="{BC2C83D7-B993-4D98-86B3-E49A9B26F084}"/>
    <cellStyle name="_x0007__2.LCB_Notes_Jun'08_123007_ทรัพย์สินระหว่างสร้า  56" xfId="2618" xr:uid="{FC5656FD-A1D3-4D08-A26A-4CB84051C9CE}"/>
    <cellStyle name="_x0007__2.LCB_Notes_Jun08_123007_ทรัพย์สินระหว่างสร้า  57" xfId="2675" xr:uid="{DF4B2D97-94F1-4F33-8781-FFF59AE283B9}"/>
    <cellStyle name="_x0007__2.LCB_Notes_Jun'08_123007_ทรัพย์สินระหว่างสร้า  57" xfId="5964" xr:uid="{28DF76F5-F89A-4373-9FF7-4A5D4ACF6EB9}"/>
    <cellStyle name="_x0007__2.LCB_Notes_Jun08_123007_ทรัพย์สินระหว่างสร้า  58" xfId="7457" xr:uid="{99486315-3CFD-4EDE-9BD7-7A0CB17B6E3B}"/>
    <cellStyle name="_x0007__2.LCB_Notes_Jun'08_123007_ทรัพย์สินระหว่างสร้า  58" xfId="7444" xr:uid="{DC5871B9-5592-4D99-AF45-6BEB91E99530}"/>
    <cellStyle name="_x0007__2.LCB_Notes_Jun08_123007_ทรัพย์สินระหว่างสร้า  59" xfId="5936" xr:uid="{4EEE9ADB-7B94-4A04-A323-63223EF33FE6}"/>
    <cellStyle name="_x0007__2.LCB_Notes_Jun'08_123007_ทรัพย์สินระหว่างสร้า  59" xfId="7618" xr:uid="{1A8A0A72-9987-4089-BA28-6FFADB16B9D0}"/>
    <cellStyle name="_x0007__2.LCB_Notes_Jun08_123007_ทรัพย์สินระหว่างสร้า  6" xfId="1447" xr:uid="{ACE9F862-54C7-48BD-8E19-3AF4D41A3055}"/>
    <cellStyle name="_x0007__2.LCB_Notes_Jun'08_123007_ทรัพย์สินระหว่างสร้า  6" xfId="1448" xr:uid="{D77CB49E-D74F-491F-9ECC-58058F013E59}"/>
    <cellStyle name="_x0007__2.LCB_Notes_Jun08_123007_ทรัพย์สินระหว่างสร้า  60" xfId="2486" xr:uid="{9D431752-8833-45F3-ACF6-0BBF1AACBFF1}"/>
    <cellStyle name="_x0007__2.LCB_Notes_Jun'08_123007_ทรัพย์สินระหว่างสร้า  60" xfId="3769" xr:uid="{BBB1DAE4-D239-4AAE-BAF0-72F8DD22F350}"/>
    <cellStyle name="_x0007__2.LCB_Notes_Jun08_123007_ทรัพย์สินระหว่างสร้า  61" xfId="6675" xr:uid="{10D4A29C-75CD-4882-B0C6-3F5B489B4048}"/>
    <cellStyle name="_x0007__2.LCB_Notes_Jun'08_123007_ทรัพย์สินระหว่างสร้า  61" xfId="3665" xr:uid="{02503757-CF9F-4B08-AEE6-9ABDC9593781}"/>
    <cellStyle name="_x0007__2.LCB_Notes_Jun08_123007_ทรัพย์สินระหว่างสร้า  62" xfId="5995" xr:uid="{BEA94889-DAF7-4B6B-BF6D-0E8099BCDE2C}"/>
    <cellStyle name="_x0007__2.LCB_Notes_Jun'08_123007_ทรัพย์สินระหว่างสร้า  62" xfId="7493" xr:uid="{AA3FF102-9C94-41C0-A9ED-7484B8385999}"/>
    <cellStyle name="_x0007__2.LCB_Notes_Jun08_123007_ทรัพย์สินระหว่างสร้า  63" xfId="7985" xr:uid="{B8C1AD39-9971-4F01-80C3-0AB0F0131567}"/>
    <cellStyle name="_x0007__2.LCB_Notes_Jun'08_123007_ทรัพย์สินระหว่างสร้า  63" xfId="7629" xr:uid="{A92FDAD4-E1C9-4DF5-BEEB-2FFA03197A12}"/>
    <cellStyle name="_x0007__2.LCB_Notes_Jun08_123007_ทรัพย์สินระหว่างสร้า  64" xfId="8073" xr:uid="{1F410017-F57C-4FC8-AE26-5D4941C5042D}"/>
    <cellStyle name="_x0007__2.LCB_Notes_Jun'08_123007_ทรัพย์สินระหว่างสร้า  64" xfId="3019" xr:uid="{BCB6B163-1457-422F-872E-844DD10D5E0F}"/>
    <cellStyle name="_x0007__2.LCB_Notes_Jun08_123007_ทรัพย์สินระหว่างสร้า  65" xfId="8160" xr:uid="{9B07C60D-D990-4D21-A4E0-23DD685E099E}"/>
    <cellStyle name="_x0007__2.LCB_Notes_Jun'08_123007_ทรัพย์สินระหว่างสร้า  65" xfId="7627" xr:uid="{FEB9700F-1492-4E0A-BEC8-590A01B9B5F3}"/>
    <cellStyle name="_x0007__2.LCB_Notes_Jun08_123007_ทรัพย์สินระหว่างสร้า  66" xfId="8245" xr:uid="{D3DB0874-D105-4B2E-BF18-BDF530C179A6}"/>
    <cellStyle name="_x0007__2.LCB_Notes_Jun'08_123007_ทรัพย์สินระหว่างสร้า  66" xfId="7840" xr:uid="{978FC224-1976-4D85-9240-274CC4FBAF6C}"/>
    <cellStyle name="_x0007__2.LCB_Notes_Jun08_123007_ทรัพย์สินระหว่างสร้า  67" xfId="8328" xr:uid="{74BC7C6F-56B5-4EA2-B663-AC934E9E1DE0}"/>
    <cellStyle name="_x0007__2.LCB_Notes_Jun'08_123007_ทรัพย์สินระหว่างสร้า  67" xfId="2636" xr:uid="{58B4482E-35BA-4057-AC2A-BA1EB991DEC0}"/>
    <cellStyle name="_x0007__2.LCB_Notes_Jun08_123007_ทรัพย์สินระหว่างสร้า  68" xfId="8410" xr:uid="{33C2E8FC-CD33-4D1E-816D-572F9239D14C}"/>
    <cellStyle name="_x0007__2.LCB_Notes_Jun'08_123007_ทรัพย์สินระหว่างสร้า  68" xfId="6139" xr:uid="{F0FD1695-8453-4A80-A34B-4D350054675D}"/>
    <cellStyle name="_x0007__2.LCB_Notes_Jun08_123007_ทรัพย์สินระหว่างสร้า  69" xfId="8488" xr:uid="{D3BEC999-C14E-4476-98BE-12E66CCAD9E4}"/>
    <cellStyle name="_x0007__2.LCB_Notes_Jun'08_123007_ทรัพย์สินระหว่างสร้า  69" xfId="7805" xr:uid="{7C7F0333-B60C-47F2-9F8F-3BA12FBB16BE}"/>
    <cellStyle name="_x0007__2.LCB_Notes_Jun08_123007_ทรัพย์สินระหว่างสร้า  7" xfId="2059" xr:uid="{110638E2-40EA-42F1-9449-511601D8699C}"/>
    <cellStyle name="_x0007__2.LCB_Notes_Jun'08_123007_ทรัพย์สินระหว่างสร้า  7" xfId="2058" xr:uid="{1999B32C-C49F-40C9-BD91-6E7622E6AC39}"/>
    <cellStyle name="_x0007__2.LCB_Notes_Jun08_123007_ทรัพย์สินระหว่างสร้า  8" xfId="4095" xr:uid="{3618D883-EB9F-4F58-8347-8C8B27569F73}"/>
    <cellStyle name="_x0007__2.LCB_Notes_Jun'08_123007_ทรัพย์สินระหว่างสร้า  8" xfId="4096" xr:uid="{2EAF2E35-C1F2-4793-8630-D5EC2343059C}"/>
    <cellStyle name="_x0007__2.LCB_Notes_Jun08_123007_ทรัพย์สินระหว่างสร้า  9" xfId="4403" xr:uid="{001F0B48-607D-4735-9953-43053A72AD83}"/>
    <cellStyle name="_x0007__2.LCB_Notes_Jun'08_123007_ทรัพย์สินระหว่างสร้า  9" xfId="4402" xr:uid="{1E61177D-E0F6-450D-9ECC-5F5304A96154}"/>
    <cellStyle name="_x0007__2.LCB_Notes_Jun08_123007_ทรัพย์สินระหว่างสร้า _116007_ภาษีไม่ถึงกำหนด" xfId="195" xr:uid="{00000000-0005-0000-0000-0000C2000000}"/>
    <cellStyle name="_x0007__2.LCB_Notes_Jun'08_123007_ทรัพย์สินระหว่างสร้า _116007_ภาษีไม่ถึงกำหนด" xfId="196" xr:uid="{00000000-0005-0000-0000-0000C3000000}"/>
    <cellStyle name="_x0007__2.LCB_Notes_Jun08_123007_ทรัพย์สินระหว่างสร้า _116007_ภาษีไม่ถึงกำหนด 10" xfId="4212" xr:uid="{30800C52-0574-4362-A2E3-D4E59344E00B}"/>
    <cellStyle name="_x0007__2.LCB_Notes_Jun'08_123007_ทรัพย์สินระหว่างสร้า _116007_ภาษีไม่ถึงกำหนด 10" xfId="4213" xr:uid="{B5510787-A132-47EA-BB32-CA4420486CE0}"/>
    <cellStyle name="_x0007__2.LCB_Notes_Jun08_123007_ทรัพย์สินระหว่างสร้า _116007_ภาษีไม่ถึงกำหนด 11" xfId="4295" xr:uid="{8D481ACE-3E24-4F04-9F30-8FD30505634E}"/>
    <cellStyle name="_x0007__2.LCB_Notes_Jun'08_123007_ทรัพย์สินระหว่างสร้า _116007_ภาษีไม่ถึงกำหนด 11" xfId="4701" xr:uid="{D425FEBB-2919-4D77-99D3-B9A83ED98D3D}"/>
    <cellStyle name="_x0007__2.LCB_Notes_Jun08_123007_ทรัพย์สินระหว่างสร้า _116007_ภาษีไม่ถึงกำหนด 12" xfId="4647" xr:uid="{85606200-3D85-4B49-87B5-9AB7B7CB3862}"/>
    <cellStyle name="_x0007__2.LCB_Notes_Jun'08_123007_ทรัพย์สินระหว่างสร้า _116007_ภาษีไม่ถึงกำหนด 12" xfId="4436" xr:uid="{875F154D-7D9D-42D7-AD35-BA602EB4E304}"/>
    <cellStyle name="_x0007__2.LCB_Notes_Jun08_123007_ทรัพย์สินระหว่างสร้า _116007_ภาษีไม่ถึงกำหนด 13" xfId="4543" xr:uid="{EDFED0A7-FA9A-4098-B3BE-5E2620A89C48}"/>
    <cellStyle name="_x0007__2.LCB_Notes_Jun'08_123007_ทรัพย์สินระหว่างสร้า _116007_ภาษีไม่ถึงกำหนด 13" xfId="4329" xr:uid="{FA1E480E-76A4-497F-947B-BF84B3C3A46E}"/>
    <cellStyle name="_x0007__2.LCB_Notes_Jun08_123007_ทรัพย์สินระหว่างสร้า _116007_ภาษีไม่ถึงกำหนด 14" xfId="4855" xr:uid="{27C92CC0-F020-4F41-BC94-728C3D746AB9}"/>
    <cellStyle name="_x0007__2.LCB_Notes_Jun'08_123007_ทรัพย์สินระหว่างสร้า _116007_ภาษีไม่ถึงกำหนด 14" xfId="4856" xr:uid="{48C07A96-99CB-4044-8DD0-BB63E5BB643F}"/>
    <cellStyle name="_x0007__2.LCB_Notes_Jun08_123007_ทรัพย์สินระหว่างสร้า _116007_ภาษีไม่ถึงกำหนด 15" xfId="5051" xr:uid="{470F096C-8C87-442B-8790-D5A54C2AE2F9}"/>
    <cellStyle name="_x0007__2.LCB_Notes_Jun'08_123007_ทรัพย์สินระหว่างสร้า _116007_ภาษีไม่ถึงกำหนด 15" xfId="5050" xr:uid="{C304E276-4D3E-40FF-B193-A0935CAC1E12}"/>
    <cellStyle name="_x0007__2.LCB_Notes_Jun08_123007_ทรัพย์สินระหว่างสร้า _116007_ภาษีไม่ถึงกำหนด 16" xfId="5242" xr:uid="{C7DD046B-1EFB-4662-A21E-519A09CE5D19}"/>
    <cellStyle name="_x0007__2.LCB_Notes_Jun'08_123007_ทรัพย์สินระหว่างสร้า _116007_ภาษีไม่ถึงกำหนด 16" xfId="5241" xr:uid="{5C515C2E-1980-49E8-B689-CBD38D1181C2}"/>
    <cellStyle name="_x0007__2.LCB_Notes_Jun08_123007_ทรัพย์สินระหว่างสร้า _116007_ภาษีไม่ถึงกำหนด 17" xfId="4963" xr:uid="{54BBDA97-6158-497C-8874-5993A21D31CB}"/>
    <cellStyle name="_x0007__2.LCB_Notes_Jun'08_123007_ทรัพย์สินระหว่างสร้า _116007_ภาษีไม่ถึงกำหนด 17" xfId="4809" xr:uid="{A78F3CB9-AEBD-4707-A555-941F15AACE74}"/>
    <cellStyle name="_x0007__2.LCB_Notes_Jun08_123007_ทรัพย์สินระหว่างสร้า _116007_ภาษีไม่ถึงกำหนด 18" xfId="5223" xr:uid="{7743DC2F-F96F-4074-A518-CAFE089B1A51}"/>
    <cellStyle name="_x0007__2.LCB_Notes_Jun'08_123007_ทรัพย์สินระหว่างสร้า _116007_ภาษีไม่ถึงกำหนด 18" xfId="5222" xr:uid="{3FBC29E3-0FE1-4D90-B406-4F507F9AD65E}"/>
    <cellStyle name="_x0007__2.LCB_Notes_Jun08_123007_ทรัพย์สินระหว่างสร้า _116007_ภาษีไม่ถึงกำหนด 19" xfId="4878" xr:uid="{D441B7A0-ABC4-498E-AD96-609096B64A13}"/>
    <cellStyle name="_x0007__2.LCB_Notes_Jun'08_123007_ทรัพย์สินระหว่างสร้า _116007_ภาษีไม่ถึงกำหนด 19" xfId="4877" xr:uid="{5D3C71E1-1E45-4D4C-9DBE-5C8949D1702D}"/>
    <cellStyle name="_x0007__2.LCB_Notes_Jun08_123007_ทรัพย์สินระหว่างสร้า _116007_ภาษีไม่ถึงกำหนด 2" xfId="197" xr:uid="{00000000-0005-0000-0000-0000C4000000}"/>
    <cellStyle name="_x0007__2.LCB_Notes_Jun'08_123007_ทรัพย์สินระหว่างสร้า _116007_ภาษีไม่ถึงกำหนด 2" xfId="198" xr:uid="{00000000-0005-0000-0000-0000C5000000}"/>
    <cellStyle name="_x0007__2.LCB_Notes_Jun08_123007_ทรัพย์สินระหว่างสร้า _116007_ภาษีไม่ถึงกำหนด 2 10" xfId="2335" xr:uid="{92140627-5B99-429F-84AA-9A7D92AEC88F}"/>
    <cellStyle name="_x0007__2.LCB_Notes_Jun'08_123007_ทรัพย์สินระหว่างสร้า _116007_ภาษีไม่ถึงกำหนด 2 10" xfId="2336" xr:uid="{D5E62E0D-8E3D-491F-88EE-8C3DBEC30077}"/>
    <cellStyle name="_x0007__2.LCB_Notes_Jun08_123007_ทรัพย์สินระหว่างสร้า _116007_ภาษีไม่ถึงกำหนด 2 11" xfId="3099" xr:uid="{BC938061-7E62-4E64-A673-F8D26CEF847B}"/>
    <cellStyle name="_x0007__2.LCB_Notes_Jun'08_123007_ทรัพย์สินระหว่างสร้า _116007_ภาษีไม่ถึงกำหนด 2 11" xfId="3098" xr:uid="{E606D22A-ADD9-4E86-87C0-EE31E2B10307}"/>
    <cellStyle name="_x0007__2.LCB_Notes_Jun08_123007_ทรัพย์สินระหว่างสร้า _116007_ภาษีไม่ถึงกำหนด 2 12" xfId="2548" xr:uid="{6434FF78-8AA8-437A-B28B-ACABBFC016C4}"/>
    <cellStyle name="_x0007__2.LCB_Notes_Jun'08_123007_ทรัพย์สินระหว่างสร้า _116007_ภาษีไม่ถึงกำหนด 2 12" xfId="5396" xr:uid="{CB1F24B1-3578-4610-A465-E989F622C17E}"/>
    <cellStyle name="_x0007__2.LCB_Notes_Jun08_123007_ทรัพย์สินระหว่างสร้า _116007_ภาษีไม่ถึงกำหนด 2 13" xfId="2211" xr:uid="{E6E09794-35CA-4066-993B-A509AD9872EE}"/>
    <cellStyle name="_x0007__2.LCB_Notes_Jun'08_123007_ทรัพย์สินระหว่างสร้า _116007_ภาษีไม่ถึงกำหนด 2 13" xfId="3862" xr:uid="{1EEA985A-D2FE-4D62-9C6F-20A4E289F005}"/>
    <cellStyle name="_x0007__2.LCB_Notes_Jun08_123007_ทรัพย์สินระหว่างสร้า _116007_ภาษีไม่ถึงกำหนด 2 14" xfId="3445" xr:uid="{5F4F1601-3FC2-4160-8DDE-267207873891}"/>
    <cellStyle name="_x0007__2.LCB_Notes_Jun'08_123007_ทรัพย์สินระหว่างสร้า _116007_ภาษีไม่ถึงกำหนด 2 14" xfId="2881" xr:uid="{055E3EFF-09C8-4444-855F-1A90B62B4237}"/>
    <cellStyle name="_x0007__2.LCB_Notes_Jun08_123007_ทรัพย์สินระหว่างสร้า _116007_ภาษีไม่ถึงกำหนด 2 15" xfId="2902" xr:uid="{906BA22B-6BF5-4639-AD71-F1A1DBD06724}"/>
    <cellStyle name="_x0007__2.LCB_Notes_Jun'08_123007_ทรัพย์สินระหว่างสร้า _116007_ภาษีไม่ถึงกำหนด 2 15" xfId="3656" xr:uid="{35157587-BF00-4D61-A991-6F7CC17EE326}"/>
    <cellStyle name="_x0007__2.LCB_Notes_Jun08_123007_ทรัพย์สินระหว่างสร้า _116007_ภาษีไม่ถึงกำหนด 2 16" xfId="6314" xr:uid="{AD20B7CB-7A24-49B6-9C90-3EF1BCC2E8F3}"/>
    <cellStyle name="_x0007__2.LCB_Notes_Jun'08_123007_ทรัพย์สินระหว่างสร้า _116007_ภาษีไม่ถึงกำหนด 2 16" xfId="6126" xr:uid="{7D0E778B-1730-4204-B78F-76404BF7C3FF}"/>
    <cellStyle name="_x0007__2.LCB_Notes_Jun08_123007_ทรัพย์สินระหว่างสร้า _116007_ภาษีไม่ถึงกำหนด 2 17" xfId="2480" xr:uid="{D348DB38-C7D1-41D7-9DAB-2FDAEA65F9C8}"/>
    <cellStyle name="_x0007__2.LCB_Notes_Jun'08_123007_ทรัพย์สินระหว่างสร้า _116007_ภาษีไม่ถึงกำหนด 2 17" xfId="3503" xr:uid="{A4258CE7-9F68-4DFB-B3CA-4F77379EB322}"/>
    <cellStyle name="_x0007__2.LCB_Notes_Jun08_123007_ทรัพย์สินระหว่างสร้า _116007_ภาษีไม่ถึงกำหนด 2 18" xfId="2243" xr:uid="{A23327E3-E572-4319-9134-8122CEB57794}"/>
    <cellStyle name="_x0007__2.LCB_Notes_Jun'08_123007_ทรัพย์สินระหว่างสร้า _116007_ภาษีไม่ถึงกำหนด 2 18" xfId="3358" xr:uid="{CEF85F36-9957-4C6D-AF5E-74A7A9FF6E31}"/>
    <cellStyle name="_x0007__2.LCB_Notes_Jun08_123007_ทรัพย์สินระหว่างสร้า _116007_ภาษีไม่ถึงกำหนด 2 19" xfId="3894" xr:uid="{01CC2851-AE4D-45E8-BBAE-A13E2C3D6F94}"/>
    <cellStyle name="_x0007__2.LCB_Notes_Jun'08_123007_ทรัพย์สินระหว่างสร้า _116007_ภาษีไม่ถึงกำหนด 2 19" xfId="5815" xr:uid="{3617034F-B147-4FBD-AA21-223BBED34B5F}"/>
    <cellStyle name="_x0007__2.LCB_Notes_Jun08_123007_ทรัพย์สินระหว่างสร้า _116007_ภาษีไม่ถึงกำหนด 2 2" xfId="1459" xr:uid="{972994E6-D9E1-43CA-8845-5AE8EBEC9E01}"/>
    <cellStyle name="_x0007__2.LCB_Notes_Jun'08_123007_ทรัพย์สินระหว่างสร้า _116007_ภาษีไม่ถึงกำหนด 2 2" xfId="1460" xr:uid="{AC7A2D5E-DC5F-4850-AFD1-7D672958C2F3}"/>
    <cellStyle name="_x0007__2.LCB_Notes_Jun08_123007_ทรัพย์สินระหว่างสร้า _116007_ภาษีไม่ถึงกำหนด 2 20" xfId="3971" xr:uid="{2E9ADC1B-438E-47E4-9038-08EC81208911}"/>
    <cellStyle name="_x0007__2.LCB_Notes_Jun'08_123007_ทรัพย์สินระหว่างสร้า _116007_ภาษีไม่ถึงกำหนด 2 20" xfId="5668" xr:uid="{5F3633C7-8210-40DD-BDBB-A486FA2576D2}"/>
    <cellStyle name="_x0007__2.LCB_Notes_Jun08_123007_ทรัพย์สินระหว่างสร้า _116007_ภาษีไม่ถึงกำหนด 2 21" xfId="3408" xr:uid="{496BE98C-CBAF-4E4C-A9AD-17ECD0F6C69F}"/>
    <cellStyle name="_x0007__2.LCB_Notes_Jun'08_123007_ทรัพย์สินระหว่างสร้า _116007_ภาษีไม่ถึงกำหนด 2 21" xfId="5581" xr:uid="{D3046A65-83DC-4867-B3F0-FFAFA9FC85D5}"/>
    <cellStyle name="_x0007__2.LCB_Notes_Jun08_123007_ทรัพย์สินระหว่างสร้า _116007_ภาษีไม่ถึงกำหนด 2 22" xfId="2938" xr:uid="{F6D6E0EA-7349-4E82-B784-BB10879E53C0}"/>
    <cellStyle name="_x0007__2.LCB_Notes_Jun'08_123007_ทรัพย์สินระหว่างสร้า _116007_ภาษีไม่ถึงกำหนด 2 22" xfId="5491" xr:uid="{B31B86E7-B1E1-4193-84A9-73B81D364C34}"/>
    <cellStyle name="_x0007__2.LCB_Notes_Jun08_123007_ทรัพย์สินระหว่างสร้า _116007_ภาษีไม่ถึงกำหนด 2 23" xfId="5680" xr:uid="{3251ED89-EFC9-440A-AAA5-0CB50CC3B2D7}"/>
    <cellStyle name="_x0007__2.LCB_Notes_Jun'08_123007_ทรัพย์สินระหว่างสร้า _116007_ภาษีไม่ถึงกำหนด 2 23" xfId="6260" xr:uid="{A148E7E3-F086-4FE0-A38E-A6440B8A56B8}"/>
    <cellStyle name="_x0007__2.LCB_Notes_Jun08_123007_ทรัพย์สินระหว่างสร้า _116007_ภาษีไม่ถึงกำหนด 2 24" xfId="5777" xr:uid="{BAE43574-1682-4C49-83E6-E9C16295D975}"/>
    <cellStyle name="_x0007__2.LCB_Notes_Jun'08_123007_ทรัพย์สินระหว่างสร้า _116007_ภาษีไม่ถึงกำหนด 2 24" xfId="2469" xr:uid="{C2D7DD9E-5275-4BE9-B722-249D37694267}"/>
    <cellStyle name="_x0007__2.LCB_Notes_Jun08_123007_ทรัพย์สินระหว่างสร้า _116007_ภาษีไม่ถึงกำหนด 2 25" xfId="5945" xr:uid="{D25AE991-3C46-4D1E-81C7-57A56869E6F5}"/>
    <cellStyle name="_x0007__2.LCB_Notes_Jun'08_123007_ทรัพย์สินระหว่างสร้า _116007_ภาษีไม่ถึงกำหนด 2 25" xfId="3339" xr:uid="{160BA865-5015-4CAC-82D0-C35803CC34D6}"/>
    <cellStyle name="_x0007__2.LCB_Notes_Jun08_123007_ทรัพย์สินระหว่างสร้า _116007_ภาษีไม่ถึงกำหนด 2 26" xfId="6266" xr:uid="{353FC5A6-99A1-48F6-B32A-4B214332A371}"/>
    <cellStyle name="_x0007__2.LCB_Notes_Jun'08_123007_ทรัพย์สินระหว่างสร้า _116007_ภาษีไม่ถึงกำหนด 2 26" xfId="3003" xr:uid="{4FAC056E-2EE5-43BA-AD3B-E63678DC25DF}"/>
    <cellStyle name="_x0007__2.LCB_Notes_Jun08_123007_ทรัพย์สินระหว่างสร้า _116007_ภาษีไม่ถึงกำหนด 2 27" xfId="2471" xr:uid="{0A637610-6604-4257-93C5-6F49CBB40066}"/>
    <cellStyle name="_x0007__2.LCB_Notes_Jun'08_123007_ทรัพย์สินระหว่างสร้า _116007_ภาษีไม่ถึงกำหนด 2 27" xfId="2598" xr:uid="{515D3164-4CCC-4D73-8023-CECD27F339DE}"/>
    <cellStyle name="_x0007__2.LCB_Notes_Jun08_123007_ทรัพย์สินระหว่างสร้า _116007_ภาษีไม่ถึงกำหนด 2 28" xfId="5688" xr:uid="{CEC01146-1FB3-43E1-8BEB-A8A5C7F9E9C9}"/>
    <cellStyle name="_x0007__2.LCB_Notes_Jun'08_123007_ทรัพย์สินระหว่างสร้า _116007_ภาษีไม่ถึงกำหนด 2 28" xfId="7092" xr:uid="{E9E4C856-B1FA-49F5-9B54-B491D07594A7}"/>
    <cellStyle name="_x0007__2.LCB_Notes_Jun08_123007_ทรัพย์สินระหว่างสร้า _116007_ภาษีไม่ถึงกำหนด 2 29" xfId="2710" xr:uid="{D3E507BF-D8C2-4C70-9EC2-E06DB4F5AB00}"/>
    <cellStyle name="_x0007__2.LCB_Notes_Jun'08_123007_ทรัพย์สินระหว่างสร้า _116007_ภาษีไม่ถึงกำหนด 2 29" xfId="7287" xr:uid="{260563C4-69E6-421A-B419-07FA0DA04046}"/>
    <cellStyle name="_x0007__2.LCB_Notes_Jun08_123007_ทรัพย์สินระหว่างสร้า _116007_ภาษีไม่ถึงกำหนด 2 3" xfId="2036" xr:uid="{850C4055-68BD-43C8-8416-2D29EAE760D5}"/>
    <cellStyle name="_x0007__2.LCB_Notes_Jun'08_123007_ทรัพย์สินระหว่างสร้า _116007_ภาษีไม่ถึงกำหนด 2 3" xfId="2035" xr:uid="{2A3FF6DF-8185-4261-A0D4-DA687C2A7ABA}"/>
    <cellStyle name="_x0007__2.LCB_Notes_Jun08_123007_ทรัพย์สินระหว่างสร้า _116007_ภาษีไม่ถึงกำหนด 2 30" xfId="7248" xr:uid="{A288748F-4CD1-46C6-B2EA-426E32CEEC97}"/>
    <cellStyle name="_x0007__2.LCB_Notes_Jun'08_123007_ทรัพย์สินระหว่างสร้า _116007_ภาษีไม่ถึงกำหนด 2 30" xfId="6999" xr:uid="{4DC11189-9233-4FC7-A781-4BBAC1963A37}"/>
    <cellStyle name="_x0007__2.LCB_Notes_Jun08_123007_ทรัพย์สินระหว่างสร้า _116007_ภาษีไม่ถึงกำหนด 2 31" xfId="6547" xr:uid="{60D3A3B9-E5AC-46B5-BAB6-69F26929A92F}"/>
    <cellStyle name="_x0007__2.LCB_Notes_Jun'08_123007_ทรัพย์สินระหว่างสร้า _116007_ภาษีไม่ถึงกำหนด 2 31" xfId="5317" xr:uid="{7D9149CD-0E7C-4928-842D-77919C81FA7E}"/>
    <cellStyle name="_x0007__2.LCB_Notes_Jun08_123007_ทรัพย์สินระหว่างสร้า _116007_ภาษีไม่ถึงกำหนด 2 32" xfId="6082" xr:uid="{4C74876E-D2DA-454E-A9D6-F6A940AFA39D}"/>
    <cellStyle name="_x0007__2.LCB_Notes_Jun'08_123007_ทรัพย์สินระหว่างสร้า _116007_ภาษีไม่ถึงกำหนด 2 32" xfId="7570" xr:uid="{31B0EC4D-7955-4025-B876-F7AB1B03FDD5}"/>
    <cellStyle name="_x0007__2.LCB_Notes_Jun08_123007_ทรัพย์สินระหว่างสร้า _116007_ภาษีไม่ถึงกำหนด 2 33" xfId="5955" xr:uid="{ED4FE1E8-A3DB-4418-8132-90ABA9B31B34}"/>
    <cellStyle name="_x0007__2.LCB_Notes_Jun'08_123007_ทรัพย์สินระหว่างสร้า _116007_ภาษีไม่ถึงกำหนด 2 33" xfId="2693" xr:uid="{6D4CD37B-D143-493D-B9AA-FA014023A6B4}"/>
    <cellStyle name="_x0007__2.LCB_Notes_Jun08_123007_ทรัพย์สินระหว่างสร้า _116007_ภาษีไม่ถึงกำหนด 2 34" xfId="7664" xr:uid="{45E51DAE-6EAA-4FF7-893E-509734B81711}"/>
    <cellStyle name="_x0007__2.LCB_Notes_Jun'08_123007_ทรัพย์สินระหว่างสร้า _116007_ภาษีไม่ถึงกำหนด 2 34" xfId="5415" xr:uid="{0DC551CE-B6FD-4FC3-89CF-0D06E2F9713E}"/>
    <cellStyle name="_x0007__2.LCB_Notes_Jun08_123007_ทรัพย์สินระหว่างสร้า _116007_ภาษีไม่ถึงกำหนด 2 35" xfId="6032" xr:uid="{9B86FABE-6DEB-4345-AAD1-39BE56F8C2FF}"/>
    <cellStyle name="_x0007__2.LCB_Notes_Jun'08_123007_ทรัพย์สินระหว่างสร้า _116007_ภาษีไม่ถึงกำหนด 2 35" xfId="6119" xr:uid="{9297B706-C835-4B45-98A7-810D916DB5E9}"/>
    <cellStyle name="_x0007__2.LCB_Notes_Jun08_123007_ทรัพย์สินระหว่างสร้า _116007_ภาษีไม่ถึงกำหนด 2 36" xfId="7536" xr:uid="{1C5E1F42-379C-4A42-BEF9-DEF70EDC4A66}"/>
    <cellStyle name="_x0007__2.LCB_Notes_Jun'08_123007_ทรัพย์สินระหว่างสร้า _116007_ภาษีไม่ถึงกำหนด 2 36" xfId="2412" xr:uid="{876FE2B1-7C02-408B-AF1D-17D7770F89E3}"/>
    <cellStyle name="_x0007__2.LCB_Notes_Jun08_123007_ทรัพย์สินระหว่างสร้า _116007_ภาษีไม่ถึงกำหนด 2 37" xfId="2455" xr:uid="{2075CDC0-FB15-48F1-856C-71BE2A4208F1}"/>
    <cellStyle name="_x0007__2.LCB_Notes_Jun'08_123007_ทรัพย์สินระหว่างสร้า _116007_ภาษีไม่ถึงกำหนด 2 37" xfId="7811" xr:uid="{A12C7CA3-2E93-481D-B450-E5FBDE109C6A}"/>
    <cellStyle name="_x0007__2.LCB_Notes_Jun08_123007_ทรัพย์สินระหว่างสร้า _116007_ภาษีไม่ถึงกำหนด 2 38" xfId="7617" xr:uid="{64B9F75C-E799-4466-B998-A939898054BA}"/>
    <cellStyle name="_x0007__2.LCB_Notes_Jun'08_123007_ทรัพย์สินระหว่างสร้า _116007_ภาษีไม่ถึงกำหนด 2 38" xfId="6940" xr:uid="{A5688E22-0D4E-42FB-90FC-BD65F82F6F9E}"/>
    <cellStyle name="_x0007__2.LCB_Notes_Jun08_123007_ทรัพย์สินระหว่างสร้า _116007_ภาษีไม่ถึงกำหนด 2 39" xfId="3163" xr:uid="{3F71FEDA-C678-4544-B357-368B5D0FB04C}"/>
    <cellStyle name="_x0007__2.LCB_Notes_Jun'08_123007_ทรัพย์สินระหว่างสร้า _116007_ภาษีไม่ถึงกำหนด 2 39" xfId="7814" xr:uid="{EC672283-7225-4FC9-AEDD-465B529838B4}"/>
    <cellStyle name="_x0007__2.LCB_Notes_Jun08_123007_ทรัพย์สินระหว่างสร้า _116007_ภาษีไม่ถึงกำหนด 2 4" xfId="4107" xr:uid="{E3A2B78B-5351-427B-B0BB-92E2DF9730AE}"/>
    <cellStyle name="_x0007__2.LCB_Notes_Jun'08_123007_ทรัพย์สินระหว่างสร้า _116007_ภาษีไม่ถึงกำหนด 2 4" xfId="4108" xr:uid="{AAD39F94-FA12-414A-8B82-99530DAA6E2A}"/>
    <cellStyle name="_x0007__2.LCB_Notes_Jun08_123007_ทรัพย์สินระหว่างสร้า _116007_ภาษีไม่ถึงกำหนด 2 40" xfId="7800" xr:uid="{FC23DE36-D7D2-4437-B600-7FAAE823C66C}"/>
    <cellStyle name="_x0007__2.LCB_Notes_Jun'08_123007_ทรัพย์สินระหว่างสร้า _116007_ภาษีไม่ถึงกำหนด 2 40" xfId="7330" xr:uid="{3B9A01BB-2FE1-45FB-A53E-77764D0C8251}"/>
    <cellStyle name="_x0007__2.LCB_Notes_Jun08_123007_ทรัพย์สินระหว่างสร้า _116007_ภาษีไม่ถึงกำหนด 2 41" xfId="7558" xr:uid="{F85441DB-307A-441B-9396-36C5A2F0EB73}"/>
    <cellStyle name="_x0007__2.LCB_Notes_Jun'08_123007_ทรัพย์สินระหว่างสร้า _116007_ภาษีไม่ถึงกำหนด 2 41" xfId="3393" xr:uid="{873DEF8A-BE7E-4066-BDB0-499A18FC5B17}"/>
    <cellStyle name="_x0007__2.LCB_Notes_Jun08_123007_ทรัพย์สินระหว่างสร้า _116007_ภาษีไม่ถึงกำหนด 2 42" xfId="3279" xr:uid="{FCB75EA6-FEA7-49E1-9EE2-1E4DDD0E27D4}"/>
    <cellStyle name="_x0007__2.LCB_Notes_Jun'08_123007_ทรัพย์สินระหว่างสร้า _116007_ภาษีไม่ถึงกำหนด 2 42" xfId="7750" xr:uid="{FC9BD2DF-AF4C-41D9-9A82-7A97E01B88B8}"/>
    <cellStyle name="_x0007__2.LCB_Notes_Jun08_123007_ทรัพย์สินระหว่างสร้า _116007_ภาษีไม่ถึงกำหนด 2 43" xfId="6256" xr:uid="{77FCEF05-B000-47ED-827F-FFF4EF37191E}"/>
    <cellStyle name="_x0007__2.LCB_Notes_Jun'08_123007_ทรัพย์สินระหว่างสร้า _116007_ภาษีไม่ถึงกำหนด 2 43" xfId="6409" xr:uid="{CB581F8B-F8AB-46D5-A61B-EF8D36E5BD51}"/>
    <cellStyle name="_x0007__2.LCB_Notes_Jun08_123007_ทรัพย์สินระหว่างสร้า _116007_ภาษีไม่ถึงกำหนด 2 44" xfId="6722" xr:uid="{28C8CAEF-839C-4798-8CE5-2D35908182F8}"/>
    <cellStyle name="_x0007__2.LCB_Notes_Jun'08_123007_ทรัพย์สินระหว่างสร้า _116007_ภาษีไม่ถึงกำหนด 2 44" xfId="7527" xr:uid="{A8B6FB87-308C-438D-8E0E-BE9C62C78D72}"/>
    <cellStyle name="_x0007__2.LCB_Notes_Jun08_123007_ทรัพย์สินระหว่างสร้า _116007_ภาษีไม่ถึงกำหนด 2 45" xfId="7260" xr:uid="{489A3D97-41D2-4D08-885F-F2CF3849BDAB}"/>
    <cellStyle name="_x0007__2.LCB_Notes_Jun'08_123007_ทรัพย์สินระหว่างสร้า _116007_ภาษีไม่ถึงกำหนด 2 45" xfId="5273" xr:uid="{3C5EF506-CC8D-4FD6-B246-3503518D111A}"/>
    <cellStyle name="_x0007__2.LCB_Notes_Jun08_123007_ทรัพย์สินระหว่างสร้า _116007_ภาษีไม่ถึงกำหนด 2 46" xfId="3423" xr:uid="{B6A23DC6-36FE-46D6-811C-A80E6327F120}"/>
    <cellStyle name="_x0007__2.LCB_Notes_Jun'08_123007_ทรัพย์สินระหว่างสร้า _116007_ภาษีไม่ถึงกำหนด 2 46" xfId="7401" xr:uid="{5CA9A908-3B66-4DEB-9112-95C2D1B8E994}"/>
    <cellStyle name="_x0007__2.LCB_Notes_Jun08_123007_ทรัพย์สินระหว่างสร้า _116007_ภาษีไม่ถึงกำหนด 2 47" xfId="5338" xr:uid="{DA57DA05-72AC-47DE-B0F4-1691BA23BB99}"/>
    <cellStyle name="_x0007__2.LCB_Notes_Jun'08_123007_ทรัพย์สินระหว่างสร้า _116007_ภาษีไม่ถึงกำหนด 2 47" xfId="7297" xr:uid="{04A1CB03-6345-45B0-A34A-ABD9EA484001}"/>
    <cellStyle name="_x0007__2.LCB_Notes_Jun08_123007_ทรัพย์สินระหว่างสร้า _116007_ภาษีไม่ถึงกำหนด 2 48" xfId="3939" xr:uid="{3682C2C7-6E97-4053-A0EB-BD33F2E976A2}"/>
    <cellStyle name="_x0007__2.LCB_Notes_Jun'08_123007_ทรัพย์สินระหว่างสร้า _116007_ภาษีไม่ถึงกำหนด 2 48" xfId="7193" xr:uid="{DCCAAA76-9968-4139-B047-4FFDADE7E762}"/>
    <cellStyle name="_x0007__2.LCB_Notes_Jun08_123007_ทรัพย์สินระหว่างสร้า _116007_ภาษีไม่ถึงกำหนด 2 49" xfId="7431" xr:uid="{C503D66F-C989-4A7C-B366-3C04F0284A1F}"/>
    <cellStyle name="_x0007__2.LCB_Notes_Jun'08_123007_ทรัพย์สินระหว่างสร้า _116007_ภาษีไม่ถึงกำหนด 2 49" xfId="7194" xr:uid="{B4457CF7-0070-4C0B-9091-FFDEF4403EF0}"/>
    <cellStyle name="_x0007__2.LCB_Notes_Jun08_123007_ทรัพย์สินระหว่างสร้า _116007_ภาษีไม่ถึงกำหนด 2 5" xfId="4391" xr:uid="{3E131FEE-1836-416D-AD62-6DCF3F65C590}"/>
    <cellStyle name="_x0007__2.LCB_Notes_Jun'08_123007_ทรัพย์สินระหว่างสร้า _116007_ภาษีไม่ถึงกำหนด 2 5" xfId="4390" xr:uid="{D2BF923E-85C1-428D-952D-98F655DF1519}"/>
    <cellStyle name="_x0007__2.LCB_Notes_Jun08_123007_ทรัพย์สินระหว่างสร้า _116007_ภาษีไม่ถึงกำหนด 2 50" xfId="3401" xr:uid="{705B3052-96AA-46E0-A3A1-876099C74C61}"/>
    <cellStyle name="_x0007__2.LCB_Notes_Jun'08_123007_ทรัพย์สินระหว่างสร้า _116007_ภาษีไม่ถึงกำหนด 2 50" xfId="6615" xr:uid="{79E9E745-FDE9-42F1-8437-AE2E2EF41791}"/>
    <cellStyle name="_x0007__2.LCB_Notes_Jun08_123007_ทรัพย์สินระหว่างสร้า _116007_ภาษีไม่ถึงกำหนด 2 51" xfId="6682" xr:uid="{23792007-83FA-4833-A239-88F34EF6AC69}"/>
    <cellStyle name="_x0007__2.LCB_Notes_Jun'08_123007_ทรัพย์สินระหว่างสร้า _116007_ภาษีไม่ถึงกำหนด 2 51" xfId="6387" xr:uid="{BCD08AAC-C3AB-4D0A-A223-A490CAF6EEB2}"/>
    <cellStyle name="_x0007__2.LCB_Notes_Jun08_123007_ทรัพย์สินระหว่างสร้า _116007_ภาษีไม่ถึงกำหนด 2 52" xfId="7517" xr:uid="{3D8C8A66-BF2F-4A64-A02C-C63F6139B271}"/>
    <cellStyle name="_x0007__2.LCB_Notes_Jun'08_123007_ทรัพย์สินระหว่างสร้า _116007_ภาษีไม่ถึงกำหนด 2 52" xfId="3825" xr:uid="{B89F60DF-5A45-431E-A0F0-D03CF053CBBF}"/>
    <cellStyle name="_x0007__2.LCB_Notes_Jun08_123007_ทรัพย์สินระหว่างสร้า _116007_ภาษีไม่ถึงกำหนด 2 53" xfId="3418" xr:uid="{2B7AF051-63EA-4345-A112-DC33453E1EC4}"/>
    <cellStyle name="_x0007__2.LCB_Notes_Jun'08_123007_ทรัพย์สินระหว่างสร้า _116007_ภาษีไม่ถึงกำหนด 2 53" xfId="3425" xr:uid="{17A4BF6D-A3B3-43D9-8264-0244E8606637}"/>
    <cellStyle name="_x0007__2.LCB_Notes_Jun08_123007_ทรัพย์สินระหว่างสร้า _116007_ภาษีไม่ถึงกำหนด 2 54" xfId="6324" xr:uid="{8A332237-D0C4-4ED6-9CAB-7541FA448DF2}"/>
    <cellStyle name="_x0007__2.LCB_Notes_Jun'08_123007_ทรัพย์สินระหว่างสร้า _116007_ภาษีไม่ถึงกำหนด 2 54" xfId="2877" xr:uid="{F2E9A0DF-3CED-43A2-AF92-6DBBC2021B1F}"/>
    <cellStyle name="_x0007__2.LCB_Notes_Jun08_123007_ทรัพย์สินระหว่างสร้า _116007_ภาษีไม่ถึงกำหนด 2 55" xfId="6681" xr:uid="{3BCC7931-03B5-4D9D-86E3-2669DEC92619}"/>
    <cellStyle name="_x0007__2.LCB_Notes_Jun'08_123007_ทรัพย์สินระหว่างสร้า _116007_ภาษีไม่ถึงกำหนด 2 55" xfId="7990" xr:uid="{194BF795-2315-4A69-84D7-66160115FD55}"/>
    <cellStyle name="_x0007__2.LCB_Notes_Jun08_123007_ทรัพย์สินระหว่างสร้า _116007_ภาษีไม่ถึงกำหนด 2 56" xfId="3639" xr:uid="{4773AC93-5DA3-4964-BF5C-76B8BC2A839D}"/>
    <cellStyle name="_x0007__2.LCB_Notes_Jun'08_123007_ทรัพย์สินระหว่างสร้า _116007_ภาษีไม่ถึงกำหนด 2 56" xfId="8078" xr:uid="{B4E55503-B91B-42A8-B33F-C38156B98239}"/>
    <cellStyle name="_x0007__2.LCB_Notes_Jun08_123007_ทรัพย์สินระหว่างสร้า _116007_ภาษีไม่ถึงกำหนด 2 57" xfId="3281" xr:uid="{12AC34CB-D7DC-4B3C-AAB0-6774492AEE77}"/>
    <cellStyle name="_x0007__2.LCB_Notes_Jun'08_123007_ทรัพย์สินระหว่างสร้า _116007_ภาษีไม่ถึงกำหนด 2 57" xfId="8165" xr:uid="{14E31740-AE47-4E2A-BA07-3A2272D350DA}"/>
    <cellStyle name="_x0007__2.LCB_Notes_Jun08_123007_ทรัพย์สินระหว่างสร้า _116007_ภาษีไม่ถึงกำหนด 2 58" xfId="5604" xr:uid="{15A2A101-B300-4373-9773-8D46AEF5B992}"/>
    <cellStyle name="_x0007__2.LCB_Notes_Jun'08_123007_ทรัพย์สินระหว่างสร้า _116007_ภาษีไม่ถึงกำหนด 2 58" xfId="8250" xr:uid="{B3105282-6E24-4C4D-8AD1-276DF5437DB6}"/>
    <cellStyle name="_x0007__2.LCB_Notes_Jun08_123007_ทรัพย์สินระหว่างสร้า _116007_ภาษีไม่ถึงกำหนด 2 59" xfId="2603" xr:uid="{66D0D21C-5FFA-49A8-BAB5-6E67C348359E}"/>
    <cellStyle name="_x0007__2.LCB_Notes_Jun'08_123007_ทรัพย์สินระหว่างสร้า _116007_ภาษีไม่ถึงกำหนด 2 59" xfId="8333" xr:uid="{4BD506BC-CA30-4B1A-8D17-8B59CCE5A274}"/>
    <cellStyle name="_x0007__2.LCB_Notes_Jun08_123007_ทรัพย์สินระหว่างสร้า _116007_ภาษีไม่ถึงกำหนด 2 6" xfId="4214" xr:uid="{11AC25DC-C4B8-4E09-BACC-8BA059B8BCDC}"/>
    <cellStyle name="_x0007__2.LCB_Notes_Jun'08_123007_ทรัพย์สินระหว่างสร้า _116007_ภาษีไม่ถึงกำหนด 2 6" xfId="4215" xr:uid="{6A59AEB2-23BB-4E1B-8C78-3132A6BC7092}"/>
    <cellStyle name="_x0007__2.LCB_Notes_Jun08_123007_ทรัพย์สินระหว่างสร้า _116007_ภาษีไม่ถึงกำหนด 2 7" xfId="4702" xr:uid="{CB6503CC-E9A9-4046-98C4-34122F050768}"/>
    <cellStyle name="_x0007__2.LCB_Notes_Jun'08_123007_ทรัพย์สินระหว่างสร้า _116007_ภาษีไม่ถึงกำหนด 2 7" xfId="4043" xr:uid="{74DE57C4-D8A2-4E40-A97B-5F73450A9B9A}"/>
    <cellStyle name="_x0007__2.LCB_Notes_Jun08_123007_ทรัพย์สินระหว่างสร้า _116007_ภาษีไม่ถึงกำหนด 2 8" xfId="4256" xr:uid="{6AC53C2B-64EE-4968-8672-6D0CB671C3FB}"/>
    <cellStyle name="_x0007__2.LCB_Notes_Jun'08_123007_ทรัพย์สินระหว่างสร้า _116007_ภาษีไม่ถึงกำหนด 2 8" xfId="4638" xr:uid="{99AD2ECC-1A47-40C2-966D-C2EA692A7D2E}"/>
    <cellStyle name="_x0007__2.LCB_Notes_Jun08_123007_ทรัพย์สินระหว่างสร้า _116007_ภาษีไม่ถึงกำหนด 2 9" xfId="4711" xr:uid="{A0DD3298-B745-4030-8717-FA5610D6B9C4}"/>
    <cellStyle name="_x0007__2.LCB_Notes_Jun'08_123007_ทรัพย์สินระหว่างสร้า _116007_ภาษีไม่ถึงกำหนด 2 9" xfId="4268" xr:uid="{2443E0F6-AF1E-44EA-AB60-146871C12319}"/>
    <cellStyle name="_x0007__2.LCB_Notes_Jun08_123007_ทรัพย์สินระหว่างสร้า _116007_ภาษีไม่ถึงกำหนด 20" xfId="2333" xr:uid="{3F35D615-C9B1-4EA4-9D21-0B0110CEE446}"/>
    <cellStyle name="_x0007__2.LCB_Notes_Jun'08_123007_ทรัพย์สินระหว่างสร้า _116007_ภาษีไม่ถึงกำหนด 20" xfId="2334" xr:uid="{E42D40D6-BB57-4FC0-B507-B7C7650827EA}"/>
    <cellStyle name="_x0007__2.LCB_Notes_Jun08_123007_ทรัพย์สินระหว่างสร้า _116007_ภาษีไม่ถึงกำหนด 21" xfId="3101" xr:uid="{B8CB6A90-2B88-45E5-BB7C-0683807133BA}"/>
    <cellStyle name="_x0007__2.LCB_Notes_Jun'08_123007_ทรัพย์สินระหว่างสร้า _116007_ภาษีไม่ถึงกำหนด 21" xfId="3100" xr:uid="{CF068D14-1933-4D69-9C9A-245EAF521CDC}"/>
    <cellStyle name="_x0007__2.LCB_Notes_Jun08_123007_ทรัพย์สินระหว่างสร้า _116007_ภาษีไม่ถึงกำหนด 22" xfId="2546" xr:uid="{1AB16DF4-FDCE-4B0E-BE1A-8FDBE7F919D6}"/>
    <cellStyle name="_x0007__2.LCB_Notes_Jun'08_123007_ทรัพย์สินระหว่างสร้า _116007_ภาษีไม่ถึงกำหนด 22" xfId="2547" xr:uid="{EE5D9DC4-5849-4111-881F-71A459BC9616}"/>
    <cellStyle name="_x0007__2.LCB_Notes_Jun08_123007_ทรัพย์สินระหว่างสร้า _116007_ภาษีไม่ถึงกำหนด 23" xfId="3799" xr:uid="{DF6D4EEC-C57D-4F41-ADBB-AFB4B7867500}"/>
    <cellStyle name="_x0007__2.LCB_Notes_Jun'08_123007_ทรัพย์สินระหว่างสร้า _116007_ภาษีไม่ถึงกำหนด 23" xfId="3299" xr:uid="{40ADA9DC-6731-47F3-A7EB-68EC0C34AEAE}"/>
    <cellStyle name="_x0007__2.LCB_Notes_Jun08_123007_ทรัพย์สินระหว่างสร้า _116007_ภาษีไม่ถึงกำหนด 24" xfId="6230" xr:uid="{7E595E6A-CE78-4C0B-9AFA-4190C3365414}"/>
    <cellStyle name="_x0007__2.LCB_Notes_Jun'08_123007_ทรัพย์สินระหว่างสร้า _116007_ภาษีไม่ถึงกำหนด 24" xfId="3936" xr:uid="{02B2C482-5035-433B-AAA0-DC403E509DCE}"/>
    <cellStyle name="_x0007__2.LCB_Notes_Jun08_123007_ทรัพย์สินระหว่างสร้า _116007_ภาษีไม่ถึงกำหนด 25" xfId="3194" xr:uid="{695983D5-1E60-4A75-892D-21D33F24CA38}"/>
    <cellStyle name="_x0007__2.LCB_Notes_Jun'08_123007_ทรัพย์สินระหว่างสร้า _116007_ภาษีไม่ถึงกำหนด 25" xfId="5360" xr:uid="{78469592-A39D-4405-94EA-8A879BB663EE}"/>
    <cellStyle name="_x0007__2.LCB_Notes_Jun08_123007_ทรัพย์สินระหว่างสร้า _116007_ภาษีไม่ถึงกำหนด 26" xfId="6389" xr:uid="{CCA1D262-F5FC-48E6-BA57-4B5389FBA76C}"/>
    <cellStyle name="_x0007__2.LCB_Notes_Jun'08_123007_ทรัพย์สินระหว่างสร้า _116007_ภาษีไม่ถึงกำหนด 26" xfId="5523" xr:uid="{BA3D4511-DC50-473F-B2BB-954CD05FD739}"/>
    <cellStyle name="_x0007__2.LCB_Notes_Jun08_123007_ทรัพย์สินระหว่างสร้า _116007_ภาษีไม่ถึงกำหนด 27" xfId="6489" xr:uid="{0A780ED3-CDA6-4C30-BC83-BA6AB44E823A}"/>
    <cellStyle name="_x0007__2.LCB_Notes_Jun'08_123007_ทรัพย์สินระหว่างสร้า _116007_ภาษีไม่ถึงกำหนด 27" xfId="5793" xr:uid="{494AE082-5D85-428C-9086-43E290AAA946}"/>
    <cellStyle name="_x0007__2.LCB_Notes_Jun08_123007_ทรัพย์สินระหว่างสร้า _116007_ภาษีไม่ถึงกำหนด 28" xfId="6585" xr:uid="{DB26AF1E-EBF5-4FBC-AF9B-FA5A30B85F31}"/>
    <cellStyle name="_x0007__2.LCB_Notes_Jun'08_123007_ทรัพย์สินระหว่างสร้า _116007_ภาษีไม่ถึงกำหนด 28" xfId="5924" xr:uid="{585AFC90-129F-4587-898A-16BC55196135}"/>
    <cellStyle name="_x0007__2.LCB_Notes_Jun08_123007_ทรัพย์สินระหว่างสร้า _116007_ภาษีไม่ถึงกำหนด 29" xfId="6685" xr:uid="{A1BC45CD-760A-4BD5-B0CF-B406C232DEBE}"/>
    <cellStyle name="_x0007__2.LCB_Notes_Jun'08_123007_ทรัพย์สินระหว่างสร้า _116007_ภาษีไม่ถึงกำหนด 29" xfId="5606" xr:uid="{7E8365DA-77BB-46E7-B661-3A30D0F08C6D}"/>
    <cellStyle name="_x0007__2.LCB_Notes_Jun08_123007_ทรัพย์สินระหว่างสร้า _116007_ภาษีไม่ถึงกำหนด 3" xfId="199" xr:uid="{00000000-0005-0000-0000-0000C6000000}"/>
    <cellStyle name="_x0007__2.LCB_Notes_Jun'08_123007_ทรัพย์สินระหว่างสร้า _116007_ภาษีไม่ถึงกำหนด 3" xfId="200" xr:uid="{00000000-0005-0000-0000-0000C7000000}"/>
    <cellStyle name="_x0007__2.LCB_Notes_Jun08_123007_ทรัพย์สินระหว่างสร้า _116007_ภาษีไม่ถึงกำหนด 3 10" xfId="2337" xr:uid="{17E569F6-D65B-4B25-903C-0F2483195CFD}"/>
    <cellStyle name="_x0007__2.LCB_Notes_Jun'08_123007_ทรัพย์สินระหว่างสร้า _116007_ภาษีไม่ถึงกำหนด 3 10" xfId="2338" xr:uid="{CE966B35-0049-421C-9F17-D986686B4F04}"/>
    <cellStyle name="_x0007__2.LCB_Notes_Jun08_123007_ทรัพย์สินระหว่างสร้า _116007_ภาษีไม่ถึงกำหนด 3 11" xfId="3097" xr:uid="{3BAC5357-EFDE-4894-A054-60F37CF91FE6}"/>
    <cellStyle name="_x0007__2.LCB_Notes_Jun'08_123007_ทรัพย์สินระหว่างสร้า _116007_ภาษีไม่ถึงกำหนด 3 11" xfId="3096" xr:uid="{06E2C40E-FEC8-49DD-BA9D-37595FB8345B}"/>
    <cellStyle name="_x0007__2.LCB_Notes_Jun08_123007_ทรัพย์สินระหว่างสร้า _116007_ภาษีไม่ถึงกำหนด 3 12" xfId="5397" xr:uid="{24DB9008-ABA6-48FB-9310-07E39D7C8FB1}"/>
    <cellStyle name="_x0007__2.LCB_Notes_Jun'08_123007_ทรัพย์สินระหว่างสร้า _116007_ภาษีไม่ถึงกำหนด 3 12" xfId="2549" xr:uid="{60352274-65EB-4C8F-8FD9-7A1703D82D48}"/>
    <cellStyle name="_x0007__2.LCB_Notes_Jun08_123007_ทรัพย์สินระหว่างสร้า _116007_ภาษีไม่ถึงกำหนด 3 13" xfId="5761" xr:uid="{CC1EA56D-3489-4D84-A5F2-1AED1DA422B9}"/>
    <cellStyle name="_x0007__2.LCB_Notes_Jun'08_123007_ทรัพย์สินระหว่างสร้า _116007_ภาษีไม่ถึงกำหนด 3 13" xfId="3800" xr:uid="{913E5DC3-B405-4C8F-8E76-B03AC2B5CD98}"/>
    <cellStyle name="_x0007__2.LCB_Notes_Jun08_123007_ทรัพย์สินระหว่างสร้า _116007_ภาษีไม่ถึงกำหนด 3 14" xfId="5976" xr:uid="{9263E180-4E88-4509-810D-33B7BF36A7D4}"/>
    <cellStyle name="_x0007__2.LCB_Notes_Jun'08_123007_ทรัพย์สินระหว่างสร้า _116007_ภาษีไม่ถึงกำหนด 3 14" xfId="5896" xr:uid="{0280DAED-649E-4E88-98DB-48347C182810}"/>
    <cellStyle name="_x0007__2.LCB_Notes_Jun08_123007_ทรัพย์สินระหว่างสร้า _116007_ภาษีไม่ถึงกำหนด 3 15" xfId="5750" xr:uid="{BA3EE393-7B72-47EA-8EAA-DB3FB3926E2F}"/>
    <cellStyle name="_x0007__2.LCB_Notes_Jun'08_123007_ทรัพย์สินระหว่างสร้า _116007_ภาษีไม่ถึงกำหนด 3 15" xfId="5418" xr:uid="{3976FDCE-934C-42AF-8484-3BB8839E0440}"/>
    <cellStyle name="_x0007__2.LCB_Notes_Jun08_123007_ทรัพย์สินระหว่างสร้า _116007_ภาษีไม่ถึงกำหนด 3 16" xfId="5723" xr:uid="{681ECD6B-20BE-4DE6-8C01-5959E09B0A2D}"/>
    <cellStyle name="_x0007__2.LCB_Notes_Jun'08_123007_ทรัพย์สินระหว่างสร้า _116007_ภาษีไม่ถึงกำหนด 3 16" xfId="6035" xr:uid="{26547F1C-98C2-4598-B2CE-BC987DC8DC31}"/>
    <cellStyle name="_x0007__2.LCB_Notes_Jun08_123007_ทรัพย์สินระหว่างสร้า _116007_ภาษีไม่ถึงกำหนด 3 17" xfId="5837" xr:uid="{6A4CF374-A5FB-439F-9306-B2016A39A944}"/>
    <cellStyle name="_x0007__2.LCB_Notes_Jun'08_123007_ทรัพย์สินระหว่างสร้า _116007_ภาษีไม่ถึงกำหนด 3 17" xfId="5380" xr:uid="{7980582E-9859-471B-95CF-493DC5151648}"/>
    <cellStyle name="_x0007__2.LCB_Notes_Jun08_123007_ทรัพย์สินระหว่างสร้า _116007_ภาษีไม่ถึงกำหนด 3 18" xfId="5732" xr:uid="{600E6228-54D2-4679-BEE4-D46A14FEF0F0}"/>
    <cellStyle name="_x0007__2.LCB_Notes_Jun'08_123007_ทรัพย์สินระหว่างสร้า _116007_ภาษีไม่ถึงกำหนด 3 18" xfId="3459" xr:uid="{43C20663-F345-497D-B605-F43C70197FDE}"/>
    <cellStyle name="_x0007__2.LCB_Notes_Jun08_123007_ทรัพย์สินระหว่างสร้า _116007_ภาษีไม่ถึงกำหนด 3 19" xfId="5323" xr:uid="{F3136F9D-DED6-4043-BA78-E1D8252416F3}"/>
    <cellStyle name="_x0007__2.LCB_Notes_Jun'08_123007_ทรัพย์สินระหว่างสร้า _116007_ภาษีไม่ถึงกำหนด 3 19" xfId="3979" xr:uid="{96946EBE-D36D-4C76-A770-C710222F22BC}"/>
    <cellStyle name="_x0007__2.LCB_Notes_Jun08_123007_ทรัพย์สินระหว่างสร้า _116007_ภาษีไม่ถึงกำหนด 3 2" xfId="1461" xr:uid="{C5117DEC-0E75-464F-968B-2398AE182062}"/>
    <cellStyle name="_x0007__2.LCB_Notes_Jun'08_123007_ทรัพย์สินระหว่างสร้า _116007_ภาษีไม่ถึงกำหนด 3 2" xfId="1462" xr:uid="{6282DAC0-3DF1-4ECD-8A04-96694FD2CA54}"/>
    <cellStyle name="_x0007__2.LCB_Notes_Jun08_123007_ทรัพย์สินระหว่างสร้า _116007_ภาษีไม่ถึงกำหนด 3 20" xfId="6111" xr:uid="{4A2D5199-FBBA-4BE1-B68D-0283C616C260}"/>
    <cellStyle name="_x0007__2.LCB_Notes_Jun'08_123007_ทรัพย์สินระหว่างสร้า _116007_ภาษีไม่ถึงกำหนด 3 20" xfId="3412" xr:uid="{BC941F40-B295-4060-A428-5A2FE3ADF342}"/>
    <cellStyle name="_x0007__2.LCB_Notes_Jun08_123007_ทรัพย์สินระหว่างสร้า _116007_ภาษีไม่ถึงกำหนด 3 21" xfId="3500" xr:uid="{44D7743D-F624-4F58-A606-5759CBEC3B7B}"/>
    <cellStyle name="_x0007__2.LCB_Notes_Jun'08_123007_ทรัพย์สินระหว่างสร้า _116007_ภาษีไม่ถึงกำหนด 3 21" xfId="2934" xr:uid="{3155FC52-763C-4BCE-BA2D-D5C9DC96A175}"/>
    <cellStyle name="_x0007__2.LCB_Notes_Jun08_123007_ทรัพย์สินระหว่างสร้า _116007_ภาษีไม่ถึงกำหนด 3 22" xfId="3360" xr:uid="{05A258AA-F00E-48D4-B13E-1DD462D828FC}"/>
    <cellStyle name="_x0007__2.LCB_Notes_Jun'08_123007_ทรัพย์สินระหว่างสร้า _116007_ภาษีไม่ถึงกำหนด 3 22" xfId="6331" xr:uid="{1AC441D8-6DDB-458D-9B3E-BFFD143CDEE1}"/>
    <cellStyle name="_x0007__2.LCB_Notes_Jun08_123007_ทรัพย์สินระหว่างสร้า _116007_ภาษีไม่ถึงกำหนด 3 23" xfId="6109" xr:uid="{1F039EE3-E868-40D4-B3E7-C4F60DE93E0F}"/>
    <cellStyle name="_x0007__2.LCB_Notes_Jun'08_123007_ทรัพย์สินระหว่างสร้า _116007_ภาษีไม่ถึงกำหนด 3 23" xfId="3556" xr:uid="{1E783013-DB34-4E04-948C-D8725C99C8CB}"/>
    <cellStyle name="_x0007__2.LCB_Notes_Jun08_123007_ทรัพย์สินระหว่างสร้า _116007_ภาษีไม่ถึงกำหนด 3 24" xfId="3138" xr:uid="{DE722E09-8816-4FEA-A067-3ACBA822361F}"/>
    <cellStyle name="_x0007__2.LCB_Notes_Jun'08_123007_ทรัพย์สินระหว่างสร้า _116007_ภาษีไม่ถึงกำหนด 3 24" xfId="2787" xr:uid="{D939F462-F580-4574-B1B2-0D4B0817CA18}"/>
    <cellStyle name="_x0007__2.LCB_Notes_Jun08_123007_ทรัพย์สินระหว่างสร้า _116007_ภาษีไม่ถึงกำหนด 3 25" xfId="2522" xr:uid="{752A1FF2-5374-4ED9-B574-F0A4D2EAE93F}"/>
    <cellStyle name="_x0007__2.LCB_Notes_Jun'08_123007_ทรัพย์สินระหว่างสร้า _116007_ภาษีไม่ถึงกำหนด 3 25" xfId="3684" xr:uid="{96AFF846-7719-42E1-B1DC-263A2A8E54F3}"/>
    <cellStyle name="_x0007__2.LCB_Notes_Jun08_123007_ทรัพย์สินระหว่างสร้า _116007_ภาษีไม่ถึงกำหนด 3 26" xfId="3311" xr:uid="{C85D67CF-F454-4456-8242-913A4F64FFF5}"/>
    <cellStyle name="_x0007__2.LCB_Notes_Jun'08_123007_ทรัพย์สินระหว่างสร้า _116007_ภาษีไม่ถึงกำหนด 3 26" xfId="3756" xr:uid="{AFAD3D7D-2FD1-42B0-86CD-138EA555D97E}"/>
    <cellStyle name="_x0007__2.LCB_Notes_Jun08_123007_ทรัพย์สินระหว่างสร้า _116007_ภาษีไม่ถึงกำหนด 3 27" xfId="3036" xr:uid="{01F58A73-C2E0-47D8-9361-DBE30F8269E6}"/>
    <cellStyle name="_x0007__2.LCB_Notes_Jun'08_123007_ทรัพย์สินระหว่างสร้า _116007_ภาษีไม่ถึงกำหนด 3 27" xfId="2674" xr:uid="{43DB55CD-0673-40D7-92E9-9504D33C56A5}"/>
    <cellStyle name="_x0007__2.LCB_Notes_Jun08_123007_ทรัพย์สินระหว่างสร้า _116007_ภาษีไม่ถึงกำหนด 3 28" xfId="2673" xr:uid="{2221FE56-72F3-4CEB-A33C-7BC8172482D4}"/>
    <cellStyle name="_x0007__2.LCB_Notes_Jun'08_123007_ทรัพย์สินระหว่างสร้า _116007_ภาษีไม่ถึงกำหนด 3 28" xfId="7122" xr:uid="{56A971F9-B844-49C5-B1DC-4D872C8340E3}"/>
    <cellStyle name="_x0007__2.LCB_Notes_Jun08_123007_ทรัพย์สินระหว่างสร้า _116007_ภาษีไม่ถึงกำหนด 3 29" xfId="6746" xr:uid="{343DDDB1-5E17-4993-A343-1B224398A0B4}"/>
    <cellStyle name="_x0007__2.LCB_Notes_Jun'08_123007_ทรัพย์สินระหว่างสร้า _116007_ภาษีไม่ถึงกำหนด 3 29" xfId="5699" xr:uid="{A22CC533-B62C-41DA-B3A7-18C29BF83E40}"/>
    <cellStyle name="_x0007__2.LCB_Notes_Jun08_123007_ทรัพย์สินระหว่างสร้า _116007_ภาษีไม่ถึงกำหนด 3 3" xfId="2034" xr:uid="{305C1A03-E51A-46B8-8475-3062CECF3278}"/>
    <cellStyle name="_x0007__2.LCB_Notes_Jun'08_123007_ทรัพย์สินระหว่างสร้า _116007_ภาษีไม่ถึงกำหนด 3 3" xfId="2033" xr:uid="{4EB065C9-9721-456D-A174-5E1D8616F890}"/>
    <cellStyle name="_x0007__2.LCB_Notes_Jun08_123007_ทรัพย์สินระหว่างสร้า _116007_ภาษีไม่ถึงกำหนด 3 30" xfId="6840" xr:uid="{B513E8CC-ACD6-413B-BF61-AC359700E291}"/>
    <cellStyle name="_x0007__2.LCB_Notes_Jun'08_123007_ทรัพย์สินระหว่างสร้า _116007_ภาษีไม่ถึงกำหนด 3 30" xfId="7907" xr:uid="{0F7C5D46-14D1-46FA-9EDF-ABBD1787DF0E}"/>
    <cellStyle name="_x0007__2.LCB_Notes_Jun08_123007_ทรัพย์สินระหว่างสร้า _116007_ภาษีไม่ถึงกำหนด 3 31" xfId="6205" xr:uid="{21E66F33-5102-4CCF-8D85-26D6EDEA4BE8}"/>
    <cellStyle name="_x0007__2.LCB_Notes_Jun'08_123007_ทรัพย์สินระหว่างสร้า _116007_ภาษีไม่ถึงกำหนด 3 31" xfId="7448" xr:uid="{82D09EB3-3E90-463E-A3C7-606ECC8582DF}"/>
    <cellStyle name="_x0007__2.LCB_Notes_Jun08_123007_ทรัพย์สินระหว่างสร้า _116007_ภาษีไม่ถึงกำหนด 3 32" xfId="6087" xr:uid="{12592E6A-428D-40B9-83C7-BD931BFE9821}"/>
    <cellStyle name="_x0007__2.LCB_Notes_Jun'08_123007_ทรัพย์สินระหว่างสร้า _116007_ภาษีไม่ถึงกำหนด 3 32" xfId="5296" xr:uid="{3F1CC44B-B46A-433F-BCD5-187FEB225163}"/>
    <cellStyle name="_x0007__2.LCB_Notes_Jun08_123007_ทรัพย์สินระหว่างสร้า _116007_ภาษีไม่ถึงกำหนด 3 33" xfId="6655" xr:uid="{C1A95D7D-286B-4735-A43E-EF05C5F7D94D}"/>
    <cellStyle name="_x0007__2.LCB_Notes_Jun'08_123007_ทรัพย์สินระหว่างสร้า _116007_ภาษีไม่ถึงกำหนด 3 33" xfId="2848" xr:uid="{8A850109-ABFE-4D96-9A37-DCD714193089}"/>
    <cellStyle name="_x0007__2.LCB_Notes_Jun08_123007_ทรัพย์สินระหว่างสร้า _116007_ภาษีไม่ถึงกำหนด 3 34" xfId="6593" xr:uid="{7723C609-7F82-4645-8E98-079B2975B110}"/>
    <cellStyle name="_x0007__2.LCB_Notes_Jun'08_123007_ทรัพย์สินระหว่างสร้า _116007_ภาษีไม่ถึงกำหนด 3 34" xfId="2422" xr:uid="{73131806-9498-4176-AF7D-ACE4B1088F05}"/>
    <cellStyle name="_x0007__2.LCB_Notes_Jun08_123007_ทรัพย์สินระหว่างสร้า _116007_ภาษีไม่ถึงกำหนด 3 35" xfId="2420" xr:uid="{CA279026-81E9-46D9-B839-452526373124}"/>
    <cellStyle name="_x0007__2.LCB_Notes_Jun'08_123007_ทรัพย์สินระหว่างสร้า _116007_ภาษีไม่ถึงกำหนด 3 35" xfId="7129" xr:uid="{4A5DA416-208F-4833-BFA5-4E696DCEC93F}"/>
    <cellStyle name="_x0007__2.LCB_Notes_Jun08_123007_ทรัพย์สินระหว่างสร้า _116007_ภาษีไม่ถึงกำหนด 3 36" xfId="6039" xr:uid="{6A2672C3-FD9E-4A7B-9DCC-D87BE0FE1F68}"/>
    <cellStyle name="_x0007__2.LCB_Notes_Jun'08_123007_ทรัพย์สินระหว่างสร้า _116007_ภาษีไม่ถึงกำหนด 3 36" xfId="6771" xr:uid="{38DCEFEC-CCDE-41D2-8177-4F5A5B538FCB}"/>
    <cellStyle name="_x0007__2.LCB_Notes_Jun08_123007_ทรัพย์สินระหว่างสร้า _116007_ภาษีไม่ถึงกำหนด 3 37" xfId="2947" xr:uid="{E0E28FCB-2708-4AE9-A356-2799453C466C}"/>
    <cellStyle name="_x0007__2.LCB_Notes_Jun'08_123007_ทรัพย์สินระหว่างสร้า _116007_ภาษีไม่ถึงกำหนด 3 37" xfId="7550" xr:uid="{AA28F1B5-A80E-46DD-96D0-ECF349F04FF4}"/>
    <cellStyle name="_x0007__2.LCB_Notes_Jun08_123007_ทรัพย์สินระหว่างสร้า _116007_ภาษีไม่ถึงกำหนด 3 38" xfId="3366" xr:uid="{8D4C4024-0CA7-4FB0-BFCD-45FFEC6FFEDF}"/>
    <cellStyle name="_x0007__2.LCB_Notes_Jun'08_123007_ทรัพย์สินระหว่างสร้า _116007_ภาษีไม่ถึงกำหนด 3 38" xfId="7312" xr:uid="{87C4E659-6140-475C-9BDB-90CCD5DF8CB7}"/>
    <cellStyle name="_x0007__2.LCB_Notes_Jun08_123007_ทรัพย์สินระหว่างสร้า _116007_ภาษีไม่ถึงกำหนด 3 39" xfId="3224" xr:uid="{8930A4B8-68FC-4DFD-8D52-E98805D98505}"/>
    <cellStyle name="_x0007__2.LCB_Notes_Jun'08_123007_ทรัพย์สินระหว่างสร้า _116007_ภาษีไม่ถึงกำหนด 3 39" xfId="7240" xr:uid="{BC364F6E-6DB3-4CD6-B9AA-5B0006D72527}"/>
    <cellStyle name="_x0007__2.LCB_Notes_Jun08_123007_ทรัพย์สินระหว่างสร้า _116007_ภาษีไม่ถึงกำหนด 3 4" xfId="4109" xr:uid="{8D430346-BBE3-4519-9718-A4B3EC4599E4}"/>
    <cellStyle name="_x0007__2.LCB_Notes_Jun'08_123007_ทรัพย์สินระหว่างสร้า _116007_ภาษีไม่ถึงกำหนด 3 4" xfId="4110" xr:uid="{259D73F1-C069-4941-A4AA-A3AA676318E7}"/>
    <cellStyle name="_x0007__2.LCB_Notes_Jun08_123007_ทรัพย์สินระหว่างสร้า _116007_ภาษีไม่ถึงกำหนด 3 40" xfId="7094" xr:uid="{7BDEBD1F-77CB-43FC-A1FD-9C58ADD8C481}"/>
    <cellStyle name="_x0007__2.LCB_Notes_Jun'08_123007_ทรัพย์สินระหว่างสร้า _116007_ภาษีไม่ถึงกำหนด 3 40" xfId="7225" xr:uid="{74DDF1FF-238B-4EC3-B839-D34E83963EA7}"/>
    <cellStyle name="_x0007__2.LCB_Notes_Jun08_123007_ทรัพย์สินระหว่างสร้า _116007_ภาษีไม่ถึงกำหนด 3 41" xfId="7864" xr:uid="{4EE69229-6AD5-40EB-AFB5-C652212796C0}"/>
    <cellStyle name="_x0007__2.LCB_Notes_Jun'08_123007_ทรัพย์สินระหว่างสร้า _116007_ภาษีไม่ถึงกำหนด 3 41" xfId="6602" xr:uid="{65F5C5F1-E9EB-40F2-BFA2-630C10D3B338}"/>
    <cellStyle name="_x0007__2.LCB_Notes_Jun08_123007_ทรัพย์สินระหว่างสร้า _116007_ภาษีไม่ถึงกำหนด 3 42" xfId="7361" xr:uid="{D97DCB4A-00DB-45A7-9A67-0B5386EB4837}"/>
    <cellStyle name="_x0007__2.LCB_Notes_Jun'08_123007_ทรัพย์สินระหว่างสร้า _116007_ภาษีไม่ถึงกำหนด 3 42" xfId="6168" xr:uid="{4FCBD28F-FF84-400E-B30C-04481139B88A}"/>
    <cellStyle name="_x0007__2.LCB_Notes_Jun08_123007_ทรัพย์สินระหว่างสร้า _116007_ภาษีไม่ถึงกำหนด 3 43" xfId="7759" xr:uid="{D53DBC11-A981-4136-A00D-929005F26139}"/>
    <cellStyle name="_x0007__2.LCB_Notes_Jun'08_123007_ทรัพย์สินระหว่างสร้า _116007_ภาษีไม่ถึงกำหนด 3 43" xfId="2775" xr:uid="{AB36AF2E-52DF-443D-8A3F-D10203D4E006}"/>
    <cellStyle name="_x0007__2.LCB_Notes_Jun08_123007_ทรัพย์สินระหว่างสร้า _116007_ภาษีไม่ถึงกำหนด 3 44" xfId="7849" xr:uid="{4E8CCC75-8FDE-4319-BA7F-B93C1BE5CE35}"/>
    <cellStyle name="_x0007__2.LCB_Notes_Jun'08_123007_ทรัพย์สินระหว่างสร้า _116007_ภาษีไม่ถึงกำหนด 3 44" xfId="6590" xr:uid="{6E9C1311-ABBD-4DBA-AEAC-0C1B7E13B6E6}"/>
    <cellStyle name="_x0007__2.LCB_Notes_Jun08_123007_ทรัพย์สินระหว่างสร้า _116007_ภาษีไม่ถึงกำหนด 3 45" xfId="7935" xr:uid="{00D92059-BA7D-45F8-8C53-DD3B496AA3C9}"/>
    <cellStyle name="_x0007__2.LCB_Notes_Jun'08_123007_ทรัพย์สินระหว่างสร้า _116007_ภาษีไม่ถึงกำหนด 3 45" xfId="7436" xr:uid="{25ADF92E-0FB4-4E20-ACBB-61B6361858C2}"/>
    <cellStyle name="_x0007__2.LCB_Notes_Jun08_123007_ทรัพย์สินระหว่างสร้า _116007_ภาษีไม่ถึงกำหนด 3 46" xfId="8023" xr:uid="{18171483-FA01-4D08-8CEA-EBDFE9830082}"/>
    <cellStyle name="_x0007__2.LCB_Notes_Jun'08_123007_ทรัพย์สินระหว่างสร้า _116007_ภาษีไม่ถึงกำหนด 3 46" xfId="7416" xr:uid="{2DA5B0FA-F7A6-4133-9454-D1BA08410A2C}"/>
    <cellStyle name="_x0007__2.LCB_Notes_Jun08_123007_ทรัพย์สินระหว่างสร้า _116007_ภาษีไม่ถึงกำหนด 3 47" xfId="8111" xr:uid="{A49C3BC8-7096-4C68-A805-E7057CA953FA}"/>
    <cellStyle name="_x0007__2.LCB_Notes_Jun'08_123007_ทรัพย์สินระหว่างสร้า _116007_ภาษีไม่ถึงกำหนด 3 47" xfId="3207" xr:uid="{C5B13C6D-870A-4FCA-A9C8-CB020E2C824A}"/>
    <cellStyle name="_x0007__2.LCB_Notes_Jun08_123007_ทรัพย์สินระหว่างสร้า _116007_ภาษีไม่ถึงกำหนด 3 48" xfId="8197" xr:uid="{4062F00F-9BFE-4398-B1E4-1313BF2BB385}"/>
    <cellStyle name="_x0007__2.LCB_Notes_Jun'08_123007_ทรัพย์สินระหว่างสร้า _116007_ภาษีไม่ถึงกำหนด 3 48" xfId="6697" xr:uid="{68C53E75-7010-4D6E-8479-2D3D60D120B8}"/>
    <cellStyle name="_x0007__2.LCB_Notes_Jun08_123007_ทรัพย์สินระหว่างสร้า _116007_ภาษีไม่ถึงกำหนด 3 49" xfId="8282" xr:uid="{3DD1F4B7-3DA8-41F3-A497-92B2DEBF972B}"/>
    <cellStyle name="_x0007__2.LCB_Notes_Jun'08_123007_ทรัพย์สินระหว่างสร้า _116007_ภาษีไม่ถึงกำหนด 3 49" xfId="5919" xr:uid="{9A13041D-E992-4FD2-A556-75F706A52E56}"/>
    <cellStyle name="_x0007__2.LCB_Notes_Jun08_123007_ทรัพย์สินระหว่างสร้า _116007_ภาษีไม่ถึงกำหนด 3 5" xfId="4389" xr:uid="{0A9E3641-EE6F-4B8D-83BD-5327C7001D8F}"/>
    <cellStyle name="_x0007__2.LCB_Notes_Jun'08_123007_ทรัพย์สินระหว่างสร้า _116007_ภาษีไม่ถึงกำหนด 3 5" xfId="4388" xr:uid="{251197B0-4090-428E-B9F3-CFA69DD28223}"/>
    <cellStyle name="_x0007__2.LCB_Notes_Jun08_123007_ทรัพย์สินระหว่างสร้า _116007_ภาษีไม่ถึงกำหนด 3 50" xfId="8365" xr:uid="{27CC3123-2D9E-4670-843B-03DFCBCD95FE}"/>
    <cellStyle name="_x0007__2.LCB_Notes_Jun'08_123007_ทรัพย์สินระหว่างสร้า _116007_ภาษีไม่ถึงกำหนด 3 50" xfId="7605" xr:uid="{5B79862C-9780-40E0-B085-E23105F5CE6A}"/>
    <cellStyle name="_x0007__2.LCB_Notes_Jun08_123007_ทรัพย์สินระหว่างสร้า _116007_ภาษีไม่ถึงกำหนด 3 51" xfId="8444" xr:uid="{CA8ACE0F-CA19-4CEE-A550-71A525EB8F0E}"/>
    <cellStyle name="_x0007__2.LCB_Notes_Jun'08_123007_ทรัพย์สินระหว่างสร้า _116007_ภาษีไม่ถึงกำหนด 3 51" xfId="2898" xr:uid="{665659DC-7DCD-449C-B30A-2046CA7103FA}"/>
    <cellStyle name="_x0007__2.LCB_Notes_Jun08_123007_ทรัพย์สินระหว่างสร้า _116007_ภาษีไม่ถึงกำหนด 3 52" xfId="8522" xr:uid="{6C4ABA58-D068-4180-9A2A-6A00B0C74E19}"/>
    <cellStyle name="_x0007__2.LCB_Notes_Jun'08_123007_ทรัพย์สินระหว่างสร้า _116007_ภาษีไม่ถึงกำหนด 3 52" xfId="6419" xr:uid="{47BF8382-9A9B-45A1-809D-76A625DA398E}"/>
    <cellStyle name="_x0007__2.LCB_Notes_Jun08_123007_ทรัพย์สินระหว่างสร้า _116007_ภาษีไม่ถึงกำหนด 3 53" xfId="8597" xr:uid="{90F49E05-B229-4904-8807-435AE1789D6B}"/>
    <cellStyle name="_x0007__2.LCB_Notes_Jun'08_123007_ทรัพย์สินระหว่างสร้า _116007_ภาษีไม่ถึงกำหนด 3 53" xfId="5622" xr:uid="{1793E6EB-202C-44AC-8915-F13B930A72CE}"/>
    <cellStyle name="_x0007__2.LCB_Notes_Jun08_123007_ทรัพย์สินระหว่างสร้า _116007_ภาษีไม่ถึงกำหนด 3 54" xfId="8671" xr:uid="{CA890DE4-D86B-48BE-B6B1-D84A25B19CF6}"/>
    <cellStyle name="_x0007__2.LCB_Notes_Jun'08_123007_ทรัพย์สินระหว่างสร้า _116007_ภาษีไม่ถึงกำหนด 3 54" xfId="3637" xr:uid="{D8F50596-A5C6-4AFF-A605-5BFA2015116F}"/>
    <cellStyle name="_x0007__2.LCB_Notes_Jun08_123007_ทรัพย์สินระหว่างสร้า _116007_ภาษีไม่ถึงกำหนด 3 55" xfId="8743" xr:uid="{26184614-E475-4468-B55B-6797C26D54DD}"/>
    <cellStyle name="_x0007__2.LCB_Notes_Jun'08_123007_ทรัพย์สินระหว่างสร้า _116007_ภาษีไม่ถึงกำหนด 3 55" xfId="7869" xr:uid="{E729ABC8-70BB-4956-A907-5BEB4344D3CE}"/>
    <cellStyle name="_x0007__2.LCB_Notes_Jun08_123007_ทรัพย์สินระหว่างสร้า _116007_ภาษีไม่ถึงกำหนด 3 56" xfId="8814" xr:uid="{3330C8D0-DD60-4DF1-83C2-142B663422DA}"/>
    <cellStyle name="_x0007__2.LCB_Notes_Jun'08_123007_ทรัพย์สินระหว่างสร้า _116007_ภาษีไม่ถึงกำหนด 3 56" xfId="7953" xr:uid="{D58E4782-F938-4CAF-B430-83B18F83E988}"/>
    <cellStyle name="_x0007__2.LCB_Notes_Jun08_123007_ทรัพย์สินระหว่างสร้า _116007_ภาษีไม่ถึงกำหนด 3 57" xfId="8882" xr:uid="{0B0DFE27-D22D-40EF-9D32-C8BB1B0AEA2F}"/>
    <cellStyle name="_x0007__2.LCB_Notes_Jun'08_123007_ทรัพย์สินระหว่างสร้า _116007_ภาษีไม่ถึงกำหนด 3 57" xfId="8041" xr:uid="{DB7CEE94-7C48-438F-B141-46B27CC8A9EF}"/>
    <cellStyle name="_x0007__2.LCB_Notes_Jun08_123007_ทรัพย์สินระหว่างสร้า _116007_ภาษีไม่ถึงกำหนด 3 58" xfId="8948" xr:uid="{B7482667-2800-49C2-ADA5-BB9414C67EA7}"/>
    <cellStyle name="_x0007__2.LCB_Notes_Jun'08_123007_ทรัพย์สินระหว่างสร้า _116007_ภาษีไม่ถึงกำหนด 3 58" xfId="8128" xr:uid="{4BDB93F3-12AB-4493-8334-3812E453778C}"/>
    <cellStyle name="_x0007__2.LCB_Notes_Jun08_123007_ทรัพย์สินระหว่างสร้า _116007_ภาษีไม่ถึงกำหนด 3 59" xfId="9010" xr:uid="{9CFE71CE-F527-499B-A5E2-F462A2EFC414}"/>
    <cellStyle name="_x0007__2.LCB_Notes_Jun'08_123007_ทรัพย์สินระหว่างสร้า _116007_ภาษีไม่ถึงกำหนด 3 59" xfId="8214" xr:uid="{EAEAB03E-CC48-47DD-9950-1DCE8975CD6E}"/>
    <cellStyle name="_x0007__2.LCB_Notes_Jun08_123007_ทรัพย์สินระหว่างสร้า _116007_ภาษีไม่ถึงกำหนด 3 6" xfId="4216" xr:uid="{E5E17D37-6A9D-487C-A604-52E77E2CA801}"/>
    <cellStyle name="_x0007__2.LCB_Notes_Jun'08_123007_ทรัพย์สินระหว่างสร้า _116007_ภาษีไม่ถึงกำหนด 3 6" xfId="4217" xr:uid="{AA976A43-F9E3-4D4B-A322-E6BC26B4E440}"/>
    <cellStyle name="_x0007__2.LCB_Notes_Jun08_123007_ทรัพย์สินระหว่างสร้า _116007_ภาษีไม่ถึงกำหนด 3 7" xfId="4468" xr:uid="{52726071-154F-40FE-8FDA-667447DB7E26}"/>
    <cellStyle name="_x0007__2.LCB_Notes_Jun'08_123007_ทรัพย์สินระหว่างสร้า _116007_ภาษีไม่ถึงกำหนด 3 7" xfId="4294" xr:uid="{45E41676-A62A-489C-85C8-E3A226B6726C}"/>
    <cellStyle name="_x0007__2.LCB_Notes_Jun08_123007_ทรัพย์สินระหว่างสร้า _116007_ภาษีไม่ถึงกำหนด 3 8" xfId="4490" xr:uid="{10442B0D-762F-405F-B2A7-FC7F1848F50C}"/>
    <cellStyle name="_x0007__2.LCB_Notes_Jun'08_123007_ทรัพย์สินระหว่างสร้า _116007_ภาษีไม่ถึงกำหนด 3 8" xfId="4014" xr:uid="{B7458EE8-1E29-4067-93DA-35BE568C0C3F}"/>
    <cellStyle name="_x0007__2.LCB_Notes_Jun08_123007_ทรัพย์สินระหว่างสร้า _116007_ภาษีไม่ถึงกำหนด 3 9" xfId="4025" xr:uid="{5B16A989-252B-4A19-BF2E-D79E6432B3D5}"/>
    <cellStyle name="_x0007__2.LCB_Notes_Jun'08_123007_ทรัพย์สินระหว่างสร้า _116007_ภาษีไม่ถึงกำหนด 3 9" xfId="4712" xr:uid="{EEBA165A-D106-4252-99BE-65564A32A5D2}"/>
    <cellStyle name="_x0007__2.LCB_Notes_Jun08_123007_ทรัพย์สินระหว่างสร้า _116007_ภาษีไม่ถึงกำหนด 30" xfId="6783" xr:uid="{56F2326C-306C-43D3-B686-087A68B10CEE}"/>
    <cellStyle name="_x0007__2.LCB_Notes_Jun'08_123007_ทรัพย์สินระหว่างสร้า _116007_ภาษีไม่ถึงกำหนด 30" xfId="5496" xr:uid="{35183FE3-731A-408A-A5BD-09BAC45595C6}"/>
    <cellStyle name="_x0007__2.LCB_Notes_Jun08_123007_ทรัพย์สินระหว่างสร้า _116007_ภาษีไม่ถึงกำหนด 31" xfId="6881" xr:uid="{2FEA1BF4-D337-4852-853F-9CF858C8140A}"/>
    <cellStyle name="_x0007__2.LCB_Notes_Jun'08_123007_ทรัพย์สินระหว่างสร้า _116007_ภาษีไม่ถึงกำหนด 31" xfId="5755" xr:uid="{42A12F85-E864-4079-A708-2DFDE29FB4E1}"/>
    <cellStyle name="_x0007__2.LCB_Notes_Jun08_123007_ทรัพย์สินระหว่างสร้า _116007_ภาษีไม่ถึงกำหนด 32" xfId="6977" xr:uid="{828A4B0B-4C82-48CB-85E5-85423D2E5173}"/>
    <cellStyle name="_x0007__2.LCB_Notes_Jun'08_123007_ทรัพย์สินระหว่างสร้า _116007_ภาษีไม่ถึงกำหนด 32" xfId="5316" xr:uid="{CF35CCAE-4CAB-4D87-A714-6F6E3E7174F4}"/>
    <cellStyle name="_x0007__2.LCB_Notes_Jun08_123007_ทรัพย์สินระหว่างสร้า _116007_ภาษีไม่ถึงกำหนด 33" xfId="7071" xr:uid="{97A00E09-13AA-44F1-A8D9-E3E4244816F8}"/>
    <cellStyle name="_x0007__2.LCB_Notes_Jun'08_123007_ทรัพย์สินระหว่างสร้า _116007_ภาษีไม่ถึงกำหนด 33" xfId="5858" xr:uid="{047F01F5-1C50-495E-8D57-B055195EB182}"/>
    <cellStyle name="_x0007__2.LCB_Notes_Jun08_123007_ทรัพย์สินระหว่างสร้า _116007_ภาษีไม่ถึงกำหนด 34" xfId="7161" xr:uid="{FDD7D202-BE3A-400B-8E02-0101661BFDF0}"/>
    <cellStyle name="_x0007__2.LCB_Notes_Jun'08_123007_ทรัพย์สินระหว่างสร้า _116007_ภาษีไม่ถึงกำหนด 34" xfId="2415" xr:uid="{C4F26C30-CA37-4953-AA1E-0BD7187AE787}"/>
    <cellStyle name="_x0007__2.LCB_Notes_Jun08_123007_ทรัพย์สินระหว่างสร้า _116007_ภาษีไม่ถึงกำหนด 35" xfId="7253" xr:uid="{60D3DE62-FC04-4AC1-9383-DDF2FF10EB32}"/>
    <cellStyle name="_x0007__2.LCB_Notes_Jun'08_123007_ทรัพย์สินระหว่างสร้า _116007_ภาษีไม่ถึงกำหนด 35" xfId="2853" xr:uid="{2C57075D-BCFB-41CA-80EC-E4A5611FE66E}"/>
    <cellStyle name="_x0007__2.LCB_Notes_Jun08_123007_ทรัพย์สินระหว่างสร้า _116007_ภาษีไม่ถึงกำหนด 36" xfId="7347" xr:uid="{E5883D37-B126-44E7-99B0-63292DECEEA8}"/>
    <cellStyle name="_x0007__2.LCB_Notes_Jun'08_123007_ทรัพย์สินระหว่างสร้า _116007_ภาษีไม่ถึงกำหนด 36" xfId="3660" xr:uid="{6A589FFC-801E-4EF8-9366-4313B9EA123F}"/>
    <cellStyle name="_x0007__2.LCB_Notes_Jun08_123007_ทรัพย์สินระหว่างสร้า _116007_ภาษีไม่ถึงกำหนด 37" xfId="7439" xr:uid="{9E0DDD44-EB65-499E-839D-80569EAF91BF}"/>
    <cellStyle name="_x0007__2.LCB_Notes_Jun'08_123007_ทรัพย์สินระหว่างสร้า _116007_ภาษีไม่ถึงกำหนด 37" xfId="2724" xr:uid="{C5CB74CB-BE86-4141-8531-56108E2F0F1F}"/>
    <cellStyle name="_x0007__2.LCB_Notes_Jun08_123007_ทรัพย์สินระหว่างสร้า _116007_ภาษีไม่ถึงกำหนด 38" xfId="6364" xr:uid="{9B50F4FB-DF47-4587-9CC9-0607F959E703}"/>
    <cellStyle name="_x0007__2.LCB_Notes_Jun'08_123007_ทรัพย์สินระหว่างสร้า _116007_ภาษีไม่ถึงกำหนด 38" xfId="3739" xr:uid="{53AA94AC-512C-4ABE-9E61-5F6E886C39B5}"/>
    <cellStyle name="_x0007__2.LCB_Notes_Jun08_123007_ทรัพย์สินระหว่างสร้า _116007_ภาษีไม่ถึงกำหนด 39" xfId="3985" xr:uid="{8D6BCE1E-6CF0-4BCD-995F-FCC746210FA5}"/>
    <cellStyle name="_x0007__2.LCB_Notes_Jun'08_123007_ทรัพย์สินระหว่างสร้า _116007_ภาษีไม่ถึงกำหนด 39" xfId="6730" xr:uid="{5F2B27D4-7676-4CEB-878A-F77B87E36355}"/>
    <cellStyle name="_x0007__2.LCB_Notes_Jun08_123007_ทรัพย์สินระหว่างสร้า _116007_ภาษีไม่ถึงกำหนด 4" xfId="201" xr:uid="{00000000-0005-0000-0000-0000C8000000}"/>
    <cellStyle name="_x0007__2.LCB_Notes_Jun'08_123007_ทรัพย์สินระหว่างสร้า _116007_ภาษีไม่ถึงกำหนด 4" xfId="202" xr:uid="{00000000-0005-0000-0000-0000C9000000}"/>
    <cellStyle name="_x0007__2.LCB_Notes_Jun08_123007_ทรัพย์สินระหว่างสร้า _116007_ภาษีไม่ถึงกำหนด 4 10" xfId="2339" xr:uid="{621DCAE1-93FF-4539-B021-EB60F6DBB200}"/>
    <cellStyle name="_x0007__2.LCB_Notes_Jun'08_123007_ทรัพย์สินระหว่างสร้า _116007_ภาษีไม่ถึงกำหนด 4 10" xfId="2340" xr:uid="{C9ADA2B9-300C-416A-B1D8-C8B68DB892B6}"/>
    <cellStyle name="_x0007__2.LCB_Notes_Jun08_123007_ทรัพย์สินระหว่างสร้า _116007_ภาษีไม่ถึงกำหนด 4 11" xfId="3095" xr:uid="{0FFBF268-45FC-40A6-B3C2-85B84101A276}"/>
    <cellStyle name="_x0007__2.LCB_Notes_Jun'08_123007_ทรัพย์สินระหว่างสร้า _116007_ภาษีไม่ถึงกำหนด 4 11" xfId="3094" xr:uid="{58C56E54-99F5-43BB-9CFD-570827858DDD}"/>
    <cellStyle name="_x0007__2.LCB_Notes_Jun08_123007_ทรัพย์สินระหว่างสร้า _116007_ภาษีไม่ถึงกำหนด 4 12" xfId="2550" xr:uid="{404D865F-ACA8-4297-B8AE-69DC10908110}"/>
    <cellStyle name="_x0007__2.LCB_Notes_Jun'08_123007_ทรัพย์สินระหว่างสร้า _116007_ภาษีไม่ถึงกำหนด 4 12" xfId="5394" xr:uid="{D75235FF-3A21-4EDA-B5DB-96FD5F5BA0C1}"/>
    <cellStyle name="_x0007__2.LCB_Notes_Jun08_123007_ทรัพย์สินระหว่างสร้า _116007_ภาษีไม่ถึงกำหนด 4 13" xfId="2756" xr:uid="{A1600069-DAC2-4F95-BC26-ACC4169D83D7}"/>
    <cellStyle name="_x0007__2.LCB_Notes_Jun'08_123007_ทรัพย์สินระหว่างสร้า _116007_ภาษีไม่ถึงกำหนด 4 13" xfId="3251" xr:uid="{AF166B8C-0C53-46E5-9186-E59D31078F61}"/>
    <cellStyle name="_x0007__2.LCB_Notes_Jun08_123007_ทรัพย์สินระหว่างสร้า _116007_ภาษีไม่ถึงกำหนด 4 14" xfId="2664" xr:uid="{B5BAD975-FBAD-4E68-8A70-DFEE1A5E7EEF}"/>
    <cellStyle name="_x0007__2.LCB_Notes_Jun'08_123007_ทรัพย์สินระหว่างสร้า _116007_ภาษีไม่ถึงกำหนด 4 14" xfId="5548" xr:uid="{FBB90546-E0A6-4D95-8866-FF56950C2A79}"/>
    <cellStyle name="_x0007__2.LCB_Notes_Jun08_123007_ทรัพย์สินระหว่างสร้า _116007_ภาษีไม่ถึงกำหนด 4 15" xfId="3746" xr:uid="{3AC98B82-FC75-4F48-B934-87984F6F76EA}"/>
    <cellStyle name="_x0007__2.LCB_Notes_Jun'08_123007_ทรัพย์สินระหว่างสร้า _116007_ภาษีไม่ถึงกำหนด 4 15" xfId="5763" xr:uid="{C95B6AFC-DD75-46C1-822C-C4F2E16CDAC6}"/>
    <cellStyle name="_x0007__2.LCB_Notes_Jun08_123007_ทรัพย์สินระหว่างสร้า _116007_ภาษีไม่ถึงกำหนด 4 16" xfId="3720" xr:uid="{9E592FA1-4AF0-4A95-9E2A-CE2DE797AAA7}"/>
    <cellStyle name="_x0007__2.LCB_Notes_Jun'08_123007_ทรัพย์สินระหว่างสร้า _116007_ภาษีไม่ถึงกำหนด 4 16" xfId="5571" xr:uid="{10764E9F-2A73-4F33-ACA6-7F070F7989BC}"/>
    <cellStyle name="_x0007__2.LCB_Notes_Jun08_123007_ทรัพย์สินระหว่างสร้า _116007_ภาษีไม่ถึงกำหนด 4 17" xfId="2697" xr:uid="{8BCD36E9-8799-498A-BEC3-890FB95C2B88}"/>
    <cellStyle name="_x0007__2.LCB_Notes_Jun'08_123007_ทรัพย์สินระหว่างสร้า _116007_ภาษีไม่ถึงกำหนด 4 17" xfId="6100" xr:uid="{4B32F21E-03AA-4B3A-8D10-68E6C69DE856}"/>
    <cellStyle name="_x0007__2.LCB_Notes_Jun08_123007_ทรัพย์สินระหว่างสร้า _116007_ภาษีไม่ถึงกำหนด 4 18" xfId="2688" xr:uid="{B64AB9D0-308F-4925-887C-ABFB3B44FAAD}"/>
    <cellStyle name="_x0007__2.LCB_Notes_Jun'08_123007_ทรัพย์สินระหว่างสร้า _116007_ภาษีไม่ถึงกำหนด 4 18" xfId="5992" xr:uid="{DC373C89-FD75-4B05-AE9C-E9486C2F1545}"/>
    <cellStyle name="_x0007__2.LCB_Notes_Jun08_123007_ทรัพย์สินระหว่างสร้า _116007_ภาษีไม่ถึงกำหนด 4 19" xfId="6181" xr:uid="{BD0EEDB0-2E35-4944-AE74-3D2D9673F106}"/>
    <cellStyle name="_x0007__2.LCB_Notes_Jun'08_123007_ทรัพย์สินระหว่างสร้า _116007_ภาษีไม่ถึงกำหนด 4 19" xfId="5820" xr:uid="{8639088A-DE2A-48B2-A553-BB0233B1C4B8}"/>
    <cellStyle name="_x0007__2.LCB_Notes_Jun08_123007_ทรัพย์สินระหว่างสร้า _116007_ภาษีไม่ถึงกำหนด 4 2" xfId="1463" xr:uid="{9AFA28F9-BF98-43F2-9474-B3D2A37221EB}"/>
    <cellStyle name="_x0007__2.LCB_Notes_Jun'08_123007_ทรัพย์สินระหว่างสร้า _116007_ภาษีไม่ถึงกำหนด 4 2" xfId="1464" xr:uid="{C762469C-A837-4D70-AE89-A4677F0FCCA7}"/>
    <cellStyle name="_x0007__2.LCB_Notes_Jun08_123007_ทรัพย์สินระหว่างสร้า _116007_ภาษีไม่ถึงกำหนด 4 20" xfId="3169" xr:uid="{7E2AC57E-9188-4C2F-A85E-D0ACB7DCCDC0}"/>
    <cellStyle name="_x0007__2.LCB_Notes_Jun'08_123007_ทรัพย์สินระหว่างสร้า _116007_ภาษีไม่ถึงกำหนด 4 20" xfId="5568" xr:uid="{9EA0AD91-8C93-4AEE-9A9B-214309CD85E3}"/>
    <cellStyle name="_x0007__2.LCB_Notes_Jun08_123007_ทรัพย์สินระหว่างสร้า _116007_ภาษีไม่ถึงกำหนด 4 21" xfId="2515" xr:uid="{C3C3909A-DF72-4F8C-914F-84FB0849F349}"/>
    <cellStyle name="_x0007__2.LCB_Notes_Jun'08_123007_ทรัพย์สินระหว่างสร้า _116007_ภาษีไม่ถึงกำหนด 4 21" xfId="6414" xr:uid="{C24FB1EB-A5C5-4727-868D-B17B3D440D18}"/>
    <cellStyle name="_x0007__2.LCB_Notes_Jun08_123007_ทรัพย์สินระหว่างสร้า _116007_ภาษีไม่ถึงกำหนด 4 22" xfId="2226" xr:uid="{1C00C98B-5E96-4E92-ACD1-0B2309C65FE0}"/>
    <cellStyle name="_x0007__2.LCB_Notes_Jun'08_123007_ทรัพย์สินระหว่างสร้า _116007_ภาษีไม่ถึงกำหนด 4 22" xfId="6515" xr:uid="{1036F3A0-0D4E-43AA-9B31-D3835DB41476}"/>
    <cellStyle name="_x0007__2.LCB_Notes_Jun08_123007_ทรัพย์สินระหว่างสร้า _116007_ภาษีไม่ถึงกำหนด 4 23" xfId="3438" xr:uid="{CCD990F2-78DB-4F45-8634-8B5C0D709D45}"/>
    <cellStyle name="_x0007__2.LCB_Notes_Jun'08_123007_ทรัพย์สินระหว่างสร้า _116007_ภาษีไม่ถึงกำหนด 4 23" xfId="6613" xr:uid="{9019093E-6712-4E0D-9457-080D517481F6}"/>
    <cellStyle name="_x0007__2.LCB_Notes_Jun08_123007_ทรัพย์สินระหว่างสร้า _116007_ภาษีไม่ถึงกำหนด 4 24" xfId="2907" xr:uid="{6B48FD31-9480-43B3-8D8F-A9825553AFEE}"/>
    <cellStyle name="_x0007__2.LCB_Notes_Jun'08_123007_ทรัพย์สินระหว่างสร้า _116007_ภาษีไม่ถึงกำหนด 4 24" xfId="6714" xr:uid="{E640CA0B-A70D-44DD-890B-52F74CF568C3}"/>
    <cellStyle name="_x0007__2.LCB_Notes_Jun08_123007_ทรัพย์สินระหว่างสร้า _116007_ภาษีไม่ถึงกำหนด 4 25" xfId="3649" xr:uid="{8A75705B-4B0E-4B3A-BF9B-6F2A5828288C}"/>
    <cellStyle name="_x0007__2.LCB_Notes_Jun'08_123007_ทรัพย์สินระหว่างสร้า _116007_ภาษีไม่ถึงกำหนด 4 25" xfId="6809" xr:uid="{886A7C0C-60C6-4EDD-BB26-14885ADC51C8}"/>
    <cellStyle name="_x0007__2.LCB_Notes_Jun08_123007_ทรัพย์สินระหว่างสร้า _116007_ภาษีไม่ถึงกำหนด 4 26" xfId="3774" xr:uid="{9814FAF2-2A45-45DA-8E58-76591F95D655}"/>
    <cellStyle name="_x0007__2.LCB_Notes_Jun'08_123007_ทรัพย์สินระหว่างสร้า _116007_ภาษีไม่ถึงกำหนด 4 26" xfId="6909" xr:uid="{1F0ACCBC-7D23-46C1-AB68-CEF140785218}"/>
    <cellStyle name="_x0007__2.LCB_Notes_Jun08_123007_ทรัพย์สินระหว่างสร้า _116007_ภาษีไม่ถึงกำหนด 4 27" xfId="2177" xr:uid="{65D51CF1-5F74-49DC-9A1D-689FB300CAC9}"/>
    <cellStyle name="_x0007__2.LCB_Notes_Jun'08_123007_ทรัพย์สินระหว่างสร้า _116007_ภาษีไม่ถึงกำหนด 4 27" xfId="7002" xr:uid="{CFBCF57F-0236-4CBF-A986-D45DD2726664}"/>
    <cellStyle name="_x0007__2.LCB_Notes_Jun08_123007_ทรัพย์สินระหว่างสร้า _116007_ภาษีไม่ถึงกำหนด 4 28" xfId="5625" xr:uid="{BFB34417-9816-4F1F-A02F-8D45D1B4FAB1}"/>
    <cellStyle name="_x0007__2.LCB_Notes_Jun'08_123007_ทรัพย์สินระหว่างสร้า _116007_ภาษีไม่ถึงกำหนด 4 28" xfId="6544" xr:uid="{C1F6F0A9-F340-46B0-81A3-1A9A0256E39A}"/>
    <cellStyle name="_x0007__2.LCB_Notes_Jun08_123007_ทรัพย์สินระหว่างสร้า _116007_ภาษีไม่ถึงกำหนด 4 29" xfId="7613" xr:uid="{53F347EE-1F96-4600-AB60-8F839C0AA4CF}"/>
    <cellStyle name="_x0007__2.LCB_Notes_Jun'08_123007_ทรัพย์สินระหว่างสร้า _116007_ภาษีไม่ถึงกำหนด 4 29" xfId="3574" xr:uid="{113083E4-3A21-4FFC-931C-A815B47B165B}"/>
    <cellStyle name="_x0007__2.LCB_Notes_Jun08_123007_ทรัพย์สินระหว่างสร้า _116007_ภาษีไม่ถึงกำหนด 4 3" xfId="2032" xr:uid="{5C857CD6-58FC-423F-BCF7-E483C28E57CA}"/>
    <cellStyle name="_x0007__2.LCB_Notes_Jun'08_123007_ทรัพย์สินระหว่างสร้า _116007_ภาษีไม่ถึงกำหนด 4 3" xfId="2031" xr:uid="{10DEEA2B-25CD-4356-86DF-87C99E0A7726}"/>
    <cellStyle name="_x0007__2.LCB_Notes_Jun08_123007_ทรัพย์สินระหว่างสร้า _116007_ภาษีไม่ถึงกำหนด 4 30" xfId="7856" xr:uid="{D9873479-BD92-44C2-845B-AD4D817A765F}"/>
    <cellStyle name="_x0007__2.LCB_Notes_Jun'08_123007_ทรัพย์สินระหว่างสร้า _116007_ภาษีไม่ถึงกำหนด 4 30" xfId="5514" xr:uid="{BC0D26A2-0A4E-4222-9909-F7E213C6C036}"/>
    <cellStyle name="_x0007__2.LCB_Notes_Jun08_123007_ทรัพย์สินระหว่างสร้า _116007_ภาษีไม่ถึงกำหนด 4 31" xfId="5776" xr:uid="{1DD7643E-7278-41AD-842C-F131756247B1}"/>
    <cellStyle name="_x0007__2.LCB_Notes_Jun'08_123007_ทรัพย์สินระหว่างสร้า _116007_ภาษีไม่ถึงกำหนด 4 31" xfId="3154" xr:uid="{4C37BF01-D552-4CE3-816F-8A5838C10D71}"/>
    <cellStyle name="_x0007__2.LCB_Notes_Jun08_123007_ทรัพย์สินระหว่างสร้า _116007_ภาษีไม่ถึงกำหนด 4 32" xfId="5290" xr:uid="{E36E5815-FD31-499E-A350-067CD06A1961}"/>
    <cellStyle name="_x0007__2.LCB_Notes_Jun'08_123007_ทรัพย์สินระหว่างสร้า _116007_ภาษีไม่ถึงกำหนด 4 32" xfId="3156" xr:uid="{A0ED581A-0037-4ABA-8B00-4EC71958C78A}"/>
    <cellStyle name="_x0007__2.LCB_Notes_Jun08_123007_ทรัพย์สินระหว่างสร้า _116007_ภาษีไม่ถึงกำหนด 4 33" xfId="7125" xr:uid="{45C8D7F7-FAE7-4861-BE18-9CFECEEC09CA}"/>
    <cellStyle name="_x0007__2.LCB_Notes_Jun'08_123007_ทรัพย์สินระหว่างสร้า _116007_ภาษีไม่ถึงกำหนด 4 33" xfId="6961" xr:uid="{B7D7A64C-8238-4372-998C-0BAA5E9FE2F6}"/>
    <cellStyle name="_x0007__2.LCB_Notes_Jun08_123007_ทรัพย์สินระหว่างสร้า _116007_ภาษีไม่ถึงกำหนด 4 34" xfId="5303" xr:uid="{44EC6737-3013-41BD-8C48-01D8636ED287}"/>
    <cellStyle name="_x0007__2.LCB_Notes_Jun'08_123007_ทรัพย์สินระหว่างสร้า _116007_ภาษีไม่ถึงกำหนด 4 34" xfId="3565" xr:uid="{F595F6CF-E6AF-4A26-BC58-A9EB50565537}"/>
    <cellStyle name="_x0007__2.LCB_Notes_Jun08_123007_ทรัพย์สินระหว่างสร้า _116007_ภาษีไม่ถึงกำหนด 4 35" xfId="7409" xr:uid="{91E03332-FD6B-43E3-8695-0F3814D334DC}"/>
    <cellStyle name="_x0007__2.LCB_Notes_Jun'08_123007_ทรัพย์สินระหว่างสร้า _116007_ภาษีไม่ถึงกำหนด 4 35" xfId="7675" xr:uid="{B69020CF-5E33-49C4-9D7F-7177512DDF3D}"/>
    <cellStyle name="_x0007__2.LCB_Notes_Jun08_123007_ทรัพย์สินระหว่างสร้า _116007_ภาษีไม่ถึงกำหนด 4 36" xfId="7782" xr:uid="{6708B7D8-5C31-469D-AB04-AF4EEF24E428}"/>
    <cellStyle name="_x0007__2.LCB_Notes_Jun'08_123007_ทรัพย์สินระหว่างสร้า _116007_ภาษีไม่ถึงกำหนด 4 36" xfId="7291" xr:uid="{6B6747E2-A4D8-4161-8EF2-379C654A98A7}"/>
    <cellStyle name="_x0007__2.LCB_Notes_Jun08_123007_ทรัพย์สินระหว่างสร้า _116007_ภาษีไม่ถึงกำหนด 4 37" xfId="5684" xr:uid="{D757B8EC-E3FF-44FF-ABDB-7AADA9D84FD9}"/>
    <cellStyle name="_x0007__2.LCB_Notes_Jun'08_123007_ทรัพย์สินระหว่างสร้า _116007_ภาษีไม่ถึงกำหนด 4 37" xfId="7552" xr:uid="{651DA349-FD76-4B46-BE00-FC0333CE9CDE}"/>
    <cellStyle name="_x0007__2.LCB_Notes_Jun08_123007_ทรัพย์สินระหว่างสร้า _116007_ภาษีไม่ถึงกำหนด 4 38" xfId="7668" xr:uid="{040361C1-5D75-4B0C-826A-98ECF3D5B2CE}"/>
    <cellStyle name="_x0007__2.LCB_Notes_Jun'08_123007_ทรัพย์สินระหว่างสร้า _116007_ภาษีไม่ถึงกำหนด 4 38" xfId="7982" xr:uid="{53681953-C5F1-4EC8-8464-78CF9549F3F8}"/>
    <cellStyle name="_x0007__2.LCB_Notes_Jun08_123007_ทรัพย์สินระหว่างสร้า _116007_ภาษีไม่ถึงกำหนด 4 39" xfId="5868" xr:uid="{ADF4F212-7CDF-4A46-816C-F72510069897}"/>
    <cellStyle name="_x0007__2.LCB_Notes_Jun'08_123007_ทรัพย์สินระหว่างสร้า _116007_ภาษีไม่ถึงกำหนด 4 39" xfId="8070" xr:uid="{57E5C913-4B04-4C08-82E9-1573BFD086FF}"/>
    <cellStyle name="_x0007__2.LCB_Notes_Jun08_123007_ทรัพย์สินระหว่างสร้า _116007_ภาษีไม่ถึงกำหนด 4 4" xfId="4111" xr:uid="{D4FE4CE0-278A-4A2B-BCD7-771BA6D3AAFB}"/>
    <cellStyle name="_x0007__2.LCB_Notes_Jun'08_123007_ทรัพย์สินระหว่างสร้า _116007_ภาษีไม่ถึงกำหนด 4 4" xfId="4112" xr:uid="{653BCDA6-8524-43AB-8238-8E7CBD3E4BF3}"/>
    <cellStyle name="_x0007__2.LCB_Notes_Jun08_123007_ทรัพย์สินระหว่างสร้า _116007_ภาษีไม่ถึงกำหนด 4 40" xfId="3221" xr:uid="{214F4D62-84E0-4CB4-A633-A7AC9CD0886F}"/>
    <cellStyle name="_x0007__2.LCB_Notes_Jun'08_123007_ทรัพย์สินระหว่างสร้า _116007_ภาษีไม่ถึงกำหนด 4 40" xfId="8157" xr:uid="{EA09E7C3-E530-4933-A6CF-1E108283EF05}"/>
    <cellStyle name="_x0007__2.LCB_Notes_Jun08_123007_ทรัพย์สินระหว่างสร้า _116007_ภาษีไม่ถึงกำหนด 4 41" xfId="6882" xr:uid="{76F83417-6B2C-442B-A6EF-E6E66C949FA8}"/>
    <cellStyle name="_x0007__2.LCB_Notes_Jun'08_123007_ทรัพย์สินระหว่างสร้า _116007_ภาษีไม่ถึงกำหนด 4 41" xfId="8242" xr:uid="{62C8BD1F-BB12-473E-90FE-DDB45418674A}"/>
    <cellStyle name="_x0007__2.LCB_Notes_Jun08_123007_ทรัพย์สินระหว่างสร้า _116007_ภาษีไม่ถึงกำหนด 4 42" xfId="7172" xr:uid="{0F95EBD2-D51E-49F7-8AD5-C4FA78D9E232}"/>
    <cellStyle name="_x0007__2.LCB_Notes_Jun'08_123007_ทรัพย์สินระหว่างสร้า _116007_ภาษีไม่ถึงกำหนด 4 42" xfId="8325" xr:uid="{21DC711D-22DC-4DB4-94FA-8920EAF555FB}"/>
    <cellStyle name="_x0007__2.LCB_Notes_Jun08_123007_ทรัพย์สินระหว่างสร้า _116007_ภาษีไม่ถึงกำหนด 4 43" xfId="5529" xr:uid="{71DC19DA-B729-4C3E-88B8-FD2621E53112}"/>
    <cellStyle name="_x0007__2.LCB_Notes_Jun'08_123007_ทรัพย์สินระหว่างสร้า _116007_ภาษีไม่ถึงกำหนด 4 43" xfId="8407" xr:uid="{4F5E8B18-7527-4895-AEBE-7FFBFA8C1ED8}"/>
    <cellStyle name="_x0007__2.LCB_Notes_Jun08_123007_ทรัพย์สินระหว่างสร้า _116007_ภาษีไม่ถึงกำหนด 4 44" xfId="7349" xr:uid="{507FD5EE-268E-4235-842D-4F58E929F6DB}"/>
    <cellStyle name="_x0007__2.LCB_Notes_Jun'08_123007_ทรัพย์สินระหว่างสร้า _116007_ภาษีไม่ถึงกำหนด 4 44" xfId="8485" xr:uid="{8B9D39FA-057C-47A8-A3B6-1FD2D4F3DC74}"/>
    <cellStyle name="_x0007__2.LCB_Notes_Jun08_123007_ทรัพย์สินระหว่างสร้า _116007_ภาษีไม่ถึงกำหนด 4 45" xfId="3562" xr:uid="{3406442B-A949-41F7-8639-ADBEFBE13BFC}"/>
    <cellStyle name="_x0007__2.LCB_Notes_Jun'08_123007_ทรัพย์สินระหว่างสร้า _116007_ภาษีไม่ถึงกำหนด 4 45" xfId="8562" xr:uid="{28DEA4AD-01F7-4E33-A571-07B31B3A4B95}"/>
    <cellStyle name="_x0007__2.LCB_Notes_Jun08_123007_ทรัพย์สินระหว่างสร้า _116007_ภาษีไม่ถึงกำหนด 4 46" xfId="6776" xr:uid="{762839E1-2018-4037-A01E-4849DED28E85}"/>
    <cellStyle name="_x0007__2.LCB_Notes_Jun'08_123007_ทรัพย์สินระหว่างสร้า _116007_ภาษีไม่ถึงกำหนด 4 46" xfId="8637" xr:uid="{9CEB1D8B-51E9-4DB5-8882-5C4B410FD9F8}"/>
    <cellStyle name="_x0007__2.LCB_Notes_Jun08_123007_ทรัพย์สินระหว่างสร้า _116007_ภาษีไม่ถึงกำหนด 4 47" xfId="6841" xr:uid="{A9A087DC-7149-4ECF-AFDE-091E1AE67E63}"/>
    <cellStyle name="_x0007__2.LCB_Notes_Jun'08_123007_ทรัพย์สินระหว่างสร้า _116007_ภาษีไม่ถึงกำหนด 4 47" xfId="8709" xr:uid="{0DE142DC-08ED-41C7-B76D-4EB87D3654FE}"/>
    <cellStyle name="_x0007__2.LCB_Notes_Jun08_123007_ทรัพย์สินระหว่างสร้า _116007_ภาษีไม่ถึงกำหนด 4 48" xfId="3485" xr:uid="{CD9F6061-65BD-4274-BB2A-A5EA3690E080}"/>
    <cellStyle name="_x0007__2.LCB_Notes_Jun'08_123007_ทรัพย์สินระหว่างสร้า _116007_ภาษีไม่ถึงกำหนด 4 48" xfId="8781" xr:uid="{E6920EAF-B25D-42E8-AD92-03008597C2C9}"/>
    <cellStyle name="_x0007__2.LCB_Notes_Jun08_123007_ทรัพย์สินระหว่างสร้า _116007_ภาษีไม่ถึงกำหนด 4 49" xfId="6819" xr:uid="{8E11397F-2490-41C7-84A0-421E749145FE}"/>
    <cellStyle name="_x0007__2.LCB_Notes_Jun'08_123007_ทรัพย์สินระหว่างสร้า _116007_ภาษีไม่ถึงกำหนด 4 49" xfId="8849" xr:uid="{BEB123DD-F193-4083-AB4E-B46F1CAEE6D2}"/>
    <cellStyle name="_x0007__2.LCB_Notes_Jun08_123007_ทรัพย์สินระหว่างสร้า _116007_ภาษีไม่ถึงกำหนด 4 5" xfId="4387" xr:uid="{8532BC43-656F-4897-8040-F4EBE0D1BD8C}"/>
    <cellStyle name="_x0007__2.LCB_Notes_Jun'08_123007_ทรัพย์สินระหว่างสร้า _116007_ภาษีไม่ถึงกำหนด 4 5" xfId="4386" xr:uid="{E3497C77-9B3C-4989-9B8E-67987A499527}"/>
    <cellStyle name="_x0007__2.LCB_Notes_Jun08_123007_ทรัพย์สินระหว่างสร้า _116007_ภาษีไม่ถึงกำหนด 4 50" xfId="7465" xr:uid="{F7C484C8-1945-4201-ACC2-1D0805D05B1F}"/>
    <cellStyle name="_x0007__2.LCB_Notes_Jun'08_123007_ทรัพย์สินระหว่างสร้า _116007_ภาษีไม่ถึงกำหนด 4 50" xfId="8916" xr:uid="{9C2A294C-41C5-49CF-83C2-DC2A70AD4E7E}"/>
    <cellStyle name="_x0007__2.LCB_Notes_Jun08_123007_ทรัพย์สินระหว่างสร้า _116007_ภาษีไม่ถึงกำหนด 4 51" xfId="7612" xr:uid="{B02B8B6D-038E-43FA-81EE-4F1BEDEDDBB9}"/>
    <cellStyle name="_x0007__2.LCB_Notes_Jun'08_123007_ทรัพย์สินระหว่างสร้า _116007_ภาษีไม่ถึงกำหนด 4 51" xfId="8980" xr:uid="{8FB9080E-9BE4-40B9-AE64-7AD8B6D69AF2}"/>
    <cellStyle name="_x0007__2.LCB_Notes_Jun08_123007_ทรัพย์สินระหว่างสร้า _116007_ภาษีไม่ถึงกำหนด 4 52" xfId="7742" xr:uid="{97AEB856-B581-4761-B722-A7025BA18053}"/>
    <cellStyle name="_x0007__2.LCB_Notes_Jun'08_123007_ทรัพย์สินระหว่างสร้า _116007_ภาษีไม่ถึงกำหนด 4 52" xfId="9042" xr:uid="{3DFADD79-97BC-4EA3-86FA-6D001F93A417}"/>
    <cellStyle name="_x0007__2.LCB_Notes_Jun08_123007_ทรัพย์สินระหว่างสร้า _116007_ภาษีไม่ถึงกำหนด 4 53" xfId="5801" xr:uid="{3B8ACBC7-51D4-40CB-BD40-138FBD5A1120}"/>
    <cellStyle name="_x0007__2.LCB_Notes_Jun'08_123007_ทรัพย์สินระหว่างสร้า _116007_ภาษีไม่ถึงกำหนด 4 53" xfId="9099" xr:uid="{1E449222-8CEB-49E3-878A-2209B44E2391}"/>
    <cellStyle name="_x0007__2.LCB_Notes_Jun08_123007_ทรัพย์สินระหว่างสร้า _116007_ภาษีไม่ถึงกำหนด 4 54" xfId="7598" xr:uid="{D0BE27D9-B0DA-4C97-B9DA-2A50D99A609D}"/>
    <cellStyle name="_x0007__2.LCB_Notes_Jun'08_123007_ทรัพย์สินระหว่างสร้า _116007_ภาษีไม่ถึงกำหนด 4 54" xfId="9153" xr:uid="{4B928313-52B7-4515-9E38-B7F3EA01AEFD}"/>
    <cellStyle name="_x0007__2.LCB_Notes_Jun08_123007_ทรัพย์สินระหว่างสร้า _116007_ภาษีไม่ถึงกำหนด 4 55" xfId="6843" xr:uid="{C23D88E5-8EB0-45CF-ADA8-8CF12F884D8F}"/>
    <cellStyle name="_x0007__2.LCB_Notes_Jun'08_123007_ทรัพย์สินระหว่างสร้า _116007_ภาษีไม่ถึงกำหนด 4 55" xfId="9203" xr:uid="{7E4B89E6-6038-459B-9869-BC8FA1C7D42E}"/>
    <cellStyle name="_x0007__2.LCB_Notes_Jun08_123007_ทรัพย์สินระหว่างสร้า _116007_ภาษีไม่ถึงกำหนด 4 56" xfId="3216" xr:uid="{FFC0410F-0EC8-4A46-A47B-F96A1E5A9F39}"/>
    <cellStyle name="_x0007__2.LCB_Notes_Jun'08_123007_ทรัพย์สินระหว่างสร้า _116007_ภาษีไม่ถึงกำหนด 4 56" xfId="9248" xr:uid="{A488C981-91DD-4110-BE1B-9BAAFD34A154}"/>
    <cellStyle name="_x0007__2.LCB_Notes_Jun08_123007_ทรัพย์สินระหว่างสร้า _116007_ภาษีไม่ถึงกำหนด 4 57" xfId="6672" xr:uid="{F26B2A21-0A82-40B0-8498-A2FF15089E07}"/>
    <cellStyle name="_x0007__2.LCB_Notes_Jun'08_123007_ทรัพย์สินระหว่างสร้า _116007_ภาษีไม่ถึงกำหนด 4 57" xfId="9289" xr:uid="{321B7C06-8636-4674-995F-62D53D8DCD4B}"/>
    <cellStyle name="_x0007__2.LCB_Notes_Jun08_123007_ทรัพย์สินระหว่างสร้า _116007_ภาษีไม่ถึงกำหนด 4 58" xfId="6424" xr:uid="{68408B35-03A2-4A4C-A2B4-D3143BB7EA18}"/>
    <cellStyle name="_x0007__2.LCB_Notes_Jun'08_123007_ทรัพย์สินระหว่างสร้า _116007_ภาษีไม่ถึงกำหนด 4 58" xfId="9324" xr:uid="{3488715C-39D9-4A12-B046-5EF5502DD9C7}"/>
    <cellStyle name="_x0007__2.LCB_Notes_Jun08_123007_ทรัพย์สินระหว่างสร้า _116007_ภาษีไม่ถึงกำหนด 4 59" xfId="7701" xr:uid="{B9BDB958-4CDA-44C5-B036-99E29519C42D}"/>
    <cellStyle name="_x0007__2.LCB_Notes_Jun'08_123007_ทรัพย์สินระหว่างสร้า _116007_ภาษีไม่ถึงกำหนด 4 59" xfId="9355" xr:uid="{E4E771DB-D834-4BD4-86E6-BD45923C57A6}"/>
    <cellStyle name="_x0007__2.LCB_Notes_Jun08_123007_ทรัพย์สินระหว่างสร้า _116007_ภาษีไม่ถึงกำหนด 4 6" xfId="4218" xr:uid="{EB0C970E-1E18-41D7-9378-4F20A011CB37}"/>
    <cellStyle name="_x0007__2.LCB_Notes_Jun'08_123007_ทรัพย์สินระหว่างสร้า _116007_ภาษีไม่ถึงกำหนด 4 6" xfId="4219" xr:uid="{2CFB581C-8F94-4E3C-9C36-A31A425901BB}"/>
    <cellStyle name="_x0007__2.LCB_Notes_Jun08_123007_ทรัพย์สินระหว่างสร้า _116007_ภาษีไม่ถึงกำหนด 4 7" xfId="4293" xr:uid="{B08C4E35-829D-4EF3-8578-1310679D10CA}"/>
    <cellStyle name="_x0007__2.LCB_Notes_Jun'08_123007_ทรัพย์สินระหว่างสร้า _116007_ภาษีไม่ถึงกำหนด 4 7" xfId="4465" xr:uid="{A74B4CFB-31BC-4CAE-8C82-C131C7E8D316}"/>
    <cellStyle name="_x0007__2.LCB_Notes_Jun08_123007_ทรัพย์สินระหว่างสร้า _116007_ภาษีไม่ถึงกำหนด 4 8" xfId="4529" xr:uid="{DDEF1536-4E6F-4D9D-929D-E22806B027C9}"/>
    <cellStyle name="_x0007__2.LCB_Notes_Jun'08_123007_ทรัพย์สินระหว่างสร้า _116007_ภาษีไม่ถึงกำหนด 4 8" xfId="4487" xr:uid="{19765ED8-24DA-4BC0-900A-92EAAB8118FA}"/>
    <cellStyle name="_x0007__2.LCB_Notes_Jun08_123007_ทรัพย์สินระหว่างสร้า _116007_ภาษีไม่ถึงกำหนด 4 9" xfId="4328" xr:uid="{7BBB4972-92F4-4636-ACE4-8AB7D75AF2D1}"/>
    <cellStyle name="_x0007__2.LCB_Notes_Jun'08_123007_ทรัพย์สินระหว่างสร้า _116007_ภาษีไม่ถึงกำหนด 4 9" xfId="4451" xr:uid="{AD29BBA7-3729-4FA8-8940-6CF6A87024B0}"/>
    <cellStyle name="_x0007__2.LCB_Notes_Jun08_123007_ทรัพย์สินระหว่างสร้า _116007_ภาษีไม่ถึงกำหนด 40" xfId="2961" xr:uid="{439286E4-8B59-496F-AC5A-6D020FDF2D30}"/>
    <cellStyle name="_x0007__2.LCB_Notes_Jun'08_123007_ทรัพย์สินระหว่างสร้า _116007_ภาษีไม่ถึงกำหนด 40" xfId="6736" xr:uid="{38EAB90F-65A4-4621-85FB-8CE6EB64D423}"/>
    <cellStyle name="_x0007__2.LCB_Notes_Jun08_123007_ทรัพย์สินระหว่างสร้า _116007_ภาษีไม่ถึงกำหนด 41" xfId="7500" xr:uid="{96DC9EAC-0A3E-4365-9443-8E747D2F429A}"/>
    <cellStyle name="_x0007__2.LCB_Notes_Jun'08_123007_ทรัพย์สินระหว่างสร้า _116007_ภาษีไม่ถึงกำหนด 41" xfId="3681" xr:uid="{8D8E6A26-8788-4B29-8532-B03BC30E55B8}"/>
    <cellStyle name="_x0007__2.LCB_Notes_Jun08_123007_ทรัพย์สินระหว่างสร้า _116007_ภาษีไม่ถึงกำหนด 42" xfId="7355" xr:uid="{7F268412-FDA3-42B6-975C-830D0A26159E}"/>
    <cellStyle name="_x0007__2.LCB_Notes_Jun'08_123007_ทรัพย์สินระหว่างสร้า _116007_ภาษีไม่ถึงกำหนด 42" xfId="5281" xr:uid="{73E874DA-0217-46F6-AC78-C4FE349CB7FC}"/>
    <cellStyle name="_x0007__2.LCB_Notes_Jun08_123007_ทรัพย์สินระหว่างสร้า _116007_ภาษีไม่ถึงกำหนด 43" xfId="7956" xr:uid="{BB9EFC14-0111-465D-9800-BE24331843C3}"/>
    <cellStyle name="_x0007__2.LCB_Notes_Jun'08_123007_ทรัพย์สินระหว่างสร้า _116007_ภาษีไม่ถึงกำหนด 43" xfId="6918" xr:uid="{E4E1E2F1-B3C4-4077-A35B-3291BA204C04}"/>
    <cellStyle name="_x0007__2.LCB_Notes_Jun08_123007_ทรัพย์สินระหว่างสร้า _116007_ภาษีไม่ถึงกำหนด 44" xfId="8044" xr:uid="{E0BD48F1-F928-460B-B159-18DC55D26D7F}"/>
    <cellStyle name="_x0007__2.LCB_Notes_Jun'08_123007_ทรัพย์สินระหว่างสร้า _116007_ภาษีไม่ถึงกำหนด 44" xfId="5967" xr:uid="{1EFE9499-5373-4A7A-93EB-4A8DFF636021}"/>
    <cellStyle name="_x0007__2.LCB_Notes_Jun08_123007_ทรัพย์สินระหว่างสร้า _116007_ภาษีไม่ถึงกำหนด 45" xfId="8131" xr:uid="{6CF26B72-1068-4E4C-A584-15B9AAEEF52A}"/>
    <cellStyle name="_x0007__2.LCB_Notes_Jun'08_123007_ทรัพย์สินระหว่างสร้า _116007_ภาษีไม่ถึงกำหนด 45" xfId="5275" xr:uid="{38172DCD-075E-4F9D-AE60-E0E64ECE7CF7}"/>
    <cellStyle name="_x0007__2.LCB_Notes_Jun08_123007_ทรัพย์สินระหว่างสร้า _116007_ภาษีไม่ถึงกำหนด 46" xfId="8217" xr:uid="{CEADD1A0-81B3-4733-80A8-B68F8C44F95E}"/>
    <cellStyle name="_x0007__2.LCB_Notes_Jun'08_123007_ทรัพย์สินระหว่างสร้า _116007_ภาษีไม่ถึงกำหนด 46" xfId="3350" xr:uid="{325F9D94-CB89-4618-8B06-1A4FFE21575E}"/>
    <cellStyle name="_x0007__2.LCB_Notes_Jun08_123007_ทรัพย์สินระหว่างสร้า _116007_ภาษีไม่ถึงกำหนด 47" xfId="8301" xr:uid="{B7352F4B-951B-4FF1-94D8-B06EBB8326B5}"/>
    <cellStyle name="_x0007__2.LCB_Notes_Jun'08_123007_ทรัพย์สินระหว่างสร้า _116007_ภาษีไม่ถึงกำหนด 47" xfId="6513" xr:uid="{1CB4DD39-2F21-46A0-9414-A70DBEE4C3C9}"/>
    <cellStyle name="_x0007__2.LCB_Notes_Jun08_123007_ทรัพย์สินระหว่างสร้า _116007_ภาษีไม่ถึงกำหนด 48" xfId="8384" xr:uid="{AE112F46-07A6-460E-9C4A-3D11FB7BFF60}"/>
    <cellStyle name="_x0007__2.LCB_Notes_Jun'08_123007_ทรัพย์สินระหว่างสร้า _116007_ภาษีไม่ถึงกำหนด 48" xfId="5838" xr:uid="{AAA009E9-833E-4795-9C08-9F0A470A73E5}"/>
    <cellStyle name="_x0007__2.LCB_Notes_Jun08_123007_ทรัพย์สินระหว่างสร้า _116007_ภาษีไม่ถึงกำหนด 49" xfId="8463" xr:uid="{EB216428-E4C5-46DC-8CA7-9B07EC215D11}"/>
    <cellStyle name="_x0007__2.LCB_Notes_Jun'08_123007_ทรัพย์สินระหว่างสร้า _116007_ภาษีไม่ถึงกำหนด 49" xfId="2172" xr:uid="{30E3983C-7275-422B-A170-B4E4FDA09A52}"/>
    <cellStyle name="_x0007__2.LCB_Notes_Jun08_123007_ทรัพย์สินระหว่างสร้า _116007_ภาษีไม่ถึงกำหนด 5" xfId="203" xr:uid="{00000000-0005-0000-0000-0000CA000000}"/>
    <cellStyle name="_x0007__2.LCB_Notes_Jun'08_123007_ทรัพย์สินระหว่างสร้า _116007_ภาษีไม่ถึงกำหนด 5" xfId="204" xr:uid="{00000000-0005-0000-0000-0000CB000000}"/>
    <cellStyle name="_x0007__2.LCB_Notes_Jun08_123007_ทรัพย์สินระหว่างสร้า _116007_ภาษีไม่ถึงกำหนด 5 10" xfId="2341" xr:uid="{F7F9EA1B-1B30-4C5B-84D4-F9C73BE5A3D8}"/>
    <cellStyle name="_x0007__2.LCB_Notes_Jun'08_123007_ทรัพย์สินระหว่างสร้า _116007_ภาษีไม่ถึงกำหนด 5 10" xfId="2342" xr:uid="{2775480E-3340-4364-B758-9C93D5FFE99A}"/>
    <cellStyle name="_x0007__2.LCB_Notes_Jun08_123007_ทรัพย์สินระหว่างสร้า _116007_ภาษีไม่ถึงกำหนด 5 11" xfId="3093" xr:uid="{960001EF-223E-441C-BFC1-DD2D13BDC4AB}"/>
    <cellStyle name="_x0007__2.LCB_Notes_Jun'08_123007_ทรัพย์สินระหว่างสร้า _116007_ภาษีไม่ถึงกำหนด 5 11" xfId="3092" xr:uid="{94F8A096-A58D-442E-A564-2765F641AC67}"/>
    <cellStyle name="_x0007__2.LCB_Notes_Jun08_123007_ทรัพย์สินระหว่างสร้า _116007_ภาษีไม่ถึงกำหนด 5 12" xfId="5395" xr:uid="{5A521605-28FF-4BCD-BF4F-13D31ADAC03B}"/>
    <cellStyle name="_x0007__2.LCB_Notes_Jun'08_123007_ทรัพย์สินระหว่างสร้า _116007_ภาษีไม่ถึงกำหนด 5 12" xfId="2551" xr:uid="{301927F0-6873-433D-B4FE-A199743C5159}"/>
    <cellStyle name="_x0007__2.LCB_Notes_Jun08_123007_ทรัพย์สินระหว่างสร้า _116007_ภาษีไม่ถึงกำหนด 5 13" xfId="3863" xr:uid="{AB07BA8B-67DB-45EB-BC89-83725146D344}"/>
    <cellStyle name="_x0007__2.LCB_Notes_Jun'08_123007_ทรัพย์สินระหว่างสร้า _116007_ภาษีไม่ถึงกำหนด 5 13" xfId="2210" xr:uid="{12CF5A02-7B8B-440D-A668-F4C1D5E7B98A}"/>
    <cellStyle name="_x0007__2.LCB_Notes_Jun08_123007_ทรัพย์สินระหว่างสร้า _116007_ภาษีไม่ถึงกำหนด 5 14" xfId="2882" xr:uid="{D526C669-EE0B-4C50-8653-5B4C812F8B8F}"/>
    <cellStyle name="_x0007__2.LCB_Notes_Jun'08_123007_ทรัพย์สินระหว่างสร้า _116007_ภาษีไม่ถึงกำหนด 5 14" xfId="3876" xr:uid="{DBE88CCD-4B89-45F2-AA97-413E61C9E7BA}"/>
    <cellStyle name="_x0007__2.LCB_Notes_Jun08_123007_ทรัพย์สินระหว่างสร้า _116007_ภาษีไม่ถึงกำหนด 5 15" xfId="2624" xr:uid="{6987240C-34E1-4719-A9B5-05107C99FF7B}"/>
    <cellStyle name="_x0007__2.LCB_Notes_Jun'08_123007_ทรัพย์สินระหว่างสร้า _116007_ภาษีไม่ถึงกำหนด 5 15" xfId="2900" xr:uid="{BCD26CC7-6E35-4020-971C-1A5375209DF6}"/>
    <cellStyle name="_x0007__2.LCB_Notes_Jun08_123007_ทรัพย์สินระหว่างสร้า _116007_ภาษีไม่ถึงกำหนด 5 16" xfId="6127" xr:uid="{4A9ECA4C-63BC-4F94-AD74-0633F8284266}"/>
    <cellStyle name="_x0007__2.LCB_Notes_Jun'08_123007_ทรัพย์สินระหว่างสร้า _116007_ภาษีไม่ถึงกำหนด 5 16" xfId="6313" xr:uid="{770E4F5A-9988-49F4-BB81-A5E05676075B}"/>
    <cellStyle name="_x0007__2.LCB_Notes_Jun08_123007_ทรัพย์สินระหว่างสร้า _116007_ภาษีไม่ถึงกำหนด 5 17" xfId="3504" xr:uid="{31C6F8B7-F229-4DAF-871F-DCAA90B11D56}"/>
    <cellStyle name="_x0007__2.LCB_Notes_Jun'08_123007_ทรัพย์สินระหว่างสร้า _116007_ภาษีไม่ถึงกำหนด 5 17" xfId="2481" xr:uid="{67C94417-6F7E-4692-86C7-10E0FF6DC2C5}"/>
    <cellStyle name="_x0007__2.LCB_Notes_Jun08_123007_ทรัพย์สินระหว่างสร้า _116007_ภาษีไม่ถึงกำหนด 5 18" xfId="2266" xr:uid="{DA7CA161-82C0-419E-B8C9-F5FCCEB1F0F7}"/>
    <cellStyle name="_x0007__2.LCB_Notes_Jun'08_123007_ทรัพย์สินระหว่างสร้า _116007_ภาษีไม่ถึงกำหนด 5 18" xfId="3331" xr:uid="{A467B041-CF9D-4363-BA20-B90958ED7CDD}"/>
    <cellStyle name="_x0007__2.LCB_Notes_Jun08_123007_ทรัพย์สินระหว่างสร้า _116007_ภาษีไม่ถึงกำหนด 5 19" xfId="3905" xr:uid="{F92D6FBB-4201-47A2-8D11-A3F0286599D1}"/>
    <cellStyle name="_x0007__2.LCB_Notes_Jun'08_123007_ทรัพย์สินระหว่างสร้า _116007_ภาษีไม่ถึงกำหนด 5 19" xfId="3011" xr:uid="{DB646673-099C-407C-8D20-B0A96697ECCE}"/>
    <cellStyle name="_x0007__2.LCB_Notes_Jun08_123007_ทรัพย์สินระหว่างสร้า _116007_ภาษีไม่ถึงกำหนด 5 2" xfId="1465" xr:uid="{EE214808-78F3-41AB-A178-D8B662017ED4}"/>
    <cellStyle name="_x0007__2.LCB_Notes_Jun'08_123007_ทรัพย์สินระหว่างสร้า _116007_ภาษีไม่ถึงกำหนด 5 2" xfId="1466" xr:uid="{7D2798DB-EEEC-4F27-856C-AFF72660D086}"/>
    <cellStyle name="_x0007__2.LCB_Notes_Jun08_123007_ทรัพย์สินระหว่างสร้า _116007_ภาษีไม่ถึงกำหนด 5 20" xfId="3948" xr:uid="{F07F6123-A78E-4039-91B8-AC3735ED980C}"/>
    <cellStyle name="_x0007__2.LCB_Notes_Jun'08_123007_ทรัพย์สินระหว่างสร้า _116007_ภาษีไม่ถึงกำหนด 5 20" xfId="6351" xr:uid="{53665C9F-E79F-4806-ADA6-389D8592A1C6}"/>
    <cellStyle name="_x0007__2.LCB_Notes_Jun08_123007_ทรัพย์สินระหว่างสร้า _116007_ภาษีไม่ถึงกำหนด 5 21" xfId="3405" xr:uid="{CE42FFDA-F2C7-4F67-B34D-98E792319FE1}"/>
    <cellStyle name="_x0007__2.LCB_Notes_Jun'08_123007_ทรัพย์สินระหว่างสร้า _116007_ภาษีไม่ถึงกำหนด 5 21" xfId="6450" xr:uid="{22338FA0-5365-4909-B8FC-FB685DA52BA9}"/>
    <cellStyle name="_x0007__2.LCB_Notes_Jun08_123007_ทรัพย์สินระหว่างสร้า _116007_ภาษีไม่ถึงกำหนด 5 22" xfId="2941" xr:uid="{87AF8655-D5D7-42C6-8187-14365147A414}"/>
    <cellStyle name="_x0007__2.LCB_Notes_Jun'08_123007_ทรัพย์สินระหว่างสร้า _116007_ภาษีไม่ถึงกำหนด 5 22" xfId="6548" xr:uid="{BD3471EF-EFFD-40F6-A16F-AB47C24230DD}"/>
    <cellStyle name="_x0007__2.LCB_Notes_Jun08_123007_ทรัพย์สินระหว่างสร้า _116007_ภาษีไม่ถึงกำหนด 5 23" xfId="6250" xr:uid="{6CED266B-1E50-4008-819D-74B312A9647E}"/>
    <cellStyle name="_x0007__2.LCB_Notes_Jun'08_123007_ทรัพย์สินระหว่างสร้า _116007_ภาษีไม่ถึงกำหนด 5 23" xfId="6646" xr:uid="{CF4C4AE4-FB26-4741-A550-0E4E034697B7}"/>
    <cellStyle name="_x0007__2.LCB_Notes_Jun08_123007_ทรัพย์สินระหว่างสร้า _116007_ภาษีไม่ถึงกำหนด 5 24" xfId="3513" xr:uid="{EF616CC4-83C8-42C4-9280-51BBCAE630AC}"/>
    <cellStyle name="_x0007__2.LCB_Notes_Jun'08_123007_ทรัพย์สินระหว่างสร้า _116007_ภาษีไม่ถึงกำหนด 5 24" xfId="6747" xr:uid="{EA84D5DA-D292-4C1E-8889-9E1A54058AC2}"/>
    <cellStyle name="_x0007__2.LCB_Notes_Jun08_123007_ทรัพย์สินระหว่างสร้า _116007_ภาษีไม่ถึงกำหนด 5 25" xfId="2809" xr:uid="{28E7C7DE-0E16-437F-A522-DB2180C7059C}"/>
    <cellStyle name="_x0007__2.LCB_Notes_Jun'08_123007_ทรัพย์สินระหว่างสร้า _116007_ภาษีไม่ถึงกำหนด 5 25" xfId="6842" xr:uid="{F260D10A-5B01-4638-A952-B293FB1D341D}"/>
    <cellStyle name="_x0007__2.LCB_Notes_Jun08_123007_ทรัพย์สินระหว่างสร้า _116007_ภาษีไม่ถึงกำหนด 5 26" xfId="3675" xr:uid="{71BB6139-206A-4D09-84C4-4E4EF7093B86}"/>
    <cellStyle name="_x0007__2.LCB_Notes_Jun'08_123007_ทรัพย์สินระหว่างสร้า _116007_ภาษีไม่ถึงกำหนด 5 26" xfId="6941" xr:uid="{62793AC7-8A37-4376-8974-30665214A67E}"/>
    <cellStyle name="_x0007__2.LCB_Notes_Jun08_123007_ทรัพย์สินระหว่างสร้า _116007_ภาษีไม่ถึงกำหนด 5 27" xfId="3759" xr:uid="{51C8042F-55B0-4AB6-AD0B-5D88BF73D786}"/>
    <cellStyle name="_x0007__2.LCB_Notes_Jun'08_123007_ทรัพย์สินระหว่างสร้า _116007_ภาษีไม่ถึงกำหนด 5 27" xfId="7032" xr:uid="{42FCCE70-BB62-4F03-9F1D-66AAE587603D}"/>
    <cellStyle name="_x0007__2.LCB_Notes_Jun08_123007_ทรัพย์สินระหว่างสร้า _116007_ภาษีไม่ถึงกำหนด 5 28" xfId="6848" xr:uid="{8D0E2F7C-2E1D-4F78-A104-1EF6273CF8E1}"/>
    <cellStyle name="_x0007__2.LCB_Notes_Jun'08_123007_ทรัพย์สินระหว่างสร้า _116007_ภาษีไม่ถึงกำหนด 5 28" xfId="6712" xr:uid="{881FED3E-3B41-479C-87F1-E74D91E7036B}"/>
    <cellStyle name="_x0007__2.LCB_Notes_Jun08_123007_ทรัพย์สินระหว่างสร้า _116007_ภาษีไม่ถึงกำหนด 5 29" xfId="7795" xr:uid="{B3F23D72-5B85-4AC0-93B7-F4F5B7E45AD2}"/>
    <cellStyle name="_x0007__2.LCB_Notes_Jun'08_123007_ทรัพย์สินระหว่างสร้า _116007_ภาษีไม่ถึงกำหนด 5 29" xfId="5961" xr:uid="{5B708E20-DAF0-40E0-82E1-D89D5F2C7C12}"/>
    <cellStyle name="_x0007__2.LCB_Notes_Jun08_123007_ทรัพย์สินระหว่างสร้า _116007_ภาษีไม่ถึงกำหนด 5 3" xfId="2030" xr:uid="{F7A3E358-5418-4222-9CBD-4DB694D8DDCD}"/>
    <cellStyle name="_x0007__2.LCB_Notes_Jun'08_123007_ทรัพย์สินระหว่างสร้า _116007_ภาษีไม่ถึงกำหนด 5 3" xfId="2029" xr:uid="{A5A84231-DDD8-470F-BA21-CAACD6223B72}"/>
    <cellStyle name="_x0007__2.LCB_Notes_Jun08_123007_ทรัพย์สินระหว่างสร้า _116007_ภาษีไม่ถึงกำหนด 5 30" xfId="3444" xr:uid="{5BE4B3D6-6D2D-4074-8F2F-C09D2F2610E0}"/>
    <cellStyle name="_x0007__2.LCB_Notes_Jun'08_123007_ทรัพย์สินระหว่างสร้า _116007_ภาษีไม่ถึงกำหนด 5 30" xfId="6341" xr:uid="{7FB908A9-02F3-4A90-9967-32B9E5EE5D52}"/>
    <cellStyle name="_x0007__2.LCB_Notes_Jun08_123007_ทรัพย์สินระหว่างสร้า _116007_ภาษีไม่ถึงกำหนด 5 31" xfId="3143" xr:uid="{D838F513-8C44-4C20-811D-8D17D761EB81}"/>
    <cellStyle name="_x0007__2.LCB_Notes_Jun'08_123007_ทรัพย์สินระหว่างสร้า _116007_ภาษีไม่ถึงกำหนด 5 31" xfId="5340" xr:uid="{5A051ADA-77B1-47F7-B827-27D17C3FCCAE}"/>
    <cellStyle name="_x0007__2.LCB_Notes_Jun08_123007_ทรัพย์สินระหว่างสร้า _116007_ภาษีไม่ถึงกำหนด 5 32" xfId="7213" xr:uid="{B0FB8105-B4A8-4E17-A7BF-E9725B1391AF}"/>
    <cellStyle name="_x0007__2.LCB_Notes_Jun'08_123007_ทรัพย์สินระหว่างสร้า _116007_ภาษีไม่ถึงกำหนด 5 32" xfId="7290" xr:uid="{D0CAACAD-DE4F-4AE9-8F6C-F78E8B877DBF}"/>
    <cellStyle name="_x0007__2.LCB_Notes_Jun08_123007_ทรัพย์สินระหว่างสร้า _116007_ภาษีไม่ถึงกำหนด 5 33" xfId="6108" xr:uid="{61760966-CFF0-49D1-A78A-49F285E7BEB6}"/>
    <cellStyle name="_x0007__2.LCB_Notes_Jun'08_123007_ทรัพย์สินระหว่างสร้า _116007_ภาษีไม่ถึงกำหนด 5 33" xfId="3671" xr:uid="{4C65BED5-FB15-49EE-98E2-3FA46D6EB7CB}"/>
    <cellStyle name="_x0007__2.LCB_Notes_Jun08_123007_ทรัพย์สินระหว่างสร้า _116007_ภาษีไม่ถึงกำหนด 5 34" xfId="5498" xr:uid="{B5F1DC2B-78C1-4D2E-A559-25E2A00F993C}"/>
    <cellStyle name="_x0007__2.LCB_Notes_Jun'08_123007_ทรัพย์สินระหว่างสร้า _116007_ภาษีไม่ถึงกำหนด 5 34" xfId="2433" xr:uid="{DBFE449E-8C66-4890-A827-1F27BF708E9F}"/>
    <cellStyle name="_x0007__2.LCB_Notes_Jun08_123007_ทรัพย์สินระหว่างสร้า _116007_ภาษีไม่ถึงกำหนด 5 35" xfId="7149" xr:uid="{B5D3031B-91CA-4609-A66D-922B831CFF0F}"/>
    <cellStyle name="_x0007__2.LCB_Notes_Jun'08_123007_ทรัพย์สินระหว่างสร้า _116007_ภาษีไม่ถึงกำหนด 5 35" xfId="7763" xr:uid="{E83F494E-3E04-4FBD-90EC-506297E73389}"/>
    <cellStyle name="_x0007__2.LCB_Notes_Jun08_123007_ทรัพย์สินระหว่างสร้า _116007_ภาษีไม่ถึงกำหนด 5 36" xfId="5469" xr:uid="{8DED0601-A3C5-4743-9451-A83DFD1284CB}"/>
    <cellStyle name="_x0007__2.LCB_Notes_Jun'08_123007_ทรัพย์สินระหว่างสร้า _116007_ภาษีไม่ถึงกำหนด 5 36" xfId="3729" xr:uid="{3AEBB632-9CC2-4337-B868-535E394D4180}"/>
    <cellStyle name="_x0007__2.LCB_Notes_Jun08_123007_ทรัพย์สินระหว่างสร้า _116007_ภาษีไม่ถึงกำหนด 5 37" xfId="7204" xr:uid="{DBB668FB-8530-4B98-91B0-9DE617CA77DA}"/>
    <cellStyle name="_x0007__2.LCB_Notes_Jun'08_123007_ทรัพย์สินระหว่างสร้า _116007_ภาษีไม่ถึงกำหนด 5 37" xfId="7926" xr:uid="{20EC79A0-A880-45EB-86C4-E20FCCCE2904}"/>
    <cellStyle name="_x0007__2.LCB_Notes_Jun08_123007_ทรัพย์สินระหว่างสร้า _116007_ภาษีไม่ถึงกำหนด 5 38" xfId="6997" xr:uid="{9F5F709F-E701-4485-9CF7-82729FE67D75}"/>
    <cellStyle name="_x0007__2.LCB_Notes_Jun'08_123007_ทรัพย์สินระหว่างสร้า _116007_ภาษีไม่ถึงกำหนด 5 38" xfId="8014" xr:uid="{FA172E88-550F-427A-8805-2528AF2098E3}"/>
    <cellStyle name="_x0007__2.LCB_Notes_Jun08_123007_ทรัพย์สินระหว่างสร้า _116007_ภาษีไม่ถึงกำหนด 5 39" xfId="5693" xr:uid="{C09BB6D8-772D-40F5-97AE-03A51C615026}"/>
    <cellStyle name="_x0007__2.LCB_Notes_Jun'08_123007_ทรัพย์สินระหว่างสร้า _116007_ภาษีไม่ถึงกำหนด 5 39" xfId="8102" xr:uid="{5EF6EDFC-19FD-4AA7-B4A4-440A40C16984}"/>
    <cellStyle name="_x0007__2.LCB_Notes_Jun08_123007_ทรัพย์สินระหว่างสร้า _116007_ภาษีไม่ถึงกำหนด 5 4" xfId="4113" xr:uid="{8F25A1FD-384F-4778-9975-56546AAE48F7}"/>
    <cellStyle name="_x0007__2.LCB_Notes_Jun'08_123007_ทรัพย์สินระหว่างสร้า _116007_ภาษีไม่ถึงกำหนด 5 4" xfId="4114" xr:uid="{856EBE73-D38E-45A1-850A-3C7A2796285F}"/>
    <cellStyle name="_x0007__2.LCB_Notes_Jun08_123007_ทรัพย์สินระหว่างสร้า _116007_ภาษีไม่ถึงกำหนด 5 40" xfId="6626" xr:uid="{B8EE3BE3-BFD0-4E6B-AEC5-A5629C0BFC91}"/>
    <cellStyle name="_x0007__2.LCB_Notes_Jun'08_123007_ทรัพย์สินระหว่างสร้า _116007_ภาษีไม่ถึงกำหนด 5 40" xfId="8189" xr:uid="{67CC7A63-B1C5-4F72-B235-C91D97DFC398}"/>
    <cellStyle name="_x0007__2.LCB_Notes_Jun08_123007_ทรัพย์สินระหว่างสร้า _116007_ภาษีไม่ถึงกำหนด 5 41" xfId="6323" xr:uid="{EF47E6A8-005C-4472-A24F-05612B026803}"/>
    <cellStyle name="_x0007__2.LCB_Notes_Jun'08_123007_ทรัพย์สินระหว่างสร้า _116007_ภาษีไม่ถึงกำหนด 5 41" xfId="8274" xr:uid="{49C897AD-912D-4BBD-B57D-607A03BB7A6E}"/>
    <cellStyle name="_x0007__2.LCB_Notes_Jun08_123007_ทรัพย์สินระหว่างสร้า _116007_ภาษีไม่ถึงกำหนด 5 42" xfId="6751" xr:uid="{F854F6A1-7207-4AF6-BD20-3A34041C5FAA}"/>
    <cellStyle name="_x0007__2.LCB_Notes_Jun'08_123007_ทรัพย์สินระหว่างสร้า _116007_ภาษีไม่ถึงกำหนด 5 42" xfId="8357" xr:uid="{EC9D79B1-BF37-4C66-8060-35707866318A}"/>
    <cellStyle name="_x0007__2.LCB_Notes_Jun08_123007_ทรัพย์สินระหว่างสร้า _116007_ภาษีไม่ถึงกำหนด 5 43" xfId="6924" xr:uid="{1CE0C976-8EDA-4F56-BC9B-BC293F9D3442}"/>
    <cellStyle name="_x0007__2.LCB_Notes_Jun'08_123007_ทรัพย์สินระหว่างสร้า _116007_ภาษีไม่ถึงกำหนด 5 43" xfId="8437" xr:uid="{A9C76EEE-F1C8-4668-9B32-7E9DC306F4A3}"/>
    <cellStyle name="_x0007__2.LCB_Notes_Jun08_123007_ทรัพย์สินระหว่างสร้า _116007_ภาษีไม่ถึงกำหนด 5 44" xfId="5602" xr:uid="{B006EB02-168A-4E03-A00F-481FF57F3892}"/>
    <cellStyle name="_x0007__2.LCB_Notes_Jun'08_123007_ทรัพย์สินระหว่างสร้า _116007_ภาษีไม่ถึงกำหนด 5 44" xfId="8515" xr:uid="{071507A7-E7AD-4995-82C3-48FD21B26E73}"/>
    <cellStyle name="_x0007__2.LCB_Notes_Jun08_123007_ทรัพย์สินระหว่างสร้า _116007_ภาษีไม่ถึงกำหนด 5 45" xfId="7692" xr:uid="{A6FABE79-DBA2-4740-9A37-E18E1C4D3055}"/>
    <cellStyle name="_x0007__2.LCB_Notes_Jun'08_123007_ทรัพย์สินระหว่างสร้า _116007_ภาษีไม่ถึงกำหนด 5 45" xfId="8590" xr:uid="{1CB6A6F2-D130-46F0-8F4C-B7C0F4AC3234}"/>
    <cellStyle name="_x0007__2.LCB_Notes_Jun08_123007_ทรัพย์สินระหว่างสร้า _116007_ภาษีไม่ถึงกำหนด 5 46" xfId="5470" xr:uid="{D19FE615-3BDA-4A89-8986-6F6D0BBF6BBA}"/>
    <cellStyle name="_x0007__2.LCB_Notes_Jun'08_123007_ทรัพย์สินระหว่างสร้า _116007_ภาษีไม่ถึงกำหนด 5 46" xfId="8664" xr:uid="{DF274FFB-2E67-4DD5-8A7E-013EBB009FC7}"/>
    <cellStyle name="_x0007__2.LCB_Notes_Jun08_123007_ทรัพย์สินระหว่างสร้า _116007_ภาษีไม่ถึงกำหนด 5 47" xfId="3502" xr:uid="{21ADA1C0-8E15-4B89-9B4D-8E642C755D9A}"/>
    <cellStyle name="_x0007__2.LCB_Notes_Jun'08_123007_ทรัพย์สินระหว่างสร้า _116007_ภาษีไม่ถึงกำหนด 5 47" xfId="8736" xr:uid="{3EB13CDC-CF33-4805-A51F-977F6F5BE717}"/>
    <cellStyle name="_x0007__2.LCB_Notes_Jun08_123007_ทรัพย์สินระหว่างสร้า _116007_ภาษีไม่ถึงกำหนด 5 48" xfId="6278" xr:uid="{C92923BA-937E-4C1A-B63B-9EEC9AD70F92}"/>
    <cellStyle name="_x0007__2.LCB_Notes_Jun'08_123007_ทรัพย์สินระหว่างสร้า _116007_ภาษีไม่ถึงกำหนด 5 48" xfId="8807" xr:uid="{DF3DF921-48FA-4262-B7D7-FAD867B0B94E}"/>
    <cellStyle name="_x0007__2.LCB_Notes_Jun08_123007_ทรัพย์สินระหว่างสร้า _116007_ภาษีไม่ถึงกำหนด 5 49" xfId="7685" xr:uid="{2CA2339F-45EA-48B2-8068-ED568B06F2A1}"/>
    <cellStyle name="_x0007__2.LCB_Notes_Jun'08_123007_ทรัพย์สินระหว่างสร้า _116007_ภาษีไม่ถึงกำหนด 5 49" xfId="8875" xr:uid="{E2B7AA7B-C097-4A28-9228-8EA50E5B29F2}"/>
    <cellStyle name="_x0007__2.LCB_Notes_Jun08_123007_ทรัพย์สินระหว่างสร้า _116007_ภาษีไม่ถึงกำหนด 5 5" xfId="4385" xr:uid="{B241F9DD-933B-4AB6-A55B-3FF9449A27F9}"/>
    <cellStyle name="_x0007__2.LCB_Notes_Jun'08_123007_ทรัพย์สินระหว่างสร้า _116007_ภาษีไม่ถึงกำหนด 5 5" xfId="4384" xr:uid="{946DB1E4-A3B0-4792-93DE-5591D85AAD5C}"/>
    <cellStyle name="_x0007__2.LCB_Notes_Jun08_123007_ทรัพย์สินระหว่างสร้า _116007_ภาษีไม่ถึงกำหนด 5 50" xfId="3938" xr:uid="{856554E4-614B-4499-974C-33D81B3ACA53}"/>
    <cellStyle name="_x0007__2.LCB_Notes_Jun'08_123007_ทรัพย์สินระหว่างสร้า _116007_ภาษีไม่ถึงกำหนด 5 50" xfId="8941" xr:uid="{524CFAAF-06AE-49FA-BFCC-0FFC71552064}"/>
    <cellStyle name="_x0007__2.LCB_Notes_Jun08_123007_ทรัพย์สินระหว่างสร้า _116007_ภาษีไม่ถึงกำหนด 5 51" xfId="6761" xr:uid="{FCE589DB-DDF4-4040-8B49-CF161B3B11DA}"/>
    <cellStyle name="_x0007__2.LCB_Notes_Jun'08_123007_ทรัพย์สินระหว่างสร้า _116007_ภาษีไม่ถึงกำหนด 5 51" xfId="9003" xr:uid="{694A2957-58DB-41E7-A92C-2D3AE95E13C8}"/>
    <cellStyle name="_x0007__2.LCB_Notes_Jun08_123007_ทรัพย์สินระหว่างสร้า _116007_ภาษีไม่ถึงกำหนด 5 52" xfId="6704" xr:uid="{7B02D3D6-353F-4F93-8410-014CBE8500ED}"/>
    <cellStyle name="_x0007__2.LCB_Notes_Jun'08_123007_ทรัพย์สินระหว่างสร้า _116007_ภาษีไม่ถึงกำหนด 5 52" xfId="9064" xr:uid="{4CE4F999-2D69-4A95-9DBB-158D29A3B0E8}"/>
    <cellStyle name="_x0007__2.LCB_Notes_Jun08_123007_ทรัพย์สินระหว่างสร้า _116007_ภาษีไม่ถึงกำหนด 5 53" xfId="6053" xr:uid="{09D0772F-AE11-430E-94D8-A23706982EA1}"/>
    <cellStyle name="_x0007__2.LCB_Notes_Jun'08_123007_ทรัพย์สินระหว่างสร้า _116007_ภาษีไม่ถึงกำหนด 5 53" xfId="9120" xr:uid="{3DA235BF-D411-4121-A36C-75EF94584D86}"/>
    <cellStyle name="_x0007__2.LCB_Notes_Jun08_123007_ทรัพย์สินระหว่างสร้า _116007_ภาษีไม่ถึงกำหนด 5 54" xfId="3552" xr:uid="{2336EE47-B9C2-4E23-AEFC-1DDC918C234C}"/>
    <cellStyle name="_x0007__2.LCB_Notes_Jun'08_123007_ทรัพย์สินระหว่างสร้า _116007_ภาษีไม่ถึงกำหนด 5 54" xfId="9172" xr:uid="{ACC900BD-A666-4AC6-851D-65E7E45999CB}"/>
    <cellStyle name="_x0007__2.LCB_Notes_Jun08_123007_ทรัพย์สินระหว่างสร้า _116007_ภาษีไม่ถึงกำหนด 5 55" xfId="3884" xr:uid="{DBE65B87-FF1E-4185-AD7C-B5CC9C14961E}"/>
    <cellStyle name="_x0007__2.LCB_Notes_Jun'08_123007_ทรัพย์สินระหว่างสร้า _116007_ภาษีไม่ถึงกำหนด 5 55" xfId="9221" xr:uid="{7DB18D34-DC7C-4C9D-AEDA-AE6666E97F2F}"/>
    <cellStyle name="_x0007__2.LCB_Notes_Jun08_123007_ทรัพย์สินระหว่างสร้า _116007_ภาษีไม่ถึงกำหนด 5 56" xfId="7898" xr:uid="{79C66717-B916-4A08-B2DB-E92A86776DA8}"/>
    <cellStyle name="_x0007__2.LCB_Notes_Jun'08_123007_ทรัพย์สินระหว่างสร้า _116007_ภาษีไม่ถึงกำหนด 5 56" xfId="9264" xr:uid="{34F6824E-E503-4336-B56C-82D5E8ED3CC8}"/>
    <cellStyle name="_x0007__2.LCB_Notes_Jun08_123007_ทรัพย์สินระหว่างสร้า _116007_ภาษีไม่ถึงกำหนด 5 57" xfId="7970" xr:uid="{A33EDE93-28E9-4911-9F86-B45E6FF548B9}"/>
    <cellStyle name="_x0007__2.LCB_Notes_Jun'08_123007_ทรัพย์สินระหว่างสร้า _116007_ภาษีไม่ถึงกำหนด 5 57" xfId="9302" xr:uid="{859E42AE-BA51-4F6B-9EA5-03D4242A1377}"/>
    <cellStyle name="_x0007__2.LCB_Notes_Jun08_123007_ทรัพย์สินระหว่างสร้า _116007_ภาษีไม่ถึงกำหนด 5 58" xfId="8058" xr:uid="{546CF1B3-17EE-4D36-933C-AC67D239F81A}"/>
    <cellStyle name="_x0007__2.LCB_Notes_Jun'08_123007_ทรัพย์สินระหว่างสร้า _116007_ภาษีไม่ถึงกำหนด 5 58" xfId="9336" xr:uid="{FC3F4A87-03E0-4105-99BF-A1A926D46471}"/>
    <cellStyle name="_x0007__2.LCB_Notes_Jun08_123007_ทรัพย์สินระหว่างสร้า _116007_ภาษีไม่ถึงกำหนด 5 59" xfId="8145" xr:uid="{D2E90135-0D15-41AD-9201-4FCA7BABFF67}"/>
    <cellStyle name="_x0007__2.LCB_Notes_Jun'08_123007_ทรัพย์สินระหว่างสร้า _116007_ภาษีไม่ถึงกำหนด 5 59" xfId="9366" xr:uid="{2AE41DDC-C0CA-4D22-92F5-E38091B77D74}"/>
    <cellStyle name="_x0007__2.LCB_Notes_Jun08_123007_ทรัพย์สินระหว่างสร้า _116007_ภาษีไม่ถึงกำหนด 5 6" xfId="4220" xr:uid="{7945844F-71D2-4EB3-9105-847ACD110F89}"/>
    <cellStyle name="_x0007__2.LCB_Notes_Jun'08_123007_ทรัพย์สินระหว่างสร้า _116007_ภาษีไม่ถึงกำหนด 5 6" xfId="4221" xr:uid="{78398AF8-632E-4F15-81EB-73B3E54F6FE8}"/>
    <cellStyle name="_x0007__2.LCB_Notes_Jun08_123007_ทรัพย์สินระหว่างสร้า _116007_ภาษีไม่ถึงกำหนด 5 7" xfId="4042" xr:uid="{8AD86C2C-9A39-4323-AF45-C712D9DFB813}"/>
    <cellStyle name="_x0007__2.LCB_Notes_Jun'08_123007_ทรัพย์สินระหว่างสร้า _116007_ภาษีไม่ถึงกำหนด 5 7" xfId="4729" xr:uid="{50A0F1E0-6E13-4739-AD89-77E34D59D39C}"/>
    <cellStyle name="_x0007__2.LCB_Notes_Jun08_123007_ทรัพย์สินระหว่างสร้า _116007_ภาษีไม่ถึงกำหนด 5 8" xfId="4639" xr:uid="{B3F7F77D-EC66-4DC0-A490-80529198CDED}"/>
    <cellStyle name="_x0007__2.LCB_Notes_Jun'08_123007_ทรัพย์สินระหว่างสร้า _116007_ภาษีไม่ถึงกำหนด 5 8" xfId="4015" xr:uid="{93BE762D-C284-44D5-ACB2-C901A77285A6}"/>
    <cellStyle name="_x0007__2.LCB_Notes_Jun08_123007_ทรัพย์สินระหว่างสร้า _116007_ภาษีไม่ถึงกำหนด 5 9" xfId="4267" xr:uid="{1CDDCCB4-231A-49C5-B7C4-AD796DDA99DD}"/>
    <cellStyle name="_x0007__2.LCB_Notes_Jun'08_123007_ทรัพย์สินระหว่างสร้า _116007_ภาษีไม่ถึงกำหนด 5 9" xfId="4482" xr:uid="{75CF3663-925E-4EE4-8AE2-1BACE2A5D9F7}"/>
    <cellStyle name="_x0007__2.LCB_Notes_Jun08_123007_ทรัพย์สินระหว่างสร้า _116007_ภาษีไม่ถึงกำหนด 50" xfId="8541" xr:uid="{CDFABEF1-6381-4090-8EB0-AFDDD385AB2F}"/>
    <cellStyle name="_x0007__2.LCB_Notes_Jun'08_123007_ทรัพย์สินระหว่างสร้า _116007_ภาษีไม่ถึงกำหนด 50" xfId="7909" xr:uid="{20173B40-A236-4094-B489-B2294DEF5C56}"/>
    <cellStyle name="_x0007__2.LCB_Notes_Jun08_123007_ทรัพย์สินระหว่างสร้า _116007_ภาษีไม่ถึงกำหนด 51" xfId="8616" xr:uid="{E8CC8367-24A3-4D97-95B5-BB32CC95753E}"/>
    <cellStyle name="_x0007__2.LCB_Notes_Jun'08_123007_ทรัพย์สินระหว่างสร้า _116007_ภาษีไม่ถึงกำหนด 51" xfId="7438" xr:uid="{D41BEF18-BA1E-4A66-97CE-9F9CCC669440}"/>
    <cellStyle name="_x0007__2.LCB_Notes_Jun08_123007_ทรัพย์สินระหว่างสร้า _116007_ภาษีไม่ถึงกำหนด 52" xfId="8690" xr:uid="{6B390976-442D-48B9-B6DB-54F132DD31BE}"/>
    <cellStyle name="_x0007__2.LCB_Notes_Jun'08_123007_ทรัพย์สินระหว่างสร้า _116007_ภาษีไม่ถึงกำหนด 52" xfId="5901" xr:uid="{5CF1E6D7-1465-450C-8C5E-DEE45079343C}"/>
    <cellStyle name="_x0007__2.LCB_Notes_Jun08_123007_ทรัพย์สินระหว่างสร้า _116007_ภาษีไม่ถึงกำหนด 53" xfId="8762" xr:uid="{B9991425-1215-4624-B7F8-A9EF61928B3C}"/>
    <cellStyle name="_x0007__2.LCB_Notes_Jun'08_123007_ทรัพย์สินระหว่างสร้า _116007_ภาษีไม่ถึงกำหนด 53" xfId="2454" xr:uid="{644D45D8-DF94-48E3-9736-CB3459CEF7CB}"/>
    <cellStyle name="_x0007__2.LCB_Notes_Jun08_123007_ทรัพย์สินระหว่างสร้า _116007_ภาษีไม่ถึงกำหนด 54" xfId="8832" xr:uid="{0C9FF56A-43B6-49AC-A0CC-AFC17DD56505}"/>
    <cellStyle name="_x0007__2.LCB_Notes_Jun'08_123007_ทรัพย์สินระหว่างสร้า _116007_ภาษีไม่ถึงกำหนด 54" xfId="2836" xr:uid="{002C90C7-6E42-4E9F-A3A2-7D2344039739}"/>
    <cellStyle name="_x0007__2.LCB_Notes_Jun08_123007_ทรัพย์สินระหว่างสร้า _116007_ภาษีไม่ถึงกำหนด 55" xfId="8900" xr:uid="{56572FF2-968C-454E-94AB-689381FCA14F}"/>
    <cellStyle name="_x0007__2.LCB_Notes_Jun'08_123007_ทรัพย์สินระหว่างสร้า _116007_ภาษีไม่ถึงกำหนด 55" xfId="3516" xr:uid="{D4BEE119-004A-462D-8F2A-FC740B7BC8F0}"/>
    <cellStyle name="_x0007__2.LCB_Notes_Jun08_123007_ทรัพย์สินระหว่างสร้า _116007_ภาษีไม่ถึงกำหนด 56" xfId="8966" xr:uid="{1F52ADF3-092B-4838-A83D-10FE9DA518BF}"/>
    <cellStyle name="_x0007__2.LCB_Notes_Jun'08_123007_ทรัพย์สินระหว่างสร้า _116007_ภาษีไม่ถึงกำหนด 56" xfId="6713" xr:uid="{F10A8C7A-0DE4-45D4-8F7A-1D713884AF2C}"/>
    <cellStyle name="_x0007__2.LCB_Notes_Jun08_123007_ทรัพย์สินระหว่างสร้า _116007_ภาษีไม่ถึงกำหนด 57" xfId="9028" xr:uid="{211F6017-60AE-45F0-A977-709040B9369E}"/>
    <cellStyle name="_x0007__2.LCB_Notes_Jun'08_123007_ทรัพย์สินระหว่างสร้า _116007_ภาษีไม่ถึงกำหนด 57" xfId="3171" xr:uid="{66467C3B-B883-4956-A871-57EFADC0C353}"/>
    <cellStyle name="_x0007__2.LCB_Notes_Jun08_123007_ทรัพย์สินระหว่างสร้า _116007_ภาษีไม่ถึงกำหนด 58" xfId="9085" xr:uid="{4C426FA2-379E-4039-B774-47B36B23A587}"/>
    <cellStyle name="_x0007__2.LCB_Notes_Jun'08_123007_ทรัพย์สินระหว่างสร้า _116007_ภาษีไม่ถึงกำหนด 58" xfId="2518" xr:uid="{A032B99F-9CDE-4772-B721-9362ABBDB41A}"/>
    <cellStyle name="_x0007__2.LCB_Notes_Jun08_123007_ทรัพย์สินระหว่างสร้า _116007_ภาษีไม่ถึงกำหนด 59" xfId="9140" xr:uid="{B2A8D385-C54C-4C55-9347-FBCC0FACE834}"/>
    <cellStyle name="_x0007__2.LCB_Notes_Jun'08_123007_ทรัพย์สินระหว่างสร้า _116007_ภาษีไม่ถึงกำหนด 59" xfId="7471" xr:uid="{BED9B366-4402-44AB-A0BB-9AB0872D31E9}"/>
    <cellStyle name="_x0007__2.LCB_Notes_Jun08_123007_ทรัพย์สินระหว่างสร้า _116007_ภาษีไม่ถึงกำหนด 6" xfId="1457" xr:uid="{A7598CA8-6AF7-4429-9209-6AEA5016E16B}"/>
    <cellStyle name="_x0007__2.LCB_Notes_Jun'08_123007_ทรัพย์สินระหว่างสร้า _116007_ภาษีไม่ถึงกำหนด 6" xfId="1458" xr:uid="{FA426F0E-C687-49D9-9FD6-B004F64ADBAE}"/>
    <cellStyle name="_x0007__2.LCB_Notes_Jun08_123007_ทรัพย์สินระหว่างสร้า _116007_ภาษีไม่ถึงกำหนด 60" xfId="9191" xr:uid="{3D9A8E8D-B117-4803-BF29-8926A56BF72A}"/>
    <cellStyle name="_x0007__2.LCB_Notes_Jun'08_123007_ทรัพย์สินระหว่างสร้า _116007_ภาษีไม่ถึงกำหนด 60" xfId="7254" xr:uid="{5A287685-CB63-4412-85BC-564FC62BC4EE}"/>
    <cellStyle name="_x0007__2.LCB_Notes_Jun08_123007_ทรัพย์สินระหว่างสร้า _116007_ภาษีไม่ถึงกำหนด 61" xfId="9238" xr:uid="{11285D4E-442C-46BD-9D1F-63D28E5A8D5A}"/>
    <cellStyle name="_x0007__2.LCB_Notes_Jun'08_123007_ทรัพย์สินระหว่างสร้า _116007_ภาษีไม่ถึงกำหนด 61" xfId="7415" xr:uid="{FC4E612C-B1FA-4F24-9163-753148137159}"/>
    <cellStyle name="_x0007__2.LCB_Notes_Jun08_123007_ทรัพย์สินระหว่างสร้า _116007_ภาษีไม่ถึงกำหนด 62" xfId="9280" xr:uid="{C4CE4C2E-353C-42E3-AAFF-5F33009036E3}"/>
    <cellStyle name="_x0007__2.LCB_Notes_Jun'08_123007_ทรัพย์สินระหว่างสร้า _116007_ภาษีไม่ถึงกำหนด 62" xfId="3501" xr:uid="{5B678CCC-872C-4FB7-87D4-7B1ED800621A}"/>
    <cellStyle name="_x0007__2.LCB_Notes_Jun08_123007_ทรัพย์สินระหว่างสร้า _116007_ภาษีไม่ถึงกำหนด 63" xfId="9316" xr:uid="{8F2BB07A-7412-48C3-8DA0-973833965EC6}"/>
    <cellStyle name="_x0007__2.LCB_Notes_Jun'08_123007_ทรัพย์สินระหว่างสร้า _116007_ภาษีไม่ถึงกำหนด 63" xfId="7059" xr:uid="{97EB6C5D-19C9-4D69-A9CD-C73FB287266E}"/>
    <cellStyle name="_x0007__2.LCB_Notes_Jun08_123007_ทรัพย์สินระหว่างสร้า _116007_ภาษีไม่ถึงกำหนด 64" xfId="9348" xr:uid="{51C7A0E5-293B-4C6A-A537-DA77DF89D49A}"/>
    <cellStyle name="_x0007__2.LCB_Notes_Jun'08_123007_ทรัพย์สินระหว่างสร้า _116007_ภาษีไม่ถึงกำหนด 64" xfId="2798" xr:uid="{EFC2F419-58A9-481E-9234-D1B3D46748D4}"/>
    <cellStyle name="_x0007__2.LCB_Notes_Jun08_123007_ทรัพย์สินระหว่างสร้า _116007_ภาษีไม่ถึงกำหนด 65" xfId="9377" xr:uid="{A4A9DC0B-9C6E-4BF5-BBBA-9384681131CD}"/>
    <cellStyle name="_x0007__2.LCB_Notes_Jun'08_123007_ทรัพย์สินระหว่างสร้า _116007_ภาษีไม่ถึงกำหนด 65" xfId="7350" xr:uid="{86F59994-0455-4C14-8214-B6A137B2DF14}"/>
    <cellStyle name="_x0007__2.LCB_Notes_Jun08_123007_ทรัพย์สินระหว่างสร้า _116007_ภาษีไม่ถึงกำหนด 66" xfId="9401" xr:uid="{57E212B2-4734-498D-BF9E-04720E8571FB}"/>
    <cellStyle name="_x0007__2.LCB_Notes_Jun'08_123007_ทรัพย์สินระหว่างสร้า _116007_ภาษีไม่ถึงกำหนด 66" xfId="6735" xr:uid="{013F3E75-B80C-46E6-B3D1-AEC37E509F48}"/>
    <cellStyle name="_x0007__2.LCB_Notes_Jun08_123007_ทรัพย์สินระหว่างสร้า _116007_ภาษีไม่ถึงกำหนด 67" xfId="9420" xr:uid="{83F1746A-7673-4BEB-8F11-EC18061106C6}"/>
    <cellStyle name="_x0007__2.LCB_Notes_Jun'08_123007_ทรัพย์สินระหว่างสร้า _116007_ภาษีไม่ถึงกำหนด 67" xfId="7498" xr:uid="{F5D88861-3B15-42BB-8B74-FD555D9C02BA}"/>
    <cellStyle name="_x0007__2.LCB_Notes_Jun08_123007_ทรัพย์สินระหว่างสร้า _116007_ภาษีไม่ถึงกำหนด 68" xfId="9437" xr:uid="{6C0CE1EA-B77D-49E3-B455-71CF5705C41E}"/>
    <cellStyle name="_x0007__2.LCB_Notes_Jun'08_123007_ทรัพย์สินระหว่างสร้า _116007_ภาษีไม่ถึงกำหนด 68" xfId="6976" xr:uid="{000B20A4-D6BE-4C99-A970-F83868A98190}"/>
    <cellStyle name="_x0007__2.LCB_Notes_Jun08_123007_ทรัพย์สินระหว่างสร้า _116007_ภาษีไม่ถึงกำหนด 69" xfId="9453" xr:uid="{DC907370-873B-4997-B6AF-D0A72543EF00}"/>
    <cellStyle name="_x0007__2.LCB_Notes_Jun'08_123007_ทรัพย์สินระหว่างสร้า _116007_ภาษีไม่ถึงกำหนด 69" xfId="6932" xr:uid="{BE2038F2-BE1B-4EA7-B66D-E5FDF03257DA}"/>
    <cellStyle name="_x0007__2.LCB_Notes_Jun08_123007_ทรัพย์สินระหว่างสร้า _116007_ภาษีไม่ถึงกำหนด 7" xfId="2041" xr:uid="{2E4A598F-1DBD-48F8-8F0C-9D23B1C7CAA7}"/>
    <cellStyle name="_x0007__2.LCB_Notes_Jun'08_123007_ทรัพย์สินระหว่างสร้า _116007_ภาษีไม่ถึงกำหนด 7" xfId="2039" xr:uid="{07AA318A-EB1F-47AA-AAD5-CDC008DE9B5D}"/>
    <cellStyle name="_x0007__2.LCB_Notes_Jun08_123007_ทรัพย์สินระหว่างสร้า _116007_ภาษีไม่ถึงกำหนด 8" xfId="4105" xr:uid="{71D2D4CC-A625-4A6B-88BB-916499761078}"/>
    <cellStyle name="_x0007__2.LCB_Notes_Jun'08_123007_ทรัพย์สินระหว่างสร้า _116007_ภาษีไม่ถึงกำหนด 8" xfId="4106" xr:uid="{9BB4CEED-2743-4E0E-A27E-C1BB4BD9911A}"/>
    <cellStyle name="_x0007__2.LCB_Notes_Jun08_123007_ทรัพย์สินระหว่างสร้า _116007_ภาษีไม่ถึงกำหนด 9" xfId="4393" xr:uid="{A72AE390-F7A1-4BC1-BC31-9F38B96AE8C5}"/>
    <cellStyle name="_x0007__2.LCB_Notes_Jun'08_123007_ทรัพย์สินระหว่างสร้า _116007_ภาษีไม่ถึงกำหนด 9" xfId="4392" xr:uid="{7EE19703-BA61-4050-AF80-14327DEFF4A3}"/>
    <cellStyle name="_x0007__2.LCB_Notes_Jun08_123007_ทรัพย์สินระหว่างสร้า _116007_ภาษีไม่ถึงกำหนด_G-1" xfId="205" xr:uid="{00000000-0005-0000-0000-0000CC000000}"/>
    <cellStyle name="_x0007__2.LCB_Notes_Jun'08_123007_ทรัพย์สินระหว่างสร้า _116007_ภาษีไม่ถึงกำหนด_G-1" xfId="206" xr:uid="{00000000-0005-0000-0000-0000CD000000}"/>
    <cellStyle name="_x0007__2.LCB_Notes_Jun08_123007_ทรัพย์สินระหว่างสร้า _116007_ภาษีไม่ถึงกำหนด_G-1 10" xfId="4222" xr:uid="{26954C39-F91A-416E-A312-B494213DFEC5}"/>
    <cellStyle name="_x0007__2.LCB_Notes_Jun'08_123007_ทรัพย์สินระหว่างสร้า _116007_ภาษีไม่ถึงกำหนด_G-1 10" xfId="4223" xr:uid="{EC31D2CE-8804-463C-A2E1-41C63932FD8A}"/>
    <cellStyle name="_x0007__2.LCB_Notes_Jun08_123007_ทรัพย์สินระหว่างสร้า _116007_ภาษีไม่ถึงกำหนด_G-1 11" xfId="4697" xr:uid="{9EC6C8ED-8E47-49FC-9D1E-91B488A40024}"/>
    <cellStyle name="_x0007__2.LCB_Notes_Jun'08_123007_ทรัพย์สินระหว่างสร้า _116007_ภาษีไม่ถึงกำหนด_G-1 11" xfId="4699" xr:uid="{E1BFA1DC-B3D9-4E0D-8C08-AA0DB7082BDE}"/>
    <cellStyle name="_x0007__2.LCB_Notes_Jun08_123007_ทรัพย์สินระหว่างสร้า _116007_ภาษีไม่ถึงกำหนด_G-1 12" xfId="4528" xr:uid="{D09F1113-B0DC-4DC4-A48E-8F76C973B0D3}"/>
    <cellStyle name="_x0007__2.LCB_Notes_Jun'08_123007_ทรัพย์สินระหว่างสร้า _116007_ภาษีไม่ถึงกำหนด_G-1 12" xfId="4640" xr:uid="{5D33DCF6-544B-4BB4-86ED-7B19AB71D27C}"/>
    <cellStyle name="_x0007__2.LCB_Notes_Jun08_123007_ทรัพย์สินระหว่างสร้า _116007_ภาษีไม่ถึงกำหนด_G-1 13" xfId="4713" xr:uid="{78AD6EF0-5604-421B-9B0E-6E0B87A0DD4A}"/>
    <cellStyle name="_x0007__2.LCB_Notes_Jun'08_123007_ทรัพย์สินระหว่างสร้า _116007_ภาษีไม่ถึงกำหนด_G-1 13" xfId="4540" xr:uid="{84907764-979D-4C72-9916-0186D5CB07EC}"/>
    <cellStyle name="_x0007__2.LCB_Notes_Jun08_123007_ทรัพย์สินระหว่างสร้า _116007_ภาษีไม่ถึงกำหนด_G-1 14" xfId="4857" xr:uid="{D63371F2-7AC8-4E66-95CA-D41E45489206}"/>
    <cellStyle name="_x0007__2.LCB_Notes_Jun'08_123007_ทรัพย์สินระหว่างสร้า _116007_ภาษีไม่ถึงกำหนด_G-1 14" xfId="4858" xr:uid="{5A08C715-FB9F-4464-8755-D0450EC929A6}"/>
    <cellStyle name="_x0007__2.LCB_Notes_Jun08_123007_ทรัพย์สินระหว่างสร้า _116007_ภาษีไม่ถึงกำหนด_G-1 15" xfId="5049" xr:uid="{983D922B-FDBA-4F41-91C8-59592AE8B46D}"/>
    <cellStyle name="_x0007__2.LCB_Notes_Jun'08_123007_ทรัพย์สินระหว่างสร้า _116007_ภาษีไม่ถึงกำหนด_G-1 15" xfId="4821" xr:uid="{9149F247-3815-476F-8248-304F61AE7C3B}"/>
    <cellStyle name="_x0007__2.LCB_Notes_Jun08_123007_ทรัพย์สินระหว่างสร้า _116007_ภาษีไม่ถึงกำหนด_G-1 16" xfId="4838" xr:uid="{F30149BE-457B-482D-88A8-FCD49355BDB4}"/>
    <cellStyle name="_x0007__2.LCB_Notes_Jun'08_123007_ทรัพย์สินระหว่างสร้า _116007_ภาษีไม่ถึงกำหนด_G-1 16" xfId="5240" xr:uid="{872B47A3-3C62-4821-8BFE-D9478D4AE934}"/>
    <cellStyle name="_x0007__2.LCB_Notes_Jun08_123007_ทรัพย์สินระหว่างสร้า _116007_ภาษีไม่ถึงกำหนด_G-1 17" xfId="5263" xr:uid="{B01D2947-7303-48C6-A545-32B3CB4BC316}"/>
    <cellStyle name="_x0007__2.LCB_Notes_Jun'08_123007_ทรัพย์สินระหว่างสร้า _116007_ภาษีไม่ถึงกำหนด_G-1 17" xfId="4808" xr:uid="{124959AA-B01C-41C4-B8D5-0C5813C3EDB3}"/>
    <cellStyle name="_x0007__2.LCB_Notes_Jun08_123007_ทรัพย์สินระหว่างสร้า _116007_ภาษีไม่ถึงกำหนด_G-1 18" xfId="5137" xr:uid="{C799E9D4-A11D-40AB-B667-10DBA49D5BEA}"/>
    <cellStyle name="_x0007__2.LCB_Notes_Jun'08_123007_ทรัพย์สินระหว่างสร้า _116007_ภาษีไม่ถึงกำหนด_G-1 18" xfId="5221" xr:uid="{B6C1E42F-5811-4143-9477-78D9FD309C6E}"/>
    <cellStyle name="_x0007__2.LCB_Notes_Jun08_123007_ทรัพย์สินระหว่างสร้า _116007_ภาษีไม่ถึงกำหนด_G-1 19" xfId="5253" xr:uid="{14330020-4154-4DEE-808B-78DD5B835EA9}"/>
    <cellStyle name="_x0007__2.LCB_Notes_Jun'08_123007_ทรัพย์สินระหว่างสร้า _116007_ภาษีไม่ถึงกำหนด_G-1 19" xfId="4876" xr:uid="{FA1B9EAD-3C92-4136-80A3-D1866F5395F5}"/>
    <cellStyle name="_x0007__2.LCB_Notes_Jun08_123007_ทรัพย์สินระหว่างสร้า _116007_ภาษีไม่ถึงกำหนด_G-1 2" xfId="207" xr:uid="{00000000-0005-0000-0000-0000CE000000}"/>
    <cellStyle name="_x0007__2.LCB_Notes_Jun'08_123007_ทรัพย์สินระหว่างสร้า _116007_ภาษีไม่ถึงกำหนด_G-1 2" xfId="208" xr:uid="{00000000-0005-0000-0000-0000CF000000}"/>
    <cellStyle name="_x0007__2.LCB_Notes_Jun08_123007_ทรัพย์สินระหว่างสร้า _116007_ภาษีไม่ถึงกำหนด_G-1 2 10" xfId="2345" xr:uid="{68BE4BFC-50B5-41BF-8CD4-5D00CC1FC2DE}"/>
    <cellStyle name="_x0007__2.LCB_Notes_Jun'08_123007_ทรัพย์สินระหว่างสร้า _116007_ภาษีไม่ถึงกำหนด_G-1 2 10" xfId="2346" xr:uid="{521474E1-0C67-4D81-9133-6F68F501CEC0}"/>
    <cellStyle name="_x0007__2.LCB_Notes_Jun08_123007_ทรัพย์สินระหว่างสร้า _116007_ภาษีไม่ถึงกำหนด_G-1 2 11" xfId="3089" xr:uid="{7CCFE935-4EDA-44DE-8F2A-B9F27FA01658}"/>
    <cellStyle name="_x0007__2.LCB_Notes_Jun'08_123007_ทรัพย์สินระหว่างสร้า _116007_ภาษีไม่ถึงกำหนด_G-1 2 11" xfId="3088" xr:uid="{AC5AB91F-076C-4F5E-9333-0541FDC19B5B}"/>
    <cellStyle name="_x0007__2.LCB_Notes_Jun08_123007_ทรัพย์สินระหว่างสร้า _116007_ภาษีไม่ถึงกำหนด_G-1 2 12" xfId="5393" xr:uid="{2B37063F-DC42-45F9-BF88-152B51598616}"/>
    <cellStyle name="_x0007__2.LCB_Notes_Jun'08_123007_ทรัพย์สินระหว่างสร้า _116007_ภาษีไม่ถึงกำหนด_G-1 2 12" xfId="2553" xr:uid="{11B1B24C-023F-497B-A764-482A58D22064}"/>
    <cellStyle name="_x0007__2.LCB_Notes_Jun08_123007_ทรัพย์สินระหว่างสร้า _116007_ภาษีไม่ถึงกำหนด_G-1 2 13" xfId="2160" xr:uid="{B4FAF0BE-DC0D-46F0-AA24-4ED0C16596E5}"/>
    <cellStyle name="_x0007__2.LCB_Notes_Jun'08_123007_ทรัพย์สินระหว่างสร้า _116007_ภาษีไม่ถึงกำหนด_G-1 2 13" xfId="2755" xr:uid="{8C0F5C5D-F354-4876-B4A1-342C4B2B677E}"/>
    <cellStyle name="_x0007__2.LCB_Notes_Jun08_123007_ทรัพย์สินระหว่างสร้า _116007_ภาษีไม่ถึงกำหนด_G-1 2 14" xfId="3457" xr:uid="{FC68A588-B4B2-4316-B02D-3CE7BE735163}"/>
    <cellStyle name="_x0007__2.LCB_Notes_Jun'08_123007_ทรัพย์สินระหว่างสร้า _116007_ภาษีไม่ถึงกำหนด_G-1 2 14" xfId="2665" xr:uid="{23B2876E-C5E1-4AC6-973F-3C2B5BC13568}"/>
    <cellStyle name="_x0007__2.LCB_Notes_Jun08_123007_ทรัพย์สินระหว่างสร้า _116007_ภาษีไม่ถึงกำหนด_G-1 2 15" xfId="2885" xr:uid="{1F51E61A-D096-4589-ACFA-3FE99F0FD415}"/>
    <cellStyle name="_x0007__2.LCB_Notes_Jun'08_123007_ทรัพย์สินระหว่างสร้า _116007_ภาษีไม่ถึงกำหนด_G-1 2 15" xfId="2706" xr:uid="{F21715BF-9ED9-429B-BF8E-FFA66965B448}"/>
    <cellStyle name="_x0007__2.LCB_Notes_Jun08_123007_ทรัพย์สินระหว่างสร้า _116007_ภาษีไม่ถึงกำหนด_G-1 2 16" xfId="2623" xr:uid="{FF1BC92F-DFAD-46A1-8E1E-A2C48E8F509D}"/>
    <cellStyle name="_x0007__2.LCB_Notes_Jun'08_123007_ทรัพย์สินระหว่างสร้า _116007_ภาษีไม่ถึงกำหนด_G-1 2 16" xfId="2680" xr:uid="{D8898C72-8D6B-4778-AA51-DDB5FE4F1B0D}"/>
    <cellStyle name="_x0007__2.LCB_Notes_Jun08_123007_ทรัพย์สินระหว่างสร้า _116007_ภาษีไม่ถึงกำหนด_G-1 2 17" xfId="3773" xr:uid="{5E3D83D5-EE1A-43D6-8D7C-41D1C6C2C630}"/>
    <cellStyle name="_x0007__2.LCB_Notes_Jun'08_123007_ทรัพย์สินระหว่างสร้า _116007_ภาษีไม่ถึงกำหนด_G-1 2 17" xfId="3733" xr:uid="{3025FAAF-9E9C-4E0D-9FA1-271A41394A57}"/>
    <cellStyle name="_x0007__2.LCB_Notes_Jun08_123007_ทรัพย์สินระหว่างสร้า _116007_ภาษีไม่ถึงกำหนด_G-1 2 18" xfId="6209" xr:uid="{0B293DE1-8AED-4E56-AB42-00E3DB28BAF5}"/>
    <cellStyle name="_x0007__2.LCB_Notes_Jun'08_123007_ทรัพย์สินระหว่างสร้า _116007_ภาษีไม่ถึงกำหนด_G-1 2 18" xfId="3727" xr:uid="{787A1F7D-AFD3-4AD7-9160-7C07A730357E}"/>
    <cellStyle name="_x0007__2.LCB_Notes_Jun08_123007_ทรัพย์สินระหว่างสร้า _116007_ภาษีไม่ถึงกำหนด_G-1 2 19" xfId="3184" xr:uid="{4C3C7A8A-DA6D-461B-845F-E9659BA3474B}"/>
    <cellStyle name="_x0007__2.LCB_Notes_Jun'08_123007_ทรัพย์สินระหว่างสร้า _116007_ภาษีไม่ถึงกำหนด_G-1 2 19" xfId="6182" xr:uid="{CE373B35-15C8-4BF6-AD0B-2AC297376C32}"/>
    <cellStyle name="_x0007__2.LCB_Notes_Jun08_123007_ทรัพย์สินระหว่างสร้า _116007_ภาษีไม่ถึงกำหนด_G-1 2 2" xfId="1469" xr:uid="{6C95EF7C-922D-4CDD-8E3D-196CA1C60FC6}"/>
    <cellStyle name="_x0007__2.LCB_Notes_Jun'08_123007_ทรัพย์สินระหว่างสร้า _116007_ภาษีไม่ถึงกำหนด_G-1 2 2" xfId="1470" xr:uid="{C9CDB94E-70F9-4689-B8C1-E9A8865BD4EF}"/>
    <cellStyle name="_x0007__2.LCB_Notes_Jun08_123007_ทรัพย์สินระหว่างสร้า _116007_ภาษีไม่ถึงกำหนด_G-1 2 20" xfId="2509" xr:uid="{893973BF-4620-4873-A651-850119FCF8E9}"/>
    <cellStyle name="_x0007__2.LCB_Notes_Jun'08_123007_ทรัพย์สินระหว่างสร้า _116007_ภาษีไม่ถึงกำหนด_G-1 2 20" xfId="3170" xr:uid="{BC439E82-04F5-45B0-BDF0-0979DC4AD859}"/>
    <cellStyle name="_x0007__2.LCB_Notes_Jun08_123007_ทรัพย์สินระหว่างสร้า _116007_ภาษีไม่ถึงกำหนด_G-1 2 21" xfId="3316" xr:uid="{3EF56531-B2AF-47B1-A49B-61F552C9B65A}"/>
    <cellStyle name="_x0007__2.LCB_Notes_Jun'08_123007_ทรัพย์สินระหว่างสร้า _116007_ภาษีไม่ถึงกำหนด_G-1 2 21" xfId="5908" xr:uid="{1C33B25B-F213-4E9A-A623-56DB3E7DA553}"/>
    <cellStyle name="_x0007__2.LCB_Notes_Jun08_123007_ทรัพย์สินระหว่างสร้า _116007_ภาษีไม่ถึงกำหนด_G-1 2 22" xfId="3029" xr:uid="{8896B682-9A60-4F6F-9876-410A89C0B22D}"/>
    <cellStyle name="_x0007__2.LCB_Notes_Jun'08_123007_ทรัพย์สินระหว่างสร้า _116007_ภาษีไม่ถึงกำหนด_G-1 2 22" xfId="5620" xr:uid="{DD3EB019-4621-45AF-81D4-102C61084550}"/>
    <cellStyle name="_x0007__2.LCB_Notes_Jun08_123007_ทรัพย์สินระหว่างสร้า _116007_ภาษีไม่ถึงกำหนด_G-1 2 23" xfId="6357" xr:uid="{263F0FE4-AEB1-4681-9FA5-DA8218270EBB}"/>
    <cellStyle name="_x0007__2.LCB_Notes_Jun'08_123007_ทรัพย์สินระหว่างสร้า _116007_ภาษีไม่ถึงกำหนด_G-1 2 23" xfId="5494" xr:uid="{755DC854-8DCF-46F8-9E7E-39EA1E96997B}"/>
    <cellStyle name="_x0007__2.LCB_Notes_Jun08_123007_ทรัพย์สินระหว่างสร้า _116007_ภาษีไม่ถึงกำหนด_G-1 2 24" xfId="6456" xr:uid="{01F3EAE0-2BD6-4926-B8E7-5B925F7F3559}"/>
    <cellStyle name="_x0007__2.LCB_Notes_Jun'08_123007_ทรัพย์สินระหว่างสร้า _116007_ภาษีไม่ถึงกำหนด_G-1 2 24" xfId="5414" xr:uid="{512FC906-46E0-4345-8CD6-930277B709D6}"/>
    <cellStyle name="_x0007__2.LCB_Notes_Jun08_123007_ทรัพย์สินระหว่างสร้า _116007_ภาษีไม่ถึงกำหนด_G-1 2 25" xfId="6555" xr:uid="{8EAAD8AC-C16C-4E9A-9FE7-312E0BB4FC9E}"/>
    <cellStyle name="_x0007__2.LCB_Notes_Jun'08_123007_ทรัพย์สินระหว่างสร้า _116007_ภาษีไม่ถึงกำหนด_G-1 2 25" xfId="6412" xr:uid="{F9120C7A-2C1B-4FD7-9F51-32E2476074E9}"/>
    <cellStyle name="_x0007__2.LCB_Notes_Jun08_123007_ทรัพย์สินระหว่างสร้า _116007_ภาษีไม่ถึงกำหนด_G-1 2 26" xfId="6652" xr:uid="{DD7EF343-4A4F-45F8-AF81-7FC7CA08F5A1}"/>
    <cellStyle name="_x0007__2.LCB_Notes_Jun'08_123007_ทรัพย์สินระหว่างสร้า _116007_ภาษีไม่ถึงกำหนด_G-1 2 26" xfId="6514" xr:uid="{AF712388-1DE1-48A5-830B-C63D7F83836E}"/>
    <cellStyle name="_x0007__2.LCB_Notes_Jun08_123007_ทรัพย์สินระหว่างสร้า _116007_ภาษีไม่ถึงกำหนด_G-1 2 27" xfId="6754" xr:uid="{E6A51E36-B832-410B-AFFD-2A7ECC599F94}"/>
    <cellStyle name="_x0007__2.LCB_Notes_Jun'08_123007_ทรัพย์สินระหว่างสร้า _116007_ภาษีไม่ถึงกำหนด_G-1 2 27" xfId="6611" xr:uid="{56AAAE29-D874-441E-9DEC-C131EB878BAD}"/>
    <cellStyle name="_x0007__2.LCB_Notes_Jun08_123007_ทรัพย์สินระหว่างสร้า _116007_ภาษีไม่ถึงกำหนด_G-1 2 28" xfId="6046" xr:uid="{8F4F08A9-3E6F-4840-B9AE-53B851B1648A}"/>
    <cellStyle name="_x0007__2.LCB_Notes_Jun'08_123007_ทรัพย์สินระหว่างสร้า _116007_ภาษีไม่ถึงกำหนด_G-1 2 28" xfId="6538" xr:uid="{130A2D34-751A-4529-A15C-34D88AF4F8BF}"/>
    <cellStyle name="_x0007__2.LCB_Notes_Jun08_123007_ทรัพย์สินระหว่างสร้า _116007_ภาษีไม่ถึงกำหนด_G-1 2 29" xfId="6460" xr:uid="{B68C4541-7AB9-4DCF-A4EC-372BD006CC4F}"/>
    <cellStyle name="_x0007__2.LCB_Notes_Jun'08_123007_ทรัพย์สินระหว่างสร้า _116007_ภาษีไม่ถึงกำหนด_G-1 2 29" xfId="2683" xr:uid="{4222D2D5-AAA8-4F07-967E-696FE6CF4615}"/>
    <cellStyle name="_x0007__2.LCB_Notes_Jun08_123007_ทรัพย์สินระหว่างสร้า _116007_ภาษีไม่ถึงกำหนด_G-1 2 3" xfId="2026" xr:uid="{79A4A6F2-F8BF-4827-9EBD-4CE3194FFFFD}"/>
    <cellStyle name="_x0007__2.LCB_Notes_Jun'08_123007_ทรัพย์สินระหว่างสร้า _116007_ภาษีไม่ถึงกำหนด_G-1 2 3" xfId="2025" xr:uid="{0DB66F94-77DA-4B67-8E7C-0801C47A673E}"/>
    <cellStyle name="_x0007__2.LCB_Notes_Jun08_123007_ทรัพย์สินระหว่างสร้า _116007_ภาษีไม่ถึงกำหนด_G-1 2 30" xfId="3744" xr:uid="{0B8EE184-D4A6-4B05-AB3A-E5BD40CE8D7C}"/>
    <cellStyle name="_x0007__2.LCB_Notes_Jun'08_123007_ทรัพย์สินระหว่างสร้า _116007_ภาษีไม่ถึงกำหนด_G-1 2 30" xfId="7915" xr:uid="{ABD9C5DE-EB83-4350-9997-B57939E91F20}"/>
    <cellStyle name="_x0007__2.LCB_Notes_Jun08_123007_ทรัพย์สินระหว่างสร้า _116007_ภาษีไม่ถึงกำหนด_G-1 2 31" xfId="7201" xr:uid="{4A40E8D1-56CA-4C51-8909-077B3C3BDFFB}"/>
    <cellStyle name="_x0007__2.LCB_Notes_Jun'08_123007_ทรัพย์สินระหว่างสร้า _116007_ภาษีไม่ถึงกำหนด_G-1 2 31" xfId="6509" xr:uid="{4D1848DC-AE78-45EF-822F-2A9C121167F2}"/>
    <cellStyle name="_x0007__2.LCB_Notes_Jun08_123007_ทรัพย์สินระหว่างสร้า _116007_ภาษีไม่ถึงกำหนด_G-1 2 32" xfId="5675" xr:uid="{49009466-F031-41D2-8D05-52456805FF60}"/>
    <cellStyle name="_x0007__2.LCB_Notes_Jun'08_123007_ทรัพย์สินระหว่างสร้า _116007_ภาษีไม่ถึงกำหนด_G-1 2 32" xfId="5618" xr:uid="{E053DBED-1906-41C9-8F6E-048F52B88EF7}"/>
    <cellStyle name="_x0007__2.LCB_Notes_Jun08_123007_ทรัพย์สินระหว่างสร้า _116007_ภาษีไม่ถึงกำหนด_G-1 2 33" xfId="7386" xr:uid="{89BB81F9-29F4-4825-8EB2-FC1C8BBAF861}"/>
    <cellStyle name="_x0007__2.LCB_Notes_Jun'08_123007_ทรัพย์สินระหว่างสร้า _116007_ภาษีไม่ถึงกำหนด_G-1 2 33" xfId="7319" xr:uid="{AE46B2C1-8E86-4555-B5D4-243216EF0411}"/>
    <cellStyle name="_x0007__2.LCB_Notes_Jun08_123007_ทรัพย์สินระหว่างสร้า _116007_ภาษีไม่ถึงกำหนด_G-1 2 34" xfId="2820" xr:uid="{B71EC251-6D6D-439E-B495-CCDEFA9570E9}"/>
    <cellStyle name="_x0007__2.LCB_Notes_Jun'08_123007_ทรัพย์สินระหว่างสร้า _116007_ภาษีไม่ถึงกำหนด_G-1 2 34" xfId="6886" xr:uid="{195EEA58-0191-448C-AC69-8A4ED4D9CAF5}"/>
    <cellStyle name="_x0007__2.LCB_Notes_Jun08_123007_ทรัพย์สินระหว่างสร้า _116007_ภาษีไม่ถึงกำหนด_G-1 2 35" xfId="7359" xr:uid="{E6EAA062-43AC-45C7-8500-5AD41D1E66DE}"/>
    <cellStyle name="_x0007__2.LCB_Notes_Jun'08_123007_ทรัพย์สินระหว่างสร้า _116007_ภาษีไม่ถึงกำหนด_G-1 2 35" xfId="7497" xr:uid="{9F149DCF-9C49-4EC3-BFB1-F0349C8ED7B1}"/>
    <cellStyle name="_x0007__2.LCB_Notes_Jun08_123007_ทรัพย์สินระหว่างสร้า _116007_ภาษีไม่ถึงกำหนด_G-1 2 36" xfId="2735" xr:uid="{12CE22A5-1EC1-418E-B2E8-E42233475DA8}"/>
    <cellStyle name="_x0007__2.LCB_Notes_Jun'08_123007_ทรัพย์สินระหว่างสร้า _116007_ภาษีไม่ถึงกำหนด_G-1 2 36" xfId="5891" xr:uid="{B5E2E015-7A31-426C-8656-68438065267E}"/>
    <cellStyle name="_x0007__2.LCB_Notes_Jun08_123007_ทรัพย์สินระหว่างสร้า _116007_ภาษีไม่ถึงกำหนด_G-1 2 37" xfId="2859" xr:uid="{FA1E1B98-B99C-4847-BF17-14E352961D14}"/>
    <cellStyle name="_x0007__2.LCB_Notes_Jun'08_123007_ทรัพย์สินระหว่างสร้า _116007_ภาษีไม่ถึงกำหนด_G-1 2 37" xfId="2500" xr:uid="{6662E6A4-D519-4B90-8CB3-3C9E1A7E2CF9}"/>
    <cellStyle name="_x0007__2.LCB_Notes_Jun08_123007_ทรัพย์สินระหว่างสร้า _116007_ภาษีไม่ถึงกำหนด_G-1 2 38" xfId="7754" xr:uid="{7296EA21-D87F-416E-89B4-91BE1B2DD017}"/>
    <cellStyle name="_x0007__2.LCB_Notes_Jun'08_123007_ทรัพย์สินระหว่างสร้า _116007_ภาษีไม่ถึงกำหนด_G-1 2 38" xfId="6104" xr:uid="{0ECA2174-C9C5-451B-854C-072760BC93E0}"/>
    <cellStyle name="_x0007__2.LCB_Notes_Jun08_123007_ทรัพย์สินระหว่างสร้า _116007_ภาษีไม่ถึงกำหนด_G-1 2 39" xfId="7073" xr:uid="{551AE4C8-A298-46B3-B16E-73125B712D19}"/>
    <cellStyle name="_x0007__2.LCB_Notes_Jun'08_123007_ทรัพย์สินระหว่างสร้า _116007_ภาษีไม่ถึงกำหนด_G-1 2 39" xfId="3631" xr:uid="{26C94747-8A2C-48B2-95DF-94D969E7C8DC}"/>
    <cellStyle name="_x0007__2.LCB_Notes_Jun08_123007_ทรัพย์สินระหว่างสร้า _116007_ภาษีไม่ถึงกำหนด_G-1 2 4" xfId="4117" xr:uid="{95ADCDF1-F498-4F0D-A2EB-84FAAC0A9224}"/>
    <cellStyle name="_x0007__2.LCB_Notes_Jun'08_123007_ทรัพย์สินระหว่างสร้า _116007_ภาษีไม่ถึงกำหนด_G-1 2 4" xfId="4118" xr:uid="{DC7004DA-2E69-4007-A4AE-3635CBF899C6}"/>
    <cellStyle name="_x0007__2.LCB_Notes_Jun08_123007_ทรัพย์สินระหว่างสร้า _116007_ภาษีไม่ถึงกำหนด_G-1 2 40" xfId="7931" xr:uid="{35DD79DC-475D-45DB-98ED-0763EFC20751}"/>
    <cellStyle name="_x0007__2.LCB_Notes_Jun'08_123007_ทรัพย์สินระหว่างสร้า _116007_ภาษีไม่ถึงกำหนด_G-1 2 40" xfId="6008" xr:uid="{EE7CBF18-FC5D-4C1C-ADE4-A148E50929EA}"/>
    <cellStyle name="_x0007__2.LCB_Notes_Jun08_123007_ทรัพย์สินระหว่างสร้า _116007_ภาษีไม่ถึงกำหนด_G-1 2 41" xfId="8019" xr:uid="{52CFC92D-EA30-4910-8A81-C7255C7278BD}"/>
    <cellStyle name="_x0007__2.LCB_Notes_Jun'08_123007_ทรัพย์สินระหว่างสร้า _116007_ภาษีไม่ถึงกำหนด_G-1 2 41" xfId="5974" xr:uid="{74B8CE95-DB9F-4A19-956A-5ECBD7081463}"/>
    <cellStyle name="_x0007__2.LCB_Notes_Jun08_123007_ทรัพย์สินระหว่างสร้า _116007_ภาษีไม่ถึงกำหนด_G-1 2 42" xfId="8107" xr:uid="{7F5EE693-1571-4D83-B53A-4EA08013F8D4}"/>
    <cellStyle name="_x0007__2.LCB_Notes_Jun'08_123007_ทรัพย์สินระหว่างสร้า _116007_ภาษีไม่ถึงกำหนด_G-1 2 42" xfId="7981" xr:uid="{716EA49D-C2AE-4C36-BB0B-4AF940A6B67D}"/>
    <cellStyle name="_x0007__2.LCB_Notes_Jun08_123007_ทรัพย์สินระหว่างสร้า _116007_ภาษีไม่ถึงกำหนด_G-1 2 43" xfId="8194" xr:uid="{1B400671-47F7-4DFD-9F32-9E4DA1090A47}"/>
    <cellStyle name="_x0007__2.LCB_Notes_Jun'08_123007_ทรัพย์สินระหว่างสร้า _116007_ภาษีไม่ถึงกำหนด_G-1 2 43" xfId="8069" xr:uid="{DDF71EB2-A2B9-4CD5-96FC-870CFBEE04ED}"/>
    <cellStyle name="_x0007__2.LCB_Notes_Jun08_123007_ทรัพย์สินระหว่างสร้า _116007_ภาษีไม่ถึงกำหนด_G-1 2 44" xfId="8279" xr:uid="{38F02A1A-EAF4-4589-ADA9-1A6D77C5BEF7}"/>
    <cellStyle name="_x0007__2.LCB_Notes_Jun'08_123007_ทรัพย์สินระหว่างสร้า _116007_ภาษีไม่ถึงกำหนด_G-1 2 44" xfId="8156" xr:uid="{F85DEAE6-7EA4-45C6-A409-B899C5020493}"/>
    <cellStyle name="_x0007__2.LCB_Notes_Jun08_123007_ทรัพย์สินระหว่างสร้า _116007_ภาษีไม่ถึงกำหนด_G-1 2 45" xfId="8362" xr:uid="{C4EE92E1-E5DD-47EB-B0D3-524C3773D80D}"/>
    <cellStyle name="_x0007__2.LCB_Notes_Jun'08_123007_ทรัพย์สินระหว่างสร้า _116007_ภาษีไม่ถึงกำหนด_G-1 2 45" xfId="8241" xr:uid="{CED40320-6A38-47F9-A1F5-77D6FA311776}"/>
    <cellStyle name="_x0007__2.LCB_Notes_Jun08_123007_ทรัพย์สินระหว่างสร้า _116007_ภาษีไม่ถึงกำหนด_G-1 2 46" xfId="8442" xr:uid="{B08D1399-BE08-42FE-BB43-EFF287097B38}"/>
    <cellStyle name="_x0007__2.LCB_Notes_Jun'08_123007_ทรัพย์สินระหว่างสร้า _116007_ภาษีไม่ถึงกำหนด_G-1 2 46" xfId="8324" xr:uid="{2ED7A945-FCE6-4E4E-B496-AF3DA25F6BF1}"/>
    <cellStyle name="_x0007__2.LCB_Notes_Jun08_123007_ทรัพย์สินระหว่างสร้า _116007_ภาษีไม่ถึงกำหนด_G-1 2 47" xfId="8520" xr:uid="{A7357C46-5DB0-47ED-B0B8-910F7AFB7945}"/>
    <cellStyle name="_x0007__2.LCB_Notes_Jun'08_123007_ทรัพย์สินระหว่างสร้า _116007_ภาษีไม่ถึงกำหนด_G-1 2 47" xfId="8406" xr:uid="{786024E2-0F2A-4930-A9DF-419737D6829D}"/>
    <cellStyle name="_x0007__2.LCB_Notes_Jun08_123007_ทรัพย์สินระหว่างสร้า _116007_ภาษีไม่ถึงกำหนด_G-1 2 48" xfId="8595" xr:uid="{1F955C46-2761-4C3D-BDC3-B8A14112B230}"/>
    <cellStyle name="_x0007__2.LCB_Notes_Jun'08_123007_ทรัพย์สินระหว่างสร้า _116007_ภาษีไม่ถึงกำหนด_G-1 2 48" xfId="8484" xr:uid="{C77E0AD7-5983-4924-B617-415B19CCF948}"/>
    <cellStyle name="_x0007__2.LCB_Notes_Jun08_123007_ทรัพย์สินระหว่างสร้า _116007_ภาษีไม่ถึงกำหนด_G-1 2 49" xfId="8669" xr:uid="{E002DF12-FF90-4E28-9FBF-B94E0EEAE14A}"/>
    <cellStyle name="_x0007__2.LCB_Notes_Jun'08_123007_ทรัพย์สินระหว่างสร้า _116007_ภาษีไม่ถึงกำหนด_G-1 2 49" xfId="8561" xr:uid="{E450EE4E-71E8-4488-9FA2-015E545BED1F}"/>
    <cellStyle name="_x0007__2.LCB_Notes_Jun08_123007_ทรัพย์สินระหว่างสร้า _116007_ภาษีไม่ถึงกำหนด_G-1 2 5" xfId="4381" xr:uid="{9480FCD5-ED4B-4FB9-A7A5-725A8545829E}"/>
    <cellStyle name="_x0007__2.LCB_Notes_Jun'08_123007_ทรัพย์สินระหว่างสร้า _116007_ภาษีไม่ถึงกำหนด_G-1 2 5" xfId="4380" xr:uid="{F1109469-3665-468A-8EC0-1460160175F9}"/>
    <cellStyle name="_x0007__2.LCB_Notes_Jun08_123007_ทรัพย์สินระหว่างสร้า _116007_ภาษีไม่ถึงกำหนด_G-1 2 50" xfId="8741" xr:uid="{B88C24A0-C0AC-4E0D-9713-DF7C1761A992}"/>
    <cellStyle name="_x0007__2.LCB_Notes_Jun'08_123007_ทรัพย์สินระหว่างสร้า _116007_ภาษีไม่ถึงกำหนด_G-1 2 50" xfId="8636" xr:uid="{C42CD5EC-418C-4BAB-93EE-F7360086FE57}"/>
    <cellStyle name="_x0007__2.LCB_Notes_Jun08_123007_ทรัพย์สินระหว่างสร้า _116007_ภาษีไม่ถึงกำหนด_G-1 2 51" xfId="8812" xr:uid="{79BDB841-28C5-46DB-AE8E-2308243C0F0D}"/>
    <cellStyle name="_x0007__2.LCB_Notes_Jun'08_123007_ทรัพย์สินระหว่างสร้า _116007_ภาษีไม่ถึงกำหนด_G-1 2 51" xfId="8708" xr:uid="{1F17BE9A-1360-48A1-B00E-F759580707E9}"/>
    <cellStyle name="_x0007__2.LCB_Notes_Jun08_123007_ทรัพย์สินระหว่างสร้า _116007_ภาษีไม่ถึงกำหนด_G-1 2 52" xfId="8880" xr:uid="{31ED2EA8-7B05-4C9E-978A-B51DB673EAAF}"/>
    <cellStyle name="_x0007__2.LCB_Notes_Jun'08_123007_ทรัพย์สินระหว่างสร้า _116007_ภาษีไม่ถึงกำหนด_G-1 2 52" xfId="8780" xr:uid="{150C5F8B-BAD1-44A9-BB8B-82BB5EA49EB2}"/>
    <cellStyle name="_x0007__2.LCB_Notes_Jun08_123007_ทรัพย์สินระหว่างสร้า _116007_ภาษีไม่ถึงกำหนด_G-1 2 53" xfId="8946" xr:uid="{150C3A85-FD0D-4BC0-A955-4501ACC19B07}"/>
    <cellStyle name="_x0007__2.LCB_Notes_Jun'08_123007_ทรัพย์สินระหว่างสร้า _116007_ภาษีไม่ถึงกำหนด_G-1 2 53" xfId="8848" xr:uid="{DD3067EC-A9B2-45CE-88E4-07BA1D24E84A}"/>
    <cellStyle name="_x0007__2.LCB_Notes_Jun08_123007_ทรัพย์สินระหว่างสร้า _116007_ภาษีไม่ถึงกำหนด_G-1 2 54" xfId="9008" xr:uid="{875476E1-AA23-40A6-810E-E5883058583D}"/>
    <cellStyle name="_x0007__2.LCB_Notes_Jun'08_123007_ทรัพย์สินระหว่างสร้า _116007_ภาษีไม่ถึงกำหนด_G-1 2 54" xfId="8915" xr:uid="{27BEF779-1337-48ED-BEA6-17CD3A117604}"/>
    <cellStyle name="_x0007__2.LCB_Notes_Jun08_123007_ทรัพย์สินระหว่างสร้า _116007_ภาษีไม่ถึงกำหนด_G-1 2 55" xfId="9068" xr:uid="{2FCD6B50-15F8-481A-BDB2-7DF653ED162B}"/>
    <cellStyle name="_x0007__2.LCB_Notes_Jun'08_123007_ทรัพย์สินระหว่างสร้า _116007_ภาษีไม่ถึงกำหนด_G-1 2 55" xfId="8979" xr:uid="{09E052A8-9B64-4164-A472-E44E0E7233CE}"/>
    <cellStyle name="_x0007__2.LCB_Notes_Jun08_123007_ทรัพย์สินระหว่างสร้า _116007_ภาษีไม่ถึงกำหนด_G-1 2 56" xfId="9123" xr:uid="{2172ED63-1222-47BB-87BE-8B245E81ADD0}"/>
    <cellStyle name="_x0007__2.LCB_Notes_Jun'08_123007_ทรัพย์สินระหว่างสร้า _116007_ภาษีไม่ถึงกำหนด_G-1 2 56" xfId="9041" xr:uid="{B6A0A101-D710-4618-BE2D-2FE8F386743E}"/>
    <cellStyle name="_x0007__2.LCB_Notes_Jun08_123007_ทรัพย์สินระหว่างสร้า _116007_ภาษีไม่ถึงกำหนด_G-1 2 57" xfId="9175" xr:uid="{C8DA4B84-8CA1-44E2-91FD-792AA349DD46}"/>
    <cellStyle name="_x0007__2.LCB_Notes_Jun'08_123007_ทรัพย์สินระหว่างสร้า _116007_ภาษีไม่ถึงกำหนด_G-1 2 57" xfId="9098" xr:uid="{342F40D1-8EDC-4E67-B70E-D89E488C683D}"/>
    <cellStyle name="_x0007__2.LCB_Notes_Jun08_123007_ทรัพย์สินระหว่างสร้า _116007_ภาษีไม่ถึงกำหนด_G-1 2 58" xfId="9223" xr:uid="{EC1BA870-8093-40B4-99F1-C0A79F90B008}"/>
    <cellStyle name="_x0007__2.LCB_Notes_Jun'08_123007_ทรัพย์สินระหว่างสร้า _116007_ภาษีไม่ถึงกำหนด_G-1 2 58" xfId="9152" xr:uid="{E7654A7D-F18D-4AB2-82C5-CD7C05698C79}"/>
    <cellStyle name="_x0007__2.LCB_Notes_Jun08_123007_ทรัพย์สินระหว่างสร้า _116007_ภาษีไม่ถึงกำหนด_G-1 2 59" xfId="9266" xr:uid="{ABA9E96C-AA75-476A-B99F-5017F6258C72}"/>
    <cellStyle name="_x0007__2.LCB_Notes_Jun'08_123007_ทรัพย์สินระหว่างสร้า _116007_ภาษีไม่ถึงกำหนด_G-1 2 59" xfId="9202" xr:uid="{19D1502D-E46C-43F0-8ADC-207471FD8605}"/>
    <cellStyle name="_x0007__2.LCB_Notes_Jun08_123007_ทรัพย์สินระหว่างสร้า _116007_ภาษีไม่ถึงกำหนด_G-1 2 6" xfId="4224" xr:uid="{7F9A538F-6C70-4A21-9EE9-E8DC4D6F28BB}"/>
    <cellStyle name="_x0007__2.LCB_Notes_Jun'08_123007_ทรัพย์สินระหว่างสร้า _116007_ภาษีไม่ถึงกำหนด_G-1 2 6" xfId="4225" xr:uid="{33B5A53E-947D-4E4E-BA58-4FA2039F5995}"/>
    <cellStyle name="_x0007__2.LCB_Notes_Jun08_123007_ทรัพย์สินระหว่างสร้า _116007_ภาษีไม่ถึงกำหนด_G-1 2 7" xfId="4292" xr:uid="{AFA073EC-6A2A-4E33-8420-D8051A1B5796}"/>
    <cellStyle name="_x0007__2.LCB_Notes_Jun'08_123007_ทรัพย์สินระหว่างสร้า _116007_ภาษีไม่ถึงกำหนด_G-1 2 7" xfId="4698" xr:uid="{2DAA2563-C1BE-4B69-B780-18D21F9686A7}"/>
    <cellStyle name="_x0007__2.LCB_Notes_Jun08_123007_ทรัพย์สินระหว่างสร้า _116007_ภาษีไม่ถึงกำหนด_G-1 2 8" xfId="4486" xr:uid="{4870A1B9-A252-4FA6-9A50-59989F94FB02}"/>
    <cellStyle name="_x0007__2.LCB_Notes_Jun'08_123007_ทรัพย์สินระหว่างสร้า _116007_ภาษีไม่ถึงกำหนด_G-1 2 8" xfId="4439" xr:uid="{099D69DC-B182-4AF7-9429-2C91AD54560F}"/>
    <cellStyle name="_x0007__2.LCB_Notes_Jun08_123007_ทรัพย์สินระหว่างสร้า _116007_ภาษีไม่ถึงกำหนด_G-1 2 9" xfId="4448" xr:uid="{7A33CBBD-D20D-4F2C-90FC-EF924FD0936E}"/>
    <cellStyle name="_x0007__2.LCB_Notes_Jun'08_123007_ทรัพย์สินระหว่างสร้า _116007_ภาษีไม่ถึงกำหนด_G-1 2 9" xfId="4714" xr:uid="{96090118-2284-4F9D-969B-615C13311F1F}"/>
    <cellStyle name="_x0007__2.LCB_Notes_Jun08_123007_ทรัพย์สินระหว่างสร้า _116007_ภาษีไม่ถึงกำหนด_G-1 20" xfId="2343" xr:uid="{BB0789A9-7612-4420-ABB7-0A13DBA78EA0}"/>
    <cellStyle name="_x0007__2.LCB_Notes_Jun'08_123007_ทรัพย์สินระหว่างสร้า _116007_ภาษีไม่ถึงกำหนด_G-1 20" xfId="2344" xr:uid="{C2D4032F-7BEA-4F50-BF9B-3118BD925845}"/>
    <cellStyle name="_x0007__2.LCB_Notes_Jun08_123007_ทรัพย์สินระหว่างสร้า _116007_ภาษีไม่ถึงกำหนด_G-1 21" xfId="3091" xr:uid="{D69FF927-3100-4EF9-A313-AA519CDD4F10}"/>
    <cellStyle name="_x0007__2.LCB_Notes_Jun'08_123007_ทรัพย์สินระหว่างสร้า _116007_ภาษีไม่ถึงกำหนด_G-1 21" xfId="3090" xr:uid="{12C4F28C-D53A-4A80-8A4C-2D1E1A388830}"/>
    <cellStyle name="_x0007__2.LCB_Notes_Jun08_123007_ทรัพย์สินระหว่างสร้า _116007_ภาษีไม่ถึงกำหนด_G-1 22" xfId="2552" xr:uid="{4B6F35A8-23E1-4BFB-B321-61536CAFC8F5}"/>
    <cellStyle name="_x0007__2.LCB_Notes_Jun'08_123007_ทรัพย์สินระหว่างสร้า _116007_ภาษีไม่ถึงกำหนด_G-1 22" xfId="5392" xr:uid="{F596508E-1711-438B-9947-67BEAB0200CE}"/>
    <cellStyle name="_x0007__2.LCB_Notes_Jun08_123007_ทรัพย์สินระหว่างสร้า _116007_ภาษีไม่ถึงกำหนด_G-1 23" xfId="3300" xr:uid="{949C38C1-8970-49F6-ACE9-704FC0BBB36C}"/>
    <cellStyle name="_x0007__2.LCB_Notes_Jun'08_123007_ทรัพย์สินระหว่างสร้า _116007_ภาษีไม่ถึงกำหนด_G-1 23" xfId="5519" xr:uid="{1D949D32-4D6F-462D-B329-E49878F898B2}"/>
    <cellStyle name="_x0007__2.LCB_Notes_Jun08_123007_ทรัพย์สินระหว่างสร้า _116007_ภาษีไม่ถึงกำหนด_G-1 24" xfId="3935" xr:uid="{BFB488A1-56CC-493B-9E45-1D6068A41205}"/>
    <cellStyle name="_x0007__2.LCB_Notes_Jun'08_123007_ทรัพย์สินระหว่างสร้า _116007_ภาษีไม่ถึงกำหนด_G-1 24" xfId="3856" xr:uid="{2FF3A5E3-724C-48E4-BEE7-BDEEF15D2E2F}"/>
    <cellStyle name="_x0007__2.LCB_Notes_Jun08_123007_ทรัพย์สินระหว่างสร้า _116007_ภาษีไม่ถึงกำหนด_G-1 25" xfId="2590" xr:uid="{7CDB6F56-1FEE-44C9-88ED-54F1EA4A615A}"/>
    <cellStyle name="_x0007__2.LCB_Notes_Jun'08_123007_ทรัพย์สินระหว่างสร้า _116007_ภาษีไม่ถึงกำหนด_G-1 25" xfId="2875" xr:uid="{60C25A22-C56A-45CA-9563-F50C7B4C309D}"/>
    <cellStyle name="_x0007__2.LCB_Notes_Jun08_123007_ทรัพย์สินระหว่างสร้า _116007_ภาษีไม่ถึงกำหนด_G-1 26" xfId="3785" xr:uid="{C2C5727B-D332-49EB-A266-0386B465756D}"/>
    <cellStyle name="_x0007__2.LCB_Notes_Jun'08_123007_ทรัพย์สินระหว่างสร้า _116007_ภาษีไม่ถึงกำหนด_G-1 26" xfId="6300" xr:uid="{C5BC09BA-CFBC-4617-A493-B8C5E6E675E0}"/>
    <cellStyle name="_x0007__2.LCB_Notes_Jun08_123007_ทรัพย์สินระหว่างสร้า _116007_ภาษีไม่ถึงกำหนด_G-1 27" xfId="6220" xr:uid="{1987E9C6-4074-483C-994D-D6B18BD24CAB}"/>
    <cellStyle name="_x0007__2.LCB_Notes_Jun'08_123007_ทรัพย์สินระหว่างสร้า _116007_ภาษีไม่ถึงกำหนด_G-1 27" xfId="2477" xr:uid="{6123B1CE-B48E-4418-87DD-443AE27409FB}"/>
    <cellStyle name="_x0007__2.LCB_Notes_Jun08_123007_ทรัพย์สินระหว่างสร้า _116007_ภาษีไม่ถึงกำหนด_G-1 28" xfId="2460" xr:uid="{A42E3406-AA6D-463B-A436-217112880555}"/>
    <cellStyle name="_x0007__2.LCB_Notes_Jun'08_123007_ทรัพย์สินระหว่างสร้า _116007_ภาษีไม่ถึงกำหนด_G-1 28" xfId="3333" xr:uid="{D3952382-20D6-4B2B-924A-28781D4036D8}"/>
    <cellStyle name="_x0007__2.LCB_Notes_Jun08_123007_ทรัพย์สินระหว่างสร้า _116007_ภาษีไม่ถึงกำหนด_G-1 29" xfId="2815" xr:uid="{8DF9A424-B726-4695-A2EB-0A9FC7D7AB41}"/>
    <cellStyle name="_x0007__2.LCB_Notes_Jun'08_123007_ทรัพย์สินระหว่างสร้า _116007_ภาษีไม่ถึงกำหนด_G-1 29" xfId="3009" xr:uid="{3557B9F8-E829-40BD-A1F7-DC0D933EA140}"/>
    <cellStyle name="_x0007__2.LCB_Notes_Jun08_123007_ทรัพย์สินระหว่างสร้า _116007_ภาษีไม่ถึงกำหนด_G-1 3" xfId="209" xr:uid="{00000000-0005-0000-0000-0000D0000000}"/>
    <cellStyle name="_x0007__2.LCB_Notes_Jun'08_123007_ทรัพย์สินระหว่างสร้า _116007_ภาษีไม่ถึงกำหนด_G-1 3" xfId="210" xr:uid="{00000000-0005-0000-0000-0000D1000000}"/>
    <cellStyle name="_x0007__2.LCB_Notes_Jun08_123007_ทรัพย์สินระหว่างสร้า _116007_ภาษีไม่ถึงกำหนด_G-1 3 10" xfId="2347" xr:uid="{862133C5-F2E3-44A9-886F-9EA15EB9BDF7}"/>
    <cellStyle name="_x0007__2.LCB_Notes_Jun'08_123007_ทรัพย์สินระหว่างสร้า _116007_ภาษีไม่ถึงกำหนด_G-1 3 10" xfId="2348" xr:uid="{9F069AB6-6AF4-4552-ABCF-1C6661C940E4}"/>
    <cellStyle name="_x0007__2.LCB_Notes_Jun08_123007_ทรัพย์สินระหว่างสร้า _116007_ภาษีไม่ถึงกำหนด_G-1 3 11" xfId="3087" xr:uid="{9E9AB2DB-AF4B-420E-A26A-B8FB6C6C4968}"/>
    <cellStyle name="_x0007__2.LCB_Notes_Jun'08_123007_ทรัพย์สินระหว่างสร้า _116007_ภาษีไม่ถึงกำหนด_G-1 3 11" xfId="3086" xr:uid="{4765728B-2599-4BA8-B575-94E1255F9EC4}"/>
    <cellStyle name="_x0007__2.LCB_Notes_Jun08_123007_ทรัพย์สินระหว่างสร้า _116007_ภาษีไม่ถึงกำหนด_G-1 3 12" xfId="2554" xr:uid="{35BFEBB7-9D2C-46D6-B50A-A1F440297E23}"/>
    <cellStyle name="_x0007__2.LCB_Notes_Jun'08_123007_ทรัพย์สินระหว่างสร้า _116007_ภาษีไม่ถึงกำหนด_G-1 3 12" xfId="5390" xr:uid="{AE93ADD7-8AF5-4D75-9AAD-D5CF30C3EE2E}"/>
    <cellStyle name="_x0007__2.LCB_Notes_Jun08_123007_ทรัพย์สินระหว่างสร้า _116007_ภาษีไม่ถึงกำหนด_G-1 3 13" xfId="3797" xr:uid="{3B2F1CD7-A521-4E06-920A-E9B6454201B2}"/>
    <cellStyle name="_x0007__2.LCB_Notes_Jun'08_123007_ทรัพย์สินระหว่างสร้า _116007_ภาษีไม่ถึงกำหนด_G-1 3 13" xfId="5697" xr:uid="{7A9016A5-F14A-4D17-94D3-D3310A343F72}"/>
    <cellStyle name="_x0007__2.LCB_Notes_Jun08_123007_ทรัพย์สินระหว่างสร้า _116007_ภาษีไม่ถึงกำหนด_G-1 3 14" xfId="6249" xr:uid="{E46AB755-7CCB-4134-885F-E7CEC8BB431F}"/>
    <cellStyle name="_x0007__2.LCB_Notes_Jun'08_123007_ทรัพย์สินระหว่างสร้า _116007_ภาษีไม่ถึงกำหนด_G-1 3 14" xfId="5717" xr:uid="{F1FB6F93-4FFD-4A15-962B-CBA94FC58CE2}"/>
    <cellStyle name="_x0007__2.LCB_Notes_Jun08_123007_ทรัพย์สินระหว่างสร้า _116007_ภาษีไม่ถึงกำหนด_G-1 3 15" xfId="3841" xr:uid="{D737BC8B-05F9-45A5-BBEC-D4A4DB8B5590}"/>
    <cellStyle name="_x0007__2.LCB_Notes_Jun'08_123007_ทรัพย์สินระหว่างสร้า _116007_ภาษีไม่ถึงกำหนด_G-1 3 15" xfId="6187" xr:uid="{D6DFC642-A2D7-4A57-93B7-DAD03EF4AAE8}"/>
    <cellStyle name="_x0007__2.LCB_Notes_Jun08_123007_ทรัพย์สินระหว่างสร้า _116007_ภาษีไม่ถึงกำหนด_G-1 3 16" xfId="2808" xr:uid="{7880142D-04E3-4D8D-81BA-5ADE558A4F0E}"/>
    <cellStyle name="_x0007__2.LCB_Notes_Jun'08_123007_ทรัพย์สินระหว่างสร้า _116007_ภาษีไม่ถึงกำหนด_G-1 3 16" xfId="2452" xr:uid="{E8722202-A803-4386-A464-470B7FEEADA5}"/>
    <cellStyle name="_x0007__2.LCB_Notes_Jun08_123007_ทรัพย์สินระหว่างสร้า _116007_ภาษีไม่ถึงกำหนด_G-1 3 17" xfId="2641" xr:uid="{73BB6460-D0AF-4DC0-B04C-EADF75AFE401}"/>
    <cellStyle name="_x0007__2.LCB_Notes_Jun'08_123007_ทรัพย์สินระหว่างสร้า _116007_ภาษีไม่ถึงกำหนด_G-1 3 17" xfId="2822" xr:uid="{C8675336-407D-42A8-A408-25DC2498502B}"/>
    <cellStyle name="_x0007__2.LCB_Notes_Jun08_123007_ทรัพย์สินระหว่างสร้า _116007_ภาษีไม่ถึงกำหนด_G-1 3 18" xfId="3760" xr:uid="{91970D05-1389-4E39-BC12-06EF5B141F81}"/>
    <cellStyle name="_x0007__2.LCB_Notes_Jun'08_123007_ทรัพย์สินระหว่างสร้า _116007_ภาษีไม่ถึงกำหนด_G-1 3 18" xfId="3669" xr:uid="{9C259696-5CC1-43FF-AF71-9BFFDC2E0B6C}"/>
    <cellStyle name="_x0007__2.LCB_Notes_Jun08_123007_ทรัพย์สินระหว่างสร้า _116007_ภาษีไม่ถึงกำหนด_G-1 3 19" xfId="3712" xr:uid="{3D836A52-9974-49EC-9BC1-4279EC5CB46B}"/>
    <cellStyle name="_x0007__2.LCB_Notes_Jun'08_123007_ทรัพย์สินระหว่างสร้า _116007_ภาษีไม่ถึงกำหนด_G-1 3 19" xfId="3763" xr:uid="{470AFC1A-6BDB-4B05-8565-CFA672720F1F}"/>
    <cellStyle name="_x0007__2.LCB_Notes_Jun08_123007_ทรัพย์สินระหว่างสร้า _116007_ภาษีไม่ถึงกำหนด_G-1 3 2" xfId="1471" xr:uid="{BC4B1111-A94E-41E1-8C6C-68160C802989}"/>
    <cellStyle name="_x0007__2.LCB_Notes_Jun'08_123007_ทรัพย์สินระหว่างสร้า _116007_ภาษีไม่ถึงกำหนด_G-1 3 2" xfId="1472" xr:uid="{D2ECD6DC-723C-4FD1-8721-AD0C73DBE5A6}"/>
    <cellStyle name="_x0007__2.LCB_Notes_Jun08_123007_ทรัพย์สินระหว่างสร้า _116007_ภาษีไม่ถึงกำหนด_G-1 3 20" xfId="6170" xr:uid="{1B843131-1519-455F-BD2D-ED70EEEA9F68}"/>
    <cellStyle name="_x0007__2.LCB_Notes_Jun'08_123007_ทรัพย์สินระหว่างสร้า _116007_ภาษีไม่ถึงกำหนด_G-1 3 20" xfId="3268" xr:uid="{681A818F-FA10-4F56-9645-00913FA50D4B}"/>
    <cellStyle name="_x0007__2.LCB_Notes_Jun08_123007_ทรัพย์สินระหว่างสร้า _116007_ภาษีไม่ถึงกำหนด_G-1 3 21" xfId="2449" xr:uid="{431EB2B9-968F-4F02-AF98-628C18E9312F}"/>
    <cellStyle name="_x0007__2.LCB_Notes_Jun'08_123007_ทรัพย์สินระหว่างสร้า _116007_ภาษีไม่ถึงกำหนด_G-1 3 21" xfId="6024" xr:uid="{367A8CC7-A033-4A7C-B8F3-5CC9D624689E}"/>
    <cellStyle name="_x0007__2.LCB_Notes_Jun08_123007_ทรัพย์สินระหว่างสร้า _116007_ภาษีไม่ถึงกำหนด_G-1 3 22" xfId="2827" xr:uid="{51AFF649-1F71-4EF9-A599-5813EE2149B3}"/>
    <cellStyle name="_x0007__2.LCB_Notes_Jun'08_123007_ทรัพย์สินระหว่างสร้า _116007_ภาษีไม่ถึงกำหนด_G-1 3 22" xfId="6090" xr:uid="{3AA31262-E68A-41DD-A01E-6B1E39C15C50}"/>
    <cellStyle name="_x0007__2.LCB_Notes_Jun08_123007_ทรัพย์สินระหว่างสร้า _116007_ภาษีไม่ถึงกำหนด_G-1 3 23" xfId="3668" xr:uid="{1AB08174-644C-4551-B2DF-3A52069431D3}"/>
    <cellStyle name="_x0007__2.LCB_Notes_Jun'08_123007_ทรัพย์สินระหว่างสร้า _116007_ภาษีไม่ถึงกำหนด_G-1 3 23" xfId="6198" xr:uid="{3EB52AF9-3005-42D3-AFE5-F5988F407774}"/>
    <cellStyle name="_x0007__2.LCB_Notes_Jun08_123007_ทรัพย์สินระหว่างสร้า _116007_ภาษีไม่ถึงกำหนด_G-1 3 24" xfId="3766" xr:uid="{62201A2D-9DCD-44CF-AF40-B0B2F032568C}"/>
    <cellStyle name="_x0007__2.LCB_Notes_Jun'08_123007_ทรัพย์สินระหว่างสร้า _116007_ภาษีไม่ถึงกำหนด_G-1 3 24" xfId="3525" xr:uid="{8E2D59B3-37F5-4FC1-947F-C369CA448444}"/>
    <cellStyle name="_x0007__2.LCB_Notes_Jun08_123007_ทรัพย์สินระหว่างสร้า _116007_ภาษีไม่ถึงกำหนด_G-1 3 25" xfId="6204" xr:uid="{3DFF679D-8C27-4089-ADD7-F5C9F1CAF17E}"/>
    <cellStyle name="_x0007__2.LCB_Notes_Jun'08_123007_ทรัพย์สินระหว่างสร้า _116007_ภาษีไม่ถึงกำหนด_G-1 3 25" xfId="2256" xr:uid="{32C5278B-6DA4-4135-9BBC-7488D5C35992}"/>
    <cellStyle name="_x0007__2.LCB_Notes_Jun08_123007_ทรัพย์สินระหว่างสร้า _116007_ภาษีไม่ถึงกำหนด_G-1 3 26" xfId="3528" xr:uid="{AE372C94-4DE8-4E9E-B762-3ACCFA066521}"/>
    <cellStyle name="_x0007__2.LCB_Notes_Jun'08_123007_ทรัพย์สินระหว่างสร้า _116007_ภาษีไม่ถึงกำหนด_G-1 3 26" xfId="3901" xr:uid="{013C368E-876F-4100-9C75-15740F82AF7C}"/>
    <cellStyle name="_x0007__2.LCB_Notes_Jun08_123007_ทรัพย์สินระหว่างสร้า _116007_ภาษีไม่ถึงกำหนด_G-1 3 27" xfId="2255" xr:uid="{0F7649D4-7206-4A9E-B63B-A1D49306E497}"/>
    <cellStyle name="_x0007__2.LCB_Notes_Jun'08_123007_ทรัพย์สินระหว่างสร้า _116007_ภาษีไม่ถึงกำหนด_G-1 3 27" xfId="3391" xr:uid="{62BFAB00-1D32-4B97-B5D5-E67D4B266AF7}"/>
    <cellStyle name="_x0007__2.LCB_Notes_Jun08_123007_ทรัพย์สินระหว่างสร้า _116007_ภาษีไม่ถึงกำหนด_G-1 3 28" xfId="7064" xr:uid="{F205AB81-276C-47D5-AAE4-6B1932B6A52B}"/>
    <cellStyle name="_x0007__2.LCB_Notes_Jun'08_123007_ทรัพย์สินระหว่างสร้า _116007_ภาษีไม่ถึงกำหนด_G-1 3 28" xfId="6975" xr:uid="{F5045990-C4E9-4C66-B587-53D40DB3FA01}"/>
    <cellStyle name="_x0007__2.LCB_Notes_Jun08_123007_ทรัพย์สินระหว่างสร้า _116007_ภาษีไม่ถึงกำหนด_G-1 3 29" xfId="5300" xr:uid="{FA848783-DDCF-495F-834B-876D1FAC0927}"/>
    <cellStyle name="_x0007__2.LCB_Notes_Jun'08_123007_ทรัพย์สินระหว่างสร้า _116007_ภาษีไม่ถึงกำหนด_G-1 3 29" xfId="7185" xr:uid="{3978209D-54E4-44A8-9377-87B67B488D46}"/>
    <cellStyle name="_x0007__2.LCB_Notes_Jun08_123007_ทรัพย์สินระหว่างสร้า _116007_ภาษีไม่ถึงกำหนด_G-1 3 3" xfId="2024" xr:uid="{80D05C3A-DBC7-40FF-BBDC-4A30577A5DC5}"/>
    <cellStyle name="_x0007__2.LCB_Notes_Jun'08_123007_ทรัพย์สินระหว่างสร้า _116007_ภาษีไม่ถึงกำหนด_G-1 3 3" xfId="2023" xr:uid="{A2AD1E16-9088-467E-83A7-720A860AA153}"/>
    <cellStyle name="_x0007__2.LCB_Notes_Jun08_123007_ทรัพย์สินระหว่างสร้า _116007_ภาษีไม่ถึงกำหนด_G-1 3 30" xfId="6056" xr:uid="{3934890E-D848-4417-BB19-11D33F200651}"/>
    <cellStyle name="_x0007__2.LCB_Notes_Jun'08_123007_ทรัพย์สินระหว่างสร้า _116007_ภาษีไม่ถึงกำหนด_G-1 3 30" xfId="6798" xr:uid="{DCFDD15A-9DAD-4426-8447-E4926B6E29E5}"/>
    <cellStyle name="_x0007__2.LCB_Notes_Jun08_123007_ทรัพย์สินระหว่างสร้า _116007_ภาษีไม่ถึงกำหนด_G-1 3 31" xfId="3908" xr:uid="{82BA03DC-C3B4-4F69-A628-B9DEDC7D3694}"/>
    <cellStyle name="_x0007__2.LCB_Notes_Jun'08_123007_ทรัพย์สินระหว่างสร้า _116007_ภาษีไม่ถึงกำหนด_G-1 3 31" xfId="7235" xr:uid="{9F359487-D446-4370-B7FE-30FF4936D09F}"/>
    <cellStyle name="_x0007__2.LCB_Notes_Jun08_123007_ทรัพย์สินระหว่างสร้า _116007_ภาษีไม่ถึงกำหนด_G-1 3 32" xfId="7203" xr:uid="{D197E597-35BB-42E2-AB7B-C370BAD8EDE9}"/>
    <cellStyle name="_x0007__2.LCB_Notes_Jun'08_123007_ทรัพย์สินระหว่างสร้า _116007_ภาษีไม่ถึงกำหนด_G-1 3 32" xfId="2437" xr:uid="{C55A67E9-3B40-4DB3-A9DC-AF3F83E96206}"/>
    <cellStyle name="_x0007__2.LCB_Notes_Jun08_123007_ทรัพย์สินระหว่างสร้า _116007_ภาษีไม่ถึงกำหนด_G-1 3 33" xfId="7512" xr:uid="{14F4E682-0D1B-47A5-BED1-92F128BB4BBF}"/>
    <cellStyle name="_x0007__2.LCB_Notes_Jun'08_123007_ทรัพย์สินระหว่างสร้า _116007_ภาษีไม่ถึงกำหนด_G-1 3 33" xfId="2829" xr:uid="{180BE754-1C3F-4781-B8EC-754028D1E9C2}"/>
    <cellStyle name="_x0007__2.LCB_Notes_Jun08_123007_ทรัพย์สินระหว่างสร้า _116007_ภาษีไม่ถึงกำหนด_G-1 3 34" xfId="3283" xr:uid="{0E3240E7-D28D-487B-BDFB-99EFF0AA7C9C}"/>
    <cellStyle name="_x0007__2.LCB_Notes_Jun'08_123007_ทรัพย์สินระหว่างสร้า _116007_ภาษีไม่ถึงกำหนด_G-1 3 34" xfId="6897" xr:uid="{21A1723D-69FA-4B6A-8610-23C60CA3D007}"/>
    <cellStyle name="_x0007__2.LCB_Notes_Jun08_123007_ทรัพย์สินระหว่างสร้า _116007_ภาษีไม่ถึงกำหนด_G-1 3 35" xfId="7038" xr:uid="{053486B3-A900-4915-8284-5A44E0DDBDC5}"/>
    <cellStyle name="_x0007__2.LCB_Notes_Jun'08_123007_ทรัพย์สินระหว่างสร้า _116007_ภาษีไม่ถึงกำหนด_G-1 3 35" xfId="7271" xr:uid="{FF0B002A-1506-417F-9EAB-6D19CD7845B8}"/>
    <cellStyle name="_x0007__2.LCB_Notes_Jun08_123007_ทรัพย์สินระหว่างสร้า _116007_ภาษีไม่ถึงกำหนด_G-1 3 36" xfId="6453" xr:uid="{B867BE89-27D6-47F1-A651-3C29CC7E582A}"/>
    <cellStyle name="_x0007__2.LCB_Notes_Jun'08_123007_ทรัพย์สินระหว่างสร้า _116007_ภาษีไม่ถึงกำหนด_G-1 3 36" xfId="7015" xr:uid="{47ACA91D-1725-4BED-9573-AD4F5497BECB}"/>
    <cellStyle name="_x0007__2.LCB_Notes_Jun08_123007_ทรัพย์สินระหว่างสร้า _116007_ภาษีไม่ถึงกำหนด_G-1 3 37" xfId="3150" xr:uid="{972CAA63-F05D-450C-9DEB-417470246F21}"/>
    <cellStyle name="_x0007__2.LCB_Notes_Jun'08_123007_ทรัพย์สินระหว่างสร้า _116007_ภาษีไม่ถึงกำหนด_G-1 3 37" xfId="2917" xr:uid="{36CB8BD6-7BFE-4583-BD9A-4E4BEF04B9E5}"/>
    <cellStyle name="_x0007__2.LCB_Notes_Jun08_123007_ทรัพย์สินระหว่างสร้า _116007_ภาษีไม่ถึงกำหนด_G-1 3 38" xfId="5286" xr:uid="{162DDE47-3488-41BF-AB1B-764D5263F82E}"/>
    <cellStyle name="_x0007__2.LCB_Notes_Jun'08_123007_ทรัพย์สินระหว่างสร้า _116007_ภาษีไม่ถึงกำหนด_G-1 3 38" xfId="7189" xr:uid="{F1067A87-3C45-4981-BB2F-5C887F478C82}"/>
    <cellStyle name="_x0007__2.LCB_Notes_Jun08_123007_ทรัพย์สินระหว่างสร้า _116007_ภาษีไม่ถึงกำหนด_G-1 3 39" xfId="5342" xr:uid="{7781815C-FD74-46BA-AA25-251C7B482DFA}"/>
    <cellStyle name="_x0007__2.LCB_Notes_Jun'08_123007_ทรัพย์สินระหว่างสร้า _116007_ภาษีไม่ถึงกำหนด_G-1 3 39" xfId="2949" xr:uid="{E413A445-4415-4C4A-8A77-891124D8A19E}"/>
    <cellStyle name="_x0007__2.LCB_Notes_Jun08_123007_ทรัพย์สินระหว่างสร้า _116007_ภาษีไม่ถึงกำหนด_G-1 3 4" xfId="4119" xr:uid="{50A2AFA3-2A59-4AE4-AAE6-CC442CF63A54}"/>
    <cellStyle name="_x0007__2.LCB_Notes_Jun'08_123007_ทรัพย์สินระหว่างสร้า _116007_ภาษีไม่ถึงกำหนด_G-1 3 4" xfId="4120" xr:uid="{F372DED8-46D3-471A-8BC4-FE50C91627F5}"/>
    <cellStyle name="_x0007__2.LCB_Notes_Jun08_123007_ทรัพย์สินระหว่างสร้า _116007_ภาษีไม่ถึงกำหนด_G-1 3 40" xfId="2188" xr:uid="{4856F152-BBC2-4352-90F2-8DB1226D7641}"/>
    <cellStyle name="_x0007__2.LCB_Notes_Jun'08_123007_ทรัพย์สินระหว่างสร้า _116007_ภาษีไม่ถึงกำหนด_G-1 3 40" xfId="6700" xr:uid="{8D8687E1-177D-4C3B-A8CD-E28473653DA1}"/>
    <cellStyle name="_x0007__2.LCB_Notes_Jun08_123007_ทรัพย์สินระหว่างสร้า _116007_ภาษีไม่ถึงกำหนด_G-1 3 41" xfId="7083" xr:uid="{CAE5BC05-27AF-4E06-A729-F69F88651F61}"/>
    <cellStyle name="_x0007__2.LCB_Notes_Jun'08_123007_ทรัพย์สินระหว่างสร้า _116007_ภาษีไม่ถึงกำหนด_G-1 3 41" xfId="2835" xr:uid="{FF585091-CC60-4B96-9C46-2FD155D0B594}"/>
    <cellStyle name="_x0007__2.LCB_Notes_Jun08_123007_ทรัพย์สินระหว่างสร้า _116007_ภาษีไม่ถึงกำหนด_G-1 3 42" xfId="6274" xr:uid="{76F1D848-08FF-465B-9A05-F6722597E97F}"/>
    <cellStyle name="_x0007__2.LCB_Notes_Jun'08_123007_ทรัพย์สินระหว่างสร้า _116007_ภาษีไม่ถึงกำหนด_G-1 3 42" xfId="3973" xr:uid="{75519DAF-ADC3-4CD3-96D9-6CCC50D6EF17}"/>
    <cellStyle name="_x0007__2.LCB_Notes_Jun08_123007_ทรัพย์สินระหว่างสร้า _116007_ภาษีไม่ถึงกำหนด_G-1 3 43" xfId="6814" xr:uid="{6394440A-FF35-4BC0-8AFC-12BCE9ED08F4}"/>
    <cellStyle name="_x0007__2.LCB_Notes_Jun'08_123007_ทรัพย์สินระหว่างสร้า _116007_ภาษีไม่ถึงกำหนด_G-1 3 43" xfId="5476" xr:uid="{E3FF90A7-F912-447A-91DF-FFC1CE01C78D}"/>
    <cellStyle name="_x0007__2.LCB_Notes_Jun08_123007_ทรัพย์สินระหว่างสร้า _116007_ภาษีไม่ถึงกำหนด_G-1 3 44" xfId="6903" xr:uid="{3F8DC9C0-4517-4961-93E3-0CE4C364D8B8}"/>
    <cellStyle name="_x0007__2.LCB_Notes_Jun'08_123007_ทรัพย์สินระหว่างสร้า _116007_ภาษีไม่ถึงกำหนด_G-1 3 44" xfId="3245" xr:uid="{52B0C5F1-1CAA-4C71-9971-58D2DDC8AC59}"/>
    <cellStyle name="_x0007__2.LCB_Notes_Jun08_123007_ทรัพย์สินระหว่างสร้า _116007_ภาษีไม่ถึงกำหนด_G-1 3 45" xfId="7108" xr:uid="{9F649741-F800-43EC-9F9A-78A2B2AE5CA6}"/>
    <cellStyle name="_x0007__2.LCB_Notes_Jun'08_123007_ทรัพย์สินระหว่างสร้า _116007_ภาษีไม่ถึงกำหนด_G-1 3 45" xfId="5951" xr:uid="{18563E0D-99D4-4632-AF72-3BC96B365532}"/>
    <cellStyle name="_x0007__2.LCB_Notes_Jun08_123007_ทรัพย์สินระหว่างสร้า _116007_ภาษีไม่ถึงกำหนด_G-1 3 46" xfId="7744" xr:uid="{6F4A4343-5C42-4E39-8E08-A28A2F2DD68A}"/>
    <cellStyle name="_x0007__2.LCB_Notes_Jun'08_123007_ทรัพย์สินระหว่างสร้า _116007_ภาษีไม่ถึงกำหนด_G-1 3 46" xfId="7132" xr:uid="{B8142670-830B-4A0F-B8C1-91A9768324E3}"/>
    <cellStyle name="_x0007__2.LCB_Notes_Jun08_123007_ทรัพย์สินระหว่างสร้า _116007_ภาษีไม่ถึงกำหนด_G-1 3 47" xfId="5450" xr:uid="{336067BA-1550-4186-A331-A4FB3B5DCC33}"/>
    <cellStyle name="_x0007__2.LCB_Notes_Jun'08_123007_ทรัพย์สินระหว่างสร้า _116007_ภาษีไม่ถึงกำหนด_G-1 3 47" xfId="7021" xr:uid="{E99EEAAF-03D6-4AC1-8616-80A22CA4D8A2}"/>
    <cellStyle name="_x0007__2.LCB_Notes_Jun08_123007_ทรัพย์สินระหว่างสร้า _116007_ภาษีไม่ถึงกำหนด_G-1 3 48" xfId="7917" xr:uid="{0A0FB530-B252-48C3-9BF9-575A92587FE6}"/>
    <cellStyle name="_x0007__2.LCB_Notes_Jun'08_123007_ทรัพย์สินระหว่างสร้า _116007_ภาษีไม่ถึงกำหนด_G-1 3 48" xfId="7138" xr:uid="{50ECFFF8-F0C9-4BEE-92B8-CEDB43B470FE}"/>
    <cellStyle name="_x0007__2.LCB_Notes_Jun08_123007_ทรัพย์สินระหว่างสร้า _116007_ภาษีไม่ถึงกำหนด_G-1 3 49" xfId="7737" xr:uid="{3C380988-C2E0-4595-91E4-77303460CBCB}"/>
    <cellStyle name="_x0007__2.LCB_Notes_Jun'08_123007_ทรัพย์สินระหว่างสร้า _116007_ภาษีไม่ถึงกำหนด_G-1 3 49" xfId="7636" xr:uid="{C928628E-3668-4CDD-AD64-A8F51E2E4A0A}"/>
    <cellStyle name="_x0007__2.LCB_Notes_Jun08_123007_ทรัพย์สินระหว่างสร้า _116007_ภาษีไม่ถึงกำหนด_G-1 3 5" xfId="4379" xr:uid="{3FD1CBAA-D640-486C-ABBC-CC073349438D}"/>
    <cellStyle name="_x0007__2.LCB_Notes_Jun'08_123007_ทรัพย์สินระหว่างสร้า _116007_ภาษีไม่ถึงกำหนด_G-1 3 5" xfId="4378" xr:uid="{00861B10-B75E-4D4D-8DDF-4ED58BE2CD36}"/>
    <cellStyle name="_x0007__2.LCB_Notes_Jun08_123007_ทรัพย์สินระหว่างสร้า _116007_ภาษีไม่ถึงกำหนด_G-1 3 50" xfId="6917" xr:uid="{88D9EDAA-EA25-4A97-860F-5CC38BB6AD08}"/>
    <cellStyle name="_x0007__2.LCB_Notes_Jun'08_123007_ทรัพย์สินระหว่างสร้า _116007_ภาษีไม่ถึงกำหนด_G-1 3 50" xfId="5881" xr:uid="{F08FB249-AEA3-40E7-A9A2-342C8EF3BF06}"/>
    <cellStyle name="_x0007__2.LCB_Notes_Jun08_123007_ทรัพย์สินระหว่างสร้า _116007_ภาษีไม่ถึงกำหนด_G-1 3 51" xfId="2914" xr:uid="{C1279FC1-DBB6-4392-B1A3-8DB05B6C0B51}"/>
    <cellStyle name="_x0007__2.LCB_Notes_Jun'08_123007_ทรัพย์สินระหว่างสร้า _116007_ภาษีไม่ถึงกำหนด_G-1 3 51" xfId="2733" xr:uid="{68755C40-4E91-4FAC-B937-8723E7081FA2}"/>
    <cellStyle name="_x0007__2.LCB_Notes_Jun08_123007_ทรัพย์สินระหว่างสร้า _116007_ภาษีไม่ถึงกำหนด_G-1 3 52" xfId="2442" xr:uid="{F02FED23-4061-4B5A-A4A0-39F5596CE282}"/>
    <cellStyle name="_x0007__2.LCB_Notes_Jun'08_123007_ทรัพย์สินระหว่างสร้า _116007_ภาษีไม่ถึงกำหนด_G-1 3 52" xfId="3149" xr:uid="{10C17420-6B6D-4905-95D8-F200872B6968}"/>
    <cellStyle name="_x0007__2.LCB_Notes_Jun08_123007_ทรัพย์สินระหว่างสร้า _116007_ภาษีไม่ถึงกำหนด_G-1 3 53" xfId="3563" xr:uid="{D36D95BC-9DE1-4C45-A356-C7471E2B4829}"/>
    <cellStyle name="_x0007__2.LCB_Notes_Jun'08_123007_ทรัพย์สินระหว่างสร้า _116007_ภาษีไม่ถึงกำหนด_G-1 3 53" xfId="7555" xr:uid="{11EC1B8E-BD37-4026-98D4-09C89DC8DCA3}"/>
    <cellStyle name="_x0007__2.LCB_Notes_Jun08_123007_ทรัพย์สินระหว่างสร้า _116007_ภาษีไม่ถึงกำหนด_G-1 3 54" xfId="7741" xr:uid="{4B8E466D-5DAA-4A3D-BBDB-3CB1C373F962}"/>
    <cellStyle name="_x0007__2.LCB_Notes_Jun'08_123007_ทรัพย์สินระหว่างสร้า _116007_ภาษีไม่ถึงกำหนด_G-1 3 54" xfId="6121" xr:uid="{3CC1C5A5-3F3C-4E95-8768-E2469BD4C2A5}"/>
    <cellStyle name="_x0007__2.LCB_Notes_Jun08_123007_ทรัพย์สินระหว่างสร้า _116007_ภาษีไม่ถึงกำหนด_G-1 3 55" xfId="7277" xr:uid="{E65D2A63-8CDA-4BBE-A400-BCEE7E144FD6}"/>
    <cellStyle name="_x0007__2.LCB_Notes_Jun'08_123007_ทรัพย์สินระหว่างสร้า _116007_ภาษีไม่ถึงกำหนด_G-1 3 55" xfId="2846" xr:uid="{06CF402A-3B02-49D3-9A12-8FC0F082A8FF}"/>
    <cellStyle name="_x0007__2.LCB_Notes_Jun08_123007_ทรัพย์สินระหว่างสร้า _116007_ภาษีไม่ถึงกำหนด_G-1 3 56" xfId="5569" xr:uid="{69E23628-FDDC-4880-8DD3-62F6014041B9}"/>
    <cellStyle name="_x0007__2.LCB_Notes_Jun'08_123007_ทรัพย์สินระหว่างสร้า _116007_ภาษีไม่ถึงกำหนด_G-1 3 56" xfId="2872" xr:uid="{0F2D6210-566A-4735-8E81-A3F7E74FAF93}"/>
    <cellStyle name="_x0007__2.LCB_Notes_Jun08_123007_ทรัพย์สินระหว่างสร้า _116007_ภาษีไม่ถึงกำหนด_G-1 3 57" xfId="7468" xr:uid="{8CD1B384-C6EE-46AA-805F-63E263364CA1}"/>
    <cellStyle name="_x0007__2.LCB_Notes_Jun'08_123007_ทรัพย์สินระหว่างสร้า _116007_ภาษีไม่ถึงกำหนด_G-1 3 57" xfId="6487" xr:uid="{EBE62708-3A09-48BB-8C1A-5955B2979E73}"/>
    <cellStyle name="_x0007__2.LCB_Notes_Jun08_123007_ทรัพย์สินระหว่างสร้า _116007_ภาษีไม่ถึงกำหนด_G-1 3 58" xfId="6242" xr:uid="{9C488456-01F1-403E-B0A6-79DAB74DA2E3}"/>
    <cellStyle name="_x0007__2.LCB_Notes_Jun'08_123007_ทรัพย์สินระหว่างสร้า _116007_ภาษีไม่ถึงกำหนด_G-1 3 58" xfId="2607" xr:uid="{C4C52D92-A05D-4EC6-B86B-5C1B59D14FD4}"/>
    <cellStyle name="_x0007__2.LCB_Notes_Jun08_123007_ทรัพย์สินระหว่างสร้า _116007_ภาษีไม่ถึงกำหนด_G-1 3 59" xfId="3817" xr:uid="{8C22EDB8-6F23-4385-8DC6-496F1A9AAF7D}"/>
    <cellStyle name="_x0007__2.LCB_Notes_Jun'08_123007_ทรัพย์สินระหว่างสร้า _116007_ภาษีไม่ถึงกำหนด_G-1 3 59" xfId="2714" xr:uid="{FD03F536-9C8F-4CFF-A783-D616FF2C2A51}"/>
    <cellStyle name="_x0007__2.LCB_Notes_Jun08_123007_ทรัพย์สินระหว่างสร้า _116007_ภาษีไม่ถึงกำหนด_G-1 3 6" xfId="4226" xr:uid="{8441F5A0-8031-4B05-8A2C-5E22EB2903CE}"/>
    <cellStyle name="_x0007__2.LCB_Notes_Jun'08_123007_ทรัพย์สินระหว่างสร้า _116007_ภาษีไม่ถึงกำหนด_G-1 3 6" xfId="4502" xr:uid="{231C70E0-CE18-4CC5-BA56-8E49CC5AD57A}"/>
    <cellStyle name="_x0007__2.LCB_Notes_Jun08_123007_ทรัพย์สินระหว่างสร้า _116007_ภาษีไม่ถึงกำหนด_G-1 3 7" xfId="4291" xr:uid="{4FB365D8-88D4-4237-A394-5B4F06CDD90A}"/>
    <cellStyle name="_x0007__2.LCB_Notes_Jun'08_123007_ทรัพย์สินระหว่างสร้า _116007_ภาษีไม่ถึงกำหนด_G-1 3 7" xfId="4041" xr:uid="{2FDE637A-DD10-4BC1-8AF2-A5418EF52558}"/>
    <cellStyle name="_x0007__2.LCB_Notes_Jun08_123007_ทรัพย์สินระหว่างสร้า _116007_ภาษีไม่ถึงกำหนด_G-1 3 8" xfId="4257" xr:uid="{1ED79BA9-72D4-40A8-9505-5FA889B0BD2C}"/>
    <cellStyle name="_x0007__2.LCB_Notes_Jun'08_123007_ทรัพย์สินระหว่างสร้า _116007_ภาษีไม่ถึงกำหนด_G-1 3 8" xfId="4175" xr:uid="{E7E653D9-3CCA-4AED-9108-A201E8FBD558}"/>
    <cellStyle name="_x0007__2.LCB_Notes_Jun08_123007_ทรัพย์สินระหว่างสร้า _116007_ภาษีไม่ถึงกำหนด_G-1 3 9" xfId="4553" xr:uid="{17D7AEA3-C44E-4CBE-91FA-7510B76EEB35}"/>
    <cellStyle name="_x0007__2.LCB_Notes_Jun'08_123007_ทรัพย์สินระหว่างสร้า _116007_ภาษีไม่ถึงกำหนด_G-1 3 9" xfId="4024" xr:uid="{24BB0240-98B5-4C9C-B23B-188F3632FD46}"/>
    <cellStyle name="_x0007__2.LCB_Notes_Jun08_123007_ทรัพย์สินระหว่างสร้า _116007_ภาษีไม่ถึงกำหนด_G-1 30" xfId="6270" xr:uid="{3455D321-9C7D-4608-BA04-5F11F6B39B1F}"/>
    <cellStyle name="_x0007__2.LCB_Notes_Jun'08_123007_ทรัพย์สินระหว่างสร้า _116007_ภาษีไม่ถึงกำหนด_G-1 30" xfId="5350" xr:uid="{DEFE10C2-08C3-44D5-97F4-96140885FFE5}"/>
    <cellStyle name="_x0007__2.LCB_Notes_Jun08_123007_ทรัพย์สินระหว่างสร้า _116007_ภาษีไม่ถึงกำหนด_G-1 31" xfId="3542" xr:uid="{A4BFA354-2031-4BC3-8DDC-6BB82815E720}"/>
    <cellStyle name="_x0007__2.LCB_Notes_Jun'08_123007_ทรัพย์สินระหว่างสร้า _116007_ภาษีไม่ถึงกำหนด_G-1 31" xfId="5615" xr:uid="{7658AE2A-D966-432E-B256-39D25098E78C}"/>
    <cellStyle name="_x0007__2.LCB_Notes_Jun08_123007_ทรัพย์สินระหว่างสร้า _116007_ภาษีไม่ถึงกำหนด_G-1 32" xfId="2802" xr:uid="{36BACF00-4A40-4371-B845-C7F899EFF087}"/>
    <cellStyle name="_x0007__2.LCB_Notes_Jun'08_123007_ทรัพย์สินระหว่างสร้า _116007_ภาษีไม่ถึงกำหนด_G-1 32" xfId="5429" xr:uid="{09EA33CF-7B51-48F8-8946-92C5DD12FBEF}"/>
    <cellStyle name="_x0007__2.LCB_Notes_Jun08_123007_ทรัพย์สินระหว่างสร้า _116007_ภาษีไม่ถึงกำหนด_G-1 33" xfId="2642" xr:uid="{395FC284-56A2-4216-8066-F7B41CBE6B51}"/>
    <cellStyle name="_x0007__2.LCB_Notes_Jun'08_123007_ทรัพย์สินระหว่างสร้า _116007_ภาษีไม่ถึงกำหนด_G-1 33" xfId="3464" xr:uid="{0A56AC3B-8F7A-4882-85E8-84DE7F2B59B4}"/>
    <cellStyle name="_x0007__2.LCB_Notes_Jun08_123007_ทรัพย์สินระหว่างสร้า _116007_ภาษีไม่ถึงกำหนด_G-1 34" xfId="6052" xr:uid="{58ECDAF8-559F-4971-A1E9-EE484CA2729C}"/>
    <cellStyle name="_x0007__2.LCB_Notes_Jun'08_123007_ทรัพย์สินระหว่างสร้า _116007_ภาษีไม่ถึงกำหนด_G-1 34" xfId="3378" xr:uid="{0FAADCEF-4395-4035-92FF-1BD34C0440F9}"/>
    <cellStyle name="_x0007__2.LCB_Notes_Jun08_123007_ทรัพย์สินระหว่างสร้า _116007_ภาษีไม่ถึงกำหนด_G-1 35" xfId="5659" xr:uid="{B0D65FFB-302C-48FD-B1EC-0FD08C62D6F5}"/>
    <cellStyle name="_x0007__2.LCB_Notes_Jun'08_123007_ทรัพย์สินระหว่างสร้า _116007_ภาษีไม่ถึงกำหนด_G-1 35" xfId="2975" xr:uid="{C802A946-921D-4A90-8EDF-EBD28932CFC4}"/>
    <cellStyle name="_x0007__2.LCB_Notes_Jun08_123007_ทรัพย์สินระหว่างสร้า _116007_ภาษีไม่ถึงกำหนด_G-1 36" xfId="5307" xr:uid="{DCECD14F-3B0A-4108-9EA7-4568A288E452}"/>
    <cellStyle name="_x0007__2.LCB_Notes_Jun'08_123007_ทรัพย์สินระหว่างสร้า _116007_ภาษีไม่ถึงกำหนด_G-1 36" xfId="6346" xr:uid="{F41A2164-3DE2-4018-904F-23FC8F62BA7F}"/>
    <cellStyle name="_x0007__2.LCB_Notes_Jun08_123007_ทรัพย์สินระหว่างสร้า _116007_ภาษีไม่ถึงกำหนด_G-1 37" xfId="2166" xr:uid="{F1DFCAEF-3414-496D-A527-5AB993C7ADDE}"/>
    <cellStyle name="_x0007__2.LCB_Notes_Jun'08_123007_ทรัพย์สินระหว่างสร้า _116007_ภาษีไม่ถึงกำหนด_G-1 37" xfId="6445" xr:uid="{914636DE-2B65-4910-A5C8-A45996E1C923}"/>
    <cellStyle name="_x0007__2.LCB_Notes_Jun08_123007_ทรัพย์สินระหว่างสร้า _116007_ภาษีไม่ถึงกำหนด_G-1 38" xfId="3900" xr:uid="{1C6BA0D3-486A-41BA-A933-23FCA6E05B19}"/>
    <cellStyle name="_x0007__2.LCB_Notes_Jun'08_123007_ทรัพย์สินระหว่างสร้า _116007_ภาษีไม่ถึงกำหนด_G-1 38" xfId="2960" xr:uid="{B7DC6BA5-C3FD-41A0-9448-31D2AD853256}"/>
    <cellStyle name="_x0007__2.LCB_Notes_Jun08_123007_ทรัพย์สินระหว่างสร้า _116007_ภาษีไม่ถึงกำหนด_G-1 39" xfId="3429" xr:uid="{9033E361-BC5B-4830-97A4-701BAEE37DCE}"/>
    <cellStyle name="_x0007__2.LCB_Notes_Jun'08_123007_ทรัพย์สินระหว่างสร้า _116007_ภาษีไม่ถึงกำหนด_G-1 39" xfId="3874" xr:uid="{2F80C70E-8CCE-40C1-ACF4-56F05079BC30}"/>
    <cellStyle name="_x0007__2.LCB_Notes_Jun08_123007_ทรัพย์สินระหว่างสร้า _116007_ภาษีไม่ถึงกำหนด_G-1 4" xfId="211" xr:uid="{00000000-0005-0000-0000-0000D2000000}"/>
    <cellStyle name="_x0007__2.LCB_Notes_Jun'08_123007_ทรัพย์สินระหว่างสร้า _116007_ภาษีไม่ถึงกำหนด_G-1 4" xfId="212" xr:uid="{00000000-0005-0000-0000-0000D3000000}"/>
    <cellStyle name="_x0007__2.LCB_Notes_Jun08_123007_ทรัพย์สินระหว่างสร้า _116007_ภาษีไม่ถึงกำหนด_G-1 4 10" xfId="2349" xr:uid="{BF4A647B-C4CE-497D-AF0E-FDE84CE396BD}"/>
    <cellStyle name="_x0007__2.LCB_Notes_Jun'08_123007_ทรัพย์สินระหว่างสร้า _116007_ภาษีไม่ถึงกำหนด_G-1 4 10" xfId="2350" xr:uid="{95E745A1-7DE1-4BC3-8509-35E2EBF1E975}"/>
    <cellStyle name="_x0007__2.LCB_Notes_Jun08_123007_ทรัพย์สินระหว่างสร้า _116007_ภาษีไม่ถึงกำหนด_G-1 4 11" xfId="3085" xr:uid="{04628BDC-21D3-43F4-AA82-149091CA07D7}"/>
    <cellStyle name="_x0007__2.LCB_Notes_Jun'08_123007_ทรัพย์สินระหว่างสร้า _116007_ภาษีไม่ถึงกำหนด_G-1 4 11" xfId="3084" xr:uid="{FFB41B73-87A1-4557-9769-55FF3D75F3D1}"/>
    <cellStyle name="_x0007__2.LCB_Notes_Jun08_123007_ทรัพย์สินระหว่างสร้า _116007_ภาษีไม่ถึงกำหนด_G-1 4 12" xfId="5391" xr:uid="{740F691B-AC0B-4570-9589-21009CF1FCE2}"/>
    <cellStyle name="_x0007__2.LCB_Notes_Jun'08_123007_ทรัพย์สินระหว่างสร้า _116007_ภาษีไม่ถึงกำหนด_G-1 4 12" xfId="2555" xr:uid="{FC41C1D1-F032-49BA-900E-187A43354350}"/>
    <cellStyle name="_x0007__2.LCB_Notes_Jun08_123007_ทรัพย์สินระหว่างสร้า _116007_ภาษีไม่ถึงกำหนด_G-1 4 13" xfId="5520" xr:uid="{7C794AEE-2040-4673-A85A-9C9FF3CA8DF7}"/>
    <cellStyle name="_x0007__2.LCB_Notes_Jun'08_123007_ทรัพย์สินระหว่างสร้า _116007_ภาษีไม่ถึงกำหนด_G-1 4 13" xfId="3297" xr:uid="{3B3387CB-D90F-4B72-9E74-74F7226C0494}"/>
    <cellStyle name="_x0007__2.LCB_Notes_Jun08_123007_ทรัพย์สินระหว่างสร้า _116007_ภาษีไม่ถึงกำหนด_G-1 4 14" xfId="3855" xr:uid="{F0518B09-95C6-44AD-90D8-C8CB92993C8F}"/>
    <cellStyle name="_x0007__2.LCB_Notes_Jun'08_123007_ทรัพย์สินระหว่างสร้า _116007_ภาษีไม่ถึงกำหนด_G-1 4 14" xfId="3044" xr:uid="{ACD312B8-F331-4C33-93FF-ACEC0BF256B8}"/>
    <cellStyle name="_x0007__2.LCB_Notes_Jun08_123007_ทรัพย์สินระหว่างสร้า _116007_ภาษีไม่ถึงกำหนด_G-1 4 15" xfId="2874" xr:uid="{A3C16C4B-D8D8-48CA-99AC-0CAD4C19F6C2}"/>
    <cellStyle name="_x0007__2.LCB_Notes_Jun'08_123007_ทรัพย์สินระหว่างสร้า _116007_ภาษีไม่ถึงกำหนด_G-1 4 15" xfId="5362" xr:uid="{C72643A0-FF20-4275-90F2-112AD99C12A0}"/>
    <cellStyle name="_x0007__2.LCB_Notes_Jun08_123007_ทรัพย์สินระหว่างสร้า _116007_ภาษีไม่ถึงกำหนด_G-1 4 16" xfId="6301" xr:uid="{7D08541F-E7FF-4217-A545-78290C88CB64}"/>
    <cellStyle name="_x0007__2.LCB_Notes_Jun'08_123007_ทรัพย์สินระหว่างสร้า _116007_ภาษีไม่ถึงกำหนด_G-1 4 16" xfId="3254" xr:uid="{44A548A5-5C0D-49D3-910A-B027EEA04E60}"/>
    <cellStyle name="_x0007__2.LCB_Notes_Jun08_123007_ทรัพย์สินระหว่างสร้า _116007_ภาษีไม่ถึงกำหนด_G-1 4 17" xfId="2476" xr:uid="{0F3F3C39-19EB-41B4-9D9F-FDE8A2E81FBB}"/>
    <cellStyle name="_x0007__2.LCB_Notes_Jun'08_123007_ทรัพย์สินระหว่างสร้า _116007_ภาษีไม่ถึงกำหนด_G-1 4 17" xfId="5524" xr:uid="{9B13EFE3-A85A-4003-B0EF-F67DC650FDEB}"/>
    <cellStyle name="_x0007__2.LCB_Notes_Jun08_123007_ทรัพย์สินระหว่างสร้า _116007_ภาษีไม่ถึงกำหนด_G-1 4 18" xfId="2244" xr:uid="{249E4DF2-6B36-4516-81E1-540AD966639F}"/>
    <cellStyle name="_x0007__2.LCB_Notes_Jun'08_123007_ทรัพย์สินระหว่างสร้า _116007_ภาษีไม่ถึงกำหนด_G-1 4 18" xfId="5428" xr:uid="{C3805062-3147-4D8E-BB36-FE58DD4256FD}"/>
    <cellStyle name="_x0007__2.LCB_Notes_Jun08_123007_ทรัพย์สินระหว่างสร้า _116007_ภาษีไม่ถึงกำหนด_G-1 4 19" xfId="3430" xr:uid="{13E56B1F-382A-4264-A47E-680DB93A4114}"/>
    <cellStyle name="_x0007__2.LCB_Notes_Jun'08_123007_ทรัพย์สินระหว่างสร้า _116007_ภาษีไม่ถึงกำหนด_G-1 4 19" xfId="5280" xr:uid="{03519A08-42C2-4956-9828-ADED7858CB9F}"/>
    <cellStyle name="_x0007__2.LCB_Notes_Jun08_123007_ทรัพย์สินระหว่างสร้า _116007_ภาษีไม่ถึงกำหนด_G-1 4 2" xfId="1473" xr:uid="{5A9CE15C-B76E-4736-A2D2-13BFF22BF31A}"/>
    <cellStyle name="_x0007__2.LCB_Notes_Jun'08_123007_ทรัพย์สินระหว่างสร้า _116007_ภาษีไม่ถึงกำหนด_G-1 4 2" xfId="1474" xr:uid="{521B640C-95C3-45D0-8FB6-DD74E97CC476}"/>
    <cellStyle name="_x0007__2.LCB_Notes_Jun08_123007_ทรัพย์สินระหว่างสร้า _116007_ภาษีไม่ถึงกำหนด_G-1 4 20" xfId="2916" xr:uid="{7D55DCCF-60BD-4B38-A154-09C5E069F6FE}"/>
    <cellStyle name="_x0007__2.LCB_Notes_Jun'08_123007_ทรัพย์สินระหว่างสร้า _116007_ภาษีไม่ถึงกำหนด_G-1 4 20" xfId="3443" xr:uid="{84B18EF7-5295-4A1D-B3D8-2C5CB59AB0CD}"/>
    <cellStyle name="_x0007__2.LCB_Notes_Jun08_123007_ทรัพย์สินระหว่างสร้า _116007_ภาษีไม่ถึงกำหนด_G-1 4 21" xfId="6051" xr:uid="{68581290-89C8-4444-81A9-6B4336C7F5C0}"/>
    <cellStyle name="_x0007__2.LCB_Notes_Jun'08_123007_ทรัพย์สินระหว่างสร้า _116007_ภาษีไม่ถึงกำหนด_G-1 4 21" xfId="3831" xr:uid="{C6B0EEE8-A614-4B99-8E3D-7686EFCBA232}"/>
    <cellStyle name="_x0007__2.LCB_Notes_Jun08_123007_ทรัพย์สินระหว่างสร้า _116007_ภาษีไม่ถึงกำหนด_G-1 4 22" xfId="5816" xr:uid="{2CF175F5-9A3B-470A-848A-0916F5C129C4}"/>
    <cellStyle name="_x0007__2.LCB_Notes_Jun'08_123007_ทรัพย์สินระหว่างสร้า _116007_ภาษีไม่ถึงกำหนด_G-1 4 22" xfId="3654" xr:uid="{B6948C8D-D891-4BD0-AB49-E8E1C8AD6080}"/>
    <cellStyle name="_x0007__2.LCB_Notes_Jun08_123007_ทรัพย์สินระหว่างสร้า _116007_ภาษีไม่ถึงกำหนด_G-1 4 23" xfId="6040" xr:uid="{D338988C-ACF9-40E3-B684-501BADBC9834}"/>
    <cellStyle name="_x0007__2.LCB_Notes_Jun'08_123007_ทรัพย์สินระหว่างสร้า _116007_ภาษีไม่ถึงกำหนด_G-1 4 23" xfId="2728" xr:uid="{6F524712-D6A5-437E-8D81-EF96042943CE}"/>
    <cellStyle name="_x0007__2.LCB_Notes_Jun08_123007_ทรัพย์สินระหว่างสร้า _116007_ภาษีไม่ถึงกำหนด_G-1 4 24" xfId="5554" xr:uid="{5BCF52D6-E3B9-430D-BAC5-D08093DF8048}"/>
    <cellStyle name="_x0007__2.LCB_Notes_Jun'08_123007_ทรัพย์สินระหว่างสร้า _116007_ภาษีไม่ถึงกำหนด_G-1 4 24" xfId="2178" xr:uid="{6EFE11E8-7C6C-471A-BFD9-0472BD04E200}"/>
    <cellStyle name="_x0007__2.LCB_Notes_Jun08_123007_ทรัพย์สินระหว่างสร้า _116007_ภาษีไม่ถึงกำหนด_G-1 4 25" xfId="5806" xr:uid="{FA752E5A-01E2-446C-B9B9-DAB2EE927DC0}"/>
    <cellStyle name="_x0007__2.LCB_Notes_Jun'08_123007_ทรัพย์สินระหว่างสร้า _116007_ภาษีไม่ถึงกำหนด_G-1 4 25" xfId="5687" xr:uid="{9F197BA1-E744-4B4D-AE5D-49EBDFEF903E}"/>
    <cellStyle name="_x0007__2.LCB_Notes_Jun08_123007_ทรัพย์สินระหว่างสร้า _116007_ภาษีไม่ถึงกำหนด_G-1 4 26" xfId="5821" xr:uid="{5B69582C-8154-4D00-AB1F-4EC5D7D2AF9A}"/>
    <cellStyle name="_x0007__2.LCB_Notes_Jun'08_123007_ทรัพย์สินระหว่างสร้า _116007_ภาษีไม่ถึงกำหนด_G-1 4 26" xfId="5486" xr:uid="{B6E1069C-229A-493C-9EC9-46DD0EA617DA}"/>
    <cellStyle name="_x0007__2.LCB_Notes_Jun08_123007_ทรัพย์สินระหว่างสร้า _116007_ภาษีไม่ถึงกำหนด_G-1 4 27" xfId="5948" xr:uid="{04BB946A-79C0-49C8-BF46-9A3CB13D5AF6}"/>
    <cellStyle name="_x0007__2.LCB_Notes_Jun'08_123007_ทรัพย์สินระหว่างสร้า _116007_ภาษีไม่ถึงกำหนด_G-1 4 27" xfId="6439" xr:uid="{DA720AB4-0CF6-4684-BCBD-CC277879EBD4}"/>
    <cellStyle name="_x0007__2.LCB_Notes_Jun08_123007_ทรัพย์สินระหว่างสร้า _116007_ภาษีไม่ถึงกำหนด_G-1 4 28" xfId="6970" xr:uid="{BD9FD0C6-0B61-4828-8A3D-09761B117779}"/>
    <cellStyle name="_x0007__2.LCB_Notes_Jun'08_123007_ทรัพย์สินระหว่างสร้า _116007_ภาษีไม่ถึงกำหนด_G-1 4 28" xfId="7734" xr:uid="{00C5A9DC-E722-48A1-8F69-E8B0C9BE25A5}"/>
    <cellStyle name="_x0007__2.LCB_Notes_Jun08_123007_ทรัพย์สินระหว่างสร้า _116007_ภาษีไม่ถึงกำหนด_G-1 4 29" xfId="6169" xr:uid="{B9B56A55-763C-4B49-AA8D-1067D9BB6B2A}"/>
    <cellStyle name="_x0007__2.LCB_Notes_Jun'08_123007_ทรัพย์สินระหว่างสร้า _116007_ภาษีไม่ถึงกำหนด_G-1 4 29" xfId="7215" xr:uid="{13EA77B2-48CE-4D01-BBD5-07385A170052}"/>
    <cellStyle name="_x0007__2.LCB_Notes_Jun08_123007_ทรัพย์สินระหว่างสร้า _116007_ภาษีไม่ถึงกำหนด_G-1 4 3" xfId="2022" xr:uid="{55F99AD5-5603-441C-8614-5696F339E6A8}"/>
    <cellStyle name="_x0007__2.LCB_Notes_Jun'08_123007_ทรัพย์สินระหว่างสร้า _116007_ภาษีไม่ถึงกำหนด_G-1 4 3" xfId="1264" xr:uid="{4E14EBE6-67CC-4FBB-A609-D1610B396D40}"/>
    <cellStyle name="_x0007__2.LCB_Notes_Jun08_123007_ทรัพย์สินระหว่างสร้า _116007_ภาษีไม่ถึงกำหนด_G-1 4 30" xfId="5577" xr:uid="{7FB2F62A-7B8A-4C90-8AE6-69C6BAE06E93}"/>
    <cellStyle name="_x0007__2.LCB_Notes_Jun'08_123007_ทรัพย์สินระหว่างสร้า _116007_ภาษีไม่ถึงกำหนด_G-1 4 30" xfId="5430" xr:uid="{02C964A3-4B0D-41BC-8C17-A0795FAD0F5F}"/>
    <cellStyle name="_x0007__2.LCB_Notes_Jun08_123007_ทรัพย์สินระหว่างสร้า _116007_ภาษีไม่ถึงกำหนด_G-1 4 31" xfId="6018" xr:uid="{A916B570-A558-402C-B29D-49963C38F22C}"/>
    <cellStyle name="_x0007__2.LCB_Notes_Jun'08_123007_ทรัพย์สินระหว่างสร้า _116007_ภาษีไม่ถึงกำหนด_G-1 4 31" xfId="3575" xr:uid="{CEC7ADC4-ABF9-43CE-ABF5-2A748AFE9F97}"/>
    <cellStyle name="_x0007__2.LCB_Notes_Jun08_123007_ทรัพย์สินระหว่างสร้า _116007_ภาษีไม่ถึงกำหนด_G-1 4 32" xfId="2701" xr:uid="{275D7FDD-FE02-4371-892D-E81F5C2BA963}"/>
    <cellStyle name="_x0007__2.LCB_Notes_Jun'08_123007_ทรัพย์สินระหว่างสร้า _116007_ภาษีไม่ถึงกำหนด_G-1 4 32" xfId="7641" xr:uid="{228F9108-C6B8-4B0F-A7A6-C9970550953A}"/>
    <cellStyle name="_x0007__2.LCB_Notes_Jun08_123007_ทรัพย์สินระหว่างสร้า _116007_ภาษีไม่ถึงกำหนด_G-1 4 33" xfId="6307" xr:uid="{81EFC34C-4616-4255-A485-D5FE95CCE28B}"/>
    <cellStyle name="_x0007__2.LCB_Notes_Jun'08_123007_ทรัพย์สินระหว่างสร้า _116007_ภาษีไม่ถึงกำหนด_G-1 4 33" xfId="7037" xr:uid="{F09BE3F7-0BAA-4AFD-850F-AF9F80AF70FE}"/>
    <cellStyle name="_x0007__2.LCB_Notes_Jun08_123007_ทรัพย์สินระหว่างสร้า _116007_ภาษีไม่ถึงกำหนด_G-1 4 34" xfId="5965" xr:uid="{C472A462-FE3A-4FE1-97BB-54737601E9C2}"/>
    <cellStyle name="_x0007__2.LCB_Notes_Jun'08_123007_ทรัพย์สินระหว่างสร้า _116007_ภาษีไม่ถึงกำหนด_G-1 4 34" xfId="6095" xr:uid="{85DC7309-FC62-472B-90F1-35DD64365A45}"/>
    <cellStyle name="_x0007__2.LCB_Notes_Jun08_123007_ทรัพย์สินระหว่างสร้า _116007_ภาษีไม่ถึงกำหนด_G-1 4 35" xfId="3431" xr:uid="{09D6F07E-4F6F-4848-93FE-D178329D055C}"/>
    <cellStyle name="_x0007__2.LCB_Notes_Jun'08_123007_ทรัพย์สินระหว่างสร้า _116007_ภาษีไม่ถึงกำหนด_G-1 4 35" xfId="2825" xr:uid="{B0452761-AE43-4DA7-A3AC-101487D83946}"/>
    <cellStyle name="_x0007__2.LCB_Notes_Jun08_123007_ทรัพย์สินระหว่างสร้า _116007_ภาษีไม่ถึงกำหนด_G-1 4 36" xfId="2959" xr:uid="{131E1D75-0744-4341-8A8E-5DCC6341A503}"/>
    <cellStyle name="_x0007__2.LCB_Notes_Jun'08_123007_ทรัพย์สินระหว่างสร้า _116007_ภาษีไม่ถึงกำหนด_G-1 4 36" xfId="5492" xr:uid="{169D1214-FA62-4991-A984-F2F55A537D16}"/>
    <cellStyle name="_x0007__2.LCB_Notes_Jun08_123007_ทรัพย์สินระหว่างสร้า _116007_ภาษีไม่ถึงกำหนด_G-1 4 37" xfId="7100" xr:uid="{61FED6BE-FAB7-4103-B65D-7CF047ECBDC0}"/>
    <cellStyle name="_x0007__2.LCB_Notes_Jun'08_123007_ทรัพย์สินระหว่างสร้า _116007_ภาษีไม่ถึงกำหนด_G-1 4 37" xfId="7374" xr:uid="{540B726C-2D13-47F8-AC1F-76E56B547C0A}"/>
    <cellStyle name="_x0007__2.LCB_Notes_Jun08_123007_ทรัพย์สินระหว่างสร้า _116007_ภาษีไม่ถึงกำหนด_G-1 4 38" xfId="5854" xr:uid="{0C1F2AA4-31AE-4CF6-825F-85DC373A7C7E}"/>
    <cellStyle name="_x0007__2.LCB_Notes_Jun'08_123007_ทรัพย์สินระหว่างสร้า _116007_ภาษีไม่ถึงกำหนด_G-1 4 38" xfId="2443" xr:uid="{E8491B24-794B-455D-B6A6-A42757241953}"/>
    <cellStyle name="_x0007__2.LCB_Notes_Jun08_123007_ทรัพย์สินระหว่างสร้า _116007_ภาษีไม่ถึงกำหนด_G-1 4 39" xfId="3924" xr:uid="{276F765E-D23B-45F3-B1E1-3F779D50D1FA}"/>
    <cellStyle name="_x0007__2.LCB_Notes_Jun'08_123007_ทรัพย์สินระหว่างสร้า _116007_ภาษีไม่ถึงกำหนด_G-1 4 39" xfId="7525" xr:uid="{C4CD5B3A-A00C-4E3F-93FB-39890862E339}"/>
    <cellStyle name="_x0007__2.LCB_Notes_Jun08_123007_ทรัพย์สินระหว่างสร้า _116007_ภาษีไม่ถึงกำหนด_G-1 4 4" xfId="4121" xr:uid="{7E83E7D8-97A7-4DB3-A43E-1BCA7E62ED1E}"/>
    <cellStyle name="_x0007__2.LCB_Notes_Jun'08_123007_ทรัพย์สินระหว่างสร้า _116007_ภาษีไม่ถึงกำหนด_G-1 4 4" xfId="4122" xr:uid="{DC4A0797-8CE7-4056-9AF2-867C92F34065}"/>
    <cellStyle name="_x0007__2.LCB_Notes_Jun08_123007_ทรัพย์สินระหว่างสร้า _116007_ภาษีไม่ถึงกำหนด_G-1 4 40" xfId="7455" xr:uid="{680E0092-A98A-419E-B619-0F173E5376D0}"/>
    <cellStyle name="_x0007__2.LCB_Notes_Jun'08_123007_ทรัพย์สินระหว่างสร้า _116007_ภาษีไม่ถึงกำหนด_G-1 4 40" xfId="3220" xr:uid="{72E20592-5014-475E-94C6-D6ABFCA97D01}"/>
    <cellStyle name="_x0007__2.LCB_Notes_Jun08_123007_ทรัพย์สินระหว่างสร้า _116007_ภาษีไม่ถึงกำหนด_G-1 4 41" xfId="6244" xr:uid="{91565725-91C1-4E65-929D-466F49EFBD07}"/>
    <cellStyle name="_x0007__2.LCB_Notes_Jun'08_123007_ทรัพย์สินระหว่างสร้า _116007_ภาษีไม่ถึงกำหนด_G-1 4 41" xfId="6428" xr:uid="{8CE9DF57-8073-4BED-8612-F08B6E42E982}"/>
    <cellStyle name="_x0007__2.LCB_Notes_Jun08_123007_ทรัพย์สินระหว่างสร้า _116007_ภาษีไม่ถึงกำหนด_G-1 4 42" xfId="5322" xr:uid="{D075DA07-533A-43E4-ABB6-33169BB20C5A}"/>
    <cellStyle name="_x0007__2.LCB_Notes_Jun'08_123007_ทรัพย์สินระหว่างสร้า _116007_ภาษีไม่ถึงกำหนด_G-1 4 42" xfId="3718" xr:uid="{9526B162-FDEB-45D7-9788-A14DF4DD8C37}"/>
    <cellStyle name="_x0007__2.LCB_Notes_Jun08_123007_ทรัพย์สินระหว่างสร้า _116007_ภาษีไม่ถึงกำหนด_G-1 4 43" xfId="5515" xr:uid="{2471952E-59DD-49E3-90B4-86BC2FA4768D}"/>
    <cellStyle name="_x0007__2.LCB_Notes_Jun'08_123007_ทรัพย์สินระหว่างสร้า _116007_ภาษีไม่ถึงกำหนด_G-1 4 43" xfId="6680" xr:uid="{547CA7AA-9F23-4BBE-911A-BEA99C73B964}"/>
    <cellStyle name="_x0007__2.LCB_Notes_Jun08_123007_ทรัพย์สินระหว่างสร้า _116007_ภาษีไม่ถึงกำหนด_G-1 4 44" xfId="6106" xr:uid="{463E321F-6041-4FE8-9F9C-885EC5641184}"/>
    <cellStyle name="_x0007__2.LCB_Notes_Jun'08_123007_ทรัพย์สินระหว่างสร้า _116007_ภาษีไม่ถึงกำหนด_G-1 4 44" xfId="8003" xr:uid="{AED496A3-7C8D-49CE-86AE-6E76F61ABFB0}"/>
    <cellStyle name="_x0007__2.LCB_Notes_Jun08_123007_ทรัพย์สินระหว่างสร้า _116007_ภาษีไม่ถึงกำหนด_G-1 4 45" xfId="7165" xr:uid="{6C332984-63BC-40AA-A8D2-04A1DB212C83}"/>
    <cellStyle name="_x0007__2.LCB_Notes_Jun'08_123007_ทรัพย์สินระหว่างสร้า _116007_ภาษีไม่ถึงกำหนด_G-1 4 45" xfId="8091" xr:uid="{2FD28608-1760-4992-B267-9CBDBE7BB3CA}"/>
    <cellStyle name="_x0007__2.LCB_Notes_Jun08_123007_ทรัพย์สินระหว่างสร้า _116007_ภาษีไม่ถึงกำหนด_G-1 4 46" xfId="7151" xr:uid="{DC724C3E-0F55-4CD0-B1DB-E6B9F4209354}"/>
    <cellStyle name="_x0007__2.LCB_Notes_Jun'08_123007_ทรัพย์สินระหว่างสร้า _116007_ภาษีไม่ถึงกำหนด_G-1 4 46" xfId="8178" xr:uid="{1AFF2232-9EFC-4096-8311-B70AB0C39470}"/>
    <cellStyle name="_x0007__2.LCB_Notes_Jun08_123007_ทรัพย์สินระหว่างสร้า _116007_ภาษีไม่ถึงกำหนด_G-1 4 47" xfId="5619" xr:uid="{9B6A9847-65FC-42A9-97F0-706C952D3DFB}"/>
    <cellStyle name="_x0007__2.LCB_Notes_Jun'08_123007_ทรัพย์สินระหว่างสร้า _116007_ภาษีไม่ถึงกำหนด_G-1 4 47" xfId="8263" xr:uid="{5F38973F-1684-4781-B512-BF1AC6DF37B4}"/>
    <cellStyle name="_x0007__2.LCB_Notes_Jun08_123007_ทรัพย์สินระหว่างสร้า _116007_ภาษีไม่ถึงกำหนด_G-1 4 48" xfId="6369" xr:uid="{6B1D7238-5445-4290-9BFB-899FCACA56C4}"/>
    <cellStyle name="_x0007__2.LCB_Notes_Jun'08_123007_ทรัพย์สินระหว่างสร้า _116007_ภาษีไม่ถึงกำหนด_G-1 4 48" xfId="8346" xr:uid="{DEFC52BA-A131-414E-A176-9F2AACF40B99}"/>
    <cellStyle name="_x0007__2.LCB_Notes_Jun08_123007_ทรัพย์สินระหว่างสร้า _116007_ภาษีไม่ถึงกำหนด_G-1 4 49" xfId="7697" xr:uid="{AE79DE6B-1B09-47EB-AB1C-1AE3E110DF13}"/>
    <cellStyle name="_x0007__2.LCB_Notes_Jun'08_123007_ทรัพย์สินระหว่างสร้า _116007_ภาษีไม่ถึงกำหนด_G-1 4 49" xfId="8426" xr:uid="{996B4EB9-E44A-4177-9742-77C21A316FAB}"/>
    <cellStyle name="_x0007__2.LCB_Notes_Jun08_123007_ทรัพย์สินระหว่างสร้า _116007_ภาษีไม่ถึงกำหนด_G-1 4 5" xfId="4377" xr:uid="{7280EA30-E189-4A38-B9CF-B1AD921DC1EC}"/>
    <cellStyle name="_x0007__2.LCB_Notes_Jun'08_123007_ทรัพย์สินระหว่างสร้า _116007_ภาษีไม่ถึงกำหนด_G-1 4 5" xfId="4376" xr:uid="{8BE9A4DA-F9EA-47BE-80F1-03DDA5EBCAE5}"/>
    <cellStyle name="_x0007__2.LCB_Notes_Jun08_123007_ทรัพย์สินระหว่างสร้า _116007_ภาษีไม่ถึงกำหนด_G-1 4 50" xfId="5505" xr:uid="{EFFB6545-E3A0-4AED-9CB6-FD04D07D609F}"/>
    <cellStyle name="_x0007__2.LCB_Notes_Jun'08_123007_ทรัพย์สินระหว่างสร้า _116007_ภาษีไม่ถึงกำหนด_G-1 4 50" xfId="8504" xr:uid="{89B0C5A7-4F2F-4520-8754-F462E9AD7D2F}"/>
    <cellStyle name="_x0007__2.LCB_Notes_Jun08_123007_ทรัพย์สินระหว่างสร้า _116007_ภาษีไม่ถึงกำหนด_G-1 4 51" xfId="7224" xr:uid="{EE080F24-FB75-4CD1-A47F-471313888DF0}"/>
    <cellStyle name="_x0007__2.LCB_Notes_Jun'08_123007_ทรัพย์สินระหว่างสร้า _116007_ภาษีไม่ถึงกำหนด_G-1 4 51" xfId="8579" xr:uid="{10391A2E-2EC5-4FA9-8C1C-5F8E3015ACFB}"/>
    <cellStyle name="_x0007__2.LCB_Notes_Jun08_123007_ทรัพย์สินระหว่างสร้า _116007_ภาษีไม่ถึงกำหนด_G-1 4 52" xfId="7183" xr:uid="{6CBDB2F8-0654-43D8-806A-DA5518F7102E}"/>
    <cellStyle name="_x0007__2.LCB_Notes_Jun'08_123007_ทรัพย์สินระหว่างสร้า _116007_ภาษีไม่ถึงกำหนด_G-1 4 52" xfId="8653" xr:uid="{70997EEB-A0FF-4413-BCC7-450AA11A87E0}"/>
    <cellStyle name="_x0007__2.LCB_Notes_Jun08_123007_ทรัพย์สินระหว่างสร้า _116007_ภาษีไม่ถึงกำหนด_G-1 4 53" xfId="6188" xr:uid="{9932AD3A-9E32-4227-8F37-BB40E7895F77}"/>
    <cellStyle name="_x0007__2.LCB_Notes_Jun'08_123007_ทรัพย์สินระหว่างสร้า _116007_ภาษีไม่ถึงกำหนด_G-1 4 53" xfId="8725" xr:uid="{5A9C9503-DC42-446B-B17B-18BF57D7426C}"/>
    <cellStyle name="_x0007__2.LCB_Notes_Jun08_123007_ทรัพย์สินระหว่างสร้า _116007_ภาษีไม่ถึงกำหนด_G-1 4 54" xfId="7706" xr:uid="{97D5DDE1-70FF-4492-9C59-C5D1568195F8}"/>
    <cellStyle name="_x0007__2.LCB_Notes_Jun'08_123007_ทรัพย์สินระหว่างสร้า _116007_ภาษีไม่ถึงกำหนด_G-1 4 54" xfId="8796" xr:uid="{3211B953-618D-4A00-A983-78FF8BC974B8}"/>
    <cellStyle name="_x0007__2.LCB_Notes_Jun08_123007_ทรัพย์สินระหว่างสร้า _116007_ภาษีไม่ถึงกำหนด_G-1 4 55" xfId="3969" xr:uid="{CAC03561-A3EB-433D-9BE8-1ECAB6F055EA}"/>
    <cellStyle name="_x0007__2.LCB_Notes_Jun'08_123007_ทรัพย์สินระหว่างสร้า _116007_ภาษีไม่ถึงกำหนด_G-1 4 55" xfId="8864" xr:uid="{6E5A8CED-EB9E-4E5C-B9BE-35F36E1EB196}"/>
    <cellStyle name="_x0007__2.LCB_Notes_Jun08_123007_ทรัพย์สินระหว่างสร้า _116007_ภาษีไม่ถึงกำหนด_G-1 4 56" xfId="7508" xr:uid="{07580948-6958-45B0-BF1D-6BF816D0EE8E}"/>
    <cellStyle name="_x0007__2.LCB_Notes_Jun'08_123007_ทรัพย์สินระหว่างสร้า _116007_ภาษีไม่ถึงกำหนด_G-1 4 56" xfId="8931" xr:uid="{34D262B5-1BB6-4880-A081-18DD37AD5F3F}"/>
    <cellStyle name="_x0007__2.LCB_Notes_Jun08_123007_ทรัพย์สินระหว่างสร้า _116007_ภาษีไม่ถึงกำหนด_G-1 4 57" xfId="3400" xr:uid="{EAD12C5A-A8F0-470C-86FE-11E210537F14}"/>
    <cellStyle name="_x0007__2.LCB_Notes_Jun'08_123007_ทรัพย์สินระหว่างสร้า _116007_ภาษีไม่ถึงกำหนด_G-1 4 57" xfId="8995" xr:uid="{92F2FD1D-FD6A-462A-AB97-0AD8DD4CD8F9}"/>
    <cellStyle name="_x0007__2.LCB_Notes_Jun08_123007_ทรัพย์สินระหว่างสร้า _116007_ภาษีไม่ถึงกำหนด_G-1 4 58" xfId="7939" xr:uid="{017283D0-B9BA-4D5F-8B8B-7B365BDEE010}"/>
    <cellStyle name="_x0007__2.LCB_Notes_Jun'08_123007_ทรัพย์สินระหว่างสร้า _116007_ภาษีไม่ถึงกำหนด_G-1 4 58" xfId="9056" xr:uid="{0E74C8E7-B450-49C8-9862-2DECB666C3F5}"/>
    <cellStyle name="_x0007__2.LCB_Notes_Jun08_123007_ทรัพย์สินระหว่างสร้า _116007_ภาษีไม่ถึงกำหนด_G-1 4 59" xfId="8027" xr:uid="{E5B5F9D1-4FB4-4DF1-813D-69B4EF108F35}"/>
    <cellStyle name="_x0007__2.LCB_Notes_Jun'08_123007_ทรัพย์สินระหว่างสร้า _116007_ภาษีไม่ถึงกำหนด_G-1 4 59" xfId="9112" xr:uid="{50490CC2-548E-49F0-BA49-0EB512576412}"/>
    <cellStyle name="_x0007__2.LCB_Notes_Jun08_123007_ทรัพย์สินระหว่างสร้า _116007_ภาษีไม่ถึงกำหนด_G-1 4 6" xfId="4501" xr:uid="{D3A6842F-38E1-4674-A929-BFD2DC62B0B2}"/>
    <cellStyle name="_x0007__2.LCB_Notes_Jun'08_123007_ทรัพย์สินระหว่างสร้า _116007_ภาษีไม่ถึงกำหนด_G-1 4 6" xfId="4227" xr:uid="{71F8E5E4-6846-4F9A-95D1-FDB79CE64A5C}"/>
    <cellStyle name="_x0007__2.LCB_Notes_Jun08_123007_ทรัพย์สินระหว่างสร้า _116007_ภาษีไม่ถึงกำหนด_G-1 4 7" xfId="4696" xr:uid="{B656B76E-6808-46BD-AB34-E0B824357F6C}"/>
    <cellStyle name="_x0007__2.LCB_Notes_Jun'08_123007_ทรัพย์สินระหว่างสร้า _116007_ภาษีไม่ถึงกำหนด_G-1 4 7" xfId="4466" xr:uid="{645B7062-9E06-4729-9EEB-1E4AF68B8E06}"/>
    <cellStyle name="_x0007__2.LCB_Notes_Jun08_123007_ทรัพย์สินระหว่างสร้า _116007_ภาษีไม่ถึงกำหนด_G-1 4 8" xfId="4641" xr:uid="{FDEFBD39-FA1B-4410-BD00-7C7CFA523C09}"/>
    <cellStyle name="_x0007__2.LCB_Notes_Jun'08_123007_ทรัพย์สินระหว่างสร้า _116007_ภาษีไม่ถึงกำหนด_G-1 4 8" xfId="4438" xr:uid="{64F8629D-9431-43D1-B2FE-81B90F6C5AAD}"/>
    <cellStyle name="_x0007__2.LCB_Notes_Jun08_123007_ทรัพย์สินระหว่างสร้า _116007_ภาษีไม่ถึงกำหนด_G-1 4 9" xfId="4541" xr:uid="{5876E393-0C58-48F4-81CA-1DFE3FEB3714}"/>
    <cellStyle name="_x0007__2.LCB_Notes_Jun'08_123007_ทรัพย์สินระหว่างสร้า _116007_ภาษีไม่ถึงกำหนด_G-1 4 9" xfId="4327" xr:uid="{5147A1DC-5E9D-4B26-B651-1888E841BA94}"/>
    <cellStyle name="_x0007__2.LCB_Notes_Jun08_123007_ทรัพย์สินระหว่างสร้า _116007_ภาษีไม่ถึงกำหนด_G-1 40" xfId="3402" xr:uid="{379E597B-FCE3-4D5E-AFB9-47316762D4A7}"/>
    <cellStyle name="_x0007__2.LCB_Notes_Jun'08_123007_ทรัพย์สินระหว่างสร้า _116007_ภาษีไม่ถึงกำหนด_G-1 40" xfId="2692" xr:uid="{491E910A-5494-44BB-A729-4DFF26D70C97}"/>
    <cellStyle name="_x0007__2.LCB_Notes_Jun08_123007_ทรัพย์สินระหว่างสร้า _116007_ภาษีไม่ถึงกำหนด_G-1 41" xfId="5903" xr:uid="{E863413D-72E3-4824-93B9-D27CB9F9E59C}"/>
    <cellStyle name="_x0007__2.LCB_Notes_Jun'08_123007_ทรัพย์สินระหว่างสร้า _116007_ภาษีไม่ถึงกำหนด_G-1 41" xfId="6876" xr:uid="{6494BA43-88BF-4B49-8F18-016957BE3AD8}"/>
    <cellStyle name="_x0007__2.LCB_Notes_Jun08_123007_ทรัพย์สินระหว่างสร้า _116007_ภาษีไม่ถึงกำหนด_G-1 42" xfId="2655" xr:uid="{74700648-5AE6-4B3C-BFEF-0A98E6676FA3}"/>
    <cellStyle name="_x0007__2.LCB_Notes_Jun'08_123007_ทรัพย์สินระหว่างสร้า _116007_ภาษีไม่ถึงกำหนด_G-1 42" xfId="2492" xr:uid="{CC1DC481-8FD0-4332-BAC6-B17B63F656B8}"/>
    <cellStyle name="_x0007__2.LCB_Notes_Jun08_123007_ทรัพย์สินระหว่างสร้า _116007_ภาษีไม่ถึงกำหนด_G-1 43" xfId="7256" xr:uid="{9D2C90B8-190A-4DEB-91D1-C2E714AE5398}"/>
    <cellStyle name="_x0007__2.LCB_Notes_Jun'08_123007_ทรัพย์สินระหว่างสร้า _116007_ภาษีไม่ถึงกำหนด_G-1 43" xfId="2520" xr:uid="{9A4B39A8-1EA4-45B8-BCE8-D13D617C6545}"/>
    <cellStyle name="_x0007__2.LCB_Notes_Jun08_123007_ทรัพย์สินระหว่างสร้า _116007_ภาษีไม่ถึงกำหนด_G-1 44" xfId="7166" xr:uid="{DADD09C0-F903-4568-BFDB-FA049156A882}"/>
    <cellStyle name="_x0007__2.LCB_Notes_Jun'08_123007_ทรัพย์สินระหว่างสร้า _116007_ภาษีไม่ถึงกำหนด_G-1 44" xfId="5940" xr:uid="{969EDE7E-5259-45BC-8B26-0820714766F2}"/>
    <cellStyle name="_x0007__2.LCB_Notes_Jun08_123007_ทรัพย์สินระหว่างสร้า _116007_ภาษีไม่ถึงกำหนด_G-1 45" xfId="3728" xr:uid="{40D41BD1-969C-4F91-BE4E-1C9D24961254}"/>
    <cellStyle name="_x0007__2.LCB_Notes_Jun'08_123007_ทรัพย์สินระหว่างสร้า _116007_ภาษีไม่ถึงกำหนด_G-1 45" xfId="7749" xr:uid="{1F32AE35-0F7F-4D91-9C36-054752572AA5}"/>
    <cellStyle name="_x0007__2.LCB_Notes_Jun08_123007_ทรัพย์สินระหว่างสร้า _116007_ภาษีไม่ถึงกำหนด_G-1 46" xfId="6738" xr:uid="{8F657D92-B6B4-47AE-871B-A0733450FC30}"/>
    <cellStyle name="_x0007__2.LCB_Notes_Jun'08_123007_ทรัพย์สินระหว่างสร้า _116007_ภาษีไม่ถึงกำหนด_G-1 46" xfId="3370" xr:uid="{B3A217E3-13E4-4597-9717-08B76C9DC162}"/>
    <cellStyle name="_x0007__2.LCB_Notes_Jun08_123007_ทรัพย์สินระหว่างสร้า _116007_ภาษีไม่ถึงกำหนด_G-1 47" xfId="7581" xr:uid="{096A16EF-C8BA-4135-B78D-CEDD5218BAE9}"/>
    <cellStyle name="_x0007__2.LCB_Notes_Jun'08_123007_ทรัพย์สินระหว่างสร้า _116007_ภาษีไม่ถึงกำหนด_G-1 47" xfId="7085" xr:uid="{C1C72ECE-3855-4C6E-82D4-2784A035E1CD}"/>
    <cellStyle name="_x0007__2.LCB_Notes_Jun08_123007_ทรัพย์สินระหว่างสร้า _116007_ภาษีไม่ถึงกำหนด_G-1 48" xfId="7420" xr:uid="{3131512F-B69C-40D4-8BC4-68FC0F239789}"/>
    <cellStyle name="_x0007__2.LCB_Notes_Jun'08_123007_ทรัพย์สินระหว่างสร้า _116007_ภาษีไม่ถึงกำหนด_G-1 48" xfId="7731" xr:uid="{1EC003E3-00C7-4D65-96A3-C3888AE2332A}"/>
    <cellStyle name="_x0007__2.LCB_Notes_Jun08_123007_ทรัพย์สินระหว่างสร้า _116007_ภาษีไม่ถึงกำหนด_G-1 49" xfId="6849" xr:uid="{D780C238-4336-4457-B79F-BFCC5A99A1A7}"/>
    <cellStyle name="_x0007__2.LCB_Notes_Jun'08_123007_ทรัพย์สินระหว่างสร้า _116007_ภาษีไม่ถึงกำหนด_G-1 49" xfId="6338" xr:uid="{91C3069D-56B1-4A75-BA5C-32CE96787B71}"/>
    <cellStyle name="_x0007__2.LCB_Notes_Jun08_123007_ทรัพย์สินระหว่างสร้า _116007_ภาษีไม่ถึงกำหนด_G-1 5" xfId="213" xr:uid="{00000000-0005-0000-0000-0000D4000000}"/>
    <cellStyle name="_x0007__2.LCB_Notes_Jun'08_123007_ทรัพย์สินระหว่างสร้า _116007_ภาษีไม่ถึงกำหนด_G-1 5" xfId="214" xr:uid="{00000000-0005-0000-0000-0000D5000000}"/>
    <cellStyle name="_x0007__2.LCB_Notes_Jun08_123007_ทรัพย์สินระหว่างสร้า _116007_ภาษีไม่ถึงกำหนด_G-1 5 10" xfId="2351" xr:uid="{902DFC81-001E-41BF-AAC9-C15005B5AC29}"/>
    <cellStyle name="_x0007__2.LCB_Notes_Jun'08_123007_ทรัพย์สินระหว่างสร้า _116007_ภาษีไม่ถึงกำหนด_G-1 5 10" xfId="2352" xr:uid="{E3CC160D-6275-48F1-ABAA-78645230953E}"/>
    <cellStyle name="_x0007__2.LCB_Notes_Jun08_123007_ทรัพย์สินระหว่างสร้า _116007_ภาษีไม่ถึงกำหนด_G-1 5 11" xfId="3083" xr:uid="{3CFA10A3-DAC6-470D-82C3-9C426215C4DA}"/>
    <cellStyle name="_x0007__2.LCB_Notes_Jun'08_123007_ทรัพย์สินระหว่างสร้า _116007_ภาษีไม่ถึงกำหนด_G-1 5 11" xfId="3082" xr:uid="{FA982386-195A-44C7-84C5-09F9743F8BCF}"/>
    <cellStyle name="_x0007__2.LCB_Notes_Jun08_123007_ทรัพย์สินระหว่างสร้า _116007_ภาษีไม่ถึงกำหนด_G-1 5 12" xfId="2556" xr:uid="{C4BDC0C5-459C-4816-8B29-2FF4FE129B5C}"/>
    <cellStyle name="_x0007__2.LCB_Notes_Jun'08_123007_ทรัพย์สินระหว่างสร้า _116007_ภาษีไม่ถึงกำหนด_G-1 5 12" xfId="5388" xr:uid="{288C1EDD-0806-4AEC-959B-D372DF841FC1}"/>
    <cellStyle name="_x0007__2.LCB_Notes_Jun08_123007_ทรัพย์สินระหว่างสร้า _116007_ภาษีไม่ถึงกำหนด_G-1 5 13" xfId="2209" xr:uid="{385403C1-2EF3-411C-A500-B09A82478D57}"/>
    <cellStyle name="_x0007__2.LCB_Notes_Jun'08_123007_ทรัพย์สินระหว่างสร้า _116007_ภาษีไม่ถึงกำหนด_G-1 5 13" xfId="5810" xr:uid="{53081593-6621-40B1-9D2E-8D9A9CAD8C41}"/>
    <cellStyle name="_x0007__2.LCB_Notes_Jun08_123007_ทรัพย์สินระหว่างสร้า _116007_ภาษีไม่ถึงกำหนด_G-1 5 14" xfId="3877" xr:uid="{811602F2-2A4D-4BF2-932C-326ECB33B019}"/>
    <cellStyle name="_x0007__2.LCB_Notes_Jun'08_123007_ทรัพย์สินระหว่างสร้า _116007_ภาษีไม่ถึงกำหนด_G-1 5 14" xfId="5472" xr:uid="{AC6D441E-2A43-41E2-A92C-1346560DCD13}"/>
    <cellStyle name="_x0007__2.LCB_Notes_Jun08_123007_ทรัพย์สินระหว่างสร้า _116007_ภาษีไม่ถึงกำหนด_G-1 5 15" xfId="2901" xr:uid="{1114E78D-4D31-41F5-A135-4B315206CA32}"/>
    <cellStyle name="_x0007__2.LCB_Notes_Jun'08_123007_ทรัพย์สินระหว่างสร้า _116007_ภาษีไม่ถึงกำหนด_G-1 5 15" xfId="5828" xr:uid="{A75C20D6-7551-47E7-9AF0-1E12794D80AB}"/>
    <cellStyle name="_x0007__2.LCB_Notes_Jun08_123007_ทรัพย์สินระหว่างสร้า _116007_ภาษีไม่ถึงกำหนด_G-1 5 16" xfId="3652" xr:uid="{47FEBA6D-D6AD-4DCA-ADB5-22FC1527059B}"/>
    <cellStyle name="_x0007__2.LCB_Notes_Jun'08_123007_ทรัพย์สินระหว่างสร้า _116007_ภาษีไม่ถึงกำหนด_G-1 5 16" xfId="2414" xr:uid="{596DC690-D84D-4A12-A495-CD54F8C925C0}"/>
    <cellStyle name="_x0007__2.LCB_Notes_Jun08_123007_ทรัพย์สินระหว่างสร้า _116007_ภาษีไม่ถึงกำหนด_G-1 5 17" xfId="3775" xr:uid="{66D7BD31-F72A-4183-99DC-0CA161E67506}"/>
    <cellStyle name="_x0007__2.LCB_Notes_Jun'08_123007_ทรัพย์สินระหว่างสร้า _116007_ภาษีไม่ถึงกำหนด_G-1 5 17" xfId="2855" xr:uid="{4132DE32-E048-42C1-95D4-6224508F5D2C}"/>
    <cellStyle name="_x0007__2.LCB_Notes_Jun08_123007_ทรัพย์สินระหว่างสร้า _116007_ภาษีไม่ถึงกำหนด_G-1 5 18" xfId="3707" xr:uid="{4A688D22-7559-41A5-8E80-F5F875E0F3AA}"/>
    <cellStyle name="_x0007__2.LCB_Notes_Jun'08_123007_ทรัพย์สินระหว่างสร้า _116007_ภาษีไม่ถึงกำหนด_G-1 5 18" xfId="2629" xr:uid="{3E4EE54C-9E87-40E5-AF44-92D6350307E0}"/>
    <cellStyle name="_x0007__2.LCB_Notes_Jun08_123007_ทรัพย์สินระหว่างสร้า _116007_ภาษีไม่ถึงกำหนด_G-1 5 19" xfId="6165" xr:uid="{90EF0E87-23A2-4EEC-B527-14B52E2B2C9D}"/>
    <cellStyle name="_x0007__2.LCB_Notes_Jun'08_123007_ทรัพย์สินระหว่างสร้า _116007_ภาษีไม่ถึงกำหนด_G-1 5 19" xfId="2725" xr:uid="{33C83BAA-7C76-4B75-A633-AE18607F6321}"/>
    <cellStyle name="_x0007__2.LCB_Notes_Jun08_123007_ทรัพย์สินระหว่างสร้า _116007_ภาษีไม่ถึงกำหนด_G-1 5 2" xfId="1475" xr:uid="{05279E84-87F8-4540-AEBC-DEF1BF5A8B38}"/>
    <cellStyle name="_x0007__2.LCB_Notes_Jun'08_123007_ทรัพย์สินระหว่างสร้า _116007_ภาษีไม่ถึงกำหนด_G-1 5 2" xfId="1476" xr:uid="{8B4DE004-5AE1-4593-814E-1389E4C03B65}"/>
    <cellStyle name="_x0007__2.LCB_Notes_Jun08_123007_ทรัพย์สินระหว่างสร้า _116007_ภาษีไม่ถึงกำหนด_G-1 5 20" xfId="3162" xr:uid="{C7917CFC-1BB7-4AC5-9F5B-A89A7253581B}"/>
    <cellStyle name="_x0007__2.LCB_Notes_Jun'08_123007_ทรัพย์สินระหว่างสร้า _116007_ภาษีไม่ถึงกำหนด_G-1 5 20" xfId="6208" xr:uid="{B3857F1F-9866-4CE5-9DAA-0B395BD3B9BF}"/>
    <cellStyle name="_x0007__2.LCB_Notes_Jun08_123007_ทรัพย์สินระหว่างสร้า _116007_ภาษีไม่ถึงกำหนด_G-1 5 21" xfId="6384" xr:uid="{952BDFE8-BABC-4A1A-954A-6134018284C8}"/>
    <cellStyle name="_x0007__2.LCB_Notes_Jun'08_123007_ทรัพย์สินระหว่างสร้า _116007_ภาษีไม่ถึงกำหนด_G-1 5 21" xfId="3183" xr:uid="{E6558108-33AD-4BEA-A7C9-334D619FF7E8}"/>
    <cellStyle name="_x0007__2.LCB_Notes_Jun08_123007_ทรัพย์สินระหว่างสร้า _116007_ภาษีไม่ถึงกำหนด_G-1 5 22" xfId="6484" xr:uid="{624E35E7-EFC8-43F9-872A-D19634D0E173}"/>
    <cellStyle name="_x0007__2.LCB_Notes_Jun'08_123007_ทรัพย์สินระหว่างสร้า _116007_ภาษีไม่ถึงกำหนด_G-1 5 22" xfId="6388" xr:uid="{07D54D15-7137-4754-B713-654E72A68814}"/>
    <cellStyle name="_x0007__2.LCB_Notes_Jun08_123007_ทรัพย์สินระหว่างสร้า _116007_ภาษีไม่ถึงกำหนด_G-1 5 23" xfId="6582" xr:uid="{FEDEE24E-0783-430B-9AAD-7DB5551DAA71}"/>
    <cellStyle name="_x0007__2.LCB_Notes_Jun'08_123007_ทรัพย์สินระหว่างสร้า _116007_ภาษีไม่ถึงกำหนด_G-1 5 23" xfId="6488" xr:uid="{92F9868D-AEE5-4794-98E5-FED1C24A7B8B}"/>
    <cellStyle name="_x0007__2.LCB_Notes_Jun08_123007_ทรัพย์สินระหว่างสร้า _116007_ภาษีไม่ถึงกำหนด_G-1 5 24" xfId="6678" xr:uid="{5DF3B112-E460-45CC-9C5F-E965EB3E1A39}"/>
    <cellStyle name="_x0007__2.LCB_Notes_Jun'08_123007_ทรัพย์สินระหว่างสร้า _116007_ภาษีไม่ถึงกำหนด_G-1 5 24" xfId="6584" xr:uid="{186AA57F-5B32-4138-8069-C5A1BB90D019}"/>
    <cellStyle name="_x0007__2.LCB_Notes_Jun08_123007_ทรัพย์สินระหว่างสร้า _116007_ภาษีไม่ถึงกำหนด_G-1 5 25" xfId="6779" xr:uid="{53B2B6A5-4D91-434F-95D0-A68247A54AF5}"/>
    <cellStyle name="_x0007__2.LCB_Notes_Jun'08_123007_ทรัพย์สินระหว่างสร้า _116007_ภาษีไม่ถึงกำหนด_G-1 5 25" xfId="6683" xr:uid="{89ABB8AF-DBFE-4ABA-9033-13319CF6542D}"/>
    <cellStyle name="_x0007__2.LCB_Notes_Jun08_123007_ทรัพย์สินระหว่างสร้า _116007_ภาษีไม่ถึงกำหนด_G-1 5 26" xfId="6874" xr:uid="{387B18A7-76DF-43C1-8E1F-AAEF9E17D976}"/>
    <cellStyle name="_x0007__2.LCB_Notes_Jun'08_123007_ทรัพย์สินระหว่างสร้า _116007_ภาษีไม่ถึงกำหนด_G-1 5 26" xfId="6782" xr:uid="{8B49A7C0-0D5D-4D06-BB07-AED6FE1FA367}"/>
    <cellStyle name="_x0007__2.LCB_Notes_Jun08_123007_ทรัพย์สินระหว่างสร้า _116007_ภาษีไม่ถึงกำหนด_G-1 5 27" xfId="6972" xr:uid="{5D7EC5A8-F466-4B42-B44C-8BDA1C65F3CF}"/>
    <cellStyle name="_x0007__2.LCB_Notes_Jun'08_123007_ทรัพย์สินระหว่างสร้า _116007_ภาษีไม่ถึงกำหนด_G-1 5 27" xfId="6879" xr:uid="{0A3ED3AE-1997-4F90-967D-4671CBD613EC}"/>
    <cellStyle name="_x0007__2.LCB_Notes_Jun08_123007_ทรัพย์สินระหว่างสร้า _116007_ภาษีไม่ถึงกำหนด_G-1 5 28" xfId="7673" xr:uid="{C1298AAF-DE45-413F-BEB8-D898CF8C6036}"/>
    <cellStyle name="_x0007__2.LCB_Notes_Jun'08_123007_ทรัพย์สินระหว่างสร้า _116007_ภาษีไม่ถึงกำหนด_G-1 5 28" xfId="6344" xr:uid="{FE5C40AF-5552-47FA-84A0-068975EFB528}"/>
    <cellStyle name="_x0007__2.LCB_Notes_Jun08_123007_ทรัพย์สินระหว่างสร้า _116007_ภาษีไม่ถึงกำหนด_G-1 5 29" xfId="5762" xr:uid="{60C21701-7DD5-4F56-B853-C39EA12125A3}"/>
    <cellStyle name="_x0007__2.LCB_Notes_Jun'08_123007_ทรัพย์สินระหว่างสร้า _116007_ภาษีไม่ถึงกำหนด_G-1 5 29" xfId="6641" xr:uid="{87AA0943-E97E-4F32-8328-6DA954D6C425}"/>
    <cellStyle name="_x0007__2.LCB_Notes_Jun08_123007_ทรัพย์สินระหว่างสร้า _116007_ภาษีไม่ถึงกำหนด_G-1 5 3" xfId="2021" xr:uid="{F1807322-0618-4CDA-9606-E5CDFCEF20EB}"/>
    <cellStyle name="_x0007__2.LCB_Notes_Jun'08_123007_ทรัพย์สินระหว่างสร้า _116007_ภาษีไม่ถึงกำหนด_G-1 5 3" xfId="2020" xr:uid="{911807C9-A2B0-4446-880B-8A7D4AEB525E}"/>
    <cellStyle name="_x0007__2.LCB_Notes_Jun08_123007_ทรัพย์สินระหว่างสร้า _116007_ภาษีไม่ถึงกำหนด_G-1 5 30" xfId="5808" xr:uid="{C5319A8A-EAFF-4775-A71F-6401AA935956}"/>
    <cellStyle name="_x0007__2.LCB_Notes_Jun'08_123007_ทรัพย์สินระหว่างสร้า _116007_ภาษีไม่ถึงกำหนด_G-1 5 30" xfId="3324" xr:uid="{D2BA24A4-3F71-4994-962C-B958C31DE3B4}"/>
    <cellStyle name="_x0007__2.LCB_Notes_Jun08_123007_ทรัพย์สินระหว่างสร้า _116007_ภาษีไม่ถึงกำหนด_G-1 5 31" xfId="6885" xr:uid="{52A55120-34FB-4CD0-B472-44F84ABDF489}"/>
    <cellStyle name="_x0007__2.LCB_Notes_Jun'08_123007_ทรัพย์สินระหว่างสร้า _116007_ภาษีไม่ถึงกำหนด_G-1 5 31" xfId="7642" xr:uid="{369F0A26-1D47-440D-A0FC-F80DB5D25F3F}"/>
    <cellStyle name="_x0007__2.LCB_Notes_Jun08_123007_ทรัพย์สินระหว่างสร้า _116007_ภาษีไม่ถึงกำหนด_G-1 5 32" xfId="6486" xr:uid="{AFB92D09-748D-43C3-9F7A-AD31DBBE7787}"/>
    <cellStyle name="_x0007__2.LCB_Notes_Jun'08_123007_ทรัพย์สินระหว่างสร้า _116007_ภาษีไม่ถึงกำหนด_G-1 5 32" xfId="6311" xr:uid="{24C518E7-CA1E-44BC-BBDE-003BC6E6D42C}"/>
    <cellStyle name="_x0007__2.LCB_Notes_Jun08_123007_ทรัพย์สินระหว่างสร้า _116007_ภาษีไม่ถึงกำหนด_G-1 5 33" xfId="2928" xr:uid="{DEC8F910-6110-4630-A60B-90F6A4706228}"/>
    <cellStyle name="_x0007__2.LCB_Notes_Jun'08_123007_ทรัพย์สินระหว่างสร้า _116007_ภาษีไม่ถึงกำหนด_G-1 5 33" xfId="7519" xr:uid="{509C9894-948C-4BE5-AA63-E1CCFCFDEC43}"/>
    <cellStyle name="_x0007__2.LCB_Notes_Jun08_123007_ทรัพย์สินระหว่างสร้า _116007_ภาษีไม่ถึงกำหนด_G-1 5 34" xfId="7407" xr:uid="{0A564017-76E3-4D75-B7F5-330C9228FA71}"/>
    <cellStyle name="_x0007__2.LCB_Notes_Jun'08_123007_ทรัพย์สินระหว่างสร้า _116007_ภาษีไม่ถึงกำหนด_G-1 5 34" xfId="5785" xr:uid="{52A804B3-4DE7-475C-930D-DE694C715CF1}"/>
    <cellStyle name="_x0007__2.LCB_Notes_Jun08_123007_ทรัพย์สินระหว่างสร้า _116007_ภาษีไม่ถึงกำหนด_G-1 5 35" xfId="3256" xr:uid="{2A95EA55-9B9E-4F76-82B0-DE7EFAA58F3E}"/>
    <cellStyle name="_x0007__2.LCB_Notes_Jun'08_123007_ทรัพย์สินระหว่างสร้า _116007_ภาษีไม่ถึงกำหนด_G-1 5 35" xfId="5767" xr:uid="{60FEC091-34C9-4926-A202-43549028A3F2}"/>
    <cellStyle name="_x0007__2.LCB_Notes_Jun08_123007_ทรัพย์สินระหว่างสร้า _116007_ภาษีไม่ถึงกำหนด_G-1 5 36" xfId="6552" xr:uid="{81CDDA47-017D-4CE4-B48A-AFD44CAC727C}"/>
    <cellStyle name="_x0007__2.LCB_Notes_Jun'08_123007_ทรัพย์สินระหว่างสร้า _116007_ภาษีไม่ถึงกำหนด_G-1 5 36" xfId="7137" xr:uid="{8C1082EF-0E0A-4CF4-9C3B-58EE52CA4F9F}"/>
    <cellStyle name="_x0007__2.LCB_Notes_Jun08_123007_ทรัพย์สินระหว่างสร้า _116007_ภาษีไม่ถึงกำหนด_G-1 5 37" xfId="7868" xr:uid="{C6DE270A-76B1-4256-AD60-7DF283FD579D}"/>
    <cellStyle name="_x0007__2.LCB_Notes_Jun'08_123007_ทรัพย์สินระหว่างสร้า _116007_ภาษีไม่ถึงกำหนด_G-1 5 37" xfId="6868" xr:uid="{96F90A56-5A86-4CCA-8283-7F86E3D0FE73}"/>
    <cellStyle name="_x0007__2.LCB_Notes_Jun08_123007_ทรัพย์สินระหว่างสร้า _116007_ภาษีไม่ถึงกำหนด_G-1 5 38" xfId="7952" xr:uid="{7097619C-85E0-41A0-8032-BA7D54CF9C5C}"/>
    <cellStyle name="_x0007__2.LCB_Notes_Jun'08_123007_ทรัพย์สินระหว่างสร้า _116007_ภาษีไม่ถึงกำหนด_G-1 5 38" xfId="2491" xr:uid="{848875C2-15E1-4FBC-9B1A-A91F1A62D7D5}"/>
    <cellStyle name="_x0007__2.LCB_Notes_Jun08_123007_ทรัพย์สินระหว่างสร้า _116007_ภาษีไม่ถึงกำหนด_G-1 5 39" xfId="8040" xr:uid="{87B8745C-B77F-42E2-A7EF-BA187B5E6A36}"/>
    <cellStyle name="_x0007__2.LCB_Notes_Jun'08_123007_ทรัพย์สินระหว่างสร้า _116007_ภาษีไม่ถึงกำหนด_G-1 5 39" xfId="7955" xr:uid="{998CCAF6-67D8-485E-8543-11467C69AB6A}"/>
    <cellStyle name="_x0007__2.LCB_Notes_Jun08_123007_ทรัพย์สินระหว่างสร้า _116007_ภาษีไม่ถึงกำหนด_G-1 5 4" xfId="4123" xr:uid="{63C03B0C-C477-4B05-A9C0-DE2BA9ABC616}"/>
    <cellStyle name="_x0007__2.LCB_Notes_Jun'08_123007_ทรัพย์สินระหว่างสร้า _116007_ภาษีไม่ถึงกำหนด_G-1 5 4" xfId="4124" xr:uid="{06E9FC7E-1145-4701-9B4B-BA7D631AA4CA}"/>
    <cellStyle name="_x0007__2.LCB_Notes_Jun08_123007_ทรัพย์สินระหว่างสร้า _116007_ภาษีไม่ถึงกำหนด_G-1 5 40" xfId="8127" xr:uid="{5020691D-2CCF-46E3-BBAF-E90280100C9F}"/>
    <cellStyle name="_x0007__2.LCB_Notes_Jun'08_123007_ทรัพย์สินระหว่างสร้า _116007_ภาษีไม่ถึงกำหนด_G-1 5 40" xfId="8043" xr:uid="{E904512F-211D-4265-BC47-B19ADFCCAD37}"/>
    <cellStyle name="_x0007__2.LCB_Notes_Jun08_123007_ทรัพย์สินระหว่างสร้า _116007_ภาษีไม่ถึงกำหนด_G-1 5 41" xfId="8213" xr:uid="{52A20234-6627-4903-B2CC-958A87803F41}"/>
    <cellStyle name="_x0007__2.LCB_Notes_Jun'08_123007_ทรัพย์สินระหว่างสร้า _116007_ภาษีไม่ถึงกำหนด_G-1 5 41" xfId="8130" xr:uid="{FC72EB0D-7BC9-4D0F-B634-C6EE049A7ADE}"/>
    <cellStyle name="_x0007__2.LCB_Notes_Jun08_123007_ทรัพย์สินระหว่างสร้า _116007_ภาษีไม่ถึงกำหนด_G-1 5 42" xfId="8298" xr:uid="{F0582C0F-FE18-4153-B1CC-A2FA57C36DAC}"/>
    <cellStyle name="_x0007__2.LCB_Notes_Jun'08_123007_ทรัพย์สินระหว่างสร้า _116007_ภาษีไม่ถึงกำหนด_G-1 5 42" xfId="8216" xr:uid="{B65BA29B-2022-42CF-94F1-1A001BEC7631}"/>
    <cellStyle name="_x0007__2.LCB_Notes_Jun08_123007_ทรัพย์สินระหว่างสร้า _116007_ภาษีไม่ถึงกำหนด_G-1 5 43" xfId="8381" xr:uid="{E226B493-6398-436D-B9BC-1552A03E72E5}"/>
    <cellStyle name="_x0007__2.LCB_Notes_Jun'08_123007_ทรัพย์สินระหว่างสร้า _116007_ภาษีไม่ถึงกำหนด_G-1 5 43" xfId="8300" xr:uid="{860A59C8-B63E-47B5-AE0F-231AB1563C40}"/>
    <cellStyle name="_x0007__2.LCB_Notes_Jun08_123007_ทรัพย์สินระหว่างสร้า _116007_ภาษีไม่ถึงกำหนด_G-1 5 44" xfId="8460" xr:uid="{9142408F-C3EC-4B8F-8189-5D3B62ABF2F7}"/>
    <cellStyle name="_x0007__2.LCB_Notes_Jun'08_123007_ทรัพย์สินระหว่างสร้า _116007_ภาษีไม่ถึงกำหนด_G-1 5 44" xfId="8383" xr:uid="{A46A5EEA-BC7D-4D16-8663-3D28939C353C}"/>
    <cellStyle name="_x0007__2.LCB_Notes_Jun08_123007_ทรัพย์สินระหว่างสร้า _116007_ภาษีไม่ถึงกำหนด_G-1 5 45" xfId="8538" xr:uid="{DB18E034-171B-4926-AEE5-E9CB0A96116F}"/>
    <cellStyle name="_x0007__2.LCB_Notes_Jun'08_123007_ทรัพย์สินระหว่างสร้า _116007_ภาษีไม่ถึงกำหนด_G-1 5 45" xfId="8462" xr:uid="{57F3D6AA-3372-44F2-8161-0E30030DC43A}"/>
    <cellStyle name="_x0007__2.LCB_Notes_Jun08_123007_ทรัพย์สินระหว่างสร้า _116007_ภาษีไม่ถึงกำหนด_G-1 5 46" xfId="8613" xr:uid="{3DA54D60-136E-4F14-826F-7650F82694F6}"/>
    <cellStyle name="_x0007__2.LCB_Notes_Jun'08_123007_ทรัพย์สินระหว่างสร้า _116007_ภาษีไม่ถึงกำหนด_G-1 5 46" xfId="8540" xr:uid="{BA0A6C16-CA50-445A-9D67-80448D7380B9}"/>
    <cellStyle name="_x0007__2.LCB_Notes_Jun08_123007_ทรัพย์สินระหว่างสร้า _116007_ภาษีไม่ถึงกำหนด_G-1 5 47" xfId="8687" xr:uid="{33571E92-E61B-4564-978E-0576455E5024}"/>
    <cellStyle name="_x0007__2.LCB_Notes_Jun'08_123007_ทรัพย์สินระหว่างสร้า _116007_ภาษีไม่ถึงกำหนด_G-1 5 47" xfId="8615" xr:uid="{99885880-6926-4B0C-A643-7CEC625F5189}"/>
    <cellStyle name="_x0007__2.LCB_Notes_Jun08_123007_ทรัพย์สินระหว่างสร้า _116007_ภาษีไม่ถึงกำหนด_G-1 5 48" xfId="8759" xr:uid="{A8BDF91A-0AE0-48DF-89F0-9F6ABA466C40}"/>
    <cellStyle name="_x0007__2.LCB_Notes_Jun'08_123007_ทรัพย์สินระหว่างสร้า _116007_ภาษีไม่ถึงกำหนด_G-1 5 48" xfId="8689" xr:uid="{23D084B0-5770-411B-A88E-06B2E0D4C8DD}"/>
    <cellStyle name="_x0007__2.LCB_Notes_Jun08_123007_ทรัพย์สินระหว่างสร้า _116007_ภาษีไม่ถึงกำหนด_G-1 5 49" xfId="8830" xr:uid="{C87AA451-AD7A-44DE-9132-F4B35F0A9349}"/>
    <cellStyle name="_x0007__2.LCB_Notes_Jun'08_123007_ทรัพย์สินระหว่างสร้า _116007_ภาษีไม่ถึงกำหนด_G-1 5 49" xfId="8761" xr:uid="{2900FE86-3806-4DBE-9A35-32F83AA21FF8}"/>
    <cellStyle name="_x0007__2.LCB_Notes_Jun08_123007_ทรัพย์สินระหว่างสร้า _116007_ภาษีไม่ถึงกำหนด_G-1 5 5" xfId="4375" xr:uid="{AB7F1FFA-A418-40B9-9214-D55269ABB0B3}"/>
    <cellStyle name="_x0007__2.LCB_Notes_Jun'08_123007_ทรัพย์สินระหว่างสร้า _116007_ภาษีไม่ถึงกำหนด_G-1 5 5" xfId="4374" xr:uid="{5DF171A6-8884-4D68-8170-BECFBEE1E09A}"/>
    <cellStyle name="_x0007__2.LCB_Notes_Jun08_123007_ทรัพย์สินระหว่างสร้า _116007_ภาษีไม่ถึงกำหนด_G-1 5 50" xfId="8898" xr:uid="{6FEEB449-1EC7-4E3D-8758-8903F15A789A}"/>
    <cellStyle name="_x0007__2.LCB_Notes_Jun'08_123007_ทรัพย์สินระหว่างสร้า _116007_ภาษีไม่ถึงกำหนด_G-1 5 50" xfId="8831" xr:uid="{C175D7A7-D86F-4840-B16C-0D86B2EE51BD}"/>
    <cellStyle name="_x0007__2.LCB_Notes_Jun08_123007_ทรัพย์สินระหว่างสร้า _116007_ภาษีไม่ถึงกำหนด_G-1 5 51" xfId="8964" xr:uid="{5307DB48-E37E-47D4-B053-24F9D2D89D32}"/>
    <cellStyle name="_x0007__2.LCB_Notes_Jun'08_123007_ทรัพย์สินระหว่างสร้า _116007_ภาษีไม่ถึงกำหนด_G-1 5 51" xfId="8899" xr:uid="{2F6B78C0-F8A5-4F36-8591-632B5A467638}"/>
    <cellStyle name="_x0007__2.LCB_Notes_Jun08_123007_ทรัพย์สินระหว่างสร้า _116007_ภาษีไม่ถึงกำหนด_G-1 5 52" xfId="9026" xr:uid="{27597C05-D581-4B84-90AD-14A944B525A5}"/>
    <cellStyle name="_x0007__2.LCB_Notes_Jun'08_123007_ทรัพย์สินระหว่างสร้า _116007_ภาษีไม่ถึงกำหนด_G-1 5 52" xfId="8965" xr:uid="{B8366CC7-70AE-4A80-A212-046C602C0450}"/>
    <cellStyle name="_x0007__2.LCB_Notes_Jun08_123007_ทรัพย์สินระหว่างสร้า _116007_ภาษีไม่ถึงกำหนด_G-1 5 53" xfId="9083" xr:uid="{9C29CDD5-7E8E-4CD5-AFAE-E3C4065C3602}"/>
    <cellStyle name="_x0007__2.LCB_Notes_Jun'08_123007_ทรัพย์สินระหว่างสร้า _116007_ภาษีไม่ถึงกำหนด_G-1 5 53" xfId="9027" xr:uid="{877BBE63-9901-4F6F-AE89-41100C622824}"/>
    <cellStyle name="_x0007__2.LCB_Notes_Jun08_123007_ทรัพย์สินระหว่างสร้า _116007_ภาษีไม่ถึงกำหนด_G-1 5 54" xfId="9138" xr:uid="{579C84DF-AB99-4900-B31E-3379BC8E38ED}"/>
    <cellStyle name="_x0007__2.LCB_Notes_Jun'08_123007_ทรัพย์สินระหว่างสร้า _116007_ภาษีไม่ถึงกำหนด_G-1 5 54" xfId="9084" xr:uid="{82BCC69C-21FA-4AE4-BE4C-EC884059A593}"/>
    <cellStyle name="_x0007__2.LCB_Notes_Jun08_123007_ทรัพย์สินระหว่างสร้า _116007_ภาษีไม่ถึงกำหนด_G-1 5 55" xfId="9189" xr:uid="{BC3D3CF4-1B4F-4DA4-B687-4684344BCF5E}"/>
    <cellStyle name="_x0007__2.LCB_Notes_Jun'08_123007_ทรัพย์สินระหว่างสร้า _116007_ภาษีไม่ถึงกำหนด_G-1 5 55" xfId="9139" xr:uid="{6748D126-FDDC-4642-903A-3FCB3347537D}"/>
    <cellStyle name="_x0007__2.LCB_Notes_Jun08_123007_ทรัพย์สินระหว่างสร้า _116007_ภาษีไม่ถึงกำหนด_G-1 5 56" xfId="9236" xr:uid="{6D1CD612-A63E-4102-B8CB-09E1FF1187B1}"/>
    <cellStyle name="_x0007__2.LCB_Notes_Jun'08_123007_ทรัพย์สินระหว่างสร้า _116007_ภาษีไม่ถึงกำหนด_G-1 5 56" xfId="9190" xr:uid="{B24BE735-4C71-4D77-879B-3404B741F384}"/>
    <cellStyle name="_x0007__2.LCB_Notes_Jun08_123007_ทรัพย์สินระหว่างสร้า _116007_ภาษีไม่ถึงกำหนด_G-1 5 57" xfId="9278" xr:uid="{B34DE11A-B306-4B3B-8541-BF1AAC8740B9}"/>
    <cellStyle name="_x0007__2.LCB_Notes_Jun'08_123007_ทรัพย์สินระหว่างสร้า _116007_ภาษีไม่ถึงกำหนด_G-1 5 57" xfId="9237" xr:uid="{E571E2FD-E021-43D7-BE3E-5608576851B2}"/>
    <cellStyle name="_x0007__2.LCB_Notes_Jun08_123007_ทรัพย์สินระหว่างสร้า _116007_ภาษีไม่ถึงกำหนด_G-1 5 58" xfId="9314" xr:uid="{31F59326-3A44-4931-A2C0-AE372009F15B}"/>
    <cellStyle name="_x0007__2.LCB_Notes_Jun'08_123007_ทรัพย์สินระหว่างสร้า _116007_ภาษีไม่ถึงกำหนด_G-1 5 58" xfId="9279" xr:uid="{A8D3FA95-0FA5-42CF-98BA-5CA77DFCC1EB}"/>
    <cellStyle name="_x0007__2.LCB_Notes_Jun08_123007_ทรัพย์สินระหว่างสร้า _116007_ภาษีไม่ถึงกำหนด_G-1 5 59" xfId="9347" xr:uid="{197BEC50-A0A9-400B-95F9-5774EF2D11C1}"/>
    <cellStyle name="_x0007__2.LCB_Notes_Jun'08_123007_ทรัพย์สินระหว่างสร้า _116007_ภาษีไม่ถึงกำหนด_G-1 5 59" xfId="9315" xr:uid="{82639CE6-9E4E-4A0F-B5FD-9311211CDACF}"/>
    <cellStyle name="_x0007__2.LCB_Notes_Jun08_123007_ทรัพย์สินระหว่างสร้า _116007_ภาษีไม่ถึงกำหนด_G-1 5 6" xfId="4228" xr:uid="{859C77D1-8483-4F2A-842A-3E07A8F89850}"/>
    <cellStyle name="_x0007__2.LCB_Notes_Jun'08_123007_ทรัพย์สินระหว่างสร้า _116007_ภาษีไม่ถึงกำหนด_G-1 5 6" xfId="4504" xr:uid="{903598FB-6AEE-4A6A-A8C3-08F368113ED6}"/>
    <cellStyle name="_x0007__2.LCB_Notes_Jun08_123007_ทรัพย์สินระหว่างสร้า _116007_ภาษีไม่ถึงกำหนด_G-1 5 7" xfId="4290" xr:uid="{1A0315A7-8383-4167-A182-A98B7648F18B}"/>
    <cellStyle name="_x0007__2.LCB_Notes_Jun'08_123007_ทรัพย์สินระหว่างสร้า _116007_ภาษีไม่ถึงกำหนด_G-1 5 7" xfId="4727" xr:uid="{BB669345-C55C-4482-B02E-5EF2639FCF72}"/>
    <cellStyle name="_x0007__2.LCB_Notes_Jun08_123007_ทรัพย์สินระหว่างสร้า _116007_ภาษีไม่ถึงกำหนด_G-1 5 8" xfId="4258" xr:uid="{BADCE36A-D291-452A-809E-83B36B95A4C8}"/>
    <cellStyle name="_x0007__2.LCB_Notes_Jun'08_123007_ทรัพย์สินระหว่างสร้า _116007_ภาษีไม่ถึงกำหนด_G-1 5 8" xfId="4531" xr:uid="{43FAE08F-3BE7-4B98-ABF1-0DC4BF83438A}"/>
    <cellStyle name="_x0007__2.LCB_Notes_Jun08_123007_ทรัพย์สินระหว่างสร้า _116007_ภาษีไม่ถึงกำหนด_G-1 5 9" xfId="4715" xr:uid="{A0D0679A-A591-446F-A974-807B1A53B2DA}"/>
    <cellStyle name="_x0007__2.LCB_Notes_Jun'08_123007_ทรัพย์สินระหว่างสร้า _116007_ภาษีไม่ถึงกำหนด_G-1 5 9" xfId="4266" xr:uid="{1CA76559-39DE-49A3-8D8E-A14CEF1F7B73}"/>
    <cellStyle name="_x0007__2.LCB_Notes_Jun08_123007_ทรัพย์สินระหว่างสร้า _116007_ภาษีไม่ถึงกำหนด_G-1 50" xfId="3892" xr:uid="{C662E0B1-8830-435F-A1FA-E8C9FB5E20B0}"/>
    <cellStyle name="_x0007__2.LCB_Notes_Jun'08_123007_ทรัพย์สินระหว่างสร้า _116007_ภาษีไม่ถึงกำหนด_G-1 50" xfId="6608" xr:uid="{A3EEB88A-6A89-4DB3-A15F-6FF9EB44C21A}"/>
    <cellStyle name="_x0007__2.LCB_Notes_Jun08_123007_ทรัพย์สินระหว่างสร้า _116007_ภาษีไม่ถึงกำหนด_G-1 51" xfId="6791" xr:uid="{2B305C48-C24A-4BC2-893B-2DA2353D4A32}"/>
    <cellStyle name="_x0007__2.LCB_Notes_Jun'08_123007_ทรัพย์สินระหว่างสร้า _116007_ภาษีไม่ถึงกำหนด_G-1 51" xfId="7747" xr:uid="{B7754575-CBB0-4531-BE5F-C342993E4E16}"/>
    <cellStyle name="_x0007__2.LCB_Notes_Jun08_123007_ทรัพย์สินระหว่างสร้า _116007_ภาษีไม่ถึงกำหนด_G-1 52" xfId="7815" xr:uid="{E157612F-73F5-450C-90D1-916896BC3449}"/>
    <cellStyle name="_x0007__2.LCB_Notes_Jun'08_123007_ทรัพย์สินระหว่างสร้า _116007_ภาษีไม่ถึงกำหนด_G-1 52" xfId="5803" xr:uid="{7414E0CF-2655-44F9-8653-22548416C619}"/>
    <cellStyle name="_x0007__2.LCB_Notes_Jun08_123007_ทรัพย์สินระหว่างสร้า _116007_ภาษีไม่ถึงกำหนด_G-1 53" xfId="7074" xr:uid="{AE69990E-D927-482E-9493-656DAA71C134}"/>
    <cellStyle name="_x0007__2.LCB_Notes_Jun'08_123007_ทรัพย์สินระหว่างสร้า _116007_ภาษีไม่ถึงกำหนด_G-1 53" xfId="7921" xr:uid="{7E587A2A-CE66-4EE2-9B6C-C1A8D496EE1F}"/>
    <cellStyle name="_x0007__2.LCB_Notes_Jun08_123007_ทรัพย์สินระหว่างสร้า _116007_ภาษีไม่ถึงกำหนด_G-1 54" xfId="7462" xr:uid="{C9A7469E-A1B1-486D-BA5E-5773A4BB5927}"/>
    <cellStyle name="_x0007__2.LCB_Notes_Jun'08_123007_ทรัพย์สินระหว่างสร้า _116007_ภาษีไม่ถึงกำหนด_G-1 54" xfId="8009" xr:uid="{76E1E11B-F31A-4DC3-86B4-5B90B9EF2E64}"/>
    <cellStyle name="_x0007__2.LCB_Notes_Jun08_123007_ทรัพย์สินระหว่างสร้า _116007_ภาษีไม่ถึงกำหนด_G-1 55" xfId="7822" xr:uid="{2A400079-490C-4B1E-86C9-6E3874068762}"/>
    <cellStyle name="_x0007__2.LCB_Notes_Jun'08_123007_ทรัพย์สินระหว่างสร้า _116007_ภาษีไม่ถึงกำหนด_G-1 55" xfId="8097" xr:uid="{DD02BC47-CCA6-4F3B-9F58-5B28153BB387}"/>
    <cellStyle name="_x0007__2.LCB_Notes_Jun08_123007_ทรัพย์สินระหว่างสร้า _116007_ภาษีไม่ถึงกำหนด_G-1 56" xfId="5475" xr:uid="{DCE7C38B-406E-441F-8513-D537A71B36D2}"/>
    <cellStyle name="_x0007__2.LCB_Notes_Jun'08_123007_ทรัพย์สินระหว่างสร้า _116007_ภาษีไม่ถึงกำหนด_G-1 56" xfId="8184" xr:uid="{52C74A1E-823F-4AF5-BF32-DDA48614FFB4}"/>
    <cellStyle name="_x0007__2.LCB_Notes_Jun08_123007_ทรัพย์สินระหว่างสร้า _116007_ภาษีไม่ถึงกำหนด_G-1 57" xfId="6048" xr:uid="{A1060226-D25D-43DB-8EC2-637A9AB814A7}"/>
    <cellStyle name="_x0007__2.LCB_Notes_Jun'08_123007_ทรัพย์สินระหว่างสร้า _116007_ภาษีไม่ถึงกำหนด_G-1 57" xfId="8269" xr:uid="{2492F64D-5643-4F44-B43A-E9B00F5D57F6}"/>
    <cellStyle name="_x0007__2.LCB_Notes_Jun08_123007_ทรัพย์สินระหว่างสร้า _116007_ภาษีไม่ถึงกำหนด_G-1 58" xfId="7048" xr:uid="{454AAB0F-2475-40F4-8314-F56B67CE9F96}"/>
    <cellStyle name="_x0007__2.LCB_Notes_Jun'08_123007_ทรัพย์สินระหว่างสร้า _116007_ภาษีไม่ถึงกำหนด_G-1 58" xfId="8352" xr:uid="{A1BD6D4F-0FEC-452B-A445-BA96F0E3B288}"/>
    <cellStyle name="_x0007__2.LCB_Notes_Jun08_123007_ทรัพย์สินระหว่างสร้า _116007_ภาษีไม่ถึงกำหนด_G-1 59" xfId="3371" xr:uid="{0351786B-2989-4225-8B0A-6C5B0EA43581}"/>
    <cellStyle name="_x0007__2.LCB_Notes_Jun'08_123007_ทรัพย์สินระหว่างสร้า _116007_ภาษีไม่ถึงกำหนด_G-1 59" xfId="8432" xr:uid="{9FF3A94C-2E69-4AD0-A9D6-18ED2E9C9B56}"/>
    <cellStyle name="_x0007__2.LCB_Notes_Jun08_123007_ทรัพย์สินระหว่างสร้า _116007_ภาษีไม่ถึงกำหนด_G-1 6" xfId="1467" xr:uid="{F3A56BEF-7D8D-46D8-A97B-EAD0C3FC7DCF}"/>
    <cellStyle name="_x0007__2.LCB_Notes_Jun'08_123007_ทรัพย์สินระหว่างสร้า _116007_ภาษีไม่ถึงกำหนด_G-1 6" xfId="1468" xr:uid="{FD2DA315-ABDD-4924-A79F-6495A5AC67F4}"/>
    <cellStyle name="_x0007__2.LCB_Notes_Jun08_123007_ทรัพย์สินระหว่างสร้า _116007_ภาษีไม่ถึงกำหนด_G-1 60" xfId="7602" xr:uid="{3C8F2580-A87A-44F0-B5AD-1DA649AA0E50}"/>
    <cellStyle name="_x0007__2.LCB_Notes_Jun'08_123007_ทรัพย์สินระหว่างสร้า _116007_ภาษีไม่ถึงกำหนด_G-1 60" xfId="8510" xr:uid="{BFDEAA79-BC2F-4EE1-BAC2-77473D45584A}"/>
    <cellStyle name="_x0007__2.LCB_Notes_Jun08_123007_ทรัพย์สินระหว่างสร้า _116007_ภาษีไม่ถึงกำหนด_G-1 61" xfId="7582" xr:uid="{D30469F6-4BC9-4CB6-BB84-81A76C3CB89E}"/>
    <cellStyle name="_x0007__2.LCB_Notes_Jun'08_123007_ทรัพย์สินระหว่างสร้า _116007_ภาษีไม่ถึงกำหนด_G-1 61" xfId="8585" xr:uid="{4D3D72D4-0F90-4623-A4A0-238F85E96A93}"/>
    <cellStyle name="_x0007__2.LCB_Notes_Jun08_123007_ทรัพย์สินระหว่างสร้า _116007_ภาษีไม่ถึงกำหนด_G-1 62" xfId="2984" xr:uid="{C04DA393-1278-4513-8E15-E58A44951C08}"/>
    <cellStyle name="_x0007__2.LCB_Notes_Jun'08_123007_ทรัพย์สินระหว่างสร้า _116007_ภาษีไม่ถึงกำหนด_G-1 62" xfId="8659" xr:uid="{91BC9B98-98D5-4EA9-BF84-7510913837B1}"/>
    <cellStyle name="_x0007__2.LCB_Notes_Jun08_123007_ทรัพย์สินระหว่างสร้า _116007_ภาษีไม่ถึงกำหนด_G-1 63" xfId="5722" xr:uid="{E120FDD6-A41D-4020-A722-1C1219BC5A46}"/>
    <cellStyle name="_x0007__2.LCB_Notes_Jun'08_123007_ทรัพย์สินระหว่างสร้า _116007_ภาษีไม่ถึงกำหนด_G-1 63" xfId="8731" xr:uid="{5C540F36-11B7-4C45-999D-5D7A532BC1DF}"/>
    <cellStyle name="_x0007__2.LCB_Notes_Jun08_123007_ทรัพย์สินระหว่างสร้า _116007_ภาษีไม่ถึงกำหนด_G-1 64" xfId="6621" xr:uid="{47054B5D-2EEA-47B5-9FB2-1B8ED3F06016}"/>
    <cellStyle name="_x0007__2.LCB_Notes_Jun'08_123007_ทรัพย์สินระหว่างสร้า _116007_ภาษีไม่ถึงกำหนด_G-1 64" xfId="8802" xr:uid="{74734E6B-0C42-40A3-8E3E-AF884834458D}"/>
    <cellStyle name="_x0007__2.LCB_Notes_Jun08_123007_ทรัพย์สินระหว่างสร้า _116007_ภาษีไม่ถึงกำหนด_G-1 65" xfId="2488" xr:uid="{FCD19A66-97E6-48E3-974B-884B299E7338}"/>
    <cellStyle name="_x0007__2.LCB_Notes_Jun'08_123007_ทรัพย์สินระหว่างสร้า _116007_ภาษีไม่ถึงกำหนด_G-1 65" xfId="8870" xr:uid="{592609A1-CBE6-4395-964B-2F7513EDCA19}"/>
    <cellStyle name="_x0007__2.LCB_Notes_Jun08_123007_ทรัพย์สินระหว่างสร้า _116007_ภาษีไม่ถึงกำหนด_G-1 66" xfId="2806" xr:uid="{D63D8487-E164-4162-A613-0CEB84A0AC75}"/>
    <cellStyle name="_x0007__2.LCB_Notes_Jun'08_123007_ทรัพย์สินระหว่างสร้า _116007_ภาษีไม่ถึงกำหนด_G-1 66" xfId="8937" xr:uid="{FAD59FCC-CB8B-490B-9AF4-B87B00139EDC}"/>
    <cellStyle name="_x0007__2.LCB_Notes_Jun08_123007_ทรัพย์สินระหว่างสร้า _116007_ภาษีไม่ถึงกำหนด_G-1 67" xfId="6833" xr:uid="{7B555E67-D74D-4D23-BE3D-32526B048D24}"/>
    <cellStyle name="_x0007__2.LCB_Notes_Jun'08_123007_ทรัพย์สินระหว่างสร้า _116007_ภาษีไม่ถึงกำหนด_G-1 67" xfId="9000" xr:uid="{E9D21838-B188-4B90-A4EB-F926216FA1AB}"/>
    <cellStyle name="_x0007__2.LCB_Notes_Jun08_123007_ทรัพย์สินระหว่างสร้า _116007_ภาษีไม่ถึงกำหนด_G-1 68" xfId="3210" xr:uid="{1DF1B123-B4FF-4800-B445-68D5BDFF5DED}"/>
    <cellStyle name="_x0007__2.LCB_Notes_Jun'08_123007_ทรัพย์สินระหว่างสร้า _116007_ภาษีไม่ถึงกำหนด_G-1 68" xfId="9061" xr:uid="{53348DF5-B684-47B3-B017-A7BECE965E43}"/>
    <cellStyle name="_x0007__2.LCB_Notes_Jun08_123007_ทรัพย์สินระหว่างสร้า _116007_ภาษีไม่ถึงกำหนด_G-1 69" xfId="7160" xr:uid="{20FBECC9-6CA6-4191-A487-F10D988EC1DA}"/>
    <cellStyle name="_x0007__2.LCB_Notes_Jun'08_123007_ทรัพย์สินระหว่างสร้า _116007_ภาษีไม่ถึงกำหนด_G-1 69" xfId="9117" xr:uid="{A67A9E56-253E-4448-BCB8-A5D85F600616}"/>
    <cellStyle name="_x0007__2.LCB_Notes_Jun08_123007_ทรัพย์สินระหว่างสร้า _116007_ภาษีไม่ถึงกำหนด_G-1 7" xfId="2028" xr:uid="{5DEED11F-E647-4F41-A2F1-64A81B484D3B}"/>
    <cellStyle name="_x0007__2.LCB_Notes_Jun'08_123007_ทรัพย์สินระหว่างสร้า _116007_ภาษีไม่ถึงกำหนด_G-1 7" xfId="2027" xr:uid="{F7536FB1-326B-49B4-AF8D-988AA3992EAC}"/>
    <cellStyle name="_x0007__2.LCB_Notes_Jun08_123007_ทรัพย์สินระหว่างสร้า _116007_ภาษีไม่ถึงกำหนด_G-1 8" xfId="4115" xr:uid="{69B8FF4C-5791-485B-B9FB-67D070217A06}"/>
    <cellStyle name="_x0007__2.LCB_Notes_Jun'08_123007_ทรัพย์สินระหว่างสร้า _116007_ภาษีไม่ถึงกำหนด_G-1 8" xfId="4116" xr:uid="{B8146CAC-17A7-4E0C-8733-5A438F0F58F4}"/>
    <cellStyle name="_x0007__2.LCB_Notes_Jun08_123007_ทรัพย์สินระหว่างสร้า _116007_ภาษีไม่ถึงกำหนด_G-1 9" xfId="4383" xr:uid="{A7A29E83-04A7-4C92-9CCE-9249285EF2E9}"/>
    <cellStyle name="_x0007__2.LCB_Notes_Jun'08_123007_ทรัพย์สินระหว่างสร้า _116007_ภาษีไม่ถึงกำหนด_G-1 9" xfId="4382" xr:uid="{12CB8098-3F00-424F-8366-6825B646EED7}"/>
    <cellStyle name="_x0007__2.LCB_Notes_Jun08_123007_ทรัพย์สินระหว่างสร้า _116007_ภาษีไม่ถึงกำหนด_I-1" xfId="215" xr:uid="{00000000-0005-0000-0000-0000D6000000}"/>
    <cellStyle name="_x0007__2.LCB_Notes_Jun'08_123007_ทรัพย์สินระหว่างสร้า _116007_ภาษีไม่ถึงกำหนด_I-1" xfId="216" xr:uid="{00000000-0005-0000-0000-0000D7000000}"/>
    <cellStyle name="_x0007__2.LCB_Notes_Jun08_123007_ทรัพย์สินระหว่างสร้า _116007_ภาษีไม่ถึงกำหนด_I-1 10" xfId="4503" xr:uid="{97F55086-9B17-41DE-9A71-AD1691423043}"/>
    <cellStyle name="_x0007__2.LCB_Notes_Jun'08_123007_ทรัพย์สินระหว่างสร้า _116007_ภาษีไม่ถึงกำหนด_I-1 10" xfId="4229" xr:uid="{FEC9507E-27ED-44AA-A720-493B13CBBC18}"/>
    <cellStyle name="_x0007__2.LCB_Notes_Jun08_123007_ทรัพย์สินระหว่างสร้า _116007_ภาษีไม่ถึงกำหนด_I-1 11" xfId="4690" xr:uid="{0465610B-9661-4C31-935D-65A1CEE5DE39}"/>
    <cellStyle name="_x0007__2.LCB_Notes_Jun'08_123007_ทรัพย์สินระหว่างสร้า _116007_ภาษีไม่ถึงกำหนด_I-1 11" xfId="4695" xr:uid="{68170507-33CE-43D7-8892-4DDE7C5D4D3F}"/>
    <cellStyle name="_x0007__2.LCB_Notes_Jun08_123007_ทรัพย์สินระหว่างสร้า _116007_ภาษีไม่ถึงกำหนด_I-1 12" xfId="4530" xr:uid="{3EA2D2EC-D614-4ADB-9B34-886F850B4768}"/>
    <cellStyle name="_x0007__2.LCB_Notes_Jun'08_123007_ทรัพย์สินระหว่างสร้า _116007_ภาษีไม่ถึงกำหนด_I-1 12" xfId="4684" xr:uid="{3D4DEA2F-4427-42AD-973F-24D9AE23658E}"/>
    <cellStyle name="_x0007__2.LCB_Notes_Jun08_123007_ทรัพย์สินระหว่างสร้า _116007_ภาษีไม่ถึงกำหนด_I-1 13" xfId="4023" xr:uid="{806812D5-1B85-47E3-B263-7BBE9F8741B4}"/>
    <cellStyle name="_x0007__2.LCB_Notes_Jun'08_123007_ทรัพย์สินระหว่างสร้า _116007_ภาษีไม่ถึงกำหนด_I-1 13" xfId="4716" xr:uid="{157DDF10-9AC0-4773-A4A5-1264FDA83E61}"/>
    <cellStyle name="_x0007__2.LCB_Notes_Jun08_123007_ทรัพย์สินระหว่างสร้า _116007_ภาษีไม่ถึงกำหนด_I-1 14" xfId="4859" xr:uid="{2D76A395-BD75-48CB-B120-DA42E7DABEB3}"/>
    <cellStyle name="_x0007__2.LCB_Notes_Jun'08_123007_ทรัพย์สินระหว่างสร้า _116007_ภาษีไม่ถึงกำหนด_I-1 14" xfId="4860" xr:uid="{D72CB74E-44EA-4BEB-A0AF-EFB21306436D}"/>
    <cellStyle name="_x0007__2.LCB_Notes_Jun08_123007_ทรัพย์สินระหว่างสร้า _116007_ภาษีไม่ถึงกำหนด_I-1 15" xfId="5048" xr:uid="{D7691A53-C73D-4194-978A-A71BF4B2CF2D}"/>
    <cellStyle name="_x0007__2.LCB_Notes_Jun'08_123007_ทรัพย์สินระหว่างสร้า _116007_ภาษีไม่ถึงกำหนด_I-1 15" xfId="4820" xr:uid="{6F66F81F-1048-4924-B78C-4AC9D88E0A4A}"/>
    <cellStyle name="_x0007__2.LCB_Notes_Jun08_123007_ทรัพย์สินระหว่างสร้า _116007_ภาษีไม่ถึงกำหนด_I-1 16" xfId="4839" xr:uid="{125F7A42-46C7-4CA1-8757-E0B479713D13}"/>
    <cellStyle name="_x0007__2.LCB_Notes_Jun'08_123007_ทรัพย์สินระหว่างสร้า _116007_ภาษีไม่ถึงกำหนด_I-1 16" xfId="5239" xr:uid="{DD567C3F-5BB0-409D-9FAA-0016A88774BB}"/>
    <cellStyle name="_x0007__2.LCB_Notes_Jun08_123007_ทรัพย์สินระหว่างสร้า _116007_ภาษีไม่ถึงกำหนด_I-1 17" xfId="5264" xr:uid="{D95A6438-D7BE-41A9-B5B0-FA8B43A178C3}"/>
    <cellStyle name="_x0007__2.LCB_Notes_Jun'08_123007_ทรัพย์สินระหว่างสร้า _116007_ภาษีไม่ถึงกำหนด_I-1 17" xfId="4958" xr:uid="{EA59D712-86B1-40F9-A2B9-EA57045132B7}"/>
    <cellStyle name="_x0007__2.LCB_Notes_Jun08_123007_ทรัพย์สินระหว่างสร้า _116007_ภาษีไม่ถึงกำหนด_I-1 18" xfId="5147" xr:uid="{00B349C8-FADB-4DBA-AEB9-E454ADF59A7C}"/>
    <cellStyle name="_x0007__2.LCB_Notes_Jun'08_123007_ทรัพย์สินระหว่างสร้า _116007_ภาษีไม่ถึงกำหนด_I-1 18" xfId="5220" xr:uid="{B5B34DB3-228B-45E1-A338-0530921BA28E}"/>
    <cellStyle name="_x0007__2.LCB_Notes_Jun08_123007_ทรัพย์สินระหว่างสร้า _116007_ภาษีไม่ถึงกำหนด_I-1 19" xfId="5254" xr:uid="{23121236-BC12-4B7F-B2A7-7AB19DEDFD53}"/>
    <cellStyle name="_x0007__2.LCB_Notes_Jun'08_123007_ทรัพย์สินระหว่างสร้า _116007_ภาษีไม่ถึงกำหนด_I-1 19" xfId="4875" xr:uid="{E239F00A-91A5-4717-A002-8A746618F0E6}"/>
    <cellStyle name="_x0007__2.LCB_Notes_Jun08_123007_ทรัพย์สินระหว่างสร้า _116007_ภาษีไม่ถึงกำหนด_I-1 2" xfId="217" xr:uid="{00000000-0005-0000-0000-0000D8000000}"/>
    <cellStyle name="_x0007__2.LCB_Notes_Jun'08_123007_ทรัพย์สินระหว่างสร้า _116007_ภาษีไม่ถึงกำหนด_I-1 2" xfId="218" xr:uid="{00000000-0005-0000-0000-0000D9000000}"/>
    <cellStyle name="_x0007__2.LCB_Notes_Jun08_123007_ทรัพย์สินระหว่างสร้า _116007_ภาษีไม่ถึงกำหนด_I-1 2 10" xfId="2355" xr:uid="{198C9C54-85D7-44C9-B3D8-7FC7A6ECFFB8}"/>
    <cellStyle name="_x0007__2.LCB_Notes_Jun'08_123007_ทรัพย์สินระหว่างสร้า _116007_ภาษีไม่ถึงกำหนด_I-1 2 10" xfId="2356" xr:uid="{0989B2C8-7268-4AA4-9C68-6D224E71DD4F}"/>
    <cellStyle name="_x0007__2.LCB_Notes_Jun08_123007_ทรัพย์สินระหว่างสร้า _116007_ภาษีไม่ถึงกำหนด_I-1 2 11" xfId="3962" xr:uid="{B23118D0-FB5E-4ED1-9E0A-9A32087CD7D6}"/>
    <cellStyle name="_x0007__2.LCB_Notes_Jun'08_123007_ทรัพย์สินระหว่างสร้า _116007_ภาษีไม่ถึงกำหนด_I-1 2 11" xfId="3967" xr:uid="{6CDADA79-0A0E-4282-A2AB-6196E9FD6CD0}"/>
    <cellStyle name="_x0007__2.LCB_Notes_Jun08_123007_ทรัพย์สินระหว่างสร้า _116007_ภาษีไม่ถึงกำหนด_I-1 2 12" xfId="2558" xr:uid="{BDC147A3-C80C-44E4-AE22-D764A8B657B9}"/>
    <cellStyle name="_x0007__2.LCB_Notes_Jun'08_123007_ทรัพย์สินระหว่างสร้า _116007_ภาษีไม่ถึงกำหนด_I-1 2 12" xfId="5386" xr:uid="{0F98947A-E25C-4BAB-8306-145225AD93AD}"/>
    <cellStyle name="_x0007__2.LCB_Notes_Jun08_123007_ทรัพย์สินระหว่างสร้า _116007_ภาษีไม่ถึงกำหนด_I-1 2 13" xfId="2754" xr:uid="{0879717C-0DAD-4563-B67C-C26AB7895B33}"/>
    <cellStyle name="_x0007__2.LCB_Notes_Jun'08_123007_ทรัพย์สินระหว่างสร้า _116007_ภาษีไม่ถึงกำหนด_I-1 2 13" xfId="5773" xr:uid="{5E5B44AE-3020-4EEA-8ABE-C46FF10223D0}"/>
    <cellStyle name="_x0007__2.LCB_Notes_Jun08_123007_ทรัพย์สินระหว่างสร้า _116007_ภาษีไม่ถึงกำหนด_I-1 2 14" xfId="6367" xr:uid="{37400EEE-3FF1-4639-8A57-48CAF09FF560}"/>
    <cellStyle name="_x0007__2.LCB_Notes_Jun'08_123007_ทรัพย์สินระหว่างสร้า _116007_ภาษีไม่ถึงกำหนด_I-1 2 14" xfId="6037" xr:uid="{81D5169F-A54C-498D-A63D-740105D8CA69}"/>
    <cellStyle name="_x0007__2.LCB_Notes_Jun08_123007_ทรัพย์สินระหว่างสร้า _116007_ภาษีไม่ถึงกำหนด_I-1 2 15" xfId="6463" xr:uid="{4AF4EB1A-82FC-4634-A19E-EA3EF7C193CB}"/>
    <cellStyle name="_x0007__2.LCB_Notes_Jun'08_123007_ทรัพย์สินระหว่างสร้า _116007_ภาษีไม่ถึงกำหนด_I-1 2 15" xfId="5841" xr:uid="{DECE821F-C966-4659-9212-E52A9E2BFD4B}"/>
    <cellStyle name="_x0007__2.LCB_Notes_Jun08_123007_ทรัพย์สินระหว่างสร้า _116007_ภาษีไม่ถึงกำหนด_I-1 2 16" xfId="6563" xr:uid="{6F6CBB18-672A-4329-AFC7-41EDC7B8DB01}"/>
    <cellStyle name="_x0007__2.LCB_Notes_Jun'08_123007_ทรัพย์สินระหว่างสร้า _116007_ภาษีไม่ถึงกำหนด_I-1 2 16" xfId="5332" xr:uid="{8817ABAB-EE04-4554-A4DF-5D85186AF306}"/>
    <cellStyle name="_x0007__2.LCB_Notes_Jun08_123007_ทรัพย์สินระหว่างสร้า _116007_ภาษีไม่ถึงกำหนด_I-1 2 17" xfId="6659" xr:uid="{441A7413-069B-4618-B9FB-04B6D87AF9B7}"/>
    <cellStyle name="_x0007__2.LCB_Notes_Jun'08_123007_ทรัพย์สินระหว่างสร้า _116007_ภาษีไม่ถึงกำหนด_I-1 2 17" xfId="6065" xr:uid="{601100F5-7423-4A8A-AAAB-FC0118CC125A}"/>
    <cellStyle name="_x0007__2.LCB_Notes_Jun08_123007_ทรัพย์สินระหว่างสร้า _116007_ภาษีไม่ถึงกำหนด_I-1 2 18" xfId="6760" xr:uid="{28D5DBB0-019E-421F-A567-69F194691618}"/>
    <cellStyle name="_x0007__2.LCB_Notes_Jun'08_123007_ทรัพย์สินระหว่างสร้า _116007_ภาษีไม่ถึงกำหนด_I-1 2 18" xfId="5797" xr:uid="{3A3757FE-5F2A-4958-8C31-8976FE3EC41F}"/>
    <cellStyle name="_x0007__2.LCB_Notes_Jun08_123007_ทรัพย์สินระหว่างสร้า _116007_ภาษีไม่ถึงกำหนด_I-1 2 19" xfId="6855" xr:uid="{E99ADC83-1357-4FCF-9391-83DEF92503BF}"/>
    <cellStyle name="_x0007__2.LCB_Notes_Jun'08_123007_ทรัพย์สินระหว่างสร้า _116007_ภาษีไม่ถึงกำหนด_I-1 2 19" xfId="5733" xr:uid="{EDADF8C3-79B8-442A-96C5-4C4CFB75E20E}"/>
    <cellStyle name="_x0007__2.LCB_Notes_Jun08_123007_ทรัพย์สินระหว่างสร้า _116007_ภาษีไม่ถึงกำหนด_I-1 2 2" xfId="1479" xr:uid="{33C36905-51BD-4227-A4F7-B5FE8584684B}"/>
    <cellStyle name="_x0007__2.LCB_Notes_Jun'08_123007_ทรัพย์สินระหว่างสร้า _116007_ภาษีไม่ถึงกำหนด_I-1 2 2" xfId="1480" xr:uid="{961A44FC-DD2C-4E9E-BB23-9A4DA46AD3B8}"/>
    <cellStyle name="_x0007__2.LCB_Notes_Jun08_123007_ทรัพย์สินระหว่างสร้า _116007_ภาษีไม่ถึงกำหนด_I-1 2 20" xfId="6955" xr:uid="{915AFB0D-2391-4DAB-8F4A-6E2045A20A8A}"/>
    <cellStyle name="_x0007__2.LCB_Notes_Jun'08_123007_ทรัพย์สินระหว่างสร้า _116007_ภาษีไม่ถึงกำหนด_I-1 2 20" xfId="2413" xr:uid="{7762FCE2-32B4-49A9-AC25-A30C595F03AB}"/>
    <cellStyle name="_x0007__2.LCB_Notes_Jun08_123007_ทรัพย์สินระหว่างสร้า _116007_ภาษีไม่ถึงกำหนด_I-1 2 21" xfId="7044" xr:uid="{81E50C24-16B9-4995-A7FF-ECDB8DC5EFA9}"/>
    <cellStyle name="_x0007__2.LCB_Notes_Jun'08_123007_ทรัพย์สินระหว่างสร้า _116007_ภาษีไม่ถึงกำหนด_I-1 2 21" xfId="2856" xr:uid="{3F82643D-A522-4FCB-8065-46F2E0623EE4}"/>
    <cellStyle name="_x0007__2.LCB_Notes_Jun08_123007_ทรัพย์สินระหว่างสร้า _116007_ภาษีไม่ถึงกำหนด_I-1 2 22" xfId="7135" xr:uid="{A5358C4A-ECFA-44DC-AFC4-5448C155E023}"/>
    <cellStyle name="_x0007__2.LCB_Notes_Jun'08_123007_ทรัพย์สินระหว่างสร้า _116007_ภาษีไม่ถึงกำหนด_I-1 2 22" xfId="6287" xr:uid="{91E92D5D-29F1-45E6-BA69-7EB7ABF533B4}"/>
    <cellStyle name="_x0007__2.LCB_Notes_Jun08_123007_ทรัพย์สินระหว่างสร้า _116007_ภาษีไม่ถึงกำหนด_I-1 2 23" xfId="7229" xr:uid="{FCA2287F-D90B-4842-AAEF-0DE1B21EF69E}"/>
    <cellStyle name="_x0007__2.LCB_Notes_Jun'08_123007_ทรัพย์สินระหว่างสร้า _116007_ภาษีไม่ถึงกำหนด_I-1 2 23" xfId="2473" xr:uid="{F027BBDE-4A9C-4A18-954F-84C15A1597A8}"/>
    <cellStyle name="_x0007__2.LCB_Notes_Jun08_123007_ทรัพย์สินระหว่างสร้า _116007_ภาษีไม่ถึงกำหนด_I-1 2 24" xfId="7325" xr:uid="{59CD5D19-42D1-4E77-BF63-3CE1ED8AD754}"/>
    <cellStyle name="_x0007__2.LCB_Notes_Jun'08_123007_ทรัพย์สินระหว่างสร้า _116007_ภาษีไม่ถึงกำหนด_I-1 2 24" xfId="2246" xr:uid="{A0B5B823-E3B5-4C1C-8725-0D778BAD2560}"/>
    <cellStyle name="_x0007__2.LCB_Notes_Jun08_123007_ทรัพย์สินระหว่างสร้า _116007_ภาษีไม่ถึงกำหนด_I-1 2 25" xfId="7413" xr:uid="{2A263BD3-38AE-4154-8ECC-278B6241225C}"/>
    <cellStyle name="_x0007__2.LCB_Notes_Jun'08_123007_ทรัพย์สินระหว่างสร้า _116007_ภาษีไม่ถึงกำหนด_I-1 2 25" xfId="3903" xr:uid="{E53BEBCA-80E1-446F-B43B-1A18C1CACDB1}"/>
    <cellStyle name="_x0007__2.LCB_Notes_Jun08_123007_ทรัพย์สินระหว่างสร้า _116007_ภาษีไม่ถึงกำหนด_I-1 2 26" xfId="7507" xr:uid="{A48A4935-4C81-4D9F-A1BB-2310C6B75384}"/>
    <cellStyle name="_x0007__2.LCB_Notes_Jun'08_123007_ทรัพย์สินระหว่างสร้า _116007_ภาษีไม่ถึงกำหนด_I-1 2 26" xfId="3388" xr:uid="{FA6DFA26-D162-4E74-BD0D-4D57DE05CD43}"/>
    <cellStyle name="_x0007__2.LCB_Notes_Jun08_123007_ทรัพย์สินระหว่างสร้า _116007_ภาษีไม่ถึงกำหนด_I-1 2 27" xfId="7592" xr:uid="{39519A33-D0BA-4CFA-9EA6-1C3F647DDABB}"/>
    <cellStyle name="_x0007__2.LCB_Notes_Jun'08_123007_ทรัพย์สินระหว่างสร้า _116007_ภาษีไม่ถึงกำหนด_I-1 2 27" xfId="2964" xr:uid="{0ACF5A7E-57C0-4A38-9282-73724022AF5E}"/>
    <cellStyle name="_x0007__2.LCB_Notes_Jun08_123007_ทรัพย์สินระหว่างสร้า _116007_ภาษีไม่ถึงกำหนด_I-1 2 28" xfId="3930" xr:uid="{B2D39C44-A806-40C7-8408-B6FBE38637E0}"/>
    <cellStyle name="_x0007__2.LCB_Notes_Jun'08_123007_ทรัพย์สินระหว่างสร้า _116007_ภาษีไม่ถึงกำหนด_I-1 2 28" xfId="5987" xr:uid="{FBB9CE94-8336-4253-B42C-8F7E232F2B74}"/>
    <cellStyle name="_x0007__2.LCB_Notes_Jun08_123007_ทรัพย์สินระหว่างสร้า _116007_ภาษีไม่ถึงกำหนด_I-1 2 29" xfId="3382" xr:uid="{9087DA62-824B-4D97-A763-9EAB2962F2C5}"/>
    <cellStyle name="_x0007__2.LCB_Notes_Jun'08_123007_ทรัพย์สินระหว่างสร้า _116007_ภาษีไม่ถึงกำหนด_I-1 2 29" xfId="5320" xr:uid="{C23331A2-53AF-4E41-AEBC-960CB9233F2E}"/>
    <cellStyle name="_x0007__2.LCB_Notes_Jun08_123007_ทรัพย์สินระหว่างสร้า _116007_ภาษีไม่ถึงกำหนด_I-1 2 3" xfId="2017" xr:uid="{B079FBE1-B6E8-421B-B8C5-AF63A737F353}"/>
    <cellStyle name="_x0007__2.LCB_Notes_Jun'08_123007_ทรัพย์สินระหว่างสร้า _116007_ภาษีไม่ถึงกำหนด_I-1 2 3" xfId="2016" xr:uid="{C9282B45-7164-41B7-BFD1-DFA219B7E0A7}"/>
    <cellStyle name="_x0007__2.LCB_Notes_Jun08_123007_ทรัพย์สินระหว่างสร้า _116007_ภาษีไม่ถึงกำหนด_I-1 2 30" xfId="6554" xr:uid="{3BB941C3-CF59-4943-871D-DF046E41D8FF}"/>
    <cellStyle name="_x0007__2.LCB_Notes_Jun'08_123007_ทรัพย์สินระหว่างสร้า _116007_ภาษีไม่ถึงกำหนด_I-1 2 30" xfId="6459" xr:uid="{10AC9807-6265-4A8C-B303-D982FB4669CD}"/>
    <cellStyle name="_x0007__2.LCB_Notes_Jun08_123007_ทรัพย์สินระหว่างสร้า _116007_ภาษีไม่ถึงกำหนด_I-1 2 31" xfId="7938" xr:uid="{65107C20-A4A5-4ADC-8CE3-3F47BABB4DAA}"/>
    <cellStyle name="_x0007__2.LCB_Notes_Jun'08_123007_ทรัพย์สินระหว่างสร้า _116007_ภาษีไม่ถึงกำหนด_I-1 2 31" xfId="7801" xr:uid="{B7C67F7F-99BC-4312-9FEE-9C718CF7D4C2}"/>
    <cellStyle name="_x0007__2.LCB_Notes_Jun08_123007_ทรัพย์สินระหว่างสร้า _116007_ภาษีไม่ถึงกำหนด_I-1 2 32" xfId="8026" xr:uid="{75D40CAD-9BC5-40AE-9B82-276943E3A74A}"/>
    <cellStyle name="_x0007__2.LCB_Notes_Jun'08_123007_ทรัพย์สินระหว่างสร้า _116007_ภาษีไม่ถึงกำหนด_I-1 2 32" xfId="6153" xr:uid="{969EF992-4D09-415D-BAA7-2FDD8B3E812F}"/>
    <cellStyle name="_x0007__2.LCB_Notes_Jun08_123007_ทรัพย์สินระหว่างสร้า _116007_ภาษีไม่ถึงกำหนด_I-1 2 33" xfId="8114" xr:uid="{E8C8D61B-EF86-47BB-AA0F-DD4F1FC99CCE}"/>
    <cellStyle name="_x0007__2.LCB_Notes_Jun'08_123007_ทรัพย์สินระหว่างสร้า _116007_ภาษีไม่ถึงกำหนด_I-1 2 33" xfId="7553" xr:uid="{E89B9947-3EB1-4D9F-A52F-BD12582E623A}"/>
    <cellStyle name="_x0007__2.LCB_Notes_Jun08_123007_ทรัพย์สินระหว่างสร้า _116007_ภาษีไม่ถึงกำหนด_I-1 2 34" xfId="8200" xr:uid="{480A2F58-463F-413F-B34E-88D476D19B05}"/>
    <cellStyle name="_x0007__2.LCB_Notes_Jun'08_123007_ทรัพย์สินระหว่างสร้า _116007_ภาษีไม่ถึงกำหนด_I-1 2 34" xfId="6215" xr:uid="{B8A612D4-277D-4E99-B3D6-40DE91B94EB5}"/>
    <cellStyle name="_x0007__2.LCB_Notes_Jun08_123007_ทรัพย์สินระหว่างสร้า _116007_ภาษีไม่ถึงกำหนด_I-1 2 35" xfId="8285" xr:uid="{5DEF1FD2-EB3C-419B-9B9C-78AF712BDDB4}"/>
    <cellStyle name="_x0007__2.LCB_Notes_Jun'08_123007_ทรัพย์สินระหว่างสร้า _116007_ภาษีไม่ถึงกำหนด_I-1 2 35" xfId="7469" xr:uid="{C44AA858-CF3E-40E1-B5AD-E93D1C0E61DF}"/>
    <cellStyle name="_x0007__2.LCB_Notes_Jun08_123007_ทรัพย์สินระหว่างสร้า _116007_ภาษีไม่ถึงกำหนด_I-1 2 36" xfId="8368" xr:uid="{E420D1D5-D791-41C6-A62E-5ACD9D12D23F}"/>
    <cellStyle name="_x0007__2.LCB_Notes_Jun'08_123007_ทรัพย์สินระหว่างสร้า _116007_ภาษีไม่ถึงกำหนด_I-1 2 36" xfId="6506" xr:uid="{216014E5-6F30-4918-9AD4-F4D0BA8746FD}"/>
    <cellStyle name="_x0007__2.LCB_Notes_Jun08_123007_ทรัพย์สินระหว่างสร้า _116007_ภาษีไม่ถึงกำหนด_I-1 2 37" xfId="8447" xr:uid="{A3B1DAE0-2A7E-4339-AFDD-EF3EB4C5D4AF}"/>
    <cellStyle name="_x0007__2.LCB_Notes_Jun'08_123007_ทรัพย์สินระหว่างสร้า _116007_ภาษีไม่ถึงกำหนด_I-1 2 37" xfId="5726" xr:uid="{57D01C2D-0EB9-48AA-AD11-268F91449266}"/>
    <cellStyle name="_x0007__2.LCB_Notes_Jun08_123007_ทรัพย์สินระหว่างสร้า _116007_ภาษีไม่ถึงกำหนด_I-1 2 38" xfId="8525" xr:uid="{E49B63EB-F70F-4674-925B-0C2B3CC8D242}"/>
    <cellStyle name="_x0007__2.LCB_Notes_Jun'08_123007_ทรัพย์สินระหว่างสร้า _116007_ภาษีไม่ถึงกำหนด_I-1 2 38" xfId="6294" xr:uid="{C71D834A-7AB0-4EB9-A099-3257B2EEF4AF}"/>
    <cellStyle name="_x0007__2.LCB_Notes_Jun08_123007_ทรัพย์สินระหว่างสร้า _116007_ภาษีไม่ถึงกำหนด_I-1 2 39" xfId="8600" xr:uid="{5DC5F578-7137-4550-B6F8-114CE2D1F650}"/>
    <cellStyle name="_x0007__2.LCB_Notes_Jun'08_123007_ทรัพย์สินระหว่างสร้า _116007_ภาษีไม่ถึงกำหนด_I-1 2 39" xfId="3243" xr:uid="{799BA031-8826-413E-80FE-640BD32F2DFC}"/>
    <cellStyle name="_x0007__2.LCB_Notes_Jun08_123007_ทรัพย์สินระหว่างสร้า _116007_ภาษีไม่ถึงกำหนด_I-1 2 4" xfId="4127" xr:uid="{8D8772ED-C538-435E-AE00-0615DDD791C0}"/>
    <cellStyle name="_x0007__2.LCB_Notes_Jun'08_123007_ทรัพย์สินระหว่างสร้า _116007_ภาษีไม่ถึงกำหนด_I-1 2 4" xfId="4128" xr:uid="{E09E620C-9B1B-4126-86AD-DFEAF2D999BF}"/>
    <cellStyle name="_x0007__2.LCB_Notes_Jun08_123007_ทรัพย์สินระหว่างสร้า _116007_ภาษีไม่ถึงกำหนด_I-1 2 40" xfId="8674" xr:uid="{03595AF3-6B82-409C-BE9C-2F73F4E855D1}"/>
    <cellStyle name="_x0007__2.LCB_Notes_Jun'08_123007_ทรัพย์สินระหว่างสร้า _116007_ภาษีไม่ถึงกำหนด_I-1 2 40" xfId="5702" xr:uid="{1C7DA8CD-4BC5-4B75-91A3-D3D34BBF48C5}"/>
    <cellStyle name="_x0007__2.LCB_Notes_Jun08_123007_ทรัพย์สินระหว่างสร้า _116007_ภาษีไม่ถึงกำหนด_I-1 2 41" xfId="8746" xr:uid="{8542DEB2-CBCB-4325-9614-1905AF4DDC47}"/>
    <cellStyle name="_x0007__2.LCB_Notes_Jun'08_123007_ทรัพย์สินระหว่างสร้า _116007_ภาษีไม่ถึงกำหนด_I-1 2 41" xfId="2682" xr:uid="{A5BE668D-3D36-4497-B7CD-3DFA74BBA3AA}"/>
    <cellStyle name="_x0007__2.LCB_Notes_Jun08_123007_ทรัพย์สินระหว่างสร้า _116007_ภาษีไม่ถึงกำหนด_I-1 2 42" xfId="8817" xr:uid="{C5417591-A414-46E1-9BA0-46ED02F2E334}"/>
    <cellStyle name="_x0007__2.LCB_Notes_Jun'08_123007_ทรัพย์สินระหว่างสร้า _116007_ภาษีไม่ถึงกำหนด_I-1 2 42" xfId="7352" xr:uid="{8A251DE0-0600-48D9-AFBD-311889BF82A7}"/>
    <cellStyle name="_x0007__2.LCB_Notes_Jun08_123007_ทรัพย์สินระหว่างสร้า _116007_ภาษีไม่ถึงกำหนด_I-1 2 43" xfId="8885" xr:uid="{553BAB82-5ED8-46C5-8D4D-DF030FF5CC9C}"/>
    <cellStyle name="_x0007__2.LCB_Notes_Jun'08_123007_ทรัพย์สินระหว่างสร้า _116007_ภาษีไม่ถึงกำหนด_I-1 2 43" xfId="6775" xr:uid="{73C96F8E-3990-4604-B333-B00504E716EB}"/>
    <cellStyle name="_x0007__2.LCB_Notes_Jun08_123007_ทรัพย์สินระหว่างสร้า _116007_ภาษีไม่ถึงกำหนด_I-1 2 44" xfId="8951" xr:uid="{78869888-11D5-469E-859D-F16676D575D8}"/>
    <cellStyle name="_x0007__2.LCB_Notes_Jun'08_123007_ทรัพย์สินระหว่างสร้า _116007_ภาษีไม่ถึงกำหนด_I-1 2 44" xfId="2195" xr:uid="{3119A773-A75A-4A7D-B4D1-3FC1E5EF4D46}"/>
    <cellStyle name="_x0007__2.LCB_Notes_Jun08_123007_ทรัพย์สินระหว่างสร้า _116007_ภาษีไม่ถึงกำหนด_I-1 2 45" xfId="9013" xr:uid="{FFD30BED-EAA1-4CF1-ABCE-D031C3DB29C3}"/>
    <cellStyle name="_x0007__2.LCB_Notes_Jun'08_123007_ทรัพย์สินระหว่างสร้า _116007_ภาษีไม่ถึงกำหนด_I-1 2 45" xfId="7919" xr:uid="{F93B5316-D6DC-45FA-98BC-D07F762CFA83}"/>
    <cellStyle name="_x0007__2.LCB_Notes_Jun08_123007_ทรัพย์สินระหว่างสร้า _116007_ภาษีไม่ถึงกำหนด_I-1 2 46" xfId="9071" xr:uid="{AE829091-3050-44F7-B697-CAE5DF458242}"/>
    <cellStyle name="_x0007__2.LCB_Notes_Jun'08_123007_ทรัพย์สินระหว่างสร้า _116007_ภาษีไม่ถึงกำหนด_I-1 2 46" xfId="5969" xr:uid="{E33AFAC2-6BEC-4E2E-8FD7-93463B6C2EEF}"/>
    <cellStyle name="_x0007__2.LCB_Notes_Jun08_123007_ทรัพย์สินระหว่างสร้า _116007_ภาษีไม่ถึงกำหนด_I-1 2 47" xfId="9126" xr:uid="{F2FDB357-F2E1-4E98-9177-8A620A80F4EF}"/>
    <cellStyle name="_x0007__2.LCB_Notes_Jun'08_123007_ทรัพย์สินระหว่างสร้า _116007_ภาษีไม่ถึงกำหนด_I-1 2 47" xfId="7961" xr:uid="{55E5E059-A91B-4514-A8EF-FDE3ADBD2A14}"/>
    <cellStyle name="_x0007__2.LCB_Notes_Jun08_123007_ทรัพย์สินระหว่างสร้า _116007_ภาษีไม่ถึงกำหนด_I-1 2 48" xfId="9178" xr:uid="{65D8743F-6E00-445A-96F2-0D8426325E75}"/>
    <cellStyle name="_x0007__2.LCB_Notes_Jun'08_123007_ทรัพย์สินระหว่างสร้า _116007_ภาษีไม่ถึงกำหนด_I-1 2 48" xfId="8049" xr:uid="{CFC5C7FF-FAF2-485B-A5F4-250B5D439AB6}"/>
    <cellStyle name="_x0007__2.LCB_Notes_Jun08_123007_ทรัพย์สินระหว่างสร้า _116007_ภาษีไม่ถึงกำหนด_I-1 2 49" xfId="9226" xr:uid="{5CDE5FAA-90A0-4694-BFBA-2765822542B5}"/>
    <cellStyle name="_x0007__2.LCB_Notes_Jun'08_123007_ทรัพย์สินระหว่างสร้า _116007_ภาษีไม่ถึงกำหนด_I-1 2 49" xfId="8136" xr:uid="{D9518512-92DA-4C44-9EDB-E2624227D281}"/>
    <cellStyle name="_x0007__2.LCB_Notes_Jun08_123007_ทรัพย์สินระหว่างสร้า _116007_ภาษีไม่ถึงกำหนด_I-1 2 5" xfId="4573" xr:uid="{855A5B51-4E52-42C5-9B74-716E7945BF21}"/>
    <cellStyle name="_x0007__2.LCB_Notes_Jun'08_123007_ทรัพย์สินระหว่างสร้า _116007_ภาษีไม่ถึงกำหนด_I-1 2 5" xfId="4578" xr:uid="{545C3058-9A06-41E9-89BA-FA7EF47D4C3A}"/>
    <cellStyle name="_x0007__2.LCB_Notes_Jun08_123007_ทรัพย์สินระหว่างสร้า _116007_ภาษีไม่ถึงกำหนด_I-1 2 50" xfId="9269" xr:uid="{6C8FAF2C-1B71-41C2-815D-D7A14AF923F2}"/>
    <cellStyle name="_x0007__2.LCB_Notes_Jun'08_123007_ทรัพย์สินระหว่างสร้า _116007_ภาษีไม่ถึงกำหนด_I-1 2 50" xfId="8222" xr:uid="{C8556F22-3CA5-4B7E-B6C5-5A27B7F0C63E}"/>
    <cellStyle name="_x0007__2.LCB_Notes_Jun08_123007_ทรัพย์สินระหว่างสร้า _116007_ภาษีไม่ถึงกำหนด_I-1 2 51" xfId="9306" xr:uid="{DD2442C3-57ED-4479-A041-AE0E0F4548D8}"/>
    <cellStyle name="_x0007__2.LCB_Notes_Jun'08_123007_ทรัพย์สินระหว่างสร้า _116007_ภาษีไม่ถึงกำหนด_I-1 2 51" xfId="8306" xr:uid="{38D4DA78-450B-4B38-8CE1-83935ECB174C}"/>
    <cellStyle name="_x0007__2.LCB_Notes_Jun08_123007_ทรัพย์สินระหว่างสร้า _116007_ภาษีไม่ถึงกำหนด_I-1 2 52" xfId="9340" xr:uid="{2D12DEBE-21D8-4BF4-AD7A-FF9C838A2C95}"/>
    <cellStyle name="_x0007__2.LCB_Notes_Jun'08_123007_ทรัพย์สินระหว่างสร้า _116007_ภาษีไม่ถึงกำหนด_I-1 2 52" xfId="8389" xr:uid="{86C7F997-C196-4117-B5CE-4C3FEC34E7D2}"/>
    <cellStyle name="_x0007__2.LCB_Notes_Jun08_123007_ทรัพย์สินระหว่างสร้า _116007_ภาษีไม่ถึงกำหนด_I-1 2 53" xfId="9370" xr:uid="{E361D9D2-E5A9-4ADE-8B85-F1BF8861B0FC}"/>
    <cellStyle name="_x0007__2.LCB_Notes_Jun'08_123007_ทรัพย์สินระหว่างสร้า _116007_ภาษีไม่ถึงกำหนด_I-1 2 53" xfId="8468" xr:uid="{47CE557E-2D4F-4326-8CDD-529FE82F6FF4}"/>
    <cellStyle name="_x0007__2.LCB_Notes_Jun08_123007_ทรัพย์สินระหว่างสร้า _116007_ภาษีไม่ถึงกำหนด_I-1 2 54" xfId="9395" xr:uid="{E6CE15FC-D372-41B0-9906-8943BB521EE1}"/>
    <cellStyle name="_x0007__2.LCB_Notes_Jun'08_123007_ทรัพย์สินระหว่างสร้า _116007_ภาษีไม่ถึงกำหนด_I-1 2 54" xfId="8546" xr:uid="{3EBB88C9-C7C3-45E8-BD19-2CF2819E6F7D}"/>
    <cellStyle name="_x0007__2.LCB_Notes_Jun08_123007_ทรัพย์สินระหว่างสร้า _116007_ภาษีไม่ถึงกำหนด_I-1 2 55" xfId="9414" xr:uid="{309906EA-ABA5-4D99-9B7A-8F8A379D66F4}"/>
    <cellStyle name="_x0007__2.LCB_Notes_Jun'08_123007_ทรัพย์สินระหว่างสร้า _116007_ภาษีไม่ถึงกำหนด_I-1 2 55" xfId="8621" xr:uid="{97777F9D-67CE-4209-B2B9-502738DF8BBC}"/>
    <cellStyle name="_x0007__2.LCB_Notes_Jun08_123007_ทรัพย์สินระหว่างสร้า _116007_ภาษีไม่ถึงกำหนด_I-1 2 56" xfId="9431" xr:uid="{30FAC274-F21C-4766-8B9C-F870C10465FC}"/>
    <cellStyle name="_x0007__2.LCB_Notes_Jun'08_123007_ทรัพย์สินระหว่างสร้า _116007_ภาษีไม่ถึงกำหนด_I-1 2 56" xfId="8695" xr:uid="{7D660F38-EA41-4031-A6E2-DD98B1A4B38B}"/>
    <cellStyle name="_x0007__2.LCB_Notes_Jun08_123007_ทรัพย์สินระหว่างสร้า _116007_ภาษีไม่ถึงกำหนด_I-1 2 57" xfId="9448" xr:uid="{37650E50-AD43-4469-B758-A8801AC6D188}"/>
    <cellStyle name="_x0007__2.LCB_Notes_Jun'08_123007_ทรัพย์สินระหว่างสร้า _116007_ภาษีไม่ถึงกำหนด_I-1 2 57" xfId="8767" xr:uid="{3F42DEE9-5CED-4401-AA25-4098DBFD4348}"/>
    <cellStyle name="_x0007__2.LCB_Notes_Jun08_123007_ทรัพย์สินระหว่างสร้า _116007_ภาษีไม่ถึงกำหนด_I-1 2 58" xfId="9462" xr:uid="{938C84D1-4F2A-4BC6-9DA9-75547DBD15EC}"/>
    <cellStyle name="_x0007__2.LCB_Notes_Jun'08_123007_ทรัพย์สินระหว่างสร้า _116007_ภาษีไม่ถึงกำหนด_I-1 2 58" xfId="8837" xr:uid="{3BA86858-63F4-47C4-9F83-013127CCBD53}"/>
    <cellStyle name="_x0007__2.LCB_Notes_Jun08_123007_ทรัพย์สินระหว่างสร้า _116007_ภาษีไม่ถึงกำหนด_I-1 2 59" xfId="9472" xr:uid="{55F8009E-5677-4593-ABF3-AB257397696B}"/>
    <cellStyle name="_x0007__2.LCB_Notes_Jun'08_123007_ทรัพย์สินระหว่างสร้า _116007_ภาษีไม่ถึงกำหนด_I-1 2 59" xfId="8905" xr:uid="{2630F2A4-0897-4C28-9F14-D24B59D7A891}"/>
    <cellStyle name="_x0007__2.LCB_Notes_Jun08_123007_ทรัพย์สินระหว่างสร้า _116007_ภาษีไม่ถึงกำหนด_I-1 2 6" xfId="4230" xr:uid="{B1BD7382-6CF6-49EB-B408-4357235D40DB}"/>
    <cellStyle name="_x0007__2.LCB_Notes_Jun'08_123007_ทรัพย์สินระหว่างสร้า _116007_ภาษีไม่ถึงกำหนด_I-1 2 6" xfId="4506" xr:uid="{BA38CED7-1809-4C9D-AF99-44CAF7678230}"/>
    <cellStyle name="_x0007__2.LCB_Notes_Jun08_123007_ทรัพย์สินระหว่างสร้า _116007_ภาษีไม่ถึงกำหนด_I-1 2 7" xfId="4289" xr:uid="{577EE57E-DEBF-4093-8534-094E64A8D70B}"/>
    <cellStyle name="_x0007__2.LCB_Notes_Jun'08_123007_ทรัพย์สินระหว่างสร้า _116007_ภาษีไม่ถึงกำหนด_I-1 2 7" xfId="4728" xr:uid="{038CE5A8-864D-4F20-8A97-4C51E8C8E00F}"/>
    <cellStyle name="_x0007__2.LCB_Notes_Jun08_123007_ทรัพย์สินระหว่างสร้า _116007_ภาษีไม่ถึงกำหนด_I-1 2 8" xfId="4642" xr:uid="{A226E203-9B5F-452E-BA8C-CDC74B8A4A66}"/>
    <cellStyle name="_x0007__2.LCB_Notes_Jun'08_123007_ทรัพย์สินระหว่างสร้า _116007_ภาษีไม่ถึงกำหนด_I-1 2 8" xfId="4176" xr:uid="{FCFBD7E5-6D1B-4C9A-911F-BF49A58D401A}"/>
    <cellStyle name="_x0007__2.LCB_Notes_Jun08_123007_ทรัพย์สินระหว่างสร้า _116007_ภาษีไม่ถึงกำหนด_I-1 2 9" xfId="4326" xr:uid="{7D1CC0CE-BBAC-4264-ADAD-E1465D97335B}"/>
    <cellStyle name="_x0007__2.LCB_Notes_Jun'08_123007_ทรัพย์สินระหว่างสร้า _116007_ภาษีไม่ถึงกำหนด_I-1 2 9" xfId="4449" xr:uid="{8773F97B-9DEA-488F-9992-147980043F1C}"/>
    <cellStyle name="_x0007__2.LCB_Notes_Jun08_123007_ทรัพย์สินระหว่างสร้า _116007_ภาษีไม่ถึงกำหนด_I-1 20" xfId="2353" xr:uid="{7341C0AC-B3EC-4C74-9CF7-E3103BE1E9F6}"/>
    <cellStyle name="_x0007__2.LCB_Notes_Jun'08_123007_ทรัพย์สินระหว่างสร้า _116007_ภาษีไม่ถึงกำหนด_I-1 20" xfId="2354" xr:uid="{57FC4F7B-F8B3-431B-9348-7C05F87A84CC}"/>
    <cellStyle name="_x0007__2.LCB_Notes_Jun08_123007_ทรัพย์สินระหว่างสร้า _116007_ภาษีไม่ถึงกำหนด_I-1 21" xfId="3081" xr:uid="{ED04E09C-3B25-48FF-835A-6B603979D0EA}"/>
    <cellStyle name="_x0007__2.LCB_Notes_Jun'08_123007_ทรัพย์สินระหว่างสร้า _116007_ภาษีไม่ถึงกำหนด_I-1 21" xfId="3080" xr:uid="{4EC00BB7-5B6A-4725-A844-7BBDE491E64A}"/>
    <cellStyle name="_x0007__2.LCB_Notes_Jun08_123007_ทรัพย์สินระหว่างสร้า _116007_ภาษีไม่ถึงกำหนด_I-1 22" xfId="5389" xr:uid="{D663187B-22B0-49C6-B6B5-DFD5F1D34142}"/>
    <cellStyle name="_x0007__2.LCB_Notes_Jun'08_123007_ทรัพย์สินระหว่างสร้า _116007_ภาษีไม่ถึงกำหนด_I-1 22" xfId="2557" xr:uid="{74E4E455-1B3A-4233-9F1A-9612CB942EF7}"/>
    <cellStyle name="_x0007__2.LCB_Notes_Jun08_123007_ทรัพย์สินระหว่างสร้า _116007_ภาษีไม่ถึงกำหนด_I-1 23" xfId="5857" xr:uid="{E3FFEB6C-7A1D-4FA0-A1E2-6AE72AF85858}"/>
    <cellStyle name="_x0007__2.LCB_Notes_Jun'08_123007_ทรัพย์สินระหว่างสร้า _116007_ภาษีไม่ถึงกำหนด_I-1 23" xfId="3798" xr:uid="{E00E4436-CF9F-488E-9CF4-48561A996117}"/>
    <cellStyle name="_x0007__2.LCB_Notes_Jun08_123007_ทรัพย์สินระหว่างสร้า _116007_ภาษีไม่ถึงกำหนด_I-1 24" xfId="5333" xr:uid="{E0B2CFE0-8725-4CE4-B271-6F943C69D0F5}"/>
    <cellStyle name="_x0007__2.LCB_Notes_Jun'08_123007_ทรัพย์สินระหว่างสร้า _116007_ภาษีไม่ถึงกำหนด_I-1 24" xfId="6432" xr:uid="{710EE836-F578-4B3E-8B0E-301145F33245}"/>
    <cellStyle name="_x0007__2.LCB_Notes_Jun08_123007_ทรัพย์สินระหว่างสร้า _116007_ภาษีไม่ถึงกำหนด_I-1 25" xfId="6105" xr:uid="{DF42F690-1EB1-45F3-BFC6-AF7AD9CA5AB3}"/>
    <cellStyle name="_x0007__2.LCB_Notes_Jun'08_123007_ทรัพย์สินระหว่างสร้า _116007_ภาษีไม่ถึงกำหนด_I-1 25" xfId="6532" xr:uid="{FDD91B17-8256-40AF-A889-48FD3927A231}"/>
    <cellStyle name="_x0007__2.LCB_Notes_Jun08_123007_ทรัพย์สินระหว่างสร้า _116007_ภาษีไม่ถึงกำหนด_I-1 26" xfId="3136" xr:uid="{DA8FE4D6-950F-4A00-A203-7052D5B07FC5}"/>
    <cellStyle name="_x0007__2.LCB_Notes_Jun'08_123007_ทรัพย์สินระหว่างสร้า _116007_ภาษีไม่ถึงกำหนด_I-1 26" xfId="6630" xr:uid="{52A0A93C-C631-482D-83CA-88E353A073C9}"/>
    <cellStyle name="_x0007__2.LCB_Notes_Jun08_123007_ทรัพย์สินระหว่างสร้า _116007_ภาษีไม่ถึงกำหนด_I-1 27" xfId="3595" xr:uid="{95F77596-03AD-45B4-AD1B-24D4FCB3BFC3}"/>
    <cellStyle name="_x0007__2.LCB_Notes_Jun'08_123007_ทรัพย์สินระหว่างสร้า _116007_ภาษีไม่ถึงกำหนด_I-1 27" xfId="6729" xr:uid="{A64E294F-50D4-4471-8FED-09A5EC889A82}"/>
    <cellStyle name="_x0007__2.LCB_Notes_Jun08_123007_ทรัพย์สินระหว่างสร้า _116007_ภาษีไม่ถึงกำหนด_I-1 28" xfId="3812" xr:uid="{4BE4F686-F24C-48DE-B4FB-DA67DF465155}"/>
    <cellStyle name="_x0007__2.LCB_Notes_Jun'08_123007_ทรัพย์สินระหว่างสร้า _116007_ภาษีไม่ถึงกำหนด_I-1 28" xfId="6825" xr:uid="{90EDF93D-CD79-41D8-8014-C621A5122E55}"/>
    <cellStyle name="_x0007__2.LCB_Notes_Jun08_123007_ทรัพย์สินระหว่างสร้า _116007_ภาษีไม่ถึงกำหนด_I-1 29" xfId="2660" xr:uid="{A950BD20-5CEC-49BA-8B7E-0853FDC98EAC}"/>
    <cellStyle name="_x0007__2.LCB_Notes_Jun'08_123007_ทรัพย์สินระหว่างสร้า _116007_ภาษีไม่ถึงกำหนด_I-1 29" xfId="6925" xr:uid="{D8B09847-C5F1-46F2-ADFB-5DB830FAA878}"/>
    <cellStyle name="_x0007__2.LCB_Notes_Jun08_123007_ทรัพย์สินระหว่างสร้า _116007_ภาษีไม่ถึงกำหนด_I-1 3" xfId="219" xr:uid="{00000000-0005-0000-0000-0000DA000000}"/>
    <cellStyle name="_x0007__2.LCB_Notes_Jun'08_123007_ทรัพย์สินระหว่างสร้า _116007_ภาษีไม่ถึงกำหนด_I-1 3" xfId="220" xr:uid="{00000000-0005-0000-0000-0000DB000000}"/>
    <cellStyle name="_x0007__2.LCB_Notes_Jun08_123007_ทรัพย์สินระหว่างสร้า _116007_ภาษีไม่ถึงกำหนด_I-1 3 10" xfId="2357" xr:uid="{45199002-C733-44A3-9A42-75E5183496B7}"/>
    <cellStyle name="_x0007__2.LCB_Notes_Jun'08_123007_ทรัพย์สินระหว่างสร้า _116007_ภาษีไม่ถึงกำหนด_I-1 3 10" xfId="2358" xr:uid="{07D594EA-F467-449D-85D6-C08491C933B2}"/>
    <cellStyle name="_x0007__2.LCB_Notes_Jun08_123007_ทรัพย์สินระหว่างสร้า _116007_ภาษีไม่ถึงกำหนด_I-1 3 11" xfId="3079" xr:uid="{E544FB3E-18E6-4C46-8A23-C674D3EAEBEA}"/>
    <cellStyle name="_x0007__2.LCB_Notes_Jun'08_123007_ทรัพย์สินระหว่างสร้า _116007_ภาษีไม่ถึงกำหนด_I-1 3 11" xfId="3965" xr:uid="{3456F437-7BBC-4315-9DA3-C1A4A288E5FD}"/>
    <cellStyle name="_x0007__2.LCB_Notes_Jun08_123007_ทรัพย์สินระหว่างสร้า _116007_ภาษีไม่ถึงกำหนด_I-1 3 12" xfId="5387" xr:uid="{B5E8D07B-686F-4656-B869-2A3E8F196E3E}"/>
    <cellStyle name="_x0007__2.LCB_Notes_Jun'08_123007_ทรัพย์สินระหว่างสร้า _116007_ภาษีไม่ถึงกำหนด_I-1 3 12" xfId="2559" xr:uid="{C07653BE-B318-4562-85C6-9AEE3448DF4D}"/>
    <cellStyle name="_x0007__2.LCB_Notes_Jun08_123007_ทรัพย์สินระหว่างสร้า _116007_ภาษีไม่ถึงกำหนด_I-1 3 13" xfId="5938" xr:uid="{35DC2C84-19E8-40D2-9193-F716B017A1DB}"/>
    <cellStyle name="_x0007__2.LCB_Notes_Jun'08_123007_ทรัพย์สินระหว่างสร้า _116007_ภาษีไม่ถึงกำหนด_I-1 3 13" xfId="2208" xr:uid="{691EEA4F-E966-47D7-BB81-B13AFD60A4D8}"/>
    <cellStyle name="_x0007__2.LCB_Notes_Jun08_123007_ทรัพย์สินระหว่างสร้า _116007_ภาษีไม่ถึงกำหนด_I-1 3 14" xfId="6123" xr:uid="{7204EDDB-C36C-47BC-8BB4-2C1AC55EC951}"/>
    <cellStyle name="_x0007__2.LCB_Notes_Jun'08_123007_ทรัพย์สินระหว่างสร้า _116007_ภาษีไม่ถึงกำหนด_I-1 3 14" xfId="3448" xr:uid="{DF424654-7802-4342-A415-C9F8FE3A40DB}"/>
    <cellStyle name="_x0007__2.LCB_Notes_Jun08_123007_ทรัพย์สินระหว่างสร้า _116007_ภาษีไม่ถึงกำหนด_I-1 3 15" xfId="2436" xr:uid="{4FA48BF9-BBE2-4953-8DEB-80AC02EFA87A}"/>
    <cellStyle name="_x0007__2.LCB_Notes_Jun'08_123007_ทรัพย์สินระหว่างสร้า _116007_ภาษีไม่ถึงกำหนด_I-1 3 15" xfId="3834" xr:uid="{D6CEC42B-B0EB-4FF1-9588-5229004083CA}"/>
    <cellStyle name="_x0007__2.LCB_Notes_Jun08_123007_ทรัพย์สินระหว่างสร้า _116007_ภาษีไม่ถึงกำหนด_I-1 3 16" xfId="2837" xr:uid="{13093614-921E-414C-BDE8-91CAEEAEB37F}"/>
    <cellStyle name="_x0007__2.LCB_Notes_Jun'08_123007_ทรัพย์สินระหว่างสร้า _116007_ภาษีไม่ถึงกำหนด_I-1 3 16" xfId="6312" xr:uid="{D1066001-116D-4AB9-B25E-8BB1655EEC5F}"/>
    <cellStyle name="_x0007__2.LCB_Notes_Jun08_123007_ทรัพย์สินระหว่างสร้า _116007_ภาษีไม่ถึงกำหนด_I-1 3 17" xfId="6280" xr:uid="{F339019B-4C69-40D9-A796-8DE85DF4754B}"/>
    <cellStyle name="_x0007__2.LCB_Notes_Jun'08_123007_ทรัพย์สินระหว่างสร้า _116007_ภาษีไม่ถึงกำหนด_I-1 3 17" xfId="3233" xr:uid="{315C7DE2-CFF1-47F0-9F83-84385331B126}"/>
    <cellStyle name="_x0007__2.LCB_Notes_Jun08_123007_ทรัพย์สินระหว่างสร้า _116007_ภาษีไม่ถึงกำหนด_I-1 3 18" xfId="3217" xr:uid="{B77393D2-4070-46A3-9311-F65A7E98E844}"/>
    <cellStyle name="_x0007__2.LCB_Notes_Jun'08_123007_ทรัพย์สินระหว่างสร้า _116007_ภาษีไม่ถึงกำหนด_I-1 3 18" xfId="5405" xr:uid="{69FCCA0A-BCF9-40C3-8533-82E5C7FD02C8}"/>
    <cellStyle name="_x0007__2.LCB_Notes_Jun08_123007_ทรัพย์สินระหว่างสร้า _116007_ภาษีไม่ถึงกำหนด_I-1 3 19" xfId="5910" xr:uid="{84DFFEE0-E393-446B-98D5-C5100D01FD16}"/>
    <cellStyle name="_x0007__2.LCB_Notes_Jun'08_123007_ทรัพย์สินระหว่างสร้า _116007_ภาษีไม่ถึงกำหนด_I-1 3 19" xfId="5518" xr:uid="{56D2B49E-C7D8-4ABC-8BF7-9F90268EE7C3}"/>
    <cellStyle name="_x0007__2.LCB_Notes_Jun08_123007_ทรัพย์สินระหว่างสร้า _116007_ภาษีไม่ถึงกำหนด_I-1 3 2" xfId="1481" xr:uid="{F41A81EE-32FF-41F7-8491-494BE47E368D}"/>
    <cellStyle name="_x0007__2.LCB_Notes_Jun'08_123007_ทรัพย์สินระหว่างสร้า _116007_ภาษีไม่ถึงกำหนด_I-1 3 2" xfId="1482" xr:uid="{A88BB0DC-4AD0-4B1C-9E38-EE00074A229E}"/>
    <cellStyle name="_x0007__2.LCB_Notes_Jun08_123007_ทรัพย์สินระหว่างสร้า _116007_ภาษีไม่ถึงกำหนด_I-1 3 20" xfId="5749" xr:uid="{286C0E2A-06EB-4E77-962D-D418C790AE81}"/>
    <cellStyle name="_x0007__2.LCB_Notes_Jun'08_123007_ทรัพย์สินระหว่างสร้า _116007_ภาษีไม่ถึงกำหนด_I-1 3 20" xfId="5282" xr:uid="{48612D2D-A33C-44DA-AC6B-17156A19A197}"/>
    <cellStyle name="_x0007__2.LCB_Notes_Jun08_123007_ทรัพย์สินระหว่างสร้า _116007_ภาษีไม่ถึงกำหนด_I-1 3 21" xfId="5572" xr:uid="{9CAA7C93-4867-47DB-BE1D-CB723C454475}"/>
    <cellStyle name="_x0007__2.LCB_Notes_Jun'08_123007_ทรัพย์สินระหว่างสร้า _116007_ภาษีไม่ถึงกำหนด_I-1 3 21" xfId="6030" xr:uid="{7C17CD92-4FAB-433D-B753-38955235D66E}"/>
    <cellStyle name="_x0007__2.LCB_Notes_Jun08_123007_ทรัพย์สินระหว่างสร้า _116007_ภาษีไม่ถึงกำหนด_I-1 3 22" xfId="6099" xr:uid="{CB3B7030-7CBC-4597-AAC2-996937D3304F}"/>
    <cellStyle name="_x0007__2.LCB_Notes_Jun'08_123007_ทรัพย์สินระหว่างสร้า _116007_ภาษีไม่ถึงกำหนด_I-1 3 22" xfId="5555" xr:uid="{C3F94DB6-44CD-46E0-B364-CB56122C9D46}"/>
    <cellStyle name="_x0007__2.LCB_Notes_Jun08_123007_ทรัพย์สินระหว่างสร้า _116007_ภาษีไม่ถึงกำหนด_I-1 3 23" xfId="5784" xr:uid="{4C0C997F-E14D-4EFC-B9D3-1256F6518B9C}"/>
    <cellStyle name="_x0007__2.LCB_Notes_Jun'08_123007_ทรัพย์สินระหว่างสร้า _116007_ภาษีไม่ถึงกำหนด_I-1 3 23" xfId="5590" xr:uid="{7F14C98E-84C3-4840-88C1-97960820DA6F}"/>
    <cellStyle name="_x0007__2.LCB_Notes_Jun08_123007_ทรัพย์สินระหว่างสร้า _116007_ภาษีไม่ถึงกำหนด_I-1 3 24" xfId="6404" xr:uid="{B32C03C5-C70C-4283-AE7C-B0D64E456CA1}"/>
    <cellStyle name="_x0007__2.LCB_Notes_Jun'08_123007_ทรัพย์สินระหว่างสร้า _116007_ภาษีไม่ถึงกำหนด_I-1 3 24" xfId="5610" xr:uid="{6106DA6C-B50A-4776-99A0-F947DB4FF70C}"/>
    <cellStyle name="_x0007__2.LCB_Notes_Jun08_123007_ทรัพย์สินระหว่างสร้า _116007_ภาษีไม่ถึงกำหนด_I-1 3 25" xfId="6504" xr:uid="{FD06FE84-3DAD-44CB-9D16-3B00248502E9}"/>
    <cellStyle name="_x0007__2.LCB_Notes_Jun'08_123007_ทรัพย์สินระหว่างสร้า _116007_ภาษีไม่ถึงกำหนด_I-1 3 25" xfId="3858" xr:uid="{ADB9C3AA-5B48-4226-9F45-9CE0DA549975}"/>
    <cellStyle name="_x0007__2.LCB_Notes_Jun08_123007_ทรัพย์สินระหว่างสร้า _116007_ภาษีไม่ถึงกำหนด_I-1 3 26" xfId="6601" xr:uid="{C74FBB9C-ED1A-44A3-8ACC-52A5B729B36F}"/>
    <cellStyle name="_x0007__2.LCB_Notes_Jun'08_123007_ทรัพย์สินระหว่างสร้า _116007_ภาษีไม่ถึงกำหนด_I-1 3 26" xfId="3372" xr:uid="{0118664F-EABD-498B-8B86-0F9F1B3F7997}"/>
    <cellStyle name="_x0007__2.LCB_Notes_Jun08_123007_ทรัพย์สินระหว่างสร้า _116007_ภาษีไม่ถึงกำหนด_I-1 3 27" xfId="6701" xr:uid="{9A70CAEF-8EFC-49DC-8DF5-5A86F881573D}"/>
    <cellStyle name="_x0007__2.LCB_Notes_Jun'08_123007_ทรัพย์สินระหว่างสร้า _116007_ภาษีไม่ถึงกำหนด_I-1 3 27" xfId="3911" xr:uid="{B77FB1E6-0294-4EB1-BB2F-2AF5E94669D2}"/>
    <cellStyle name="_x0007__2.LCB_Notes_Jun08_123007_ทรัพย์สินระหว่างสร้า _116007_ภาษีไม่ถึงกำหนด_I-1 3 28" xfId="3864" xr:uid="{9ACFCDB0-9065-4186-A2D3-B09BBE0FCEF9}"/>
    <cellStyle name="_x0007__2.LCB_Notes_Jun'08_123007_ทรัพย์สินระหว่างสร้า _116007_ภาษีไม่ถึงกำหนด_I-1 3 28" xfId="7743" xr:uid="{B0673CEA-2B53-49E9-87F6-00BCA6DA0945}"/>
    <cellStyle name="_x0007__2.LCB_Notes_Jun08_123007_ทรัพย์สินระหว่างสร้า _116007_ภาษีไม่ถึงกำหนด_I-1 3 29" xfId="2426" xr:uid="{E89FA259-552A-42B9-A610-FE774060083E}"/>
    <cellStyle name="_x0007__2.LCB_Notes_Jun'08_123007_ทรัพย์สินระหว่างสร้า _116007_ภาษีไม่ถึงกำหนด_I-1 3 29" xfId="6635" xr:uid="{2A3D3BC3-4A75-4958-8EDD-A925D42F3451}"/>
    <cellStyle name="_x0007__2.LCB_Notes_Jun08_123007_ทรัพย์สินระหว่างสร้า _116007_ภาษีไม่ถึงกำหนด_I-1 3 3" xfId="2015" xr:uid="{D604235F-64EE-4DC3-BAED-EA564A5FFADE}"/>
    <cellStyle name="_x0007__2.LCB_Notes_Jun'08_123007_ทรัพย์สินระหว่างสร้า _116007_ภาษีไม่ถึงกำหนด_I-1 3 3" xfId="2014" xr:uid="{9915503D-444A-49F5-BFE5-B8CDF7BD7244}"/>
    <cellStyle name="_x0007__2.LCB_Notes_Jun08_123007_ทรัพย์สินระหว่างสร้า _116007_ภาษีไม่ถึงกำหนด_I-1 3 30" xfId="7214" xr:uid="{7D0CA0D8-D9E5-4FA8-9B9B-DDF277E2DB4E}"/>
    <cellStyle name="_x0007__2.LCB_Notes_Jun'08_123007_ทรัพย์สินระหว่างสร้า _116007_ภาษีไม่ถึงกำหนด_I-1 3 30" xfId="7367" xr:uid="{C4BE27FD-6C7A-495A-944B-80C91D58BA01}"/>
    <cellStyle name="_x0007__2.LCB_Notes_Jun08_123007_ทรัพย์สินระหว่างสร้า _116007_ภาษีไม่ถึงกำหนด_I-1 3 31" xfId="2863" xr:uid="{35E3E212-3DD2-4F61-BC4C-A4E0169DEDF3}"/>
    <cellStyle name="_x0007__2.LCB_Notes_Jun'08_123007_ทรัพย์สินระหว่างสร้า _116007_ภาษีไม่ถึงกำหนด_I-1 3 31" xfId="6926" xr:uid="{164FC253-1838-4FF5-AFE8-2EA5B4389214}"/>
    <cellStyle name="_x0007__2.LCB_Notes_Jun08_123007_ทรัพย์สินระหว่างสร้า _116007_ภาษีไม่ถึงกำหนด_I-1 3 32" xfId="3645" xr:uid="{A112F6F6-752A-403F-9BC2-4B1C7191705B}"/>
    <cellStyle name="_x0007__2.LCB_Notes_Jun'08_123007_ทรัพย์สินระหว่างสร้า _116007_ภาษีไม่ถึงกำหนด_I-1 3 32" xfId="3643" xr:uid="{01E82EDA-5647-4BF5-A33E-1E6B45105900}"/>
    <cellStyle name="_x0007__2.LCB_Notes_Jun08_123007_ทรัพย์สินระหว่างสร้า _116007_ภาษีไม่ถึงกำหนด_I-1 3 33" xfId="3347" xr:uid="{85BB645A-3D8B-4A69-AF79-36CECCA654BA}"/>
    <cellStyle name="_x0007__2.LCB_Notes_Jun'08_123007_ทรัพย์สินระหว่างสร้า _116007_ภาษีไม่ถึงกำหนด_I-1 3 33" xfId="7230" xr:uid="{800A67EB-68F3-4DCC-A581-88B1B638DA70}"/>
    <cellStyle name="_x0007__2.LCB_Notes_Jun08_123007_ทรัพย์สินระหว่างสร้า _116007_ภาษีไม่ถึงกำหนด_I-1 3 34" xfId="2924" xr:uid="{5044A3C0-3BF9-4FC2-A5B1-9673FD73A759}"/>
    <cellStyle name="_x0007__2.LCB_Notes_Jun'08_123007_ทรัพย์สินระหว่างสร้า _116007_ภาษีไม่ถึงกำหนด_I-1 3 34" xfId="6298" xr:uid="{37AFAE5E-7DD5-427F-9757-105FF3156C3E}"/>
    <cellStyle name="_x0007__2.LCB_Notes_Jun08_123007_ทรัพย์สินระหว่างสร้า _116007_ภาษีไม่ถึงกำหนด_I-1 3 35" xfId="6247" xr:uid="{0FEF19B5-114F-4FEC-AA29-45863CA0BA34}"/>
    <cellStyle name="_x0007__2.LCB_Notes_Jun'08_123007_ทรัพย์สินระหว่างสร้า _116007_ภาษีไม่ถึงกำหนด_I-1 3 35" xfId="7565" xr:uid="{202C340A-CDEE-426B-8CC1-96822F24583F}"/>
    <cellStyle name="_x0007__2.LCB_Notes_Jun08_123007_ทรัพย์สินระหว่างสร้า _116007_ภาษีไม่ถึงกำหนด_I-1 3 36" xfId="3941" xr:uid="{5D9318A7-D264-4EA5-8187-012631143563}"/>
    <cellStyle name="_x0007__2.LCB_Notes_Jun'08_123007_ทรัพย์สินระหว่างสร้า _116007_ภาษีไม่ถึงกำหนด_I-1 3 36" xfId="7040" xr:uid="{E8BBD1CC-96AA-42A2-AC4F-09A453A9B1A2}"/>
    <cellStyle name="_x0007__2.LCB_Notes_Jun08_123007_ทรัพย์สินระหว่างสร้า _116007_ภาษีไม่ถึงกำหนด_I-1 3 37" xfId="2407" xr:uid="{45A12A25-A57D-4EA9-94AA-CB7D164FBD2A}"/>
    <cellStyle name="_x0007__2.LCB_Notes_Jun'08_123007_ทรัพย์สินระหว่างสร้า _116007_ภาษีไม่ถึงกำหนด_I-1 3 37" xfId="2824" xr:uid="{187A17E3-0F52-4785-8241-F5E9F776C33D}"/>
    <cellStyle name="_x0007__2.LCB_Notes_Jun08_123007_ทรัพย์สินระหว่างสร้า _116007_ภาษีไม่ถึงกำหนด_I-1 3 38" xfId="5440" xr:uid="{11A6CC03-20E3-47F6-8A2E-4BF3C620CF87}"/>
    <cellStyle name="_x0007__2.LCB_Notes_Jun'08_123007_ทรัพย์สินระหว่างสร้า _116007_ภาษีไม่ถึงกำหนด_I-1 3 38" xfId="6869" xr:uid="{2E0C917B-0704-48DD-9805-6CE7DE85839A}"/>
    <cellStyle name="_x0007__2.LCB_Notes_Jun08_123007_ทรัพย์สินระหว่างสร้า _116007_ภาษีไม่ถึงกำหนด_I-1 3 39" xfId="3490" xr:uid="{88B21E98-1E96-408A-95E9-141DBF59F0D8}"/>
    <cellStyle name="_x0007__2.LCB_Notes_Jun'08_123007_ทรัพย์สินระหว่างสร้า _116007_ภาษีไม่ถึงกำหนด_I-1 3 39" xfId="5674" xr:uid="{DEC85253-CDB4-49D9-815A-BB5990FD9379}"/>
    <cellStyle name="_x0007__2.LCB_Notes_Jun08_123007_ทรัพย์สินระหว่างสร้า _116007_ภาษีไม่ถึงกำหนด_I-1 3 4" xfId="4129" xr:uid="{3B054E79-9731-4026-A590-54AE32B22804}"/>
    <cellStyle name="_x0007__2.LCB_Notes_Jun'08_123007_ทรัพย์สินระหว่างสร้า _116007_ภาษีไม่ถึงกำหนด_I-1 3 4" xfId="4130" xr:uid="{4BA37937-54BD-47FC-8053-5B116B35F380}"/>
    <cellStyle name="_x0007__2.LCB_Notes_Jun08_123007_ทรัพย์สินระหว่างสร้า _116007_ภาษีไม่ถึงกำหนด_I-1 3 40" xfId="7896" xr:uid="{2C9BA3BC-CFCA-4912-8B0E-B9BCD488B6B8}"/>
    <cellStyle name="_x0007__2.LCB_Notes_Jun'08_123007_ทรัพย์สินระหว่างสร้า _116007_ภาษีไม่ถึงกำหนด_I-1 3 40" xfId="6610" xr:uid="{766AC44C-726D-479E-AB8B-E43867E1186F}"/>
    <cellStyle name="_x0007__2.LCB_Notes_Jun08_123007_ทรัพย์สินระหว่างสร้า _116007_ภาษีไม่ถึงกำหนด_I-1 3 41" xfId="7968" xr:uid="{5D05F3B7-3828-4AAF-87BD-993940241760}"/>
    <cellStyle name="_x0007__2.LCB_Notes_Jun'08_123007_ทรัพย์สินระหว่างสร้า _116007_ภาษีไม่ถึงกำหนด_I-1 3 41" xfId="3519" xr:uid="{074FE681-D431-4C56-8B59-CF90969D9E7D}"/>
    <cellStyle name="_x0007__2.LCB_Notes_Jun08_123007_ทรัพย์สินระหว่างสร้า _116007_ภาษีไม่ถึงกำหนด_I-1 3 42" xfId="8056" xr:uid="{4E297619-FCA6-4C81-9F08-8A69B2A5121D}"/>
    <cellStyle name="_x0007__2.LCB_Notes_Jun'08_123007_ทรัพย์สินระหว่างสร้า _116007_ภาษีไม่ถึงกำหนด_I-1 3 42" xfId="3715" xr:uid="{D7565F11-4DA9-48FA-B5AE-8F3403D36A46}"/>
    <cellStyle name="_x0007__2.LCB_Notes_Jun08_123007_ทรัพย์สินระหว่างสร้า _116007_ภาษีไม่ถึงกำหนด_I-1 3 43" xfId="8143" xr:uid="{2E142A96-A9B4-4DAB-9323-311959765535}"/>
    <cellStyle name="_x0007__2.LCB_Notes_Jun'08_123007_ทรัพย์สินระหว่างสร้า _116007_ภาษีไม่ถึงกำหนด_I-1 3 43" xfId="2260" xr:uid="{847FD7E1-A729-455E-84D0-04D3CE9065AE}"/>
    <cellStyle name="_x0007__2.LCB_Notes_Jun08_123007_ทรัพย์สินระหว่างสร้า _116007_ภาษีไม่ถึงกำหนด_I-1 3 44" xfId="8229" xr:uid="{13460ACE-9BC0-47CA-90F1-7D5CA4C63193}"/>
    <cellStyle name="_x0007__2.LCB_Notes_Jun'08_123007_ทรัพย์สินระหว่างสร้า _116007_ภาษีไม่ถึงกำหนด_I-1 3 44" xfId="6803" xr:uid="{64BB325E-928C-47A3-BBC7-BF1856C03B11}"/>
    <cellStyle name="_x0007__2.LCB_Notes_Jun08_123007_ทรัพย์สินระหว่างสร้า _116007_ภาษีไม่ถึงกำหนด_I-1 3 45" xfId="8313" xr:uid="{AEF58C4D-5982-4A17-8A55-13A2E2C182AB}"/>
    <cellStyle name="_x0007__2.LCB_Notes_Jun'08_123007_ทรัพย์สินระหว่างสร้า _116007_ภาษีไม่ถึงกำหนด_I-1 3 45" xfId="5957" xr:uid="{3985C072-F481-49BE-9896-2E2826E8EF7E}"/>
    <cellStyle name="_x0007__2.LCB_Notes_Jun08_123007_ทรัพย์สินระหว่างสร้า _116007_ภาษีไม่ถึงกำหนด_I-1 3 46" xfId="8396" xr:uid="{7E523398-106E-40FD-8932-5EB2FB828B9F}"/>
    <cellStyle name="_x0007__2.LCB_Notes_Jun'08_123007_ทรัพย์สินระหว่างสร้า _116007_ภาษีไม่ถึงกำหนด_I-1 3 46" xfId="6900" xr:uid="{8725A5BC-8DEB-45A7-A3F8-9FAE933F2648}"/>
    <cellStyle name="_x0007__2.LCB_Notes_Jun08_123007_ทรัพย์สินระหว่างสร้า _116007_ภาษีไม่ถึงกำหนด_I-1 3 47" xfId="8474" xr:uid="{9619C08A-62C3-4EED-BE9D-5692762112D9}"/>
    <cellStyle name="_x0007__2.LCB_Notes_Jun'08_123007_ทรัพย์สินระหว่างสร้า _116007_ภาษีไม่ถึงกำหนด_I-1 3 47" xfId="7916" xr:uid="{5F971AFA-2814-4435-9252-6DF2512C2E5A}"/>
    <cellStyle name="_x0007__2.LCB_Notes_Jun08_123007_ทรัพย์สินระหว่างสร้า _116007_ภาษีไม่ถึงกำหนด_I-1 3 48" xfId="8552" xr:uid="{6AF2A5F9-EAD1-498A-9DC9-A4CC48DB1E02}"/>
    <cellStyle name="_x0007__2.LCB_Notes_Jun'08_123007_ทรัพย์สินระหว่างสร้า _116007_ภาษีไม่ถึงกำหนด_I-1 3 48" xfId="7335" xr:uid="{7FAC799F-D3BD-423B-81FA-3E4C008C131B}"/>
    <cellStyle name="_x0007__2.LCB_Notes_Jun08_123007_ทรัพย์สินระหว่างสร้า _116007_ภาษีไม่ถึงกำหนด_I-1 3 49" xfId="8627" xr:uid="{B4E90C98-8CA3-4FFC-90D1-B94BCF389038}"/>
    <cellStyle name="_x0007__2.LCB_Notes_Jun'08_123007_ทรัพย์สินระหว่างสร้า _116007_ภาษีไม่ถึงกำหนด_I-1 3 49" xfId="2946" xr:uid="{4E7BCA97-E0DD-415A-BFC4-2C5544714027}"/>
    <cellStyle name="_x0007__2.LCB_Notes_Jun08_123007_ทรัพย์สินระหว่างสร้า _116007_ภาษีไม่ถึงกำหนด_I-1 3 5" xfId="4371" xr:uid="{92E50369-E009-4827-B317-8B8A0E224981}"/>
    <cellStyle name="_x0007__2.LCB_Notes_Jun'08_123007_ทรัพย์สินระหว่างสร้า _116007_ภาษีไม่ถึงกำหนด_I-1 3 5" xfId="4576" xr:uid="{11A4484C-4A17-4D9E-8C39-D1D39864A7A4}"/>
    <cellStyle name="_x0007__2.LCB_Notes_Jun08_123007_ทรัพย์สินระหว่างสร้า _116007_ภาษีไม่ถึงกำหนด_I-1 3 50" xfId="8701" xr:uid="{35098D77-519A-4B9B-8BE5-BAC34F277E93}"/>
    <cellStyle name="_x0007__2.LCB_Notes_Jun'08_123007_ทรัพย์สินระหว่างสร้า _116007_ภาษีไม่ถึงกำหนด_I-1 3 50" xfId="7841" xr:uid="{7756BDB1-0619-4EAB-B3D6-C4C5C0CD3F56}"/>
    <cellStyle name="_x0007__2.LCB_Notes_Jun08_123007_ทรัพย์สินระหว่างสร้า _116007_ภาษีไม่ถึงกำหนด_I-1 3 51" xfId="8773" xr:uid="{142EE5F0-6305-42A5-83BD-699F6C009D7F}"/>
    <cellStyle name="_x0007__2.LCB_Notes_Jun'08_123007_ทรัพย์สินระหว่างสร้า _116007_ภาษีไม่ถึงกำหนด_I-1 3 51" xfId="6147" xr:uid="{55176B58-DCEC-4509-8241-E8190E945E14}"/>
    <cellStyle name="_x0007__2.LCB_Notes_Jun08_123007_ทรัพย์สินระหว่างสร้า _116007_ภาษีไม่ถึงกำหนด_I-1 3 52" xfId="8842" xr:uid="{08074271-8463-4CE4-8BCD-8B848BF227BB}"/>
    <cellStyle name="_x0007__2.LCB_Notes_Jun'08_123007_ทรัพย์สินระหว่างสร้า _116007_ภาษีไม่ถึงกำหนด_I-1 3 52" xfId="6435" xr:uid="{7C7241DB-7F7C-43E8-95F5-9C4AA48189A2}"/>
    <cellStyle name="_x0007__2.LCB_Notes_Jun08_123007_ทรัพย์สินระหว่างสร้า _116007_ภาษีไม่ถึงกำหนด_I-1 3 53" xfId="8910" xr:uid="{4D28FB65-70B3-4C63-8EE6-4F1BDB55503B}"/>
    <cellStyle name="_x0007__2.LCB_Notes_Jun'08_123007_ทรัพย์สินระหว่างสร้า _116007_ภาษีไม่ถึงกำหนด_I-1 3 53" xfId="5517" xr:uid="{2EE94000-3ED2-4F52-9925-0AF4B94B1275}"/>
    <cellStyle name="_x0007__2.LCB_Notes_Jun08_123007_ทรัพย์สินระหว่างสร้า _116007_ภาษีไม่ถึงกำหนด_I-1 3 54" xfId="8975" xr:uid="{80D7E6F9-1FFF-4ACB-A3C7-B31043F59B61}"/>
    <cellStyle name="_x0007__2.LCB_Notes_Jun'08_123007_ทรัพย์สินระหว่างสร้า _116007_ภาษีไม่ถึงกำหนด_I-1 3 54" xfId="3238" xr:uid="{0BA89BFD-58B1-42A2-B3F5-363EA464694E}"/>
    <cellStyle name="_x0007__2.LCB_Notes_Jun08_123007_ทรัพย์สินระหว่างสร้า _116007_ภาษีไม่ถึงกำหนด_I-1 3 55" xfId="9037" xr:uid="{E1B85991-D2FC-4AA9-AF94-EEFEEB253391}"/>
    <cellStyle name="_x0007__2.LCB_Notes_Jun'08_123007_ทรัพย์สินระหว่างสร้า _116007_ภาษีไม่ถึงกำหนด_I-1 3 55" xfId="3676" xr:uid="{DE17137B-C824-4AC2-994E-78886BA5EA51}"/>
    <cellStyle name="_x0007__2.LCB_Notes_Jun08_123007_ทรัพย์สินระหว่างสร้า _116007_ภาษีไม่ถึงกำหนด_I-1 3 56" xfId="9094" xr:uid="{F606CB24-0192-40D8-8E87-65F8CA1C1121}"/>
    <cellStyle name="_x0007__2.LCB_Notes_Jun'08_123007_ทรัพย์สินระหว่างสร้า _116007_ภาษีไม่ถึงกำหนด_I-1 3 56" xfId="7216" xr:uid="{5E31BD1D-F986-4628-ACD5-971E22B4975A}"/>
    <cellStyle name="_x0007__2.LCB_Notes_Jun08_123007_ทรัพย์สินระหว่างสร้า _116007_ภาษีไม่ถึงกำหนด_I-1 3 57" xfId="9148" xr:uid="{91619E87-9639-451B-AF21-1596E1617C7F}"/>
    <cellStyle name="_x0007__2.LCB_Notes_Jun'08_123007_ทรัพย์สินระหว่างสร้า _116007_ภาษีไม่ถึงกำหนด_I-1 3 57" xfId="5487" xr:uid="{C301E3B5-EB75-4645-B602-2E2313A77BAF}"/>
    <cellStyle name="_x0007__2.LCB_Notes_Jun08_123007_ทรัพย์สินระหว่างสร้า _116007_ภาษีไม่ถึงกำหนด_I-1 3 58" xfId="9198" xr:uid="{7729B937-07A4-41DB-AEF0-494AB1579AEE}"/>
    <cellStyle name="_x0007__2.LCB_Notes_Jun'08_123007_ทรัพย์สินระหว่างสร้า _116007_ภาษีไม่ถึงกำหนด_I-1 3 58" xfId="6413" xr:uid="{7292FEBF-D680-4B20-A39F-EBADA5048990}"/>
    <cellStyle name="_x0007__2.LCB_Notes_Jun08_123007_ทรัพย์สินระหว่างสร้า _116007_ภาษีไม่ถึงกำหนด_I-1 3 59" xfId="9245" xr:uid="{15854559-5C8F-4B83-8A76-E67BFFF6B082}"/>
    <cellStyle name="_x0007__2.LCB_Notes_Jun'08_123007_ทรัพย์สินระหว่างสร้า _116007_ภาษีไม่ถึงกำหนด_I-1 3 59" xfId="7615" xr:uid="{231150D8-8D18-4E80-B55C-33300418F621}"/>
    <cellStyle name="_x0007__2.LCB_Notes_Jun08_123007_ทรัพย์สินระหว่างสร้า _116007_ภาษีไม่ถึงกำหนด_I-1 3 6" xfId="4505" xr:uid="{46B5938D-8A11-42E2-B731-E7E8DEAE2A8E}"/>
    <cellStyle name="_x0007__2.LCB_Notes_Jun'08_123007_ทรัพย์สินระหว่างสร้า _116007_ภาษีไม่ถึงกำหนด_I-1 3 6" xfId="4231" xr:uid="{69CF4950-7F83-4C2F-8897-E066F07A4E83}"/>
    <cellStyle name="_x0007__2.LCB_Notes_Jun08_123007_ทรัพย์สินระหว่างสร้า _116007_ภาษีไม่ถึงกำหนด_I-1 3 7" xfId="4693" xr:uid="{EBC0AADB-28A5-4378-804E-2BF54A5BE93E}"/>
    <cellStyle name="_x0007__2.LCB_Notes_Jun'08_123007_ทรัพย์สินระหว่างสร้า _116007_ภาษีไม่ถึงกำหนด_I-1 3 7" xfId="4694" xr:uid="{765C1020-4E94-4DCD-B09C-432E833E944B}"/>
    <cellStyle name="_x0007__2.LCB_Notes_Jun08_123007_ทรัพย์สินระหว่างสร้า _116007_ภาษีไม่ถึงกำหนด_I-1 3 8" xfId="4444" xr:uid="{85221450-74D4-4F28-B128-273573BF375E}"/>
    <cellStyle name="_x0007__2.LCB_Notes_Jun'08_123007_ทรัพย์สินระหว่างสร้า _116007_ภาษีไม่ถึงกำหนด_I-1 3 8" xfId="4016" xr:uid="{C0322B72-D40C-4926-8ABB-B9825F9215B5}"/>
    <cellStyle name="_x0007__2.LCB_Notes_Jun08_123007_ทรัพย์สินระหว่างสร้า _116007_ภาษีไม่ถึงกำหนด_I-1 3 9" xfId="4265" xr:uid="{ECBEB55C-A132-4B38-8063-F4234271B13D}"/>
    <cellStyle name="_x0007__2.LCB_Notes_Jun'08_123007_ทรัพย์สินระหว่างสร้า _116007_ภาษีไม่ถึงกำหนด_I-1 3 9" xfId="4555" xr:uid="{F42DCD9F-588E-4763-B700-CB7BC2CC8546}"/>
    <cellStyle name="_x0007__2.LCB_Notes_Jun08_123007_ทรัพย์สินระหว่างสร้า _116007_ภาษีไม่ถึงกำหนด_I-1 30" xfId="6158" xr:uid="{3899D32A-2E6E-474D-87CC-30DE67893145}"/>
    <cellStyle name="_x0007__2.LCB_Notes_Jun'08_123007_ทรัพย์สินระหว่างสร้า _116007_ภาษีไม่ถึงกำหนด_I-1 30" xfId="7016" xr:uid="{297750A1-8EBD-4E67-B27F-3D845F79E17D}"/>
    <cellStyle name="_x0007__2.LCB_Notes_Jun08_123007_ทรัพย์สินระหว่างสร้า _116007_ภาษีไม่ถึงกำหนด_I-1 31" xfId="3158" xr:uid="{308A83D2-7214-43F9-898C-627ED67E5061}"/>
    <cellStyle name="_x0007__2.LCB_Notes_Jun'08_123007_ทรัพย์สินระหว่างสร้า _116007_ภาษีไม่ถึงกำหนด_I-1 31" xfId="7105" xr:uid="{22C106FB-65BC-4EC3-B09E-865752A1BAD2}"/>
    <cellStyle name="_x0007__2.LCB_Notes_Jun08_123007_ทรัพย์สินระหว่างสร้า _116007_ภาษีไม่ถึงกำหนด_I-1 32" xfId="6382" xr:uid="{14CD5DCB-3AEB-4A0A-9F72-CFB9731225B7}"/>
    <cellStyle name="_x0007__2.LCB_Notes_Jun'08_123007_ทรัพย์สินระหว่างสร้า _116007_ภาษีไม่ถึงกำหนด_I-1 32" xfId="7200" xr:uid="{8B25A763-E87D-4A1D-9A4E-862C6409E46C}"/>
    <cellStyle name="_x0007__2.LCB_Notes_Jun08_123007_ทรัพย์สินระหว่างสร้า _116007_ภาษีไม่ถึงกำหนด_I-1 33" xfId="6482" xr:uid="{EE1C49A3-3C88-41E3-8A31-9B0C1C320700}"/>
    <cellStyle name="_x0007__2.LCB_Notes_Jun'08_123007_ทรัพย์สินระหว่างสร้า _116007_ภาษีไม่ถึงกำหนด_I-1 33" xfId="7298" xr:uid="{47C47BF6-761F-4AF7-B685-691EA37511F4}"/>
    <cellStyle name="_x0007__2.LCB_Notes_Jun08_123007_ทรัพย์สินระหว่างสร้า _116007_ภาษีไม่ถึงกำหนด_I-1 34" xfId="6580" xr:uid="{6063FA65-35B3-4E4F-8BF7-F683C4174754}"/>
    <cellStyle name="_x0007__2.LCB_Notes_Jun'08_123007_ทรัพย์สินระหว่างสร้า _116007_ภาษีไม่ถึงกำหนด_I-1 34" xfId="7387" xr:uid="{D7825F7B-94C1-4E4B-AE06-D3E463E5EB14}"/>
    <cellStyle name="_x0007__2.LCB_Notes_Jun08_123007_ทรัพย์สินระหว่างสร้า _116007_ภาษีไม่ถึงกำหนด_I-1 35" xfId="6676" xr:uid="{84CFE070-710F-4649-94C8-B76CDD6E1A8D}"/>
    <cellStyle name="_x0007__2.LCB_Notes_Jun'08_123007_ทรัพย์สินระหว่างสร้า _116007_ภาษีไม่ถึงกำหนด_I-1 35" xfId="7479" xr:uid="{1A69AF9B-97C7-4ECE-9483-B363306DBA76}"/>
    <cellStyle name="_x0007__2.LCB_Notes_Jun08_123007_ทรัพย์สินระหว่างสร้า _116007_ภาษีไม่ถึงกำหนด_I-1 36" xfId="6777" xr:uid="{BE64C5D6-7479-4359-9C73-23084D4E984D}"/>
    <cellStyle name="_x0007__2.LCB_Notes_Jun'08_123007_ทรัพย์สินระหว่างสร้า _116007_ภาษีไม่ถึงกำหนด_I-1 36" xfId="7564" xr:uid="{A448EFEC-D72E-4298-9261-3011D2E5FF72}"/>
    <cellStyle name="_x0007__2.LCB_Notes_Jun08_123007_ทรัพย์สินระหว่างสร้า _116007_ภาษีไม่ถึงกำหนด_I-1 37" xfId="6872" xr:uid="{257C22A0-0E4D-4044-86B8-B7634CB2FDD5}"/>
    <cellStyle name="_x0007__2.LCB_Notes_Jun'08_123007_ทรัพย์สินระหว่างสร้า _116007_ภาษีไม่ถึงกำหนด_I-1 37" xfId="7647" xr:uid="{13F7C394-8D6C-474F-82D3-F72E9A482050}"/>
    <cellStyle name="_x0007__2.LCB_Notes_Jun08_123007_ทรัพย์สินระหว่างสร้า _116007_ภาษีไม่ถึงกำหนด_I-1 38" xfId="6795" xr:uid="{8A3071C2-1070-4500-B0B8-1649BD23CB16}"/>
    <cellStyle name="_x0007__2.LCB_Notes_Jun'08_123007_ทรัพย์สินระหว่างสร้า _116007_ภาษีไม่ถึงกำหนด_I-1 38" xfId="3394" xr:uid="{13D29612-0D69-4245-92C3-3980A3098AFD}"/>
    <cellStyle name="_x0007__2.LCB_Notes_Jun08_123007_ทรัพย์สินระหว่างสร้า _116007_ภาษีไม่ถึงกำหนด_I-1 39" xfId="6947" xr:uid="{FC9C39E9-9C7C-4603-B09C-F3215B484ADB}"/>
    <cellStyle name="_x0007__2.LCB_Notes_Jun'08_123007_ทรัพย์สินระหว่างสร้า _116007_ภาษีไม่ถึงกำหนด_I-1 39" xfId="6808" xr:uid="{795A87BB-DDA0-45D2-8CFD-C185ADB44048}"/>
    <cellStyle name="_x0007__2.LCB_Notes_Jun08_123007_ทรัพย์สินระหว่างสร้า _116007_ภาษีไม่ถึงกำหนด_I-1 4" xfId="221" xr:uid="{00000000-0005-0000-0000-0000DC000000}"/>
    <cellStyle name="_x0007__2.LCB_Notes_Jun'08_123007_ทรัพย์สินระหว่างสร้า _116007_ภาษีไม่ถึงกำหนด_I-1 4" xfId="222" xr:uid="{00000000-0005-0000-0000-0000DD000000}"/>
    <cellStyle name="_x0007__2.LCB_Notes_Jun08_123007_ทรัพย์สินระหว่างสร้า _116007_ภาษีไม่ถึงกำหนด_I-1 4 10" xfId="2359" xr:uid="{3CAA1920-46C0-4B9F-9F52-047B8E140C98}"/>
    <cellStyle name="_x0007__2.LCB_Notes_Jun'08_123007_ทรัพย์สินระหว่างสร้า _116007_ภาษีไม่ถึงกำหนด_I-1 4 10" xfId="2360" xr:uid="{893A7BC2-0236-42CE-ACF2-D3036B5FB5B5}"/>
    <cellStyle name="_x0007__2.LCB_Notes_Jun08_123007_ทรัพย์สินระหว่างสร้า _116007_ภาษีไม่ถึงกำหนด_I-1 4 11" xfId="3966" xr:uid="{2481AE00-47A9-46F7-A52E-0EA11118F416}"/>
    <cellStyle name="_x0007__2.LCB_Notes_Jun'08_123007_ทรัพย์สินระหว่างสร้า _116007_ภาษีไม่ถึงกำหนด_I-1 4 11" xfId="3078" xr:uid="{82BF4F4B-AA33-4682-BF48-28D748CC4A0A}"/>
    <cellStyle name="_x0007__2.LCB_Notes_Jun08_123007_ทรัพย์สินระหว่างสร้า _116007_ภาษีไม่ถึงกำหนด_I-1 4 12" xfId="2560" xr:uid="{445707CB-547D-4EF5-9329-661263968F59}"/>
    <cellStyle name="_x0007__2.LCB_Notes_Jun'08_123007_ทรัพย์สินระหว่างสร้า _116007_ภาษีไม่ถึงกำหนด_I-1 4 12" xfId="5384" xr:uid="{4E5F88CB-4A7B-4F1D-B810-7ECA6BFEE294}"/>
    <cellStyle name="_x0007__2.LCB_Notes_Jun08_123007_ทรัพย์สินระหว่างสร้า _116007_ภาษีไม่ถึงกำหนด_I-1 4 13" xfId="3298" xr:uid="{016C2027-26BE-4557-8486-2321D55CA868}"/>
    <cellStyle name="_x0007__2.LCB_Notes_Jun'08_123007_ทรัพย์สินระหว่างสร้า _116007_ภาษีไม่ถึงกำหนด_I-1 4 13" xfId="5613" xr:uid="{21D7C325-D6FA-414E-AA14-135EC6C47D72}"/>
    <cellStyle name="_x0007__2.LCB_Notes_Jun08_123007_ทรัพย์สินระหว่างสร้า _116007_ภาษีไม่ถึงกำหนด_I-1 4 14" xfId="3045" xr:uid="{93EA73AA-AE20-4EEC-9787-E2BFBF323B89}"/>
    <cellStyle name="_x0007__2.LCB_Notes_Jun'08_123007_ทรัพย์สินระหว่างสร้า _116007_ภาษีไม่ถึงกำหนด_I-1 4 14" xfId="5542" xr:uid="{3F67669E-FAC1-4733-9043-AE339299632E}"/>
    <cellStyle name="_x0007__2.LCB_Notes_Jun08_123007_ทรัพย์สินระหว่างสร้า _116007_ภาษีไม่ถึงกำหนด_I-1 4 15" xfId="5357" xr:uid="{18E2EFD3-FCBC-4C42-B2C9-E2AEE519CA15}"/>
    <cellStyle name="_x0007__2.LCB_Notes_Jun'08_123007_ทรัพย์สินระหว่างสร้า _116007_ภาษีไม่ถึงกำหนด_I-1 4 15" xfId="5867" xr:uid="{ECFEF51C-1B58-4097-964C-47744256D623}"/>
    <cellStyle name="_x0007__2.LCB_Notes_Jun08_123007_ทรัพย์สินระหว่างสร้า _116007_ภาษีไม่ถึงกำหนด_I-1 4 16" xfId="5596" xr:uid="{6D3DCE82-7FFB-42E2-B323-8C933DD7ED31}"/>
    <cellStyle name="_x0007__2.LCB_Notes_Jun'08_123007_ทรัพย์สินระหว่างสร้า _116007_ภาษีไม่ถึงกำหนด_I-1 4 16" xfId="6070" xr:uid="{DC3EF3F8-F143-42D9-84B0-B999A76225B7}"/>
    <cellStyle name="_x0007__2.LCB_Notes_Jun08_123007_ทรัพย์สินระหว่างสร้า _116007_ภาษีไม่ถึงกำหนด_I-1 4 17" xfId="5291" xr:uid="{BDAAB727-F0B9-4275-B693-BB1DFB456070}"/>
    <cellStyle name="_x0007__2.LCB_Notes_Jun'08_123007_ทรัพย์สินระหว่างสร้า _116007_ภาษีไม่ถึงกำหนด_I-1 4 17" xfId="5377" xr:uid="{57A82B73-DF26-4640-B657-AF3FF7AD0A38}"/>
    <cellStyle name="_x0007__2.LCB_Notes_Jun08_123007_ทรัพย์สินระหว่างสร้า _116007_ภาษีไม่ถึงกำหนด_I-1 4 18" xfId="5530" xr:uid="{3F613CA6-3444-44A4-84DF-9AE40D0FD317}"/>
    <cellStyle name="_x0007__2.LCB_Notes_Jun'08_123007_ทรัพย์สินระหว่างสร้า _116007_ภาษีไม่ถึงกำหนด_I-1 4 18" xfId="2162" xr:uid="{3FC85304-843D-42B5-84EE-5908E337CE94}"/>
    <cellStyle name="_x0007__2.LCB_Notes_Jun08_123007_ทรัพย์สินระหว่างสร้า _116007_ภาษีไม่ถึงกำหนด_I-1 4 19" xfId="5504" xr:uid="{683EF9FA-E112-4514-8C5E-221A6F1B17DF}"/>
    <cellStyle name="_x0007__2.LCB_Notes_Jun'08_123007_ทรัพย์สินระหว่างสร้า _116007_ภาษีไม่ถึงกำหนด_I-1 4 19" xfId="3253" xr:uid="{1D2E60EA-2718-4D93-AAB2-A47695227CDB}"/>
    <cellStyle name="_x0007__2.LCB_Notes_Jun08_123007_ทรัพย์สินระหว่างสร้า _116007_ภาษีไม่ถึงกำหนด_I-1 4 2" xfId="1483" xr:uid="{2010DB95-60C5-4C48-B0E6-0D54B5C3B06A}"/>
    <cellStyle name="_x0007__2.LCB_Notes_Jun'08_123007_ทรัพย์สินระหว่างสร้า _116007_ภาษีไม่ถึงกำหนด_I-1 4 2" xfId="1484" xr:uid="{41D7D62C-AA3E-4170-9A43-F10B58C9CED6}"/>
    <cellStyle name="_x0007__2.LCB_Notes_Jun08_123007_ทรัพย์สินระหว่างสร้า _116007_ภาษีไม่ถึงกำหนด_I-1 4 20" xfId="5289" xr:uid="{32E29A88-1889-4FB2-A3BA-C6DDA83250B4}"/>
    <cellStyle name="_x0007__2.LCB_Notes_Jun'08_123007_ทรัพย์สินระหว่างสร้า _116007_ภาษีไม่ถึงกำหนด_I-1 4 20" xfId="5525" xr:uid="{B01CC3E3-4609-46E2-8BE3-4699DDEA826B}"/>
    <cellStyle name="_x0007__2.LCB_Notes_Jun08_123007_ทรัพย์สินระหว่างสร้า _116007_ภาษีไม่ถึงกำหนด_I-1 4 21" xfId="5811" xr:uid="{08E739BF-908B-4F0A-A095-8EF411730BDC}"/>
    <cellStyle name="_x0007__2.LCB_Notes_Jun'08_123007_ทรัพย์สินระหว่างสร้า _116007_ภาษีไม่ถึงกำหนด_I-1 4 21" xfId="5775" xr:uid="{72E88F07-D45B-4D51-A244-175817A015B9}"/>
    <cellStyle name="_x0007__2.LCB_Notes_Jun08_123007_ทรัพย์สินระหว่างสร้า _116007_ภาษีไม่ถึงกำหนด_I-1 4 22" xfId="5328" xr:uid="{F1B6880C-F00B-4335-B702-C696ED20215B}"/>
    <cellStyle name="_x0007__2.LCB_Notes_Jun'08_123007_ทรัพย์สินระหว่างสร้า _116007_ภาษีไม่ถึงกำหนด_I-1 4 22" xfId="5778" xr:uid="{6C8017CB-C0E8-43C3-A93B-8F551EDB0948}"/>
    <cellStyle name="_x0007__2.LCB_Notes_Jun08_123007_ทรัพย์สินระหว่างสร้า _116007_ภาษีไม่ถึงกำหนด_I-1 4 23" xfId="6180" xr:uid="{C9CFCCAA-67AE-4337-8392-DB92E5BF91C3}"/>
    <cellStyle name="_x0007__2.LCB_Notes_Jun'08_123007_ทรัพย์สินระหว่างสร้า _116007_ภาษีไม่ถึงกำหนด_I-1 4 23" xfId="5725" xr:uid="{C787ED86-2C32-4612-A18F-AAE7890A8B81}"/>
    <cellStyle name="_x0007__2.LCB_Notes_Jun08_123007_ทรัพย์สินระหว่างสร้า _116007_ภาษีไม่ถึงกำหนด_I-1 4 24" xfId="3521" xr:uid="{FDCF6ADD-B9B9-4F13-A54E-03AF97E988B0}"/>
    <cellStyle name="_x0007__2.LCB_Notes_Jun'08_123007_ทรัพย์สินระหว่างสร้า _116007_ภาษีไม่ถึงกำหนด_I-1 4 24" xfId="5642" xr:uid="{165B0F48-02FF-41DC-B3E1-FD93CDC143F1}"/>
    <cellStyle name="_x0007__2.LCB_Notes_Jun08_123007_ทรัพย์สินระหว่างสร้า _116007_ภาษีไม่ถึงกำหนด_I-1 4 25" xfId="2259" xr:uid="{EA8D770F-2D3E-40EA-8750-B9D3351DB5CD}"/>
    <cellStyle name="_x0007__2.LCB_Notes_Jun'08_123007_ทรัพย์สินระหว่างสร้า _116007_ภาษีไม่ถึงกำหนด_I-1 4 25" xfId="6058" xr:uid="{CFB04938-3FE9-4DB1-AF39-74A1F9A65B71}"/>
    <cellStyle name="_x0007__2.LCB_Notes_Jun08_123007_ทรัพย์สินระหว่างสร้า _116007_ภาษีไม่ถึงกำหนด_I-1 4 26" xfId="3902" xr:uid="{CC4F4F3B-28F5-4BED-BAE8-0E31C54000B8}"/>
    <cellStyle name="_x0007__2.LCB_Notes_Jun'08_123007_ทรัพย์สินระหว่างสร้า _116007_ภาษีไม่ถึงกำหนด_I-1 4 26" xfId="5375" xr:uid="{EFFD4754-12A1-4506-BE02-59F425BF4F25}"/>
    <cellStyle name="_x0007__2.LCB_Notes_Jun08_123007_ทรัพย์สินระหว่างสร้า _116007_ภาษีไม่ถึงกำหนด_I-1 4 27" xfId="3976" xr:uid="{DFB9185F-E983-4DC9-89AD-687565684944}"/>
    <cellStyle name="_x0007__2.LCB_Notes_Jun'08_123007_ทรัพย์สินระหว่างสร้า _116007_ภาษีไม่ถึงกำหนด_I-1 4 27" xfId="5521" xr:uid="{370AEAD6-0FC8-4325-843A-C26CCE6537E3}"/>
    <cellStyle name="_x0007__2.LCB_Notes_Jun08_123007_ทรัพย์สินระหว่างสร้า _116007_ภาษีไม่ถึงกำหนด_I-1 4 28" xfId="2972" xr:uid="{F4ACCA94-6EF8-49B8-91E2-7FEDF1BC3A4E}"/>
    <cellStyle name="_x0007__2.LCB_Notes_Jun'08_123007_ทรัพย์สินระหว่างสร้า _116007_ภาษีไม่ถึงกำหนด_I-1 4 28" xfId="6861" xr:uid="{24FF63E1-930B-4AF7-8BCC-CE86C5DF8E4B}"/>
    <cellStyle name="_x0007__2.LCB_Notes_Jun08_123007_ทรัพย์สินระหว่างสร้า _116007_ภาษีไม่ถึงกำหนด_I-1 4 29" xfId="7154" xr:uid="{DC9A86C3-8433-4966-A6A0-FDEECDB7B53F}"/>
    <cellStyle name="_x0007__2.LCB_Notes_Jun'08_123007_ทรัพย์สินระหว่างสร้า _116007_ภาษีไม่ถึงกำหนด_I-1 4 29" xfId="7069" xr:uid="{98C0D0A0-C9EE-4417-A0A8-4A9ECC124AB3}"/>
    <cellStyle name="_x0007__2.LCB_Notes_Jun08_123007_ทรัพย์สินระหว่างสร้า _116007_ภาษีไม่ถึงกำหนด_I-1 4 3" xfId="2013" xr:uid="{E491FCC1-8F7F-45F9-A9AE-371E56BF4B7A}"/>
    <cellStyle name="_x0007__2.LCB_Notes_Jun'08_123007_ทรัพย์สินระหว่างสร้า _116007_ภาษีไม่ถึงกำหนด_I-1 4 3" xfId="2012" xr:uid="{DF364F55-564E-407C-BEB5-07504151479F}"/>
    <cellStyle name="_x0007__2.LCB_Notes_Jun08_123007_ทรัพย์สินระหว่างสร้า _116007_ภาษีไม่ถึงกำหนด_I-1 4 30" xfId="3409" xr:uid="{141F4E22-78E9-4AEF-99B4-091A4DE3206C}"/>
    <cellStyle name="_x0007__2.LCB_Notes_Jun'08_123007_ทรัพย์สินระหว่างสร้า _116007_ภาษีไม่ถึงกำหนด_I-1 4 30" xfId="2990" xr:uid="{885CB05D-65F5-4F7A-A97B-EF3A32320824}"/>
    <cellStyle name="_x0007__2.LCB_Notes_Jun08_123007_ทรัพย์สินระหว่างสร้า _116007_ภาษีไม่ถึงกำหนด_I-1 4 31" xfId="3735" xr:uid="{6F20EE29-5F39-4BC7-A54E-43CB78999394}"/>
    <cellStyle name="_x0007__2.LCB_Notes_Jun'08_123007_ทรัพย์สินระหว่างสร้า _116007_ภาษีไม่ถึงกำหนด_I-1 4 31" xfId="7544" xr:uid="{499A554B-E263-4E32-8C53-FC9F9598AFE6}"/>
    <cellStyle name="_x0007__2.LCB_Notes_Jun08_123007_ทรัพย์สินระหว่างสร้า _116007_ภาษีไม่ถึงกำหนด_I-1 4 32" xfId="2687" xr:uid="{945E2C24-8B2B-4E99-8860-83B5DBA12770}"/>
    <cellStyle name="_x0007__2.LCB_Notes_Jun'08_123007_ทรัพย์สินระหว่างสร้า _116007_ภาษีไม่ถึงกำหนด_I-1 4 32" xfId="7676" xr:uid="{9CAD730C-2211-4F34-93E7-1A6B1372F75C}"/>
    <cellStyle name="_x0007__2.LCB_Notes_Jun08_123007_ทรัพย์สินระหว่างสร้า _116007_ภาษีไม่ถึงกำหนด_I-1 4 33" xfId="2970" xr:uid="{20B39BE2-664C-4C02-8371-53579F0E6CF1}"/>
    <cellStyle name="_x0007__2.LCB_Notes_Jun'08_123007_ทรัพย์สินระหว่างสร้า _116007_ภาษีไม่ถึงกำหนด_I-1 4 33" xfId="2263" xr:uid="{58540FF1-F8E7-4033-91C8-DD2C3315EC8C}"/>
    <cellStyle name="_x0007__2.LCB_Notes_Jun08_123007_ทรัพย์สินระหว่างสร้า _116007_ภาษีไม่ถึงกำหนด_I-1 4 34" xfId="5456" xr:uid="{5AA5BCCA-6FF8-445B-8B92-F8B5160EA2CE}"/>
    <cellStyle name="_x0007__2.LCB_Notes_Jun'08_123007_ทรัพย์สินระหว่างสร้า _116007_ภาษีไม่ถึงกำหนด_I-1 4 34" xfId="3690" xr:uid="{789328FA-C3CE-4775-A91D-91DC4C343952}"/>
    <cellStyle name="_x0007__2.LCB_Notes_Jun08_123007_ทรัพย์สินระหว่างสร้า _116007_ภาษีไม่ถึงกำหนด_I-1 4 35" xfId="7575" xr:uid="{D2053B3C-DAFF-41EC-AD07-1930430ED832}"/>
    <cellStyle name="_x0007__2.LCB_Notes_Jun'08_123007_ทรัพย์สินระหว่างสร้า _116007_ภาษีไม่ถึงกำหนด_I-1 4 35" xfId="3706" xr:uid="{2265D972-CF26-4BDC-B71A-ED4FEC204C4E}"/>
    <cellStyle name="_x0007__2.LCB_Notes_Jun08_123007_ทรัพย์สินระหว่างสร้า _116007_ภาษีไม่ถึงกำหนด_I-1 4 36" xfId="3697" xr:uid="{CDF93383-5DC5-4840-93AA-B2CEF03CF69E}"/>
    <cellStyle name="_x0007__2.LCB_Notes_Jun'08_123007_ทรัพย์สินระหว่างสร้า _116007_ภาษีไม่ถึงกำหนด_I-1 4 36" xfId="5527" xr:uid="{D5A60321-39D3-4639-BF45-47C7E4CD4493}"/>
    <cellStyle name="_x0007__2.LCB_Notes_Jun08_123007_ทรัพย์สินระหว่างสร้า _116007_ภาษีไม่ถึงกำหนด_I-1 4 37" xfId="3494" xr:uid="{A3D34C04-69A4-4D85-9790-AFE6EA0748AB}"/>
    <cellStyle name="_x0007__2.LCB_Notes_Jun'08_123007_ทรัพย์สินระหว่างสร้า _116007_ภาษีไม่ถึงกำหนด_I-1 4 37" xfId="3937" xr:uid="{D5B48B31-4D87-41ED-85CD-50AB7E06E6C8}"/>
    <cellStyle name="_x0007__2.LCB_Notes_Jun08_123007_ทรัพย์สินระหว่างสร้า _116007_ภาษีไม่ถึงกำหนด_I-1 4 38" xfId="5911" xr:uid="{4B256A99-18FA-406F-B250-8B6691EC7B2C}"/>
    <cellStyle name="_x0007__2.LCB_Notes_Jun'08_123007_ทรัพย์สินระหว่างสร้า _116007_ภาษีไม่ถึงกำหนด_I-1 4 38" xfId="6558" xr:uid="{38A6A199-3BEF-44CF-B923-D6C1AAF979CC}"/>
    <cellStyle name="_x0007__2.LCB_Notes_Jun08_123007_ทรัพย์สินระหว่างสร้า _116007_ภาษีไม่ถึงกำหนด_I-1 4 39" xfId="6692" xr:uid="{C826CC9D-6A6A-46F7-AFBB-FD4369BFD3BB}"/>
    <cellStyle name="_x0007__2.LCB_Notes_Jun'08_123007_ทรัพย์สินระหว่างสร้า _116007_ภาษีไม่ถึงกำหนด_I-1 4 39" xfId="7280" xr:uid="{24455409-135A-45A4-8CE7-378D5033D0AB}"/>
    <cellStyle name="_x0007__2.LCB_Notes_Jun08_123007_ทรัพย์สินระหว่างสร้า _116007_ภาษีไม่ถึงกำหนด_I-1 4 4" xfId="4131" xr:uid="{AC395F53-5607-42A7-B6F7-BFCACC40A6DB}"/>
    <cellStyle name="_x0007__2.LCB_Notes_Jun'08_123007_ทรัพย์สินระหว่างสร้า _116007_ภาษีไม่ถึงกำหนด_I-1 4 4" xfId="4132" xr:uid="{F2BE271D-B0B2-4D34-8D6A-9E1939C0FD68}"/>
    <cellStyle name="_x0007__2.LCB_Notes_Jun08_123007_ทรัพย์สินระหว่างสร้า _116007_ภาษีไม่ถึงกำหนด_I-1 4 40" xfId="5651" xr:uid="{C25F5C40-E273-47C0-A7E4-A8681C34CACB}"/>
    <cellStyle name="_x0007__2.LCB_Notes_Jun'08_123007_ทรัพย์สินระหว่างสร้า _116007_ภาษีไม่ถึงกำหนด_I-1 4 40" xfId="5493" xr:uid="{52C1E6F1-B0CD-4B53-B655-EC5EAC005368}"/>
    <cellStyle name="_x0007__2.LCB_Notes_Jun08_123007_ทรัพย์สินระหว่างสร้า _116007_ภาษีไม่ถึงกำหนด_I-1 4 41" xfId="3590" xr:uid="{8A0F39C1-7D6C-4E09-B4F0-CAD3446B066B}"/>
    <cellStyle name="_x0007__2.LCB_Notes_Jun'08_123007_ทรัพย์สินระหว่างสร้า _116007_ภาษีไม่ถึงกำหนด_I-1 4 41" xfId="7633" xr:uid="{36937180-E135-4021-9A4F-2A96DC78CE44}"/>
    <cellStyle name="_x0007__2.LCB_Notes_Jun08_123007_ทรัพย์สินระหว่างสร้า _116007_ภาษีไม่ถึงกำหนด_I-1 4 42" xfId="6894" xr:uid="{26D4931A-A9F3-4FF8-BD32-DEDD75C2D9E9}"/>
    <cellStyle name="_x0007__2.LCB_Notes_Jun'08_123007_ทรัพย์สินระหว่างสร้า _116007_ภาษีไม่ถึงกำหนด_I-1 4 42" xfId="7311" xr:uid="{BBCA6C6A-88BF-422B-AF3B-904063D61A45}"/>
    <cellStyle name="_x0007__2.LCB_Notes_Jun08_123007_ทรัพย์สินระหว่างสร้า _116007_ภาษีไม่ถึงกำหนด_I-1 4 43" xfId="2973" xr:uid="{782B6D55-CFD8-4527-B62D-9585176C5DC4}"/>
    <cellStyle name="_x0007__2.LCB_Notes_Jun'08_123007_ทรัพย์สินระหว่างสร้า _116007_ภาษีไม่ถึงกำหนด_I-1 4 43" xfId="2191" xr:uid="{9F9509C0-DE91-4B7F-9381-D74929F1A248}"/>
    <cellStyle name="_x0007__2.LCB_Notes_Jun08_123007_ทรัพย์สินระหว่างสร้า _116007_ภาษีไม่ถึงกำหนด_I-1 4 44" xfId="3777" xr:uid="{484C1D27-8942-415B-AE52-78D9E39A3484}"/>
    <cellStyle name="_x0007__2.LCB_Notes_Jun'08_123007_ทรัพย์สินระหว่างสร้า _116007_ภาษีไม่ถึงกำหนด_I-1 4 44" xfId="6362" xr:uid="{38B29A5B-3128-4F92-AD9D-6CCFCF30DF18}"/>
    <cellStyle name="_x0007__2.LCB_Notes_Jun08_123007_ทรัพย์สินระหว่างสร้า _116007_ภาษีไม่ถึงกำหนด_I-1 4 45" xfId="2634" xr:uid="{D8F3BCCD-12D7-454C-888B-393437D68D75}"/>
    <cellStyle name="_x0007__2.LCB_Notes_Jun'08_123007_ทรัพย์สินระหว่างสร้า _116007_ภาษีไม่ถึงกำหนด_I-1 4 45" xfId="7560" xr:uid="{AD12369F-19E0-4DEC-815A-B7CEA9E02592}"/>
    <cellStyle name="_x0007__2.LCB_Notes_Jun08_123007_ทรัพย์สินระหว่างสร้า _116007_ภาษีไม่ถึงกำหนด_I-1 4 46" xfId="2842" xr:uid="{A184F95B-4EC9-446F-8725-2211E23336DF}"/>
    <cellStyle name="_x0007__2.LCB_Notes_Jun'08_123007_ทรัพย์สินระหว่างสร้า _116007_ภาษีไม่ถึงกำหนด_I-1 4 46" xfId="5343" xr:uid="{D1513381-6529-4177-B835-CACBB100238A}"/>
    <cellStyle name="_x0007__2.LCB_Notes_Jun08_123007_ทรัพย์สินระหว่างสร้า _116007_ภาษีไม่ถึงกำหนด_I-1 4 47" xfId="6477" xr:uid="{442824DC-4B63-4AF2-A3FC-A737AB9CE0D7}"/>
    <cellStyle name="_x0007__2.LCB_Notes_Jun'08_123007_ทรัพย์สินระหว่างสร้า _116007_ภาษีไม่ถึงกำหนด_I-1 4 47" xfId="6957" xr:uid="{969C4151-5A19-49DA-96F1-CC686C302FE0}"/>
    <cellStyle name="_x0007__2.LCB_Notes_Jun08_123007_ทรัพย์สินระหว่างสร้า _116007_ภาษีไม่ถึงกำหนด_I-1 4 48" xfId="5863" xr:uid="{5042BF26-7233-40CD-BBC7-233C1C195CA2}"/>
    <cellStyle name="_x0007__2.LCB_Notes_Jun'08_123007_ทรัพย์สินระหว่างสร้า _116007_ภาษีไม่ถึงกำหนด_I-1 4 48" xfId="5735" xr:uid="{B7793807-435B-4981-873F-ECFB9C4E7044}"/>
    <cellStyle name="_x0007__2.LCB_Notes_Jun08_123007_ทรัพย์สินระหว่างสร้า _116007_ภาษีไม่ถึงกำหนด_I-1 4 49" xfId="3182" xr:uid="{0476B254-EA59-4F2C-A4CC-120D64467CB7}"/>
    <cellStyle name="_x0007__2.LCB_Notes_Jun'08_123007_ทรัพย์สินระหว่างสร้า _116007_ภาษีไม่ถึงกำหนด_I-1 4 49" xfId="7775" xr:uid="{42217C26-6E02-4E4F-8D04-6CD77920EC1E}"/>
    <cellStyle name="_x0007__2.LCB_Notes_Jun08_123007_ทรัพย์สินระหว่างสร้า _116007_ภาษีไม่ถึงกำหนด_I-1 4 5" xfId="4577" xr:uid="{A9BDD510-A7EC-4F9B-B529-17E7089820C3}"/>
    <cellStyle name="_x0007__2.LCB_Notes_Jun'08_123007_ทรัพย์สินระหว่างสร้า _116007_ภาษีไม่ถึงกำหนด_I-1 4 5" xfId="4370" xr:uid="{80F23B87-3593-44F3-9857-E1BCC8AF00B5}"/>
    <cellStyle name="_x0007__2.LCB_Notes_Jun08_123007_ทรัพย์สินระหว่างสร้า _116007_ภาษีไม่ถึงกำหนด_I-1 4 50" xfId="5432" xr:uid="{A501A702-895B-4DA5-8843-71015B719B16}"/>
    <cellStyle name="_x0007__2.LCB_Notes_Jun'08_123007_ทรัพย์สินระหว่างสร้า _116007_ภาษีไม่ถึงกำหนด_I-1 4 50" xfId="7653" xr:uid="{2418AF0D-3836-44BB-BE97-E174F0C761EA}"/>
    <cellStyle name="_x0007__2.LCB_Notes_Jun08_123007_ทรัพย์สินระหว่างสร้า _116007_ภาษีไม่ถึงกำหนด_I-1 4 51" xfId="7821" xr:uid="{2319D069-1346-4274-B040-E714EDF29F43}"/>
    <cellStyle name="_x0007__2.LCB_Notes_Jun'08_123007_ทรัพย์สินระหว่างสร้า _116007_ภาษีไม่ถึงกำหนด_I-1 4 51" xfId="5528" xr:uid="{9FD89DE7-5A88-4692-AB8A-1D354813AA54}"/>
    <cellStyle name="_x0007__2.LCB_Notes_Jun08_123007_ทรัพย์สินระหว่างสร้า _116007_ภาษีไม่ถึงกำหนด_I-1 4 52" xfId="7845" xr:uid="{F3C35BC3-1F5A-4A75-BB42-3329FE3EE704}"/>
    <cellStyle name="_x0007__2.LCB_Notes_Jun'08_123007_ทรัพย์สินระหว่างสร้า _116007_ภาษีไม่ถึงกำหนด_I-1 4 52" xfId="7757" xr:uid="{5B83141A-A255-4AD9-97A8-6C446532B7B6}"/>
    <cellStyle name="_x0007__2.LCB_Notes_Jun08_123007_ทรัพย์สินระหว่างสร้า _116007_ภาษีไม่ถึงกำหนด_I-1 4 53" xfId="8001" xr:uid="{9E0AEB69-AEC2-4796-BE6A-E614E2321FDD}"/>
    <cellStyle name="_x0007__2.LCB_Notes_Jun'08_123007_ทรัพย์สินระหว่างสร้า _116007_ภาษีไม่ถึงกำหนด_I-1 4 53" xfId="7847" xr:uid="{A585B72C-03C3-445D-9F03-9C7C62EC6080}"/>
    <cellStyle name="_x0007__2.LCB_Notes_Jun08_123007_ทรัพย์สินระหว่างสร้า _116007_ภาษีไม่ถึงกำหนด_I-1 4 54" xfId="8089" xr:uid="{F65DE708-9809-444A-92F8-087FB757A81B}"/>
    <cellStyle name="_x0007__2.LCB_Notes_Jun'08_123007_ทรัพย์สินระหว่างสร้า _116007_ภาษีไม่ถึงกำหนด_I-1 4 54" xfId="7933" xr:uid="{FD2CB958-90DB-49DB-89DE-7C4DE761C386}"/>
    <cellStyle name="_x0007__2.LCB_Notes_Jun08_123007_ทรัพย์สินระหว่างสร้า _116007_ภาษีไม่ถึงกำหนด_I-1 4 55" xfId="8176" xr:uid="{EF026DEF-B951-4632-8ED4-B6D7E103D120}"/>
    <cellStyle name="_x0007__2.LCB_Notes_Jun'08_123007_ทรัพย์สินระหว่างสร้า _116007_ภาษีไม่ถึงกำหนด_I-1 4 55" xfId="8021" xr:uid="{AC7BB03B-75A5-4692-B026-085A063AB304}"/>
    <cellStyle name="_x0007__2.LCB_Notes_Jun08_123007_ทรัพย์สินระหว่างสร้า _116007_ภาษีไม่ถึงกำหนด_I-1 4 56" xfId="8261" xr:uid="{84B7C7AF-8BA3-4A1F-9D91-ECD46309A9C0}"/>
    <cellStyle name="_x0007__2.LCB_Notes_Jun'08_123007_ทรัพย์สินระหว่างสร้า _116007_ภาษีไม่ถึงกำหนด_I-1 4 56" xfId="8109" xr:uid="{2339F54F-12C1-45CA-ABFB-9465193E32B1}"/>
    <cellStyle name="_x0007__2.LCB_Notes_Jun08_123007_ทรัพย์สินระหว่างสร้า _116007_ภาษีไม่ถึงกำหนด_I-1 4 57" xfId="8344" xr:uid="{B22AC7E8-27A7-43E5-A312-53AC4496046A}"/>
    <cellStyle name="_x0007__2.LCB_Notes_Jun'08_123007_ทรัพย์สินระหว่างสร้า _116007_ภาษีไม่ถึงกำหนด_I-1 4 57" xfId="8196" xr:uid="{439F3B2F-51BF-41F3-BC7D-6292B3E7C004}"/>
    <cellStyle name="_x0007__2.LCB_Notes_Jun08_123007_ทรัพย์สินระหว่างสร้า _116007_ภาษีไม่ถึงกำหนด_I-1 4 58" xfId="8424" xr:uid="{63E25488-C768-4350-8279-632C2B825B64}"/>
    <cellStyle name="_x0007__2.LCB_Notes_Jun'08_123007_ทรัพย์สินระหว่างสร้า _116007_ภาษีไม่ถึงกำหนด_I-1 4 58" xfId="8281" xr:uid="{268D027C-6BC4-49A7-BAFC-680D3D98DA7E}"/>
    <cellStyle name="_x0007__2.LCB_Notes_Jun08_123007_ทรัพย์สินระหว่างสร้า _116007_ภาษีไม่ถึงกำหนด_I-1 4 59" xfId="8502" xr:uid="{1EDF530F-BCAE-4C46-A6F5-0FC30ED735A2}"/>
    <cellStyle name="_x0007__2.LCB_Notes_Jun'08_123007_ทรัพย์สินระหว่างสร้า _116007_ภาษีไม่ถึงกำหนด_I-1 4 59" xfId="8364" xr:uid="{7E8A8EA3-AA23-4CAF-81D6-7DC7EA369633}"/>
    <cellStyle name="_x0007__2.LCB_Notes_Jun08_123007_ทรัพย์สินระหว่างสร้า _116007_ภาษีไม่ถึงกำหนด_I-1 4 6" xfId="4232" xr:uid="{0663C728-CDE7-4FBD-8665-6094F92EE8F4}"/>
    <cellStyle name="_x0007__2.LCB_Notes_Jun'08_123007_ทรัพย์สินระหว่างสร้า _116007_ภาษีไม่ถึงกำหนด_I-1 4 6" xfId="4508" xr:uid="{CB88F6C0-3DA9-4DD7-A567-27C5EE0FA27C}"/>
    <cellStyle name="_x0007__2.LCB_Notes_Jun08_123007_ทรัพย์สินระหว่างสร้า _116007_ภาษีไม่ถึงกำหนด_I-1 4 7" xfId="4463" xr:uid="{C93F8DE2-5D6C-480F-9DBC-BD1BA119A0B7}"/>
    <cellStyle name="_x0007__2.LCB_Notes_Jun'08_123007_ทรัพย์สินระหว่างสร้า _116007_ภาษีไม่ถึงกำหนด_I-1 4 7" xfId="4040" xr:uid="{17677AB1-703A-401E-AA24-BAC90DA7598D}"/>
    <cellStyle name="_x0007__2.LCB_Notes_Jun08_123007_ทรัพย์สินระหว่างสร้า _116007_ภาษีไม่ถึงกำหนด_I-1 4 8" xfId="4489" xr:uid="{7B6CB4B6-E67A-4D20-8725-F309EDC08C9E}"/>
    <cellStyle name="_x0007__2.LCB_Notes_Jun'08_123007_ทรัพย์สินระหว่างสร้า _116007_ภาษีไม่ถึงกำหนด_I-1 4 8" xfId="4643" xr:uid="{7BE97EB1-9D67-4619-8CF8-D6BF3A8E6B43}"/>
    <cellStyle name="_x0007__2.LCB_Notes_Jun08_123007_ทรัพย์สินระหว่างสร้า _116007_ภาษีไม่ถึงกำหนด_I-1 4 9" xfId="4717" xr:uid="{52867171-348A-43D4-B6E1-F5B2593257E8}"/>
    <cellStyle name="_x0007__2.LCB_Notes_Jun'08_123007_ทรัพย์สินระหว่างสร้า _116007_ภาษีไม่ถึงกำหนด_I-1 4 9" xfId="4538" xr:uid="{2A56416F-92ED-4701-BF79-C12A9FBFC72F}"/>
    <cellStyle name="_x0007__2.LCB_Notes_Jun08_123007_ทรัพย์สินระหว่างสร้า _116007_ภาษีไม่ถึงกำหนด_I-1 40" xfId="3509" xr:uid="{5CD0156A-7B34-4C00-9FDE-12A6247C8746}"/>
    <cellStyle name="_x0007__2.LCB_Notes_Jun'08_123007_ทรัพย์สินระหว่างสร้า _116007_ภาษีไม่ถึงกำหนด_I-1 40" xfId="7639" xr:uid="{C7CB23B9-66C3-43EA-80BB-8AA3238C7F37}"/>
    <cellStyle name="_x0007__2.LCB_Notes_Jun08_123007_ทรัพย์สินระหว่างสร้า _116007_ภาษีไม่ถึงกำหนด_I-1 41" xfId="6173" xr:uid="{CF9C9125-E21F-4927-B74A-B2DAB629E876}"/>
    <cellStyle name="_x0007__2.LCB_Notes_Jun'08_123007_ทรัพย์สินระหว่างสร้า _116007_ภาษีไม่ถึงกำหนด_I-1 41" xfId="7998" xr:uid="{12DA92B9-0914-4C58-815B-0B18269C0612}"/>
    <cellStyle name="_x0007__2.LCB_Notes_Jun08_123007_ทรัพย์สินระหว่างสร้า _116007_ภาษีไม่ถึงกำหนด_I-1 42" xfId="7504" xr:uid="{2C24D080-B1B2-4E98-9042-42A0CE9E909F}"/>
    <cellStyle name="_x0007__2.LCB_Notes_Jun'08_123007_ทรัพย์สินระหว่างสร้า _116007_ภาษีไม่ถึงกำหนด_I-1 42" xfId="8086" xr:uid="{C4EB9257-1716-4B51-AA45-E359AAD1906F}"/>
    <cellStyle name="_x0007__2.LCB_Notes_Jun08_123007_ทรัพย์สินระหว่างสร้า _116007_ภาษีไม่ถึงกำหนด_I-1 43" xfId="7207" xr:uid="{02BBFAE6-FD72-43CE-814D-E045595D71C1}"/>
    <cellStyle name="_x0007__2.LCB_Notes_Jun'08_123007_ทรัพย์สินระหว่างสร้า _116007_ภาษีไม่ถึงกำหนด_I-1 43" xfId="8173" xr:uid="{AE4974A0-B81D-435F-BD1F-DFE5BD411B14}"/>
    <cellStyle name="_x0007__2.LCB_Notes_Jun08_123007_ทรัพย์สินระหว่างสร้า _116007_ภาษีไม่ถึงกำหนด_I-1 44" xfId="7614" xr:uid="{FDD12958-449F-4178-9C62-14988CD88BE8}"/>
    <cellStyle name="_x0007__2.LCB_Notes_Jun'08_123007_ทรัพย์สินระหว่างสร้า _116007_ภาษีไม่ถึงกำหนด_I-1 44" xfId="8258" xr:uid="{4F4683DE-6666-4B94-8EA0-F994B0968E1D}"/>
    <cellStyle name="_x0007__2.LCB_Notes_Jun08_123007_ทรัพย์สินระหว่างสร้า _116007_ภาษีไม่ถึงกำหนด_I-1 45" xfId="3709" xr:uid="{C45DAB2B-E6A4-4538-B430-09DA07BFF3E0}"/>
    <cellStyle name="_x0007__2.LCB_Notes_Jun'08_123007_ทรัพย์สินระหว่างสร้า _116007_ภาษีไม่ถึงกำหนด_I-1 45" xfId="8341" xr:uid="{4195ABA4-294B-4036-9200-C0A6BDDD630D}"/>
    <cellStyle name="_x0007__2.LCB_Notes_Jun08_123007_ทรัพย์สินระหว่างสร้า _116007_ภาษีไม่ถึงกำหนด_I-1 46" xfId="6503" xr:uid="{90C07067-5328-4F07-A636-226C2F34283E}"/>
    <cellStyle name="_x0007__2.LCB_Notes_Jun'08_123007_ทรัพย์สินระหว่างสร้า _116007_ภาษีไม่ถึงกำหนด_I-1 46" xfId="8421" xr:uid="{52F5120B-7679-4548-95D7-ABC2D5555EE9}"/>
    <cellStyle name="_x0007__2.LCB_Notes_Jun08_123007_ทรัพย์สินระหว่างสร้า _116007_ภาษีไม่ถึงกำหนด_I-1 47" xfId="6753" xr:uid="{B963BE27-403A-4717-9CC0-C665CCC74391}"/>
    <cellStyle name="_x0007__2.LCB_Notes_Jun'08_123007_ทรัพย์สินระหว่างสร้า _116007_ภาษีไม่ถึงกำหนด_I-1 47" xfId="8499" xr:uid="{51DC19FC-4A76-4579-9186-CF486D05300C}"/>
    <cellStyle name="_x0007__2.LCB_Notes_Jun08_123007_ทรัพย์สินระหว่างสร้า _116007_ภาษีไม่ถึงกำหนด_I-1 48" xfId="7866" xr:uid="{A1DB5C39-62CF-4614-8579-1005E413A768}"/>
    <cellStyle name="_x0007__2.LCB_Notes_Jun'08_123007_ทรัพย์สินระหว่างสร้า _116007_ภาษีไม่ถึงกำหนด_I-1 48" xfId="8575" xr:uid="{D5E823DB-DEEA-47B0-9F60-495A50C51385}"/>
    <cellStyle name="_x0007__2.LCB_Notes_Jun08_123007_ทรัพย์สินระหว่างสร้า _116007_ภาษีไม่ถึงกำหนด_I-1 49" xfId="7950" xr:uid="{0FCEBA00-4465-4140-8968-4794FF7FBA4A}"/>
    <cellStyle name="_x0007__2.LCB_Notes_Jun'08_123007_ทรัพย์สินระหว่างสร้า _116007_ภาษีไม่ถึงกำหนด_I-1 49" xfId="8649" xr:uid="{875D32AD-3779-4D91-A98C-134E5699A261}"/>
    <cellStyle name="_x0007__2.LCB_Notes_Jun08_123007_ทรัพย์สินระหว่างสร้า _116007_ภาษีไม่ถึงกำหนด_I-1 5" xfId="223" xr:uid="{00000000-0005-0000-0000-0000DE000000}"/>
    <cellStyle name="_x0007__2.LCB_Notes_Jun'08_123007_ทรัพย์สินระหว่างสร้า _116007_ภาษีไม่ถึงกำหนด_I-1 5" xfId="224" xr:uid="{00000000-0005-0000-0000-0000DF000000}"/>
    <cellStyle name="_x0007__2.LCB_Notes_Jun08_123007_ทรัพย์สินระหว่างสร้า _116007_ภาษีไม่ถึงกำหนด_I-1 5 10" xfId="2361" xr:uid="{0CACA47F-7646-4512-A8A5-8E1C7F9A9B4D}"/>
    <cellStyle name="_x0007__2.LCB_Notes_Jun'08_123007_ทรัพย์สินระหว่างสร้า _116007_ภาษีไม่ถึงกำหนด_I-1 5 10" xfId="2362" xr:uid="{2B692E57-C3C5-4EBF-8407-D5337E92025D}"/>
    <cellStyle name="_x0007__2.LCB_Notes_Jun08_123007_ทรัพย์สินระหว่างสร้า _116007_ภาษีไม่ถึงกำหนด_I-1 5 11" xfId="3077" xr:uid="{0ECAFCFF-5D34-4DB2-AF6C-F634DA7A1005}"/>
    <cellStyle name="_x0007__2.LCB_Notes_Jun'08_123007_ทรัพย์สินระหว่างสร้า _116007_ภาษีไม่ถึงกำหนด_I-1 5 11" xfId="3963" xr:uid="{05F89512-DF69-4F9E-92A1-157F231E7F89}"/>
    <cellStyle name="_x0007__2.LCB_Notes_Jun08_123007_ทรัพย์สินระหว่างสร้า _116007_ภาษีไม่ถึงกำหนด_I-1 5 12" xfId="5385" xr:uid="{DC19D051-29BE-47F2-8790-CB69E1C80BF3}"/>
    <cellStyle name="_x0007__2.LCB_Notes_Jun'08_123007_ทรัพย์สินระหว่างสร้า _116007_ภาษีไม่ถึงกำหนด_I-1 5 12" xfId="2561" xr:uid="{B2A85EF8-AAAD-425A-A94D-48B9CDFF4CEE}"/>
    <cellStyle name="_x0007__2.LCB_Notes_Jun08_123007_ทรัพย์สินระหว่างสร้า _116007_ภาษีไม่ถึงกำหนด_I-1 5 13" xfId="5424" xr:uid="{EB32C859-56B7-4A8A-8DE2-2AA8CBF0F8B3}"/>
    <cellStyle name="_x0007__2.LCB_Notes_Jun'08_123007_ทรัพย์สินระหว่างสร้า _116007_ภาษีไม่ถึงกำหนด_I-1 5 13" xfId="2753" xr:uid="{146F296F-317F-46FA-BC36-24AF54C5B30D}"/>
    <cellStyle name="_x0007__2.LCB_Notes_Jun08_123007_ทรัพย์สินระหว่างสร้า _116007_ภาษีไม่ถึงกำหนด_I-1 5 14" xfId="5866" xr:uid="{7AF7B552-6EE4-4142-8A75-33C7EAF1563D}"/>
    <cellStyle name="_x0007__2.LCB_Notes_Jun'08_123007_ทรัพย์สินระหว่างสร้า _116007_ภาษีไม่ถึงกำหนด_I-1 5 14" xfId="6443" xr:uid="{0CB27DD7-B6A9-408F-BE07-F791DD05A9B5}"/>
    <cellStyle name="_x0007__2.LCB_Notes_Jun08_123007_ทรัพย์สินระหว่างสร้า _116007_ภาษีไม่ถึงกำหนด_I-1 5 15" xfId="6265" xr:uid="{05218E47-AB66-4556-B2F2-F4CCD729CC84}"/>
    <cellStyle name="_x0007__2.LCB_Notes_Jun'08_123007_ทรัพย์สินระหว่างสร้า _116007_ภาษีไม่ถึงกำหนด_I-1 5 15" xfId="6542" xr:uid="{60B326D8-5591-4F1E-9249-795C594CEA52}"/>
    <cellStyle name="_x0007__2.LCB_Notes_Jun08_123007_ทรัพย์สินระหว่างสร้า _116007_ภาษีไม่ถึงกำหนด_I-1 5 16" xfId="3213" xr:uid="{558653BF-B35D-419B-98B6-C87FBAEE5582}"/>
    <cellStyle name="_x0007__2.LCB_Notes_Jun'08_123007_ทรัพย์สินระหว่างสร้า _116007_ภาษีไม่ถึงกำหนด_I-1 5 16" xfId="6638" xr:uid="{CD3D725B-54E0-44DE-981E-F3327F8B5DDF}"/>
    <cellStyle name="_x0007__2.LCB_Notes_Jun08_123007_ทรัพย์สินระหว่างสร้า _116007_ภาษีไม่ถึงกำหนด_I-1 5 17" xfId="2499" xr:uid="{D69F9456-0753-40F5-884A-026F5E2AF019}"/>
    <cellStyle name="_x0007__2.LCB_Notes_Jun'08_123007_ทรัพย์สินระหว่างสร้า _116007_ภาษีไม่ถึงกำหนด_I-1 5 17" xfId="6740" xr:uid="{91E4BD74-3B44-44BA-A3D2-E79FD3013757}"/>
    <cellStyle name="_x0007__2.LCB_Notes_Jun08_123007_ทรัพย์สินระหว่างสร้า _116007_ภาษีไม่ถึงกำหนด_I-1 5 18" xfId="3323" xr:uid="{1D70E887-1E79-4443-99AB-4CC14B3CF7EE}"/>
    <cellStyle name="_x0007__2.LCB_Notes_Jun'08_123007_ทรัพย์สินระหว่างสร้า _116007_ภาษีไม่ถึงกำหนด_I-1 5 18" xfId="6835" xr:uid="{5C7B8503-105B-424C-A6E9-E58C0BF51E0B}"/>
    <cellStyle name="_x0007__2.LCB_Notes_Jun08_123007_ทรัพย์สินระหว่างสร้า _116007_ภาษีไม่ถึงกำหนด_I-1 5 19" xfId="3020" xr:uid="{D109301C-E428-4D2C-8871-CA42A02F13C1}"/>
    <cellStyle name="_x0007__2.LCB_Notes_Jun'08_123007_ทรัพย์สินระหว่างสร้า _116007_ภาษีไม่ถึงกำหนด_I-1 5 19" xfId="6934" xr:uid="{66BF0DAB-04AB-4C0A-AC16-83206160364D}"/>
    <cellStyle name="_x0007__2.LCB_Notes_Jun08_123007_ทรัพย์สินระหว่างสร้า _116007_ภาษีไม่ถึงกำหนด_I-1 5 2" xfId="1485" xr:uid="{7B629996-0A88-4F70-B50B-4B503C4B0C44}"/>
    <cellStyle name="_x0007__2.LCB_Notes_Jun'08_123007_ทรัพย์สินระหว่างสร้า _116007_ภาษีไม่ถึงกำหนด_I-1 5 2" xfId="1486" xr:uid="{76296C84-5C69-40EC-B667-ABB8FFCC6BC6}"/>
    <cellStyle name="_x0007__2.LCB_Notes_Jun08_123007_ทรัพย์สินระหว่างสร้า _116007_ภาษีไม่ถึงกำหนด_I-1 5 20" xfId="5353" xr:uid="{4B87EC66-8DE3-4DB4-8730-24B9915BA372}"/>
    <cellStyle name="_x0007__2.LCB_Notes_Jun'08_123007_ทรัพย์สินระหว่างสร้า _116007_ภาษีไม่ถึงกำหนด_I-1 5 20" xfId="7025" xr:uid="{899D2008-1D19-4005-BD3F-2DC7D066707C}"/>
    <cellStyle name="_x0007__2.LCB_Notes_Jun08_123007_ทรัพย์สินระหว่างสร้า _116007_ภาษีไม่ถึงกำหนด_I-1 5 21" xfId="5544" xr:uid="{2FDEEEF3-3ABF-4076-9DA0-E06E45BEC9B4}"/>
    <cellStyle name="_x0007__2.LCB_Notes_Jun'08_123007_ทรัพย์สินระหว่างสร้า _116007_ภาษีไม่ถึงกำหนด_I-1 5 21" xfId="7114" xr:uid="{C043E989-77E1-4C12-B247-091CA1C7D0C7}"/>
    <cellStyle name="_x0007__2.LCB_Notes_Jun08_123007_ทรัพย์สินระหว่างสร้า _116007_ภาษีไม่ถึงกำหนด_I-1 5 22" xfId="5502" xr:uid="{FE3C11E4-F28B-4D68-BEF5-AFE238C22D4A}"/>
    <cellStyle name="_x0007__2.LCB_Notes_Jun'08_123007_ทรัพย์สินระหว่างสร้า _116007_ภาษีไม่ถึงกำหนด_I-1 5 22" xfId="7209" xr:uid="{B9BF7F22-912A-4C00-A440-F97F794C43DC}"/>
    <cellStyle name="_x0007__2.LCB_Notes_Jun08_123007_ทรัพย์สินระหว่างสร้า _116007_ภาษีไม่ถึงกำหนด_I-1 5 23" xfId="5500" xr:uid="{C5774419-A94F-4B35-89D4-AAF1FED3FB56}"/>
    <cellStyle name="_x0007__2.LCB_Notes_Jun'08_123007_ทรัพย์สินระหว่างสร้า _116007_ภาษีไม่ถึงกำหนด_I-1 5 23" xfId="7306" xr:uid="{002627DF-99B2-474D-8646-4FDF8987B23C}"/>
    <cellStyle name="_x0007__2.LCB_Notes_Jun08_123007_ทรัพย์สินระหว่างสร้า _116007_ภาษีไม่ถึงกำหนด_I-1 5 24" xfId="5593" xr:uid="{34D647FF-989E-489A-9B2F-C0B31FDB756C}"/>
    <cellStyle name="_x0007__2.LCB_Notes_Jun'08_123007_ทรัพย์สินระหว่างสร้า _116007_ภาษีไม่ถึงกำหนด_I-1 5 24" xfId="7394" xr:uid="{2DD9EB45-3030-4C1F-90D8-22A12E98D8A5}"/>
    <cellStyle name="_x0007__2.LCB_Notes_Jun08_123007_ทรัพย์สินระหว่างสร้า _116007_ภาษีไม่ถึงกำหนด_I-1 5 25" xfId="5588" xr:uid="{85B90FD7-7F94-43AA-BB01-4869650537C4}"/>
    <cellStyle name="_x0007__2.LCB_Notes_Jun'08_123007_ทรัพย์สินระหว่างสร้า _116007_ภาษีไม่ถึงกำหนด_I-1 5 25" xfId="7486" xr:uid="{ADDFAFAD-687A-4C19-9382-0038E110C3B1}"/>
    <cellStyle name="_x0007__2.LCB_Notes_Jun08_123007_ทรัพย์สินระหว่างสร้า _116007_ภาษีไม่ถึงกำหนด_I-1 5 26" xfId="5985" xr:uid="{AECC0E45-0A29-418D-B69A-7B082ACFFA22}"/>
    <cellStyle name="_x0007__2.LCB_Notes_Jun'08_123007_ทรัพย์สินระหว่างสร้า _116007_ภาษีไม่ถึงกำหนด_I-1 5 26" xfId="7572" xr:uid="{CDE6FA57-3DA9-4D5C-AEB4-22E50455DD11}"/>
    <cellStyle name="_x0007__2.LCB_Notes_Jun08_123007_ทรัพย์สินระหว่างสร้า _116007_ภาษีไม่ถึงกำหนด_I-1 5 27" xfId="5365" xr:uid="{A3F9DE51-FC78-4B1D-82A7-F1DC13B527AE}"/>
    <cellStyle name="_x0007__2.LCB_Notes_Jun'08_123007_ทรัพย์สินระหว่างสร้า _116007_ภาษีไม่ถึงกำหนด_I-1 5 27" xfId="7655" xr:uid="{7DFE300E-C789-406D-B77F-0D5D66241B29}"/>
    <cellStyle name="_x0007__2.LCB_Notes_Jun08_123007_ทรัพย์สินระหว่างสร้า _116007_ภาษีไม่ถึงกำหนด_I-1 5 28" xfId="5308" xr:uid="{2820F35E-703A-4D75-8D75-CFD7913F7700}"/>
    <cellStyle name="_x0007__2.LCB_Notes_Jun'08_123007_ทรัพย์สินระหว่างสร้า _116007_ภาษีไม่ถึงกำหนด_I-1 5 28" xfId="5746" xr:uid="{D7CB993E-EEC9-48A3-B5C5-A9862FC35FD3}"/>
    <cellStyle name="_x0007__2.LCB_Notes_Jun08_123007_ทรัพย์สินระหว่างสร้า _116007_ภาษีไม่ถึงกำหนด_I-1 5 29" xfId="7062" xr:uid="{3A6A2429-6916-49CC-915F-B8183ACD314C}"/>
    <cellStyle name="_x0007__2.LCB_Notes_Jun'08_123007_ทรัพย์สินระหว่างสร้า _116007_ภาษีไม่ถึงกำหนด_I-1 5 29" xfId="7826" xr:uid="{B77783A3-34BD-4150-860A-65719D8FFEBA}"/>
    <cellStyle name="_x0007__2.LCB_Notes_Jun08_123007_ทรัพย์สินระหว่างสร้า _116007_ภาษีไม่ถึงกำหนด_I-1 5 3" xfId="2011" xr:uid="{03E15457-8040-40D3-98C0-BE60F0B870D6}"/>
    <cellStyle name="_x0007__2.LCB_Notes_Jun'08_123007_ทรัพย์สินระหว่างสร้า _116007_ภาษีไม่ถึงกำหนด_I-1 5 3" xfId="2010" xr:uid="{5168581D-891F-4221-B5B0-99A7BEE70624}"/>
    <cellStyle name="_x0007__2.LCB_Notes_Jun08_123007_ทรัพย์สินระหว่างสร้า _116007_ภาษีไม่ถึงกำหนด_I-1 5 30" xfId="7206" xr:uid="{900D0062-5E89-4A31-84D8-E7E50938840E}"/>
    <cellStyle name="_x0007__2.LCB_Notes_Jun'08_123007_ทรัพย์สินระหว่างสร้า _116007_ภาษีไม่ถึงกำหนด_I-1 5 30" xfId="5826" xr:uid="{27E22DCA-D996-4BFD-952A-192E66EA66C2}"/>
    <cellStyle name="_x0007__2.LCB_Notes_Jun08_123007_ทรัพย์สินระหว่างสร้า _116007_ภาษีไม่ถึงกำหนด_I-1 5 31" xfId="3433" xr:uid="{0944DDC3-C07A-4F7F-AC0D-60317627768D}"/>
    <cellStyle name="_x0007__2.LCB_Notes_Jun'08_123007_ทรัพย์สินระหว่างสร้า _116007_ภาษีไม่ถึงกำหนด_I-1 5 31" xfId="8007" xr:uid="{737DCE07-2896-46A9-9113-1EEB8CF111EA}"/>
    <cellStyle name="_x0007__2.LCB_Notes_Jun08_123007_ทรัพย์สินระหว่างสร้า _116007_ภาษีไม่ถึงกำหนด_I-1 5 32" xfId="7788" xr:uid="{BF327375-51E3-4C31-83A1-99D9AF519F0C}"/>
    <cellStyle name="_x0007__2.LCB_Notes_Jun'08_123007_ทรัพย์สินระหว่างสร้า _116007_ภาษีไม่ถึงกำหนด_I-1 5 32" xfId="8095" xr:uid="{4B627809-DDDD-44D0-9FD4-B60307258953}"/>
    <cellStyle name="_x0007__2.LCB_Notes_Jun08_123007_ทรัพย์สินระหว่างสร้า _116007_ภาษีไม่ถึงกำหนด_I-1 5 33" xfId="5834" xr:uid="{3528DBAC-3A6F-4227-AB47-6ACFC6F36399}"/>
    <cellStyle name="_x0007__2.LCB_Notes_Jun'08_123007_ทรัพย์สินระหว่างสร้า _116007_ภาษีไม่ถึงกำหนด_I-1 5 33" xfId="8182" xr:uid="{EB73F3EA-9312-40D4-97A3-2A6EFF691190}"/>
    <cellStyle name="_x0007__2.LCB_Notes_Jun08_123007_ทรัพย์สินระหว่างสร้า _116007_ภาษีไม่ถึงกำหนด_I-1 5 34" xfId="5790" xr:uid="{94F97156-FBB6-4CD9-B493-CD09BA8CC2C4}"/>
    <cellStyle name="_x0007__2.LCB_Notes_Jun'08_123007_ทรัพย์สินระหว่างสร้า _116007_ภาษีไม่ถึงกำหนด_I-1 5 34" xfId="8267" xr:uid="{8BE59626-23CC-438D-88F7-4996023A4219}"/>
    <cellStyle name="_x0007__2.LCB_Notes_Jun08_123007_ทรัพย์สินระหว่างสร้า _116007_ภาษีไม่ถึงกำหนด_I-1 5 35" xfId="7375" xr:uid="{D916E968-5AD1-4514-AD71-02E8A4EF6C9B}"/>
    <cellStyle name="_x0007__2.LCB_Notes_Jun'08_123007_ทรัพย์สินระหว่างสร้า _116007_ภาษีไม่ถึงกำหนด_I-1 5 35" xfId="8350" xr:uid="{84B95446-98B6-4E50-94F1-73AA30E2FD79}"/>
    <cellStyle name="_x0007__2.LCB_Notes_Jun08_123007_ทรัพย์สินระหว่างสร้า _116007_ภาษีไม่ถึงกำหนด_I-1 5 36" xfId="7435" xr:uid="{B76E2B47-4CEB-4828-AEB7-E496724EEC90}"/>
    <cellStyle name="_x0007__2.LCB_Notes_Jun'08_123007_ทรัพย์สินระหว่างสร้า _116007_ภาษีไม่ถึงกำหนด_I-1 5 36" xfId="8430" xr:uid="{A32453FC-C22C-4AB7-8975-8D018E994A01}"/>
    <cellStyle name="_x0007__2.LCB_Notes_Jun08_123007_ทรัพย์สินระหว่างสร้า _116007_ภาษีไม่ถึงกำหนด_I-1 5 37" xfId="6334" xr:uid="{1D5456C2-8E54-41F2-91D0-604020CE2FEA}"/>
    <cellStyle name="_x0007__2.LCB_Notes_Jun'08_123007_ทรัพย์สินระหว่างสร้า _116007_ภาษีไม่ถึงกำหนด_I-1 5 37" xfId="8508" xr:uid="{659D1B11-E0E9-4673-8199-684B1ADBEF17}"/>
    <cellStyle name="_x0007__2.LCB_Notes_Jun08_123007_ทรัพย์สินระหว่างสร้า _116007_ภาษีไม่ถึงกำหนด_I-1 5 38" xfId="7080" xr:uid="{5B3833F9-08B8-4EA5-8CE3-5BD89C3CFB8E}"/>
    <cellStyle name="_x0007__2.LCB_Notes_Jun'08_123007_ทรัพย์สินระหว่างสร้า _116007_ภาษีไม่ถึงกำหนด_I-1 5 38" xfId="8583" xr:uid="{9E0CF968-7ED4-4075-9C75-8FE2F5771897}"/>
    <cellStyle name="_x0007__2.LCB_Notes_Jun08_123007_ทรัพย์สินระหว่างสร้า _116007_ภาษีไม่ถึงกำหนด_I-1 5 39" xfId="6329" xr:uid="{8302A443-D7D6-4A6E-A2E4-5AB23CACEA39}"/>
    <cellStyle name="_x0007__2.LCB_Notes_Jun'08_123007_ทรัพย์สินระหว่างสร้า _116007_ภาษีไม่ถึงกำหนด_I-1 5 39" xfId="8657" xr:uid="{98756B8B-2B98-4687-A4D2-4AEBB57F0AF3}"/>
    <cellStyle name="_x0007__2.LCB_Notes_Jun08_123007_ทรัพย์สินระหว่างสร้า _116007_ภาษีไม่ถึงกำหนด_I-1 5 4" xfId="4133" xr:uid="{B1B64ECA-5C00-4581-96E3-818ACC107530}"/>
    <cellStyle name="_x0007__2.LCB_Notes_Jun'08_123007_ทรัพย์สินระหว่างสร้า _116007_ภาษีไม่ถึงกำหนด_I-1 5 4" xfId="4134" xr:uid="{987185FF-4BAD-4A46-9DBC-333E21F5E70B}"/>
    <cellStyle name="_x0007__2.LCB_Notes_Jun08_123007_ทรัพย์สินระหว่างสร้า _116007_ภาษีไม่ถึงกำหนด_I-1 5 40" xfId="5823" xr:uid="{2E415E45-1CF7-43CE-AF54-98ECD61038FB}"/>
    <cellStyle name="_x0007__2.LCB_Notes_Jun'08_123007_ทรัพย์สินระหว่างสร้า _116007_ภาษีไม่ถึงกำหนด_I-1 5 40" xfId="8729" xr:uid="{0E56A518-3492-454C-BD46-FD47BE302520}"/>
    <cellStyle name="_x0007__2.LCB_Notes_Jun08_123007_ทรัพย์สินระหว่างสร้า _116007_ภาษีไม่ถึงกำหนด_I-1 5 41" xfId="5433" xr:uid="{49F05B17-8AAE-4221-A6B3-51F579CB491A}"/>
    <cellStyle name="_x0007__2.LCB_Notes_Jun'08_123007_ทรัพย์สินระหว่างสร้า _116007_ภาษีไม่ถึงกำหนด_I-1 5 41" xfId="8800" xr:uid="{3BA37C68-49AE-49F1-8CAB-507A0F3459BF}"/>
    <cellStyle name="_x0007__2.LCB_Notes_Jun08_123007_ทรัพย์สินระหว่างสร้า _116007_ภาษีไม่ถึงกำหนด_I-1 5 42" xfId="7011" xr:uid="{F4719626-5EAA-4977-8DE6-62BDB2FAE89B}"/>
    <cellStyle name="_x0007__2.LCB_Notes_Jun'08_123007_ทรัพย์สินระหว่างสร้า _116007_ภาษีไม่ถึงกำหนด_I-1 5 42" xfId="8868" xr:uid="{464FC945-785D-45C0-ACC3-0D4E5827403E}"/>
    <cellStyle name="_x0007__2.LCB_Notes_Jun08_123007_ทรัพย์สินระหว่างสร้า _116007_ภาษีไม่ถึงกำหนด_I-1 5 43" xfId="7241" xr:uid="{36D40857-4F38-44FB-9BA6-C19D7A6DFF70}"/>
    <cellStyle name="_x0007__2.LCB_Notes_Jun'08_123007_ทรัพย์สินระหว่างสร้า _116007_ภาษีไม่ถึงกำหนด_I-1 5 43" xfId="8935" xr:uid="{BAE7D1A6-601D-4412-85CE-9BD68FD7B62C}"/>
    <cellStyle name="_x0007__2.LCB_Notes_Jun08_123007_ทรัพย์สินระหว่างสร้า _116007_ภาษีไม่ถึงกำหนด_I-1 5 44" xfId="2234" xr:uid="{FD062059-B365-4A07-90CC-4D279278B4BA}"/>
    <cellStyle name="_x0007__2.LCB_Notes_Jun'08_123007_ทรัพย์สินระหว่างสร้า _116007_ภาษีไม่ถึงกำหนด_I-1 5 44" xfId="8998" xr:uid="{C35279C0-876B-4B64-95BB-A4BA0499460E}"/>
    <cellStyle name="_x0007__2.LCB_Notes_Jun08_123007_ทรัพย์สินระหว่างสร้า _116007_ภาษีไม่ถึงกำหนด_I-1 5 45" xfId="5998" xr:uid="{3745ACF5-1FBE-42A8-BE8E-B4DA508ABCA4}"/>
    <cellStyle name="_x0007__2.LCB_Notes_Jun'08_123007_ทรัพย์สินระหว่างสร้า _116007_ภาษีไม่ถึงกำหนด_I-1 5 45" xfId="9059" xr:uid="{D3F95CF8-8D32-4249-8B68-CFEDB06BA64B}"/>
    <cellStyle name="_x0007__2.LCB_Notes_Jun08_123007_ทรัพย์สินระหว่างสร้า _116007_ภาษีไม่ถึงกำหนด_I-1 5 46" xfId="7393" xr:uid="{CED999D3-58A5-4132-9BD2-CD88ED9B258F}"/>
    <cellStyle name="_x0007__2.LCB_Notes_Jun'08_123007_ทรัพย์สินระหว่างสร้า _116007_ภาษีไม่ถึงกำหนด_I-1 5 46" xfId="9115" xr:uid="{184BD0CA-85C9-47B0-BE51-BC747F5F067A}"/>
    <cellStyle name="_x0007__2.LCB_Notes_Jun08_123007_ทรัพย์สินระหว่างสร้า _116007_ภาษีไม่ถึงกำหนด_I-1 5 47" xfId="5880" xr:uid="{C87392A2-C424-46B2-A090-FED96B64437B}"/>
    <cellStyle name="_x0007__2.LCB_Notes_Jun'08_123007_ทรัพย์สินระหว่างสร้า _116007_ภาษีไม่ถึงกำหนด_I-1 5 47" xfId="9168" xr:uid="{25706173-0B1F-469F-980D-D68B7FCE9E29}"/>
    <cellStyle name="_x0007__2.LCB_Notes_Jun08_123007_ทรัพย์สินระหว่างสร้า _116007_ภาษีไม่ถึงกำหนด_I-1 5 48" xfId="5727" xr:uid="{2376F9F7-D282-456E-AEB1-ED72D6FD1FF1}"/>
    <cellStyle name="_x0007__2.LCB_Notes_Jun'08_123007_ทรัพย์สินระหว่างสร้า _116007_ภาษีไม่ถึงกำหนด_I-1 5 48" xfId="9217" xr:uid="{ABA84943-14C3-479F-B601-CF5C062A6E75}"/>
    <cellStyle name="_x0007__2.LCB_Notes_Jun08_123007_ทรัพย์สินระหว่างสร้า _116007_ภาษีไม่ถึงกำหนด_I-1 5 49" xfId="5552" xr:uid="{08D04A5E-C819-4097-8313-EF14F3A8C1A1}"/>
    <cellStyle name="_x0007__2.LCB_Notes_Jun'08_123007_ทรัพย์สินระหว่างสร้า _116007_ภาษีไม่ถึงกำหนด_I-1 5 49" xfId="9261" xr:uid="{2CBAFDC9-3AD6-4CDD-9BF6-43EF26A5CD7B}"/>
    <cellStyle name="_x0007__2.LCB_Notes_Jun08_123007_ทรัพย์สินระหว่างสร้า _116007_ภาษีไม่ถึงกำหนด_I-1 5 5" xfId="4369" xr:uid="{5F1F2122-544E-4B70-B8BB-079D251ED787}"/>
    <cellStyle name="_x0007__2.LCB_Notes_Jun'08_123007_ทรัพย์สินระหว่างสร้า _116007_ภาษีไม่ถึงกำหนด_I-1 5 5" xfId="4574" xr:uid="{EA819912-09E0-4737-94BB-746DA064F835}"/>
    <cellStyle name="_x0007__2.LCB_Notes_Jun08_123007_ทรัพย์สินระหว่างสร้า _116007_ภาษีไม่ถึงกำหนด_I-1 5 50" xfId="2271" xr:uid="{5A0DDC1D-667A-4122-A658-89D0E07C8168}"/>
    <cellStyle name="_x0007__2.LCB_Notes_Jun'08_123007_ทรัพย์สินระหว่างสร้า _116007_ภาษีไม่ถึงกำหนด_I-1 5 50" xfId="9299" xr:uid="{CD6C4553-7607-4DB2-A5E1-20F6812E3875}"/>
    <cellStyle name="_x0007__2.LCB_Notes_Jun08_123007_ทรัพย์สินระหว่างสร้า _116007_ภาษีไม่ถึงกำหนด_I-1 5 51" xfId="3686" xr:uid="{8A44DCC8-898A-45A3-B0B4-B6FF327730B4}"/>
    <cellStyle name="_x0007__2.LCB_Notes_Jun'08_123007_ทรัพย์สินระหว่างสร้า _116007_ภาษีไม่ถึงกำหนด_I-1 5 51" xfId="9333" xr:uid="{B6CF5EF6-2533-4D27-A847-F5EC41989E74}"/>
    <cellStyle name="_x0007__2.LCB_Notes_Jun08_123007_ทรัพย์สินระหว่างสร้า _116007_ภาษีไม่ถึงกำหนด_I-1 5 52" xfId="6189" xr:uid="{160C1676-5DBE-4A94-9E94-5A518DE09CAB}"/>
    <cellStyle name="_x0007__2.LCB_Notes_Jun'08_123007_ทรัพย์สินระหว่างสร้า _116007_ภาษีไม่ถึงกำหนด_I-1 5 52" xfId="9363" xr:uid="{321A8295-B2D9-4607-9A99-3D830BA5DF18}"/>
    <cellStyle name="_x0007__2.LCB_Notes_Jun08_123007_ทรัพย์สินระหว่างสร้า _116007_ภาษีไม่ถึงกำหนด_I-1 5 53" xfId="6358" xr:uid="{C416607E-B89F-4EDE-8763-08DDCA0AB818}"/>
    <cellStyle name="_x0007__2.LCB_Notes_Jun'08_123007_ทรัพย์สินระหว่างสร้า _116007_ภาษีไม่ถึงกำหนด_I-1 5 53" xfId="9389" xr:uid="{C0764FC7-C1BC-412D-B57E-9C4228EC1FFA}"/>
    <cellStyle name="_x0007__2.LCB_Notes_Jun08_123007_ทรัพย์สินระหว่างสร้า _116007_ภาษีไม่ถึงกำหนด_I-1 5 54" xfId="7545" xr:uid="{6E91BED7-CA35-4F66-B753-4C47685B53F2}"/>
    <cellStyle name="_x0007__2.LCB_Notes_Jun'08_123007_ทรัพย์สินระหว่างสร้า _116007_ภาษีไม่ถึงกำหนด_I-1 5 54" xfId="9409" xr:uid="{53B0F6B8-679E-426F-B981-E4335D90B54D}"/>
    <cellStyle name="_x0007__2.LCB_Notes_Jun08_123007_ทรัพย์สินระหว่างสร้า _116007_ภาษีไม่ถึงกำหนด_I-1 5 55" xfId="3239" xr:uid="{3C3A68A4-86A3-42FE-A7D0-D6E362A54E6E}"/>
    <cellStyle name="_x0007__2.LCB_Notes_Jun'08_123007_ทรัพย์สินระหว่างสร้า _116007_ภาษีไม่ถึงกำหนด_I-1 5 55" xfId="9428" xr:uid="{6DC7EC94-E365-4B1A-ABE0-B8C944EFF962}"/>
    <cellStyle name="_x0007__2.LCB_Notes_Jun08_123007_ทรัพย์สินระหว่างสร้า _116007_ภาษีไม่ถึงกำหนด_I-1 5 56" xfId="7980" xr:uid="{DDA083EA-0003-41FB-A6A5-3929C4599367}"/>
    <cellStyle name="_x0007__2.LCB_Notes_Jun'08_123007_ทรัพย์สินระหว่างสร้า _116007_ภาษีไม่ถึงกำหนด_I-1 5 56" xfId="9445" xr:uid="{1DA9FF41-B441-4477-A6C6-783D820FE122}"/>
    <cellStyle name="_x0007__2.LCB_Notes_Jun08_123007_ทรัพย์สินระหว่างสร้า _116007_ภาษีไม่ถึงกำหนด_I-1 5 57" xfId="8068" xr:uid="{AEC670EE-2737-455A-8544-F335FAB23E31}"/>
    <cellStyle name="_x0007__2.LCB_Notes_Jun'08_123007_ทรัพย์สินระหว่างสร้า _116007_ภาษีไม่ถึงกำหนด_I-1 5 57" xfId="9459" xr:uid="{56CB24B1-3F24-42DA-B2CB-3578ACAC2C10}"/>
    <cellStyle name="_x0007__2.LCB_Notes_Jun08_123007_ทรัพย์สินระหว่างสร้า _116007_ภาษีไม่ถึงกำหนด_I-1 5 58" xfId="8155" xr:uid="{63E48963-05CD-4610-A29D-89B829ED2FB7}"/>
    <cellStyle name="_x0007__2.LCB_Notes_Jun'08_123007_ทรัพย์สินระหว่างสร้า _116007_ภาษีไม่ถึงกำหนด_I-1 5 58" xfId="9471" xr:uid="{586E35EB-DED1-4F53-B7AC-DDFFDA677425}"/>
    <cellStyle name="_x0007__2.LCB_Notes_Jun08_123007_ทรัพย์สินระหว่างสร้า _116007_ภาษีไม่ถึงกำหนด_I-1 5 59" xfId="8240" xr:uid="{44109789-5D67-46FC-A4D1-961766C0ED15}"/>
    <cellStyle name="_x0007__2.LCB_Notes_Jun'08_123007_ทรัพย์สินระหว่างสร้า _116007_ภาษีไม่ถึงกำหนด_I-1 5 59" xfId="9479" xr:uid="{4A821ADB-FA19-4C4A-A851-1DFB749D7F69}"/>
    <cellStyle name="_x0007__2.LCB_Notes_Jun08_123007_ทรัพย์สินระหว่างสร้า _116007_ภาษีไม่ถึงกำหนด_I-1 5 6" xfId="4507" xr:uid="{E9841E50-5037-4899-9CEF-6840FF86B9DB}"/>
    <cellStyle name="_x0007__2.LCB_Notes_Jun'08_123007_ทรัพย์สินระหว่างสร้า _116007_ภาษีไม่ถึงกำหนด_I-1 5 6" xfId="4233" xr:uid="{1A87EC1A-249E-447B-A6F4-B94AE75FAB3D}"/>
    <cellStyle name="_x0007__2.LCB_Notes_Jun08_123007_ทรัพย์สินระหว่างสร้า _116007_ภาษีไม่ถึงกำหนด_I-1 5 7" xfId="4691" xr:uid="{3EBB955C-7597-44D1-9785-FA2E644BFD28}"/>
    <cellStyle name="_x0007__2.LCB_Notes_Jun'08_123007_ทรัพย์สินระหว่างสร้า _116007_ภาษีไม่ถึงกำหนด_I-1 5 7" xfId="4692" xr:uid="{0BC101E9-48C5-488D-9BCF-66DFC7480C59}"/>
    <cellStyle name="_x0007__2.LCB_Notes_Jun08_123007_ทรัพย์สินระหว่างสร้า _116007_ภาษีไม่ถึงกำหนด_I-1 5 8" xfId="4259" xr:uid="{484CFAAD-0811-4524-B188-09D98F822767}"/>
    <cellStyle name="_x0007__2.LCB_Notes_Jun'08_123007_ทรัพย์สินระหว่างสร้า _116007_ภาษีไม่ถึงกำหนด_I-1 5 8" xfId="4260" xr:uid="{FBB210B3-2039-489B-B491-EDE503DCC884}"/>
    <cellStyle name="_x0007__2.LCB_Notes_Jun08_123007_ทรัพย์สินระหว่างสร้า _116007_ภาษีไม่ถึงกำหนด_I-1 5 9" xfId="4446" xr:uid="{313991DA-B0E9-4B32-AB8C-D7113D910C1B}"/>
    <cellStyle name="_x0007__2.LCB_Notes_Jun'08_123007_ทรัพย์สินระหว่างสร้า _116007_ภาษีไม่ถึงกำหนด_I-1 5 9" xfId="4557" xr:uid="{B9ABA190-4FB0-49B8-BB03-D00C71C1C105}"/>
    <cellStyle name="_x0007__2.LCB_Notes_Jun08_123007_ทรัพย์สินระหว่างสร้า _116007_ภาษีไม่ถึงกำหนด_I-1 50" xfId="8038" xr:uid="{F5D79D82-EF07-48EB-9B9A-30B17B83A53B}"/>
    <cellStyle name="_x0007__2.LCB_Notes_Jun'08_123007_ทรัพย์สินระหว่างสร้า _116007_ภาษีไม่ถึงกำหนด_I-1 50" xfId="8721" xr:uid="{9131982D-E025-4BC9-9042-701CA08A08B2}"/>
    <cellStyle name="_x0007__2.LCB_Notes_Jun08_123007_ทรัพย์สินระหว่างสร้า _116007_ภาษีไม่ถึงกำหนด_I-1 51" xfId="8125" xr:uid="{72791CE4-3D5E-40CA-B197-7CB3795C9DA5}"/>
    <cellStyle name="_x0007__2.LCB_Notes_Jun'08_123007_ทรัพย์สินระหว่างสร้า _116007_ภาษีไม่ถึงกำหนด_I-1 51" xfId="8792" xr:uid="{99F6E569-1D53-4082-BC60-E2001A3B293C}"/>
    <cellStyle name="_x0007__2.LCB_Notes_Jun08_123007_ทรัพย์สินระหว่างสร้า _116007_ภาษีไม่ถึงกำหนด_I-1 52" xfId="8211" xr:uid="{BD4DAE77-3A18-4D90-8749-54725DC7F689}"/>
    <cellStyle name="_x0007__2.LCB_Notes_Jun'08_123007_ทรัพย์สินระหว่างสร้า _116007_ภาษีไม่ถึงกำหนด_I-1 52" xfId="8860" xr:uid="{00B24667-6CAF-4F93-AA6A-A90FD04B146D}"/>
    <cellStyle name="_x0007__2.LCB_Notes_Jun08_123007_ทรัพย์สินระหว่างสร้า _116007_ภาษีไม่ถึงกำหนด_I-1 53" xfId="8296" xr:uid="{873283C3-27C0-498B-8130-BC7C2C22883A}"/>
    <cellStyle name="_x0007__2.LCB_Notes_Jun'08_123007_ทรัพย์สินระหว่างสร้า _116007_ภาษีไม่ถึงกำหนด_I-1 53" xfId="8927" xr:uid="{74214306-04BF-4704-9699-A51B2DC5F110}"/>
    <cellStyle name="_x0007__2.LCB_Notes_Jun08_123007_ทรัพย์สินระหว่างสร้า _116007_ภาษีไม่ถึงกำหนด_I-1 54" xfId="8379" xr:uid="{5889A941-1D88-4F68-A067-00459FFFA226}"/>
    <cellStyle name="_x0007__2.LCB_Notes_Jun'08_123007_ทรัพย์สินระหว่างสร้า _116007_ภาษีไม่ถึงกำหนด_I-1 54" xfId="8991" xr:uid="{378096B0-5944-470F-BE4B-18CD316E5479}"/>
    <cellStyle name="_x0007__2.LCB_Notes_Jun08_123007_ทรัพย์สินระหว่างสร้า _116007_ภาษีไม่ถึงกำหนด_I-1 55" xfId="8458" xr:uid="{1410F210-BCC0-4BAC-B6F0-24F6F84536D2}"/>
    <cellStyle name="_x0007__2.LCB_Notes_Jun'08_123007_ทรัพย์สินระหว่างสร้า _116007_ภาษีไม่ถึงกำหนด_I-1 55" xfId="9052" xr:uid="{75A1E2F1-A4A3-43FA-AE0F-868EEF383566}"/>
    <cellStyle name="_x0007__2.LCB_Notes_Jun08_123007_ทรัพย์สินระหว่างสร้า _116007_ภาษีไม่ถึงกำหนด_I-1 56" xfId="8536" xr:uid="{A29DC5D8-6C0B-45CD-88E6-E7CE801A2C13}"/>
    <cellStyle name="_x0007__2.LCB_Notes_Jun'08_123007_ทรัพย์สินระหว่างสร้า _116007_ภาษีไม่ถึงกำหนด_I-1 56" xfId="9108" xr:uid="{AC15A1EA-3A05-47C4-A702-95BDB53131EF}"/>
    <cellStyle name="_x0007__2.LCB_Notes_Jun08_123007_ทรัพย์สินระหว่างสร้า _116007_ภาษีไม่ถึงกำหนด_I-1 57" xfId="8611" xr:uid="{A4F304D7-F86A-474B-A37A-FFF21FB21DD2}"/>
    <cellStyle name="_x0007__2.LCB_Notes_Jun'08_123007_ทรัพย์สินระหว่างสร้า _116007_ภาษีไม่ถึงกำหนด_I-1 57" xfId="9162" xr:uid="{3BBDCD77-4E8B-480B-9674-2B3845C80181}"/>
    <cellStyle name="_x0007__2.LCB_Notes_Jun08_123007_ทรัพย์สินระหว่างสร้า _116007_ภาษีไม่ถึงกำหนด_I-1 58" xfId="8685" xr:uid="{AFC1556D-4DD8-4594-963C-7BD29C600427}"/>
    <cellStyle name="_x0007__2.LCB_Notes_Jun'08_123007_ทรัพย์สินระหว่างสร้า _116007_ภาษีไม่ถึงกำหนด_I-1 58" xfId="9212" xr:uid="{BA56BB96-D0AB-4010-AF0C-A063D34935E8}"/>
    <cellStyle name="_x0007__2.LCB_Notes_Jun08_123007_ทรัพย์สินระหว่างสร้า _116007_ภาษีไม่ถึงกำหนด_I-1 59" xfId="8757" xr:uid="{7215AFAD-265E-46C1-B6AD-0917894CF9FD}"/>
    <cellStyle name="_x0007__2.LCB_Notes_Jun'08_123007_ทรัพย์สินระหว่างสร้า _116007_ภาษีไม่ถึงกำหนด_I-1 59" xfId="9256" xr:uid="{D23A3C0B-526D-4447-A8C2-B1EDB8AF1A5F}"/>
    <cellStyle name="_x0007__2.LCB_Notes_Jun08_123007_ทรัพย์สินระหว่างสร้า _116007_ภาษีไม่ถึงกำหนด_I-1 6" xfId="1477" xr:uid="{22E72588-B016-4736-BCB9-5CF31B1CD284}"/>
    <cellStyle name="_x0007__2.LCB_Notes_Jun'08_123007_ทรัพย์สินระหว่างสร้า _116007_ภาษีไม่ถึงกำหนด_I-1 6" xfId="1478" xr:uid="{3876C7E2-6E46-47C2-8243-8EBF9B27F65A}"/>
    <cellStyle name="_x0007__2.LCB_Notes_Jun08_123007_ทรัพย์สินระหว่างสร้า _116007_ภาษีไม่ถึงกำหนด_I-1 60" xfId="8828" xr:uid="{241AC8AB-306B-4088-BB57-83A964DE8D8C}"/>
    <cellStyle name="_x0007__2.LCB_Notes_Jun'08_123007_ทรัพย์สินระหว่างสร้า _116007_ภาษีไม่ถึงกำหนด_I-1 60" xfId="9295" xr:uid="{3AC2F603-E6D8-472D-987D-BA4F2DD01CC6}"/>
    <cellStyle name="_x0007__2.LCB_Notes_Jun08_123007_ทรัพย์สินระหว่างสร้า _116007_ภาษีไม่ถึงกำหนด_I-1 61" xfId="8896" xr:uid="{D0EA0E6F-46E8-4E84-A831-FCD81CB63606}"/>
    <cellStyle name="_x0007__2.LCB_Notes_Jun'08_123007_ทรัพย์สินระหว่างสร้า _116007_ภาษีไม่ถึงกำหนด_I-1 61" xfId="9329" xr:uid="{8F9E15A9-908B-4FB6-844A-4ED10F2ACE8C}"/>
    <cellStyle name="_x0007__2.LCB_Notes_Jun08_123007_ทรัพย์สินระหว่างสร้า _116007_ภาษีไม่ถึงกำหนด_I-1 62" xfId="8962" xr:uid="{A432F374-3061-4F43-8C28-29E39C427E93}"/>
    <cellStyle name="_x0007__2.LCB_Notes_Jun'08_123007_ทรัพย์สินระหว่างสร้า _116007_ภาษีไม่ถึงกำหนด_I-1 62" xfId="9359" xr:uid="{885F524F-64A0-4C04-82A3-3FAB1BD3F892}"/>
    <cellStyle name="_x0007__2.LCB_Notes_Jun08_123007_ทรัพย์สินระหว่างสร้า _116007_ภาษีไม่ถึงกำหนด_I-1 63" xfId="9024" xr:uid="{A4B755BB-1BFD-488D-9538-96691300609E}"/>
    <cellStyle name="_x0007__2.LCB_Notes_Jun'08_123007_ทรัพย์สินระหว่างสร้า _116007_ภาษีไม่ถึงกำหนด_I-1 63" xfId="9386" xr:uid="{BE8CCFE7-E190-420E-B8C9-2C7123EB3CFA}"/>
    <cellStyle name="_x0007__2.LCB_Notes_Jun08_123007_ทรัพย์สินระหว่างสร้า _116007_ภาษีไม่ถึงกำหนด_I-1 64" xfId="9081" xr:uid="{FBCCEA8F-9CBB-4363-AD38-7FAAA1B0408D}"/>
    <cellStyle name="_x0007__2.LCB_Notes_Jun'08_123007_ทรัพย์สินระหว่างสร้า _116007_ภาษีไม่ถึงกำหนด_I-1 64" xfId="9408" xr:uid="{FBBC1EC3-713F-485F-AB8A-51336DA4DDD1}"/>
    <cellStyle name="_x0007__2.LCB_Notes_Jun08_123007_ทรัพย์สินระหว่างสร้า _116007_ภาษีไม่ถึงกำหนด_I-1 65" xfId="9136" xr:uid="{B67B511D-F4CC-4F2B-9F7C-619B8AC9B193}"/>
    <cellStyle name="_x0007__2.LCB_Notes_Jun'08_123007_ทรัพย์สินระหว่างสร้า _116007_ภาษีไม่ถึงกำหนด_I-1 65" xfId="9427" xr:uid="{69682DC5-30B4-425E-9342-07A1C2FF8FC8}"/>
    <cellStyle name="_x0007__2.LCB_Notes_Jun08_123007_ทรัพย์สินระหว่างสร้า _116007_ภาษีไม่ถึงกำหนด_I-1 66" xfId="9187" xr:uid="{66633E32-A4C6-4896-A230-1E048348D24D}"/>
    <cellStyle name="_x0007__2.LCB_Notes_Jun'08_123007_ทรัพย์สินระหว่างสร้า _116007_ภาษีไม่ถึงกำหนด_I-1 66" xfId="9444" xr:uid="{F10A2156-0DB3-4868-A593-BD9547E0AB9F}"/>
    <cellStyle name="_x0007__2.LCB_Notes_Jun08_123007_ทรัพย์สินระหว่างสร้า _116007_ภาษีไม่ถึงกำหนด_I-1 67" xfId="9234" xr:uid="{CB0AFF81-583B-4D44-8348-4575BE541644}"/>
    <cellStyle name="_x0007__2.LCB_Notes_Jun'08_123007_ทรัพย์สินระหว่างสร้า _116007_ภาษีไม่ถึงกำหนด_I-1 67" xfId="9458" xr:uid="{E5BF6EEA-4BC2-4939-B1BC-C6B7753A6060}"/>
    <cellStyle name="_x0007__2.LCB_Notes_Jun08_123007_ทรัพย์สินระหว่างสร้า _116007_ภาษีไม่ถึงกำหนด_I-1 68" xfId="9276" xr:uid="{33C33D0A-FBFE-4297-9ECF-14A12D05C6CA}"/>
    <cellStyle name="_x0007__2.LCB_Notes_Jun'08_123007_ทรัพย์สินระหว่างสร้า _116007_ภาษีไม่ถึงกำหนด_I-1 68" xfId="9470" xr:uid="{2273C671-9E1B-43BE-ABD9-10BE4D737099}"/>
    <cellStyle name="_x0007__2.LCB_Notes_Jun08_123007_ทรัพย์สินระหว่างสร้า _116007_ภาษีไม่ถึงกำหนด_I-1 69" xfId="9312" xr:uid="{AF3A233F-6712-456C-8C80-1BD128D4D064}"/>
    <cellStyle name="_x0007__2.LCB_Notes_Jun'08_123007_ทรัพย์สินระหว่างสร้า _116007_ภาษีไม่ถึงกำหนด_I-1 69" xfId="9478" xr:uid="{792C4D91-DD85-4305-9E03-26F78156B6BD}"/>
    <cellStyle name="_x0007__2.LCB_Notes_Jun08_123007_ทรัพย์สินระหว่างสร้า _116007_ภาษีไม่ถึงกำหนด_I-1 7" xfId="2019" xr:uid="{1432BEB0-4685-42EC-8ACD-2606D6F24F1E}"/>
    <cellStyle name="_x0007__2.LCB_Notes_Jun'08_123007_ทรัพย์สินระหว่างสร้า _116007_ภาษีไม่ถึงกำหนด_I-1 7" xfId="2018" xr:uid="{026947A3-6264-4122-9A40-77152A26EEFF}"/>
    <cellStyle name="_x0007__2.LCB_Notes_Jun08_123007_ทรัพย์สินระหว่างสร้า _116007_ภาษีไม่ถึงกำหนด_I-1 8" xfId="4125" xr:uid="{3BD5D7F3-5960-4132-A167-D83AA2B05F00}"/>
    <cellStyle name="_x0007__2.LCB_Notes_Jun'08_123007_ทรัพย์สินระหว่างสร้า _116007_ภาษีไม่ถึงกำหนด_I-1 8" xfId="4126" xr:uid="{2662CB45-3B78-42F9-A8C5-18DE21AE5068}"/>
    <cellStyle name="_x0007__2.LCB_Notes_Jun08_123007_ทรัพย์สินระหว่างสร้า _116007_ภาษีไม่ถึงกำหนด_I-1 9" xfId="4373" xr:uid="{50B002B1-9490-496D-A044-E2A731450086}"/>
    <cellStyle name="_x0007__2.LCB_Notes_Jun'08_123007_ทรัพย์สินระหว่างสร้า _116007_ภาษีไม่ถึงกำหนด_I-1 9" xfId="4372" xr:uid="{E100F17E-8487-42D5-ACFF-2F1C7BD818F9}"/>
    <cellStyle name="_x0007__2.LCB_Notes_Jun08_123007_ทรัพย์สินระหว่างสร้า _G-1" xfId="225" xr:uid="{00000000-0005-0000-0000-0000E0000000}"/>
    <cellStyle name="_x0007__2.LCB_Notes_Jun'08_123007_ทรัพย์สินระหว่างสร้า _G-1" xfId="226" xr:uid="{00000000-0005-0000-0000-0000E1000000}"/>
    <cellStyle name="_x0007__2.LCB_Notes_Jun08_123007_ทรัพย์สินระหว่างสร้า _G-1 10" xfId="4234" xr:uid="{6CBBB5FB-2EDA-4FF9-A57A-587585418784}"/>
    <cellStyle name="_x0007__2.LCB_Notes_Jun'08_123007_ทรัพย์สินระหว่างสร้า _G-1 10" xfId="4510" xr:uid="{5BF4A265-E537-4B37-AC55-E822AA3344A4}"/>
    <cellStyle name="_x0007__2.LCB_Notes_Jun08_123007_ทรัพย์สินระหว่างสร้า _G-1 11" xfId="4288" xr:uid="{6E848595-245A-49DE-B1DA-D4AFD9FF0FE6}"/>
    <cellStyle name="_x0007__2.LCB_Notes_Jun'08_123007_ทรัพย์สินระหว่างสร้า _G-1 11" xfId="4287" xr:uid="{3873F4A7-F262-43F5-B5DB-62756D45CC40}"/>
    <cellStyle name="_x0007__2.LCB_Notes_Jun08_123007_ทรัพย์สินระหว่างสร้า _G-1 12" xfId="4440" xr:uid="{F7BB7671-918C-4A4A-93AF-F2187A7C5969}"/>
    <cellStyle name="_x0007__2.LCB_Notes_Jun'08_123007_ทรัพย์สินระหว่างสร้า _G-1 12" xfId="4441" xr:uid="{A2562003-F373-483C-8796-B749125D1114}"/>
    <cellStyle name="_x0007__2.LCB_Notes_Jun08_123007_ทรัพย์สินระหว่างสร้า _G-1 13" xfId="4481" xr:uid="{8E3123F1-DED8-47EA-A864-C92BFD1A294C}"/>
    <cellStyle name="_x0007__2.LCB_Notes_Jun'08_123007_ทรัพย์สินระหว่างสร้า _G-1 13" xfId="4022" xr:uid="{F711A897-A5B6-4FFD-922C-C486A5F545EC}"/>
    <cellStyle name="_x0007__2.LCB_Notes_Jun08_123007_ทรัพย์สินระหว่างสร้า _G-1 14" xfId="4861" xr:uid="{E42DC343-B2A3-40C4-A7FE-CCA87E969E53}"/>
    <cellStyle name="_x0007__2.LCB_Notes_Jun'08_123007_ทรัพย์สินระหว่างสร้า _G-1 14" xfId="4862" xr:uid="{2DECC567-94D6-4E65-B6FE-8AC4532A978E}"/>
    <cellStyle name="_x0007__2.LCB_Notes_Jun08_123007_ทรัพย์สินระหว่างสร้า _G-1 15" xfId="5047" xr:uid="{8FF5A3BB-5E49-4EDA-9A96-37ACD95A40F7}"/>
    <cellStyle name="_x0007__2.LCB_Notes_Jun'08_123007_ทรัพย์สินระหว่างสร้า _G-1 15" xfId="5045" xr:uid="{B0B8A5D7-76DC-427F-A1C0-48602D6D685C}"/>
    <cellStyle name="_x0007__2.LCB_Notes_Jun08_123007_ทรัพย์สินระหว่างสร้า _G-1 16" xfId="5238" xr:uid="{BAB531F1-EC24-46A7-B959-619608C3BF2C}"/>
    <cellStyle name="_x0007__2.LCB_Notes_Jun'08_123007_ทรัพย์สินระหว่างสร้า _G-1 16" xfId="5179" xr:uid="{BB224CAD-9D85-4C81-A20C-AD00B7BDA358}"/>
    <cellStyle name="_x0007__2.LCB_Notes_Jun08_123007_ทรัพย์สินระหว่างสร้า _G-1 17" xfId="4807" xr:uid="{63401307-8B4C-43F8-8E3B-8F1AF29C9287}"/>
    <cellStyle name="_x0007__2.LCB_Notes_Jun'08_123007_ทรัพย์สินระหว่างสร้า _G-1 17" xfId="5265" xr:uid="{6966C400-AC29-47D3-A92D-75493CCDF928}"/>
    <cellStyle name="_x0007__2.LCB_Notes_Jun08_123007_ทรัพย์สินระหว่างสร้า _G-1 18" xfId="5219" xr:uid="{3EE03EC7-E2D2-4E99-9901-165C3CA4819F}"/>
    <cellStyle name="_x0007__2.LCB_Notes_Jun'08_123007_ทรัพย์สินระหว่างสร้า _G-1 18" xfId="4832" xr:uid="{7F127818-C731-486E-9A72-8C1C94925F4E}"/>
    <cellStyle name="_x0007__2.LCB_Notes_Jun08_123007_ทรัพย์สินระหว่างสร้า _G-1 19" xfId="4874" xr:uid="{75AE15F1-51BD-4BAE-A8EC-F024911852A4}"/>
    <cellStyle name="_x0007__2.LCB_Notes_Jun'08_123007_ทรัพย์สินระหว่างสร้า _G-1 19" xfId="5255" xr:uid="{8E216CCC-9F75-4C40-91DE-B3F29C2D48CD}"/>
    <cellStyle name="_x0007__2.LCB_Notes_Jun08_123007_ทรัพย์สินระหว่างสร้า _G-1 2" xfId="227" xr:uid="{00000000-0005-0000-0000-0000E2000000}"/>
    <cellStyle name="_x0007__2.LCB_Notes_Jun'08_123007_ทรัพย์สินระหว่างสร้า _G-1 2" xfId="228" xr:uid="{00000000-0005-0000-0000-0000E3000000}"/>
    <cellStyle name="_x0007__2.LCB_Notes_Jun08_123007_ทรัพย์สินระหว่างสร้า _G-1 2 10" xfId="2365" xr:uid="{F09AF190-036C-43B1-BDDF-285B4AD3502D}"/>
    <cellStyle name="_x0007__2.LCB_Notes_Jun'08_123007_ทรัพย์สินระหว่างสร้า _G-1 2 10" xfId="2366" xr:uid="{44522041-FB27-442E-8D06-A7D42910DD99}"/>
    <cellStyle name="_x0007__2.LCB_Notes_Jun08_123007_ทรัพย์สินระหว่างสร้า _G-1 2 11" xfId="3075" xr:uid="{AE745AF0-3E23-4B8F-B1AB-733D42C5DC8B}"/>
    <cellStyle name="_x0007__2.LCB_Notes_Jun'08_123007_ทรัพย์สินระหว่างสร้า _G-1 2 11" xfId="3074" xr:uid="{12407CC0-0E39-4BA0-8A23-8745F2D0782F}"/>
    <cellStyle name="_x0007__2.LCB_Notes_Jun08_123007_ทรัพย์สินระหว่างสร้า _G-1 2 12" xfId="5383" xr:uid="{6B787B7F-BFC7-4056-B4EF-CDCD9E8955A4}"/>
    <cellStyle name="_x0007__2.LCB_Notes_Jun'08_123007_ทรัพย์สินระหว่างสร้า _G-1 2 12" xfId="2563" xr:uid="{7708F244-4F93-48A4-AEF0-CFBC6FFD4B50}"/>
    <cellStyle name="_x0007__2.LCB_Notes_Jun08_123007_ทรัพย์สินระหว่างสร้า _G-1 2 13" xfId="6005" xr:uid="{9654569B-503F-481B-BCD8-8586A2A9A863}"/>
    <cellStyle name="_x0007__2.LCB_Notes_Jun'08_123007_ทรัพย์สินระหว่างสร้า _G-1 2 13" xfId="3295" xr:uid="{24F4BBFF-51B8-42BB-8602-F0B8F50FE595}"/>
    <cellStyle name="_x0007__2.LCB_Notes_Jun08_123007_ทรัพย์สินระหว่างสร้า _G-1 2 14" xfId="5657" xr:uid="{088561FC-E087-49AD-9220-EC1F819E6ACD}"/>
    <cellStyle name="_x0007__2.LCB_Notes_Jun'08_123007_ทรัพย์สินระหว่างสร้า _G-1 2 14" xfId="3046" xr:uid="{55D56F08-3170-4B82-B681-A93D175A9031}"/>
    <cellStyle name="_x0007__2.LCB_Notes_Jun08_123007_ทรัพย์สินระหว่างสร้า _G-1 2 15" xfId="5721" xr:uid="{265DCE56-1A44-4517-9BBE-32D2A1A1E17C}"/>
    <cellStyle name="_x0007__2.LCB_Notes_Jun'08_123007_ทรัพย์สินระหว่างสร้า _G-1 2 15" xfId="2589" xr:uid="{3B726530-04E5-4334-9D08-3A37FBD4CDDC}"/>
    <cellStyle name="_x0007__2.LCB_Notes_Jun08_123007_ทรัพย์สินระหว่างสร้า _G-1 2 16" xfId="6096" xr:uid="{534464AF-A24E-48D0-9B98-199E059475C2}"/>
    <cellStyle name="_x0007__2.LCB_Notes_Jun'08_123007_ทรัพย์สินระหว่างสร้า _G-1 2 16" xfId="2743" xr:uid="{0EC6C98A-07CB-45F9-BCCE-5F6A037C264C}"/>
    <cellStyle name="_x0007__2.LCB_Notes_Jun08_123007_ทรัพย์สินระหว่างสร้า _G-1 2 17" xfId="6047" xr:uid="{CF405522-AB85-4C6B-B443-3CB7FB76C20D}"/>
    <cellStyle name="_x0007__2.LCB_Notes_Jun'08_123007_ทรัพย์สินระหว่างสร้า _G-1 2 17" xfId="6219" xr:uid="{26AF2BBB-0361-42F0-9754-832F30D2E931}"/>
    <cellStyle name="_x0007__2.LCB_Notes_Jun08_123007_ทรัพย์สินระหว่างสร้า _G-1 2 18" xfId="2427" xr:uid="{5B444126-01B1-4168-B228-EB3D95CCCDBB}"/>
    <cellStyle name="_x0007__2.LCB_Notes_Jun'08_123007_ทรัพย์สินระหว่างสร้า _G-1 2 18" xfId="3189" xr:uid="{F4F6A8C4-8427-4807-80C8-338F7FB33090}"/>
    <cellStyle name="_x0007__2.LCB_Notes_Jun08_123007_ทรัพย์สินระหว่างสร้า _G-1 2 19" xfId="2843" xr:uid="{A3D05055-6F3C-4635-8D67-E121422798FA}"/>
    <cellStyle name="_x0007__2.LCB_Notes_Jun'08_123007_ทรัพย์สินระหว่างสร้า _G-1 2 19" xfId="3581" xr:uid="{672DBEF8-CD48-4796-86CB-D428E32AD131}"/>
    <cellStyle name="_x0007__2.LCB_Notes_Jun08_123007_ทรัพย์สินระหว่างสร้า _G-1 2 2" xfId="1489" xr:uid="{6D657E04-0A82-44F0-8D3B-4FA24BF11DA5}"/>
    <cellStyle name="_x0007__2.LCB_Notes_Jun'08_123007_ทรัพย์สินระหว่างสร้า _G-1 2 2" xfId="1490" xr:uid="{0F63CF2F-CFEA-4E81-A691-D878CD0E9751}"/>
    <cellStyle name="_x0007__2.LCB_Notes_Jun08_123007_ทรัพย์สินระหว่างสร้า _G-1 2 20" xfId="6285" xr:uid="{B131E843-4FFB-4BDC-938A-8F48318C8962}"/>
    <cellStyle name="_x0007__2.LCB_Notes_Jun'08_123007_ทรัพย์สินระหว่างสร้า _G-1 2 20" xfId="3820" xr:uid="{62F6BE5E-C68E-4D55-9FAC-B6751DF16452}"/>
    <cellStyle name="_x0007__2.LCB_Notes_Jun08_123007_ทรัพย์สินระหว่างสร้า _G-1 2 21" xfId="3545" xr:uid="{C9A8AF96-8D21-493E-847B-11E6B38A7C2D}"/>
    <cellStyle name="_x0007__2.LCB_Notes_Jun'08_123007_ทรัพย์สินระหว่างสร้า _G-1 2 21" xfId="3693" xr:uid="{67CA1367-B5EE-44FE-82C0-F8852D26632A}"/>
    <cellStyle name="_x0007__2.LCB_Notes_Jun08_123007_ทรัพย์สินระหว่างสร้า _G-1 2 22" xfId="2799" xr:uid="{AC3B3C5A-37FB-4503-8720-34DBBF9CDF96}"/>
    <cellStyle name="_x0007__2.LCB_Notes_Jun'08_123007_ทรัพย์สินระหว่างสร้า _G-1 2 22" xfId="6156" xr:uid="{2DE20986-36FC-4827-B269-CFFF178A4E03}"/>
    <cellStyle name="_x0007__2.LCB_Notes_Jun08_123007_ทรัพย์สินระหว่างสร้า _G-1 2 23" xfId="3679" xr:uid="{90A49CEB-62A7-4D16-8A7F-BE23743ACB2C}"/>
    <cellStyle name="_x0007__2.LCB_Notes_Jun'08_123007_ทรัพย์สินระหว่างสร้า _G-1 2 23" xfId="2445" xr:uid="{1A986EE3-2CB0-4942-AC03-CD6A4387F9FD}"/>
    <cellStyle name="_x0007__2.LCB_Notes_Jun08_123007_ทรัพย์สินระหว่างสร้า _G-1 2 24" xfId="3757" xr:uid="{D32BD6A1-853C-4504-90C0-012CCE2C9A18}"/>
    <cellStyle name="_x0007__2.LCB_Notes_Jun'08_123007_ทรัพย์สินระหว่างสร้า _G-1 2 24" xfId="2830" xr:uid="{F883BD56-0AF9-4F91-BE6C-00FDEA59900B}"/>
    <cellStyle name="_x0007__2.LCB_Notes_Jun08_123007_ทรัพย์สินระหว่างสร้า _G-1 2 25" xfId="3270" xr:uid="{4781F8EB-2125-4D84-8121-36640D3A21AE}"/>
    <cellStyle name="_x0007__2.LCB_Notes_Jun'08_123007_ทรัพย์สินระหว่างสร้า _G-1 2 25" xfId="2635" xr:uid="{72D90BC0-2D50-49B6-9650-349A930C34CE}"/>
    <cellStyle name="_x0007__2.LCB_Notes_Jun08_123007_ทรัพย์สินระหว่างสร้า _G-1 2 26" xfId="3873" xr:uid="{223B64D8-6B47-4FFA-B0C4-3C986A54DA33}"/>
    <cellStyle name="_x0007__2.LCB_Notes_Jun'08_123007_ทรัพย์สินระหว่างสร้า _G-1 2 26" xfId="2723" xr:uid="{F8AD6D5B-9836-49FD-93F5-8A6D1A782FE1}"/>
    <cellStyle name="_x0007__2.LCB_Notes_Jun08_123007_ทรัพย์สินระหว่างสร้า _G-1 2 27" xfId="2896" xr:uid="{4399EEF0-9586-4CDA-AB4F-87D99EC6B06B}"/>
    <cellStyle name="_x0007__2.LCB_Notes_Jun'08_123007_ทรัพย์สินระหว่างสร้า _G-1 2 27" xfId="2180" xr:uid="{BCEC1362-940C-475C-BB1C-03D57DE3694B}"/>
    <cellStyle name="_x0007__2.LCB_Notes_Jun08_123007_ทรัพย์สินระหว่างสร้า _G-1 2 28" xfId="6356" xr:uid="{A98D64AC-E11E-43B5-B684-89303432572A}"/>
    <cellStyle name="_x0007__2.LCB_Notes_Jun'08_123007_ทรัพย์สินระหว่างสร้า _G-1 2 28" xfId="7180" xr:uid="{3398FBA0-CFC2-4FDF-8723-1A3B952830BB}"/>
    <cellStyle name="_x0007__2.LCB_Notes_Jun08_123007_ทรัพย์สินระหว่างสร้า _G-1 2 29" xfId="6898" xr:uid="{43B68EC3-F49D-48D8-BFF5-058B8192E7C3}"/>
    <cellStyle name="_x0007__2.LCB_Notes_Jun'08_123007_ทรัพย์สินระหว่างสร้า _G-1 2 29" xfId="2955" xr:uid="{07CC3407-46AA-4B37-BE79-F49C2AD926ED}"/>
    <cellStyle name="_x0007__2.LCB_Notes_Jun08_123007_ทรัพย์สินระหว่างสร้า _G-1 2 3" xfId="2007" xr:uid="{A95B065A-A00E-43A1-9113-1B5E11A359E3}"/>
    <cellStyle name="_x0007__2.LCB_Notes_Jun'08_123007_ทรัพย์สินระหว่างสร้า _G-1 2 3" xfId="2006" xr:uid="{2C947796-A126-4A60-8168-0D573B1DC1E9}"/>
    <cellStyle name="_x0007__2.LCB_Notes_Jun08_123007_ทรัพย์สินระหว่างสร้า _G-1 2 30" xfId="3244" xr:uid="{C9A248E1-1CD9-4962-BC6E-94580A58BBD8}"/>
    <cellStyle name="_x0007__2.LCB_Notes_Jun'08_123007_ทรัพย์สินระหว่างสร้า _G-1 2 30" xfId="7490" xr:uid="{1240BB4D-CD56-405D-B222-F139753799F1}"/>
    <cellStyle name="_x0007__2.LCB_Notes_Jun08_123007_ทรัพย์สินระหว่างสร้า _G-1 2 31" xfId="2786" xr:uid="{F55F4A77-525A-44B1-BBC0-2302BC164F65}"/>
    <cellStyle name="_x0007__2.LCB_Notes_Jun'08_123007_ทรัพย์สินระหว่างสร้า _G-1 2 31" xfId="5374" xr:uid="{F570B646-4E43-4376-BF6E-0914564E8E4C}"/>
    <cellStyle name="_x0007__2.LCB_Notes_Jun08_123007_ทรัพย์สินระหว่างสร้า _G-1 2 32" xfId="5751" xr:uid="{4DC16775-F93E-472C-AF1B-0A591BF15B1C}"/>
    <cellStyle name="_x0007__2.LCB_Notes_Jun'08_123007_ทรัพย์สินระหว่างสร้า _G-1 2 32" xfId="6003" xr:uid="{2EFDBF5B-0960-461E-9E2F-0EC13D5AB393}"/>
    <cellStyle name="_x0007__2.LCB_Notes_Jun08_123007_ทรัพย์สินระหว่างสร้า _G-1 2 33" xfId="7634" xr:uid="{3CBDCFB9-B90A-49D0-89EE-CAEA121EA7CC}"/>
    <cellStyle name="_x0007__2.LCB_Notes_Jun'08_123007_ทรัพย์สินระหว่างสร้า _G-1 2 33" xfId="2772" xr:uid="{E0D9F235-366D-4A49-B14E-EB044C7F8815}"/>
    <cellStyle name="_x0007__2.LCB_Notes_Jun08_123007_ทรัพย์สินระหว่างสร้า _G-1 2 34" xfId="5996" xr:uid="{BFB3B6D6-0B08-4288-915F-A25535489C73}"/>
    <cellStyle name="_x0007__2.LCB_Notes_Jun'08_123007_ทรัพย์สินระหว่างสร้า _G-1 2 34" xfId="6867" xr:uid="{7961F25C-6137-4427-9E08-5B490DBC4233}"/>
    <cellStyle name="_x0007__2.LCB_Notes_Jun08_123007_ทรัพย์สินระหว่างสร้า _G-1 2 35" xfId="2793" xr:uid="{FCEDC1B1-D987-4343-9F86-FA0862D67A51}"/>
    <cellStyle name="_x0007__2.LCB_Notes_Jun'08_123007_ทรัพย์สินระหว่างสร้า _G-1 2 35" xfId="7449" xr:uid="{8ACFBD74-8278-428C-87EA-002A66D34EB5}"/>
    <cellStyle name="_x0007__2.LCB_Notes_Jun08_123007_ทรัพย์สินระหว่างสร้า _G-1 2 36" xfId="3413" xr:uid="{EF23C31A-8551-49D5-BBA7-66E9B8A10FEC}"/>
    <cellStyle name="_x0007__2.LCB_Notes_Jun'08_123007_ทรัพย์สินระหว่างสร้า _G-1 2 36" xfId="2187" xr:uid="{89952FCC-BB4F-4DA0-AB9E-A5217AD6022B}"/>
    <cellStyle name="_x0007__2.LCB_Notes_Jun08_123007_ทรัพย์สินระหว่างสร้า _G-1 2 37" xfId="7261" xr:uid="{AF033D3D-D3CA-42EC-81C7-63EF8FDAE133}"/>
    <cellStyle name="_x0007__2.LCB_Notes_Jun'08_123007_ทรัพย์สินระหว่างสร้า _G-1 2 37" xfId="2458" xr:uid="{E6BCE8AF-D245-42D1-9319-8754F3CBE37A}"/>
    <cellStyle name="_x0007__2.LCB_Notes_Jun08_123007_ทรัพย์สินระหว่างสร้า _G-1 2 38" xfId="7070" xr:uid="{60C677BB-8D8B-4E70-AF81-ADF6DE58CD8E}"/>
    <cellStyle name="_x0007__2.LCB_Notes_Jun'08_123007_ทรัพย์สินระหว่างสร้า _G-1 2 38" xfId="5513" xr:uid="{A61883DF-E984-4F10-BE22-8BB264CA6616}"/>
    <cellStyle name="_x0007__2.LCB_Notes_Jun08_123007_ทรัพย์สินระหว่างสร้า _G-1 2 39" xfId="2606" xr:uid="{E46084D8-A955-4BEF-B5F0-62EE1EAD7DCC}"/>
    <cellStyle name="_x0007__2.LCB_Notes_Jun'08_123007_ทรัพย์สินระหว่างสร้า _G-1 2 39" xfId="5444" xr:uid="{D4827DEE-5D1F-484F-8B19-E7B14F44A9BB}"/>
    <cellStyle name="_x0007__2.LCB_Notes_Jun08_123007_ทรัพย์สินระหว่างสร้า _G-1 2 4" xfId="4137" xr:uid="{0E3E1976-8630-4390-8768-38A14BAECBFD}"/>
    <cellStyle name="_x0007__2.LCB_Notes_Jun'08_123007_ทรัพย์สินระหว่างสร้า _G-1 2 4" xfId="4138" xr:uid="{1142809E-E3F2-488F-912D-BFDA6BFE94EA}"/>
    <cellStyle name="_x0007__2.LCB_Notes_Jun08_123007_ทรัพย์สินระหว่างสร้า _G-1 2 40" xfId="3907" xr:uid="{F1EC2AF3-A955-4FFD-A203-161951AACC37}"/>
    <cellStyle name="_x0007__2.LCB_Notes_Jun'08_123007_ทรัพย์สินระหว่างสร้า _G-1 2 40" xfId="7520" xr:uid="{0A12EA10-C77B-458C-9A6B-172EFD8C2469}"/>
    <cellStyle name="_x0007__2.LCB_Notes_Jun08_123007_ทรัพย์สินระหว่างสร้า _G-1 2 41" xfId="5844" xr:uid="{F2EBCCB3-5100-457D-A8E7-C1B6274482D6}"/>
    <cellStyle name="_x0007__2.LCB_Notes_Jun'08_123007_ทรัพย์สินระหว่างสร้า _G-1 2 41" xfId="3449" xr:uid="{C9533009-AA21-4271-8FD8-6C35CDE70270}"/>
    <cellStyle name="_x0007__2.LCB_Notes_Jun08_123007_ทรัพย์สินระหว่างสร้า _G-1 2 42" xfId="3857" xr:uid="{ED3E84BF-C4BA-46A6-A9CD-51DB63F4C090}"/>
    <cellStyle name="_x0007__2.LCB_Notes_Jun'08_123007_ทรัพย์สินระหว่างสร้า _G-1 2 42" xfId="6616" xr:uid="{D64666C9-A03F-4A73-BEA5-F8A9AD231AA4}"/>
    <cellStyle name="_x0007__2.LCB_Notes_Jun08_123007_ทรัพย์สินระหว่างสร้า _G-1 2 43" xfId="6386" xr:uid="{DF811CC6-C8A1-427D-AFDF-4045D6BD38A3}"/>
    <cellStyle name="_x0007__2.LCB_Notes_Jun'08_123007_ทรัพย์สินระหว่างสร้า _G-1 2 43" xfId="7610" xr:uid="{9076E311-913B-4960-8E05-3D16B0C72109}"/>
    <cellStyle name="_x0007__2.LCB_Notes_Jun08_123007_ทรัพย์สินระหว่างสร้า _G-1 2 44" xfId="7566" xr:uid="{206E5004-4FCA-40B7-9B61-1FCE3B882681}"/>
    <cellStyle name="_x0007__2.LCB_Notes_Jun'08_123007_ทรัพย์สินระหว่างสร้า _G-1 2 44" xfId="7740" xr:uid="{78FF880A-47A8-402F-AEEC-331D0A11CEDE}"/>
    <cellStyle name="_x0007__2.LCB_Notes_Jun08_123007_ทรัพย์สินระหว่างสร้า _G-1 2 45" xfId="6978" xr:uid="{57033764-BF5F-4150-BAA2-239C6D72A133}"/>
    <cellStyle name="_x0007__2.LCB_Notes_Jun'08_123007_ทรัพย์สินระหว่างสร้า _G-1 2 45" xfId="2451" xr:uid="{F257C66E-77EA-4367-B2EB-331E1B22E29D}"/>
    <cellStyle name="_x0007__2.LCB_Notes_Jun08_123007_ทรัพย์สินระหว่างสร้า _G-1 2 46" xfId="3034" xr:uid="{4E5239F9-CCD9-4F4C-9D67-00D453F63901}"/>
    <cellStyle name="_x0007__2.LCB_Notes_Jun'08_123007_ทรัพย์สินระหว่างสร้า _G-1 2 46" xfId="7799" xr:uid="{AAF866FA-5B61-46D5-B69E-35A74FEE6BED}"/>
    <cellStyle name="_x0007__2.LCB_Notes_Jun08_123007_ทรัพย์สินระหว่างสร้า _G-1 2 47" xfId="3492" xr:uid="{BA3ECB8C-4DD2-43D9-BF4C-6E57298756D6}"/>
    <cellStyle name="_x0007__2.LCB_Notes_Jun'08_123007_ทรัพย์สินระหว่างสร้า _G-1 2 47" xfId="3389" xr:uid="{65F659AF-DB5B-49C9-B152-4C7DE93A3C65}"/>
    <cellStyle name="_x0007__2.LCB_Notes_Jun08_123007_ทรัพย์สินระหว่างสร้า _G-1 2 48" xfId="7593" xr:uid="{FECAA2C3-E2BD-4EC4-B42E-6E75B93A377A}"/>
    <cellStyle name="_x0007__2.LCB_Notes_Jun'08_123007_ทรัพย์สินระหว่างสร้า _G-1 2 48" xfId="6171" xr:uid="{5E11E025-1FAC-4B64-8A8D-CF8446D7FBFB}"/>
    <cellStyle name="_x0007__2.LCB_Notes_Jun08_123007_ทรัพย์สินระหว่างสร้า _G-1 2 49" xfId="5829" xr:uid="{9D642151-82D8-4D49-BA6B-6D79251CDC8A}"/>
    <cellStyle name="_x0007__2.LCB_Notes_Jun'08_123007_ทรัพย์สินระหว่างสร้า _G-1 2 49" xfId="5875" xr:uid="{4EC0723D-4FBE-4F35-9CA4-3B16C1617C71}"/>
    <cellStyle name="_x0007__2.LCB_Notes_Jun08_123007_ทรัพย์สินระหว่างสร้า _G-1 2 5" xfId="4367" xr:uid="{C644EBA6-3870-404F-9266-671390801C68}"/>
    <cellStyle name="_x0007__2.LCB_Notes_Jun'08_123007_ทรัพย์สินระหว่างสร้า _G-1 2 5" xfId="4366" xr:uid="{614DF68F-BCC2-4C62-A833-91011C5E3A0E}"/>
    <cellStyle name="_x0007__2.LCB_Notes_Jun08_123007_ทรัพย์สินระหว่างสร้า _G-1 2 50" xfId="7839" xr:uid="{D28F4F52-F8CA-429D-B3BC-7167A5386990}"/>
    <cellStyle name="_x0007__2.LCB_Notes_Jun'08_123007_ทรัพย์สินระหว่างสร้า _G-1 2 50" xfId="6167" xr:uid="{3D76585F-7821-4382-A48D-DC373BDA3617}"/>
    <cellStyle name="_x0007__2.LCB_Notes_Jun08_123007_ทรัพย์สินระหว่างสร้า _G-1 2 51" xfId="7637" xr:uid="{01320B56-ED68-4586-A69A-547024BA92D0}"/>
    <cellStyle name="_x0007__2.LCB_Notes_Jun'08_123007_ทรัพย์สินระหว่างสร้า _G-1 2 51" xfId="7857" xr:uid="{96200E6F-420D-43E5-AE69-8C5BD342BA20}"/>
    <cellStyle name="_x0007__2.LCB_Notes_Jun08_123007_ทรัพย์สินระหว่างสร้า _G-1 2 52" xfId="7159" xr:uid="{2B9E5431-8B28-406B-B4DB-6107441B245E}"/>
    <cellStyle name="_x0007__2.LCB_Notes_Jun'08_123007_ทรัพย์สินระหว่างสร้า _G-1 2 52" xfId="2702" xr:uid="{28B9CAE7-2CA1-4AFC-8A6E-2D5C450F09A9}"/>
    <cellStyle name="_x0007__2.LCB_Notes_Jun08_123007_ทรัพย์สินระหว่างสร้า _G-1 2 53" xfId="6943" xr:uid="{2EF5272A-EB4D-4D2F-8078-A5E90C68079A}"/>
    <cellStyle name="_x0007__2.LCB_Notes_Jun'08_123007_ทรัพย์สินระหว่างสร้า _G-1 2 53" xfId="7051" xr:uid="{5112D99B-7CE4-4536-A936-6DDE56FB34CB}"/>
    <cellStyle name="_x0007__2.LCB_Notes_Jun08_123007_ทรัพย์สินระหว่างสร้า _G-1 2 54" xfId="7326" xr:uid="{8BE5772C-18A5-4528-958F-A7C3A88424E1}"/>
    <cellStyle name="_x0007__2.LCB_Notes_Jun'08_123007_ทรัพย์สินระหว่างสร้า _G-1 2 54" xfId="2519" xr:uid="{5736695A-4DD8-426A-829F-36A8BF7C6582}"/>
    <cellStyle name="_x0007__2.LCB_Notes_Jun08_123007_ทรัพย์สินระหว่างสร้า _G-1 2 55" xfId="7596" xr:uid="{9086212D-1668-41FF-9579-9263364EB47A}"/>
    <cellStyle name="_x0007__2.LCB_Notes_Jun'08_123007_ทรัพย์สินระหว่างสร้า _G-1 2 55" xfId="2617" xr:uid="{23940D34-FBC5-4F46-8E14-24BB960BB49B}"/>
    <cellStyle name="_x0007__2.LCB_Notes_Jun08_123007_ทรัพย์สินระหว่างสร้า _G-1 2 56" xfId="3499" xr:uid="{C26D7581-0C88-4DA9-B584-93F16CB8B8BE}"/>
    <cellStyle name="_x0007__2.LCB_Notes_Jun'08_123007_ทรัพย์สินระหว่างสร้า _G-1 2 56" xfId="6177" xr:uid="{6BD9E691-3518-4347-8511-D18016143F47}"/>
    <cellStyle name="_x0007__2.LCB_Notes_Jun08_123007_ทรัพย์สินระหว่างสร้า _G-1 2 57" xfId="6113" xr:uid="{5855F9D7-EE2D-4520-96D3-FF71AD58597D}"/>
    <cellStyle name="_x0007__2.LCB_Notes_Jun'08_123007_ทรัพย์สินระหว่างสร้า _G-1 2 57" xfId="2952" xr:uid="{7CE36195-FE3F-4405-8045-95CFC54E9A39}"/>
    <cellStyle name="_x0007__2.LCB_Notes_Jun08_123007_ทรัพย์สินระหว่างสร้า _G-1 2 58" xfId="2614" xr:uid="{1131FF50-33E7-4B00-9C89-F9A635C4BB9D}"/>
    <cellStyle name="_x0007__2.LCB_Notes_Jun'08_123007_ทรัพย์สินระหว่างสร้า _G-1 2 58" xfId="3771" xr:uid="{EEA81007-61C6-47B8-A033-5AED46ACB9E8}"/>
    <cellStyle name="_x0007__2.LCB_Notes_Jun08_123007_ทรัพย์สินระหว่างสร้า _G-1 2 59" xfId="2421" xr:uid="{77980CE3-4528-4566-B9F9-4F4EAFAACB98}"/>
    <cellStyle name="_x0007__2.LCB_Notes_Jun'08_123007_ทรัพย์สินระหว่างสร้า _G-1 2 59" xfId="2446" xr:uid="{2B6177BD-CE22-4962-B85B-FF9BF375AC6A}"/>
    <cellStyle name="_x0007__2.LCB_Notes_Jun08_123007_ทรัพย์สินระหว่างสร้า _G-1 2 6" xfId="4509" xr:uid="{019EBCA5-CBB2-409C-B27C-31583AD7C3B3}"/>
    <cellStyle name="_x0007__2.LCB_Notes_Jun'08_123007_ทรัพย์สินระหว่างสร้า _G-1 2 6" xfId="4235" xr:uid="{F47CA9F8-2136-4E9A-908F-D9EC88DBC0F7}"/>
    <cellStyle name="_x0007__2.LCB_Notes_Jun08_123007_ทรัพย์สินระหว่างสร้า _G-1 2 7" xfId="4039" xr:uid="{22463C1B-C18C-4117-8FFA-A4A5AD01E1C3}"/>
    <cellStyle name="_x0007__2.LCB_Notes_Jun'08_123007_ทรัพย์สินระหว่างสร้า _G-1 2 7" xfId="4464" xr:uid="{12957CAA-C0BB-4D71-88BA-ED865A498E08}"/>
    <cellStyle name="_x0007__2.LCB_Notes_Jun08_123007_ทรัพย์สินระหว่างสร้า _G-1 2 8" xfId="4533" xr:uid="{18AFDBDD-1473-4B65-8DC9-BA9413B0BF5C}"/>
    <cellStyle name="_x0007__2.LCB_Notes_Jun'08_123007_ทรัพย์สินระหว่างสร้า _G-1 2 8" xfId="4644" xr:uid="{13408655-F942-4C51-8A99-48E8AB992643}"/>
    <cellStyle name="_x0007__2.LCB_Notes_Jun08_123007_ทรัพย์สินระหว่างสร้า _G-1 2 9" xfId="4539" xr:uid="{B2FD8663-69F1-455D-BB98-E322A6A64B6E}"/>
    <cellStyle name="_x0007__2.LCB_Notes_Jun'08_123007_ทรัพย์สินระหว่างสร้า _G-1 2 9" xfId="4681" xr:uid="{0E6A8627-1C54-4D2D-854E-57570BE3EC6D}"/>
    <cellStyle name="_x0007__2.LCB_Notes_Jun08_123007_ทรัพย์สินระหว่างสร้า _G-1 20" xfId="2363" xr:uid="{4D9EA613-B7D2-4029-9E92-E65605F34FDB}"/>
    <cellStyle name="_x0007__2.LCB_Notes_Jun'08_123007_ทรัพย์สินระหว่างสร้า _G-1 20" xfId="2364" xr:uid="{FEDD7037-D5CD-4B28-ADB3-5377A4E56B9B}"/>
    <cellStyle name="_x0007__2.LCB_Notes_Jun08_123007_ทรัพย์สินระหว่างสร้า _G-1 21" xfId="3964" xr:uid="{A09CC3A0-AF78-40A7-AF4C-22BE53587CAB}"/>
    <cellStyle name="_x0007__2.LCB_Notes_Jun'08_123007_ทรัพย์สินระหว่างสร้า _G-1 21" xfId="3076" xr:uid="{AC2FB318-2010-4EAE-ADEE-C3471D094FAE}"/>
    <cellStyle name="_x0007__2.LCB_Notes_Jun08_123007_ทรัพย์สินระหว่างสร้า _G-1 22" xfId="2562" xr:uid="{A2EFB9B7-10B1-4AAC-AAB7-9C89617BD4DB}"/>
    <cellStyle name="_x0007__2.LCB_Notes_Jun'08_123007_ทรัพย์สินระหว่างสร้า _G-1 22" xfId="5382" xr:uid="{1A7E0F8F-5F06-4D82-AB2C-66224DAA899A}"/>
    <cellStyle name="_x0007__2.LCB_Notes_Jun08_123007_ทรัพย์สินระหว่างสร้า _G-1 23" xfId="3795" xr:uid="{722BA922-B286-4E8A-A7E3-D158CEF98062}"/>
    <cellStyle name="_x0007__2.LCB_Notes_Jun'08_123007_ทรัพย์สินระหว่างสร้า _G-1 23" xfId="5994" xr:uid="{78057698-E906-4B5C-93FD-73E4443BDB20}"/>
    <cellStyle name="_x0007__2.LCB_Notes_Jun08_123007_ทรัพย์สินระหว่างสร้า _G-1 24" xfId="6085" xr:uid="{3C69EE54-4FDA-43FD-952A-2C63E3938BE1}"/>
    <cellStyle name="_x0007__2.LCB_Notes_Jun'08_123007_ทรัพย์สินระหว่างสร้า _G-1 24" xfId="5656" xr:uid="{2799F5A4-27DA-450C-8BA1-85D4EC211DE4}"/>
    <cellStyle name="_x0007__2.LCB_Notes_Jun08_123007_ทรัพย์สินระหว่างสร้า _G-1 25" xfId="3496" xr:uid="{410FBF7B-868C-4A43-8B07-743D60E0FD69}"/>
    <cellStyle name="_x0007__2.LCB_Notes_Jun'08_123007_ทรัพย์สินระหว่างสร้า _G-1 25" xfId="5720" xr:uid="{ACA1B8B1-E66D-455B-98B0-ACB50C88A4B6}"/>
    <cellStyle name="_x0007__2.LCB_Notes_Jun08_123007_ทรัพย์สินระหว่างสร้า _G-1 26" xfId="3362" xr:uid="{60D52048-55D9-4F1A-81A4-FF194F897BEF}"/>
    <cellStyle name="_x0007__2.LCB_Notes_Jun'08_123007_ทรัพย์สินระหว่างสร้า _G-1 26" xfId="6263" xr:uid="{643D8B8F-8BA6-4869-B5EE-71029A2674E1}"/>
    <cellStyle name="_x0007__2.LCB_Notes_Jun08_123007_ทรัพย์สินระหว่างสร้า _G-1 27" xfId="6077" xr:uid="{34772A95-4EC1-42F2-BAC8-31490EB79E88}"/>
    <cellStyle name="_x0007__2.LCB_Notes_Jun'08_123007_ทรัพย์สินระหว่างสร้า _G-1 27" xfId="3540" xr:uid="{724402EF-95A3-4D07-902D-C40CB11F0516}"/>
    <cellStyle name="_x0007__2.LCB_Notes_Jun08_123007_ทรัพย์สินระหว่างสร้า _G-1 28" xfId="5798" xr:uid="{0F371487-3931-4D72-823B-260E6D6829D1}"/>
    <cellStyle name="_x0007__2.LCB_Notes_Jun'08_123007_ทรัพย์สินระหว่างสร้า _G-1 28" xfId="2804" xr:uid="{16546B04-901F-4C5F-8B2D-20F0FEC74443}"/>
    <cellStyle name="_x0007__2.LCB_Notes_Jun08_123007_ทรัพย์สินระหว่างสร้า _G-1 29" xfId="5734" xr:uid="{CC8FB08D-0105-43D2-964A-2A6432112A91}"/>
    <cellStyle name="_x0007__2.LCB_Notes_Jun'08_123007_ทรัพย์สินระหว่างสร้า _G-1 29" xfId="3678" xr:uid="{F271AA24-9510-49F6-8185-D4D61A52DC5C}"/>
    <cellStyle name="_x0007__2.LCB_Notes_Jun08_123007_ทรัพย์สินระหว่างสร้า _G-1 3" xfId="229" xr:uid="{00000000-0005-0000-0000-0000E4000000}"/>
    <cellStyle name="_x0007__2.LCB_Notes_Jun'08_123007_ทรัพย์สินระหว่างสร้า _G-1 3" xfId="230" xr:uid="{00000000-0005-0000-0000-0000E5000000}"/>
    <cellStyle name="_x0007__2.LCB_Notes_Jun08_123007_ทรัพย์สินระหว่างสร้า _G-1 3 10" xfId="2367" xr:uid="{33929169-9C1E-49C7-8F6A-BCF2913962E8}"/>
    <cellStyle name="_x0007__2.LCB_Notes_Jun'08_123007_ทรัพย์สินระหว่างสร้า _G-1 3 10" xfId="2368" xr:uid="{29B243C1-680A-4E0C-8D3A-AF1135095A01}"/>
    <cellStyle name="_x0007__2.LCB_Notes_Jun08_123007_ทรัพย์สินระหว่างสร้า _G-1 3 11" xfId="3073" xr:uid="{EEAC3AF6-F634-479B-8EBE-E2F596AEDAE1}"/>
    <cellStyle name="_x0007__2.LCB_Notes_Jun'08_123007_ทรัพย์สินระหว่างสร้า _G-1 3 11" xfId="3072" xr:uid="{4E70AF40-0A8F-4F25-9699-22AAE8976E62}"/>
    <cellStyle name="_x0007__2.LCB_Notes_Jun08_123007_ทรัพย์สินระหว่างสร้า _G-1 3 12" xfId="2564" xr:uid="{2A5DC6E5-411F-4009-82AF-D93C300FB324}"/>
    <cellStyle name="_x0007__2.LCB_Notes_Jun'08_123007_ทรัพย์สินระหว่างสร้า _G-1 3 12" xfId="2565" xr:uid="{247CF8B7-B2DC-43B6-92F6-D17E0768DFCF}"/>
    <cellStyle name="_x0007__2.LCB_Notes_Jun08_123007_ทรัพย์สินระหว่างสร้า _G-1 3 13" xfId="2207" xr:uid="{0A0580B9-01EF-416C-82C3-544FBEB04C4C}"/>
    <cellStyle name="_x0007__2.LCB_Notes_Jun'08_123007_ทรัพย์สินระหว่างสร้า _G-1 3 13" xfId="3796" xr:uid="{209A99CB-DB62-440D-8AF4-EDB72353DD1A}"/>
    <cellStyle name="_x0007__2.LCB_Notes_Jun08_123007_ทรัพย์สินระหว่างสร้า _G-1 3 14" xfId="3447" xr:uid="{6D55E0A9-2C4E-4FF4-9674-8637B0190203}"/>
    <cellStyle name="_x0007__2.LCB_Notes_Jun'08_123007_ทรัพย์สินระหว่างสร้า _G-1 3 14" xfId="6062" xr:uid="{56C0679B-2284-43F0-9A87-C2C9E6A330EF}"/>
    <cellStyle name="_x0007__2.LCB_Notes_Jun08_123007_ทรัพย์สินระหว่างสร้า _G-1 3 15" xfId="3832" xr:uid="{9DBC2927-CDDC-4D5A-8A95-E1C094F5C743}"/>
    <cellStyle name="_x0007__2.LCB_Notes_Jun'08_123007_ทรัพย์สินระหว่างสร้า _G-1 3 15" xfId="5748" xr:uid="{F65BEB3B-9101-40A3-A7D9-57BF35AB9FD2}"/>
    <cellStyle name="_x0007__2.LCB_Notes_Jun08_123007_ทรัพย์สินระหว่างสร้า _G-1 3 16" xfId="3651" xr:uid="{C52EFCD0-5265-4C05-A7FF-EDF3B10CB29C}"/>
    <cellStyle name="_x0007__2.LCB_Notes_Jun'08_123007_ทรัพย์สินระหว่างสร้า _G-1 3 16" xfId="5943" xr:uid="{4CCAF022-0E3B-4D72-81C4-0EC4C0056613}"/>
    <cellStyle name="_x0007__2.LCB_Notes_Jun08_123007_ทรัพย์สินระหว่างสร้า _G-1 3 17" xfId="2729" xr:uid="{D582A9FD-12E5-4BD9-A515-C14D16A12012}"/>
    <cellStyle name="_x0007__2.LCB_Notes_Jun'08_123007_ทรัพย์สินระหว่างสร้า _G-1 3 17" xfId="6420" xr:uid="{4E937F78-F0CE-4AB0-9D49-8FA0700E0E2E}"/>
    <cellStyle name="_x0007__2.LCB_Notes_Jun08_123007_ทรัพย์สินระหว่างสร้า _G-1 3 18" xfId="6211" xr:uid="{09DF427A-F374-47C4-9853-FA844AFC4B36}"/>
    <cellStyle name="_x0007__2.LCB_Notes_Jun'08_123007_ทรัพย์สินระหว่างสร้า _G-1 3 18" xfId="6520" xr:uid="{5F979FAA-F412-47C4-80EA-830E85FD697A}"/>
    <cellStyle name="_x0007__2.LCB_Notes_Jun08_123007_ทรัพย์สินระหว่างสร้า _G-1 3 19" xfId="3529" xr:uid="{1A46208F-64AC-4EBE-8F2B-3D1D12249715}"/>
    <cellStyle name="_x0007__2.LCB_Notes_Jun'08_123007_ทรัพย์สินระหว่างสร้า _G-1 3 19" xfId="6619" xr:uid="{6B491662-E527-4710-B231-02C9F85A01A9}"/>
    <cellStyle name="_x0007__2.LCB_Notes_Jun08_123007_ทรัพย์สินระหว่างสร้า _G-1 3 2" xfId="1491" xr:uid="{344DF36D-B2FD-4937-A027-8B0957B4BD2A}"/>
    <cellStyle name="_x0007__2.LCB_Notes_Jun'08_123007_ทรัพย์สินระหว่างสร้า _G-1 3 2" xfId="1492" xr:uid="{190DEF1E-ACB7-454B-8241-1F04B18A2969}"/>
    <cellStyle name="_x0007__2.LCB_Notes_Jun08_123007_ทรัพย์สินระหว่างสร้า _G-1 3 20" xfId="3344" xr:uid="{E8169327-2AF8-4C19-B18B-DCFE069C265A}"/>
    <cellStyle name="_x0007__2.LCB_Notes_Jun'08_123007_ทรัพย์สินระหว่างสร้า _G-1 3 20" xfId="6720" xr:uid="{F0FE3EBD-E6F6-401B-A809-8C4414BBD051}"/>
    <cellStyle name="_x0007__2.LCB_Notes_Jun08_123007_ทรัพย์สินระหว่างสร้า _G-1 3 21" xfId="2996" xr:uid="{256BC763-5CF7-44D6-810B-EC64E5B30890}"/>
    <cellStyle name="_x0007__2.LCB_Notes_Jun'08_123007_ทรัพย์สินระหว่างสร้า _G-1 3 21" xfId="6815" xr:uid="{32473304-2DB1-4D98-8AF9-973447CA801A}"/>
    <cellStyle name="_x0007__2.LCB_Notes_Jun08_123007_ทรัพย์สินระหว่างสร้า _G-1 3 22" xfId="5346" xr:uid="{84B2FB8A-62B9-4D66-9156-633E1048FA92}"/>
    <cellStyle name="_x0007__2.LCB_Notes_Jun'08_123007_ทรัพย์สินระหว่างสร้า _G-1 3 22" xfId="6914" xr:uid="{FD3FDCB7-DBC2-4D97-8A07-ED7236BE576E}"/>
    <cellStyle name="_x0007__2.LCB_Notes_Jun08_123007_ทรัพย์สินระหว่างสร้า _G-1 3 23" xfId="2158" xr:uid="{12FC9D55-99D8-4937-A5CE-4FE2042233A8}"/>
    <cellStyle name="_x0007__2.LCB_Notes_Jun'08_123007_ทรัพย์สินระหว่างสร้า _G-1 3 23" xfId="7008" xr:uid="{A1F9B571-5FD8-4BAF-B7B8-703E9AF55BCA}"/>
    <cellStyle name="_x0007__2.LCB_Notes_Jun08_123007_ทรัพย์สินระหว่างสร้า _G-1 3 24" xfId="5412" xr:uid="{292DCEBF-A1A3-4347-82E3-79895BDCAC55}"/>
    <cellStyle name="_x0007__2.LCB_Notes_Jun'08_123007_ทรัพย์สินระหว่างสร้า _G-1 3 24" xfId="7096" xr:uid="{F0E5CF38-CF86-4AB1-AE53-8CBEB4E423AE}"/>
    <cellStyle name="_x0007__2.LCB_Notes_Jun08_123007_ทรัพย์สินระหว่างสร้า _G-1 3 25" xfId="6057" xr:uid="{80A45EF0-A62C-4CD6-A471-9A9401F29E5A}"/>
    <cellStyle name="_x0007__2.LCB_Notes_Jun'08_123007_ทรัพย์สินระหว่างสร้า _G-1 3 25" xfId="7190" xr:uid="{5837388A-B7F1-4D56-B6B7-7C826A472946}"/>
    <cellStyle name="_x0007__2.LCB_Notes_Jun08_123007_ทรัพย์สินระหว่างสร้า _G-1 3 26" xfId="5447" xr:uid="{98A8408B-AB60-44E0-BA13-DEACC012B61D}"/>
    <cellStyle name="_x0007__2.LCB_Notes_Jun'08_123007_ทรัพย์สินระหว่างสร้า _G-1 3 26" xfId="7288" xr:uid="{58FA662A-EAF6-446B-A015-1E943E42CFB2}"/>
    <cellStyle name="_x0007__2.LCB_Notes_Jun08_123007_ทรัพย์สินระหว่างสร้า _G-1 3 27" xfId="5543" xr:uid="{ABDAEB0C-3495-457F-A4F1-3C51E4D9B52F}"/>
    <cellStyle name="_x0007__2.LCB_Notes_Jun'08_123007_ทรัพย์สินระหว่างสร้า _G-1 3 27" xfId="7377" xr:uid="{2CEFD828-A85B-484B-97BD-A73D388B2B9C}"/>
    <cellStyle name="_x0007__2.LCB_Notes_Jun08_123007_ทรัพย์สินระหว่างสร้า _G-1 3 28" xfId="3893" xr:uid="{C100A3F9-320D-4D8E-9238-463E126DBB30}"/>
    <cellStyle name="_x0007__2.LCB_Notes_Jun'08_123007_ทรัพย์สินระหว่างสร้า _G-1 3 28" xfId="5578" xr:uid="{0B233C56-3E29-4425-B995-D9B19DCBF436}"/>
    <cellStyle name="_x0007__2.LCB_Notes_Jun08_123007_ทรัพย์สินระหว่างสร้า _G-1 3 29" xfId="3960" xr:uid="{8B4034AA-C70F-4C51-A6CF-B8B9D11D22B8}"/>
    <cellStyle name="_x0007__2.LCB_Notes_Jun'08_123007_ทรัพย์สินระหว่างสร้า _G-1 3 29" xfId="7833" xr:uid="{DB6FB6D1-5C3E-492E-864D-C2F8DE2D5E83}"/>
    <cellStyle name="_x0007__2.LCB_Notes_Jun08_123007_ทรัพย์สินระหว่างสร้า _G-1 3 3" xfId="2005" xr:uid="{EE6A03E0-386D-46FE-A934-BD72117E92EC}"/>
    <cellStyle name="_x0007__2.LCB_Notes_Jun'08_123007_ทรัพย์สินระหว่างสร้า _G-1 3 3" xfId="2004" xr:uid="{9596B258-5380-46F3-8074-B7ABA2798AE9}"/>
    <cellStyle name="_x0007__2.LCB_Notes_Jun08_123007_ทรัพย์สินระหว่างสร้า _G-1 3 30" xfId="5906" xr:uid="{2B03A212-86C9-4BA5-AFC2-C6EFF976497C}"/>
    <cellStyle name="_x0007__2.LCB_Notes_Jun'08_123007_ทรัพย์สินระหว่างสร้า _G-1 3 30" xfId="6328" xr:uid="{227D39B3-AC53-4AB1-9E5A-72D6C36217B2}"/>
    <cellStyle name="_x0007__2.LCB_Notes_Jun08_123007_ทรัพย์สินระหว่างสร้า _G-1 3 31" xfId="6318" xr:uid="{87857E8D-F072-454A-B44C-D85C920E83B4}"/>
    <cellStyle name="_x0007__2.LCB_Notes_Jun'08_123007_ทรัพย์สินระหว่างสร้า _G-1 3 31" xfId="6150" xr:uid="{A99CA465-C55B-4334-A751-B3243AC0A66B}"/>
    <cellStyle name="_x0007__2.LCB_Notes_Jun08_123007_ทรัพย์สินระหว่างสร้า _G-1 3 32" xfId="7245" xr:uid="{D2B93F03-CF29-4372-A2D1-0762BA39E5A1}"/>
    <cellStyle name="_x0007__2.LCB_Notes_Jun'08_123007_ทรัพย์สินระหว่างสร้า _G-1 3 32" xfId="7275" xr:uid="{921C8512-916D-498D-9CCB-44EBDC348D2D}"/>
    <cellStyle name="_x0007__2.LCB_Notes_Jun08_123007_ทรัพย์สินระหว่างสร้า _G-1 3 33" xfId="2944" xr:uid="{060CC003-D463-4EEC-A5A7-404FEDD8EA05}"/>
    <cellStyle name="_x0007__2.LCB_Notes_Jun'08_123007_ทรัพย์สินระหว่างสร้า _G-1 3 33" xfId="7820" xr:uid="{526263DF-9661-4CDB-BF36-1F9A8D7D173F}"/>
    <cellStyle name="_x0007__2.LCB_Notes_Jun08_123007_ทรัพย์สินระหว่างสร้า _G-1 3 34" xfId="2495" xr:uid="{034EA7CE-B9CE-40AB-B3C7-FE35FC08BBF6}"/>
    <cellStyle name="_x0007__2.LCB_Notes_Jun'08_123007_ทรัพย์สินระหว่างสร้า _G-1 3 34" xfId="7988" xr:uid="{8B07BF36-BC7D-48EE-B11D-1D483C392D3D}"/>
    <cellStyle name="_x0007__2.LCB_Notes_Jun08_123007_ทรัพย์สินระหว่างสร้า _G-1 3 35" xfId="7251" xr:uid="{CBF1D036-C624-4512-ADD5-18C3E8639377}"/>
    <cellStyle name="_x0007__2.LCB_Notes_Jun'08_123007_ทรัพย์สินระหว่างสร้า _G-1 3 35" xfId="8076" xr:uid="{6F343134-CF7D-4F9F-AE68-58B1C847AA03}"/>
    <cellStyle name="_x0007__2.LCB_Notes_Jun08_123007_ทรัพย์สินระหว่างสร้า _G-1 3 36" xfId="3566" xr:uid="{9555D3B8-AEE8-4B37-B817-DCF066516DC4}"/>
    <cellStyle name="_x0007__2.LCB_Notes_Jun'08_123007_ทรัพย์สินระหว่างสร้า _G-1 3 36" xfId="8163" xr:uid="{E4BCA14E-7C58-4758-8E37-97F9EACE0BF2}"/>
    <cellStyle name="_x0007__2.LCB_Notes_Jun08_123007_ทรัพย์สินระหว่างสร้า _G-1 3 37" xfId="7295" xr:uid="{B5B09990-E507-48A2-90F4-649D61B75074}"/>
    <cellStyle name="_x0007__2.LCB_Notes_Jun'08_123007_ทรัพย์สินระหว่างสร้า _G-1 3 37" xfId="8248" xr:uid="{2F6043D4-36FD-468E-8079-CE6CD5ADDE9B}"/>
    <cellStyle name="_x0007__2.LCB_Notes_Jun08_123007_ทรัพย์สินระหว่างสร้า _G-1 3 38" xfId="3571" xr:uid="{B883551B-5005-4353-8F2A-944311F4EB4D}"/>
    <cellStyle name="_x0007__2.LCB_Notes_Jun'08_123007_ทรัพย์สินระหว่างสร้า _G-1 3 38" xfId="8331" xr:uid="{0C5DBF02-B405-4A48-8160-D0126D457E45}"/>
    <cellStyle name="_x0007__2.LCB_Notes_Jun08_123007_ทรัพย์สินระหว่างสร้า _G-1 3 39" xfId="7397" xr:uid="{48B03F0E-C9F8-4541-A012-9C45FD0C650B}"/>
    <cellStyle name="_x0007__2.LCB_Notes_Jun'08_123007_ทรัพย์สินระหว่างสร้า _G-1 3 39" xfId="8413" xr:uid="{08D25B09-EDEC-4C0F-961C-2CCD1D42786C}"/>
    <cellStyle name="_x0007__2.LCB_Notes_Jun08_123007_ทรัพย์สินระหว่างสร้า _G-1 3 4" xfId="4139" xr:uid="{537F81BB-FF73-437C-B1E8-8C18DC7005F7}"/>
    <cellStyle name="_x0007__2.LCB_Notes_Jun'08_123007_ทรัพย์สินระหว่างสร้า _G-1 3 4" xfId="4140" xr:uid="{BE6082E5-A8C3-40BF-8981-558E3CC03B56}"/>
    <cellStyle name="_x0007__2.LCB_Notes_Jun08_123007_ทรัพย์สินระหว่างสร้า _G-1 3 40" xfId="3375" xr:uid="{0A52E53C-C6C7-456C-8B89-17DC012C12F1}"/>
    <cellStyle name="_x0007__2.LCB_Notes_Jun'08_123007_ทรัพย์สินระหว่างสร้า _G-1 3 40" xfId="8491" xr:uid="{42CD5FE4-7C1C-472B-8FE2-176D88D473FC}"/>
    <cellStyle name="_x0007__2.LCB_Notes_Jun08_123007_ทรัพย์สินระหว่างสร้า _G-1 3 41" xfId="5707" xr:uid="{7482D8E5-FE0E-40F7-90D2-1859AE82C7BB}"/>
    <cellStyle name="_x0007__2.LCB_Notes_Jun'08_123007_ทรัพย์สินระหว่างสร้า _G-1 3 41" xfId="8567" xr:uid="{0E1164FF-1673-4A3A-BD62-F6A857A152B0}"/>
    <cellStyle name="_x0007__2.LCB_Notes_Jun08_123007_ทรัพย์สินระหว่างสร้า _G-1 3 42" xfId="3692" xr:uid="{3CFA133F-AEFC-4A10-918A-7674138FEB7A}"/>
    <cellStyle name="_x0007__2.LCB_Notes_Jun'08_123007_ทรัพย์สินระหว่างสร้า _G-1 3 42" xfId="8641" xr:uid="{C57C7440-8712-4747-8F0C-81B2C4E6FAE2}"/>
    <cellStyle name="_x0007__2.LCB_Notes_Jun08_123007_ทรัพย์สินระหว่างสร้า _G-1 3 43" xfId="3780" xr:uid="{6E9D2D40-9393-463A-BD1E-394DDC24718E}"/>
    <cellStyle name="_x0007__2.LCB_Notes_Jun'08_123007_ทรัพย์สินระหว่างสร้า _G-1 3 43" xfId="8713" xr:uid="{0B4156D5-DB3A-4BE3-A575-D3C77A0FA926}"/>
    <cellStyle name="_x0007__2.LCB_Notes_Jun08_123007_ทรัพย์สินระหว่างสร้า _G-1 3 44" xfId="5988" xr:uid="{1CA19F1B-4B6D-4815-9E9C-8A5E2B89984E}"/>
    <cellStyle name="_x0007__2.LCB_Notes_Jun'08_123007_ทรัพย์สินระหว่างสร้า _G-1 3 44" xfId="8784" xr:uid="{804F2321-3934-4BFB-8A01-050D549D385F}"/>
    <cellStyle name="_x0007__2.LCB_Notes_Jun08_123007_ทรัพย์สินระหว่างสร้า _G-1 3 45" xfId="2713" xr:uid="{EED4DB8B-BC37-4D38-92F5-C5FAED199643}"/>
    <cellStyle name="_x0007__2.LCB_Notes_Jun'08_123007_ทรัพย์สินระหว่างสร้า _G-1 3 45" xfId="8852" xr:uid="{472C51E9-CC37-495B-85A7-26AC5EC26456}"/>
    <cellStyle name="_x0007__2.LCB_Notes_Jun08_123007_ทรัพย์สินระหว่างสร้า _G-1 3 46" xfId="6411" xr:uid="{4B07BA2F-D967-4BA7-AD19-B9C7484459EF}"/>
    <cellStyle name="_x0007__2.LCB_Notes_Jun'08_123007_ทรัพย์สินระหว่างสร้า _G-1 3 46" xfId="8919" xr:uid="{A9367AB2-3EDD-454D-8D93-DB667A1983BB}"/>
    <cellStyle name="_x0007__2.LCB_Notes_Jun08_123007_ทรัพย์สินระหว่างสร้า _G-1 3 47" xfId="3568" xr:uid="{D835EEBA-B942-4832-93A8-18257BE78167}"/>
    <cellStyle name="_x0007__2.LCB_Notes_Jun'08_123007_ทรัพย์สินระหว่างสร้า _G-1 3 47" xfId="8983" xr:uid="{5F316FC8-B084-4D1B-B879-0CA18BFD7304}"/>
    <cellStyle name="_x0007__2.LCB_Notes_Jun08_123007_ทรัพย์สินระหว่างสร้า _G-1 3 48" xfId="7710" xr:uid="{E132DB70-9284-4DC7-80D0-AAD99D2D5AD5}"/>
    <cellStyle name="_x0007__2.LCB_Notes_Jun'08_123007_ทรัพย์สินระหว่างสร้า _G-1 3 48" xfId="9045" xr:uid="{2708FCB7-82F0-42A3-8747-A7CC47CC748B}"/>
    <cellStyle name="_x0007__2.LCB_Notes_Jun08_123007_ทรัพย์สินระหว่างสร้า _G-1 3 49" xfId="6810" xr:uid="{43B97725-0C7B-4F8C-9CC7-6C17C4DD5C74}"/>
    <cellStyle name="_x0007__2.LCB_Notes_Jun'08_123007_ทรัพย์สินระหว่างสร้า _G-1 3 49" xfId="9102" xr:uid="{14720AD1-1C53-46F9-80DF-ADD7C931BAF3}"/>
    <cellStyle name="_x0007__2.LCB_Notes_Jun08_123007_ทรัพย์สินระหว่างสร้า _G-1 3 5" xfId="4365" xr:uid="{FB3EDA42-4F67-4A1E-8EDB-1ADF08B8BDF1}"/>
    <cellStyle name="_x0007__2.LCB_Notes_Jun'08_123007_ทรัพย์สินระหว่างสร้า _G-1 3 5" xfId="4364" xr:uid="{3A1B85C4-B8C8-4F1C-ACED-98E5DDA0AB7B}"/>
    <cellStyle name="_x0007__2.LCB_Notes_Jun08_123007_ทรัพย์สินระหว่างสร้า _G-1 3 50" xfId="6960" xr:uid="{F8495E99-1D3D-4499-B5C2-7639E1F79E02}"/>
    <cellStyle name="_x0007__2.LCB_Notes_Jun'08_123007_ทรัพย์สินระหว่างสร้า _G-1 3 50" xfId="9156" xr:uid="{6F0A46E8-5014-4F11-835E-633E6C54DCF9}"/>
    <cellStyle name="_x0007__2.LCB_Notes_Jun08_123007_ทรัพย์สินระหว่างสร้า _G-1 3 51" xfId="6905" xr:uid="{9710DBDF-6C51-4761-9D1E-850CB516DAF6}"/>
    <cellStyle name="_x0007__2.LCB_Notes_Jun'08_123007_ทรัพย์สินระหว่างสร้า _G-1 3 51" xfId="9206" xr:uid="{1D12F4E2-A78F-4290-97CF-EACE449CDBC3}"/>
    <cellStyle name="_x0007__2.LCB_Notes_Jun08_123007_ทรัพย์สินระหว่างสร้า _G-1 3 52" xfId="6148" xr:uid="{2065BBFA-032E-4B1E-8B1C-C03BC5D9778C}"/>
    <cellStyle name="_x0007__2.LCB_Notes_Jun'08_123007_ทรัพย์สินระหว่างสร้า _G-1 3 52" xfId="9250" xr:uid="{9DADAFA4-1C13-4A0D-8057-3EB2B8A8541C}"/>
    <cellStyle name="_x0007__2.LCB_Notes_Jun08_123007_ทรัพย์สินระหว่างสร้า _G-1 3 53" xfId="2826" xr:uid="{C7C4F0EB-A23B-42F3-8415-A55D88CE0BE4}"/>
    <cellStyle name="_x0007__2.LCB_Notes_Jun'08_123007_ทรัพย์สินระหว่างสร้า _G-1 3 53" xfId="9291" xr:uid="{363DD654-C15A-4527-830C-22F7C5C6D128}"/>
    <cellStyle name="_x0007__2.LCB_Notes_Jun08_123007_ทรัพย์สินระหว่างสร้า _G-1 3 54" xfId="5378" xr:uid="{52B61D2B-0111-4E0E-8884-DCDD95B5462D}"/>
    <cellStyle name="_x0007__2.LCB_Notes_Jun'08_123007_ทรัพย์สินระหว่างสร้า _G-1 3 54" xfId="9325" xr:uid="{8DDE6FFE-9286-42EE-9290-95008F17E0A4}"/>
    <cellStyle name="_x0007__2.LCB_Notes_Jun08_123007_ทรัพย์สินระหว่างสร้า _G-1 3 55" xfId="5478" xr:uid="{6C88E832-F6D8-4F30-AAA5-DD0DA1FA48DD}"/>
    <cellStyle name="_x0007__2.LCB_Notes_Jun'08_123007_ทรัพย์สินระหว่างสร้า _G-1 3 55" xfId="9356" xr:uid="{2384E302-A4B2-4F77-A625-8E2736D9C2BE}"/>
    <cellStyle name="_x0007__2.LCB_Notes_Jun08_123007_ทรัพย์สินระหว่างสร้า _G-1 3 56" xfId="6696" xr:uid="{4760A856-1388-4020-9C78-9264C03A79DB}"/>
    <cellStyle name="_x0007__2.LCB_Notes_Jun'08_123007_ทรัพย์สินระหว่างสร้า _G-1 3 56" xfId="9383" xr:uid="{1C14AC4F-163E-4D7E-AD61-F30406EA7B87}"/>
    <cellStyle name="_x0007__2.LCB_Notes_Jun08_123007_ทรัพย์สินระหว่างสร้า _G-1 3 57" xfId="6618" xr:uid="{6B23EEBF-29F4-4D7B-BBA7-288905D52109}"/>
    <cellStyle name="_x0007__2.LCB_Notes_Jun'08_123007_ทรัพย์สินระหว่างสร้า _G-1 3 57" xfId="9406" xr:uid="{C6B1866A-D659-4A93-BA79-16CB497C9093}"/>
    <cellStyle name="_x0007__2.LCB_Notes_Jun08_123007_ทรัพย์สินระหว่างสร้า _G-1 3 58" xfId="3241" xr:uid="{B3992B5E-37C9-4FDC-B32C-26948C716A39}"/>
    <cellStyle name="_x0007__2.LCB_Notes_Jun'08_123007_ทรัพย์สินระหว่างสร้า _G-1 3 58" xfId="9425" xr:uid="{11D06BA5-B2CC-4926-9051-EF47E388E129}"/>
    <cellStyle name="_x0007__2.LCB_Notes_Jun08_123007_ทรัพย์สินระหว่างสร้า _G-1 3 59" xfId="2908" xr:uid="{3D7B4876-1199-419F-A2DB-0BEEF31659F6}"/>
    <cellStyle name="_x0007__2.LCB_Notes_Jun'08_123007_ทรัพย์สินระหว่างสร้า _G-1 3 59" xfId="9442" xr:uid="{42D97A83-7750-4E7E-8BC1-72108544A85F}"/>
    <cellStyle name="_x0007__2.LCB_Notes_Jun08_123007_ทรัพย์สินระหว่างสร้า _G-1 3 6" xfId="4236" xr:uid="{C0EF6777-BCC2-4297-A7F4-786551DB7D5F}"/>
    <cellStyle name="_x0007__2.LCB_Notes_Jun'08_123007_ทรัพย์สินระหว่างสร้า _G-1 3 6" xfId="4512" xr:uid="{BE0F734C-5544-4648-8B51-7A6A138C81E4}"/>
    <cellStyle name="_x0007__2.LCB_Notes_Jun08_123007_ทรัพย์สินระหว่างสร้า _G-1 3 7" xfId="4286" xr:uid="{AB863939-344D-488A-A612-D78C60C7FF54}"/>
    <cellStyle name="_x0007__2.LCB_Notes_Jun'08_123007_ทรัพย์สินระหว่างสร้า _G-1 3 7" xfId="4285" xr:uid="{A8670B3B-BC44-4287-AD10-F5F4E5267937}"/>
    <cellStyle name="_x0007__2.LCB_Notes_Jun08_123007_ทรัพย์สินระหว่างสร้า _G-1 3 8" xfId="4488" xr:uid="{46EA2CF0-FE1A-49FA-9BB2-FB8AF1F4B5E7}"/>
    <cellStyle name="_x0007__2.LCB_Notes_Jun'08_123007_ทรัพย์สินระหว่างสร้า _G-1 3 8" xfId="4532" xr:uid="{4B5329E5-D892-4F2C-80F6-DF75A6C76D1D}"/>
    <cellStyle name="_x0007__2.LCB_Notes_Jun08_123007_ทรัพย์สินระหว่างสร้า _G-1 3 9" xfId="4480" xr:uid="{69773138-5297-4914-93DA-9C0982812A18}"/>
    <cellStyle name="_x0007__2.LCB_Notes_Jun'08_123007_ทรัพย์สินระหว่างสร้า _G-1 3 9" xfId="4264" xr:uid="{3CEF00F3-CBDB-4E94-86F0-048B254CFD64}"/>
    <cellStyle name="_x0007__2.LCB_Notes_Jun08_123007_ทรัพย์สินระหว่างสร้า _G-1 30" xfId="5417" xr:uid="{CCD9C094-C3F5-4D81-832D-C6FB881B8E85}"/>
    <cellStyle name="_x0007__2.LCB_Notes_Jun'08_123007_ทรัพย์สินระหว่างสร้า _G-1 30" xfId="2717" xr:uid="{01C1B6DB-1814-4105-A044-18A7F1649ED4}"/>
    <cellStyle name="_x0007__2.LCB_Notes_Jun08_123007_ทรัพย์สินระหว่างสร้า _G-1 31" xfId="6103" xr:uid="{25A57931-9716-44B0-BA30-66527F61187E}"/>
    <cellStyle name="_x0007__2.LCB_Notes_Jun'08_123007_ทรัพย์สินระหว่างสร้า _G-1 31" xfId="2183" xr:uid="{066B2CC4-7EFE-414D-BCD3-93DFAD454DF6}"/>
    <cellStyle name="_x0007__2.LCB_Notes_Jun08_123007_ทรัพย์สินระหว่างสร้า _G-1 32" xfId="3498" xr:uid="{819776E4-406B-4123-BF7A-CB6262752782}"/>
    <cellStyle name="_x0007__2.LCB_Notes_Jun'08_123007_ทรัพย์สินระหว่างสร้า _G-1 32" xfId="3259" xr:uid="{FAC4DC78-0628-4D37-9826-72D8736C79C2}"/>
    <cellStyle name="_x0007__2.LCB_Notes_Jun08_123007_ทรัพย์สินระหว่างสร้า _G-1 33" xfId="2268" xr:uid="{7A6CFC81-10F6-4D8F-872B-64A2551AD4FC}"/>
    <cellStyle name="_x0007__2.LCB_Notes_Jun'08_123007_ทรัพย์สินระหว่างสร้า _G-1 33" xfId="6373" xr:uid="{CB7D8F3F-0E05-4B08-BFDE-DD082ECEB106}"/>
    <cellStyle name="_x0007__2.LCB_Notes_Jun08_123007_ทรัพย์สินระหว่างสร้า _G-1 34" xfId="6083" xr:uid="{CC82EE4F-E991-4EEE-BAB1-43D1FC3ECED2}"/>
    <cellStyle name="_x0007__2.LCB_Notes_Jun'08_123007_ทรัพย์สินระหว่างสร้า _G-1 34" xfId="6468" xr:uid="{7AA18911-F261-4280-A70B-21068D4B53D5}"/>
    <cellStyle name="_x0007__2.LCB_Notes_Jun08_123007_ทรัพย์สินระหว่างสร้า _G-1 35" xfId="5379" xr:uid="{78376B48-ED9B-41A1-8A7F-57C9CD2A0E58}"/>
    <cellStyle name="_x0007__2.LCB_Notes_Jun'08_123007_ทรัพย์สินระหว่างสร้า _G-1 35" xfId="6569" xr:uid="{65CB881A-CD54-47AA-9896-70D1C45E1577}"/>
    <cellStyle name="_x0007__2.LCB_Notes_Jun08_123007_ทรัพย์สินระหว่างสร้า _G-1 36" xfId="3458" xr:uid="{6CF1F7C1-6048-4AE9-B3A4-F66F0608183B}"/>
    <cellStyle name="_x0007__2.LCB_Notes_Jun'08_123007_ทรัพย์สินระหว่างสร้า _G-1 36" xfId="6665" xr:uid="{4686F275-56DE-4771-ABF6-C70D8C99305C}"/>
    <cellStyle name="_x0007__2.LCB_Notes_Jun08_123007_ทรัพย์สินระหว่างสร้า _G-1 37" xfId="3380" xr:uid="{E86A8B5C-9A95-46E6-A121-2E87EEBE07E8}"/>
    <cellStyle name="_x0007__2.LCB_Notes_Jun'08_123007_ทรัพย์สินระหว่างสร้า _G-1 37" xfId="6765" xr:uid="{3632CFEE-4DF5-4658-A901-E34FDCE35719}"/>
    <cellStyle name="_x0007__2.LCB_Notes_Jun08_123007_ทรัพย์สินระหว่างสร้า _G-1 38" xfId="5503" xr:uid="{87BC0749-F726-48F0-AA3D-81C8B3FDE2CE}"/>
    <cellStyle name="_x0007__2.LCB_Notes_Jun'08_123007_ทรัพย์สินระหว่างสร้า _G-1 38" xfId="7472" xr:uid="{2A409F5D-9DD5-4E67-B2C2-994A855D24A1}"/>
    <cellStyle name="_x0007__2.LCB_Notes_Jun08_123007_ทรัพย์สินระหว่างสร้า _G-1 39" xfId="7760" xr:uid="{9993697F-7FDA-47E0-9AFD-82D2BDDE1135}"/>
    <cellStyle name="_x0007__2.LCB_Notes_Jun'08_123007_ทรัพย์สินระหว่างสร้า _G-1 39" xfId="3248" xr:uid="{448834DD-3209-4C11-8546-9FE81F00307A}"/>
    <cellStyle name="_x0007__2.LCB_Notes_Jun08_123007_ทรัพย์สินระหว่างสร้า _G-1 4" xfId="231" xr:uid="{00000000-0005-0000-0000-0000E6000000}"/>
    <cellStyle name="_x0007__2.LCB_Notes_Jun'08_123007_ทรัพย์สินระหว่างสร้า _G-1 4" xfId="232" xr:uid="{00000000-0005-0000-0000-0000E7000000}"/>
    <cellStyle name="_x0007__2.LCB_Notes_Jun08_123007_ทรัพย์สินระหว่างสร้า _G-1 4 10" xfId="2369" xr:uid="{A54E773B-8C1C-49B1-8B77-9AB12F95984C}"/>
    <cellStyle name="_x0007__2.LCB_Notes_Jun'08_123007_ทรัพย์สินระหว่างสร้า _G-1 4 10" xfId="2370" xr:uid="{203AE927-13F2-4B4A-B9EC-EC76FBD5DE6D}"/>
    <cellStyle name="_x0007__2.LCB_Notes_Jun08_123007_ทรัพย์สินระหว่างสร้า _G-1 4 11" xfId="3071" xr:uid="{5C9F77AB-6952-417B-86F9-F6205F293758}"/>
    <cellStyle name="_x0007__2.LCB_Notes_Jun'08_123007_ทรัพย์สินระหว่างสร้า _G-1 4 11" xfId="3956" xr:uid="{AA013319-32A2-4617-AE5D-B9D4C0F2EC71}"/>
    <cellStyle name="_x0007__2.LCB_Notes_Jun08_123007_ทรัพย์สินระหว่างสร้า _G-1 4 12" xfId="2566" xr:uid="{A0FCEE44-15C1-42B0-8856-DC06AE86820A}"/>
    <cellStyle name="_x0007__2.LCB_Notes_Jun'08_123007_ทรัพย์สินระหว่างสร้า _G-1 4 12" xfId="2567" xr:uid="{74F17DF2-8258-4819-9879-FE75B5898B1D}"/>
    <cellStyle name="_x0007__2.LCB_Notes_Jun08_123007_ทรัพย์สินระหว่างสร้า _G-1 4 13" xfId="2752" xr:uid="{1E4D55EA-B091-48B7-992E-F84353D7387D}"/>
    <cellStyle name="_x0007__2.LCB_Notes_Jun'08_123007_ทรัพย์สินระหว่างสร้า _G-1 4 13" xfId="2206" xr:uid="{D8420302-9BAE-45AD-A0AB-BF79CC99623B}"/>
    <cellStyle name="_x0007__2.LCB_Notes_Jun08_123007_ทรัพย์สินระหว่างสร้า _G-1 4 14" xfId="3705" xr:uid="{F2E6A54C-2E1B-41F5-8AE1-627B0ED07C20}"/>
    <cellStyle name="_x0007__2.LCB_Notes_Jun'08_123007_ทรัพย์สินระหว่างสร้า _G-1 4 14" xfId="5689" xr:uid="{A71CC09A-B446-46EC-BE5F-32CF9E7FCDEA}"/>
    <cellStyle name="_x0007__2.LCB_Notes_Jun08_123007_ทรัพย์สินระหว่างสร้า _G-1 4 15" xfId="6162" xr:uid="{7343CF28-458F-4F89-B97F-04211E63E83C}"/>
    <cellStyle name="_x0007__2.LCB_Notes_Jun'08_123007_ทรัพย์สินระหว่างสร้า _G-1 4 15" xfId="5301" xr:uid="{3A8B478D-B5AD-469F-96B4-06A4AF4F07EE}"/>
    <cellStyle name="_x0007__2.LCB_Notes_Jun08_123007_ทรัพย์สินระหว่างสร้า _G-1 4 16" xfId="3160" xr:uid="{0890A19F-D19B-4979-A692-DD9EE0F91AE7}"/>
    <cellStyle name="_x0007__2.LCB_Notes_Jun'08_123007_ทรัพย์สินระหว่างสร้า _G-1 4 16" xfId="5627" xr:uid="{FF837539-9848-49C1-8FEE-D7D66243DFEE}"/>
    <cellStyle name="_x0007__2.LCB_Notes_Jun08_123007_ทรัพย์สินระหว่างสร้า _G-1 4 17" xfId="3589" xr:uid="{AA29D736-9D09-414F-90FC-657BB385C975}"/>
    <cellStyle name="_x0007__2.LCB_Notes_Jun'08_123007_ทรัพย์สินระหว่างสร้า _G-1 4 17" xfId="5792" xr:uid="{C19F161D-1010-491B-9DA6-3DD1EB2CE077}"/>
    <cellStyle name="_x0007__2.LCB_Notes_Jun08_123007_ทรัพย์สินระหว่างสร้า _G-1 4 18" xfId="2771" xr:uid="{41032C07-7AE3-4DD3-A3F6-4E63CB62563F}"/>
    <cellStyle name="_x0007__2.LCB_Notes_Jun'08_123007_ทรัพย์สินระหว่างสร้า _G-1 4 18" xfId="6093" xr:uid="{A0FC0745-8315-4456-89B7-8F1383541AA8}"/>
    <cellStyle name="_x0007__2.LCB_Notes_Jun08_123007_ทรัพย์สินระหว่างสร้า _G-1 4 19" xfId="3699" xr:uid="{E82C8DEA-BE53-4CBC-A791-8D300B6B1931}"/>
    <cellStyle name="_x0007__2.LCB_Notes_Jun'08_123007_ทรัพย์สินระหว่างสร้า _G-1 4 19" xfId="6089" xr:uid="{DDFE0554-6A88-4F26-ABE4-F69B2BBEC220}"/>
    <cellStyle name="_x0007__2.LCB_Notes_Jun08_123007_ทรัพย์สินระหว่างสร้า _G-1 4 2" xfId="1493" xr:uid="{89143320-FBA5-4FE0-ACBF-CF11B4EDB618}"/>
    <cellStyle name="_x0007__2.LCB_Notes_Jun'08_123007_ทรัพย์สินระหว่างสร้า _G-1 4 2" xfId="1494" xr:uid="{E687883D-D193-48EB-9756-53A921B0444D}"/>
    <cellStyle name="_x0007__2.LCB_Notes_Jun08_123007_ทรัพย์สินระหว่างสร้า _G-1 4 20" xfId="3748" xr:uid="{8E127012-8A9F-447C-B0C0-564AC349D8B9}"/>
    <cellStyle name="_x0007__2.LCB_Notes_Jun'08_123007_ทรัพย์สินระหว่างสร้า _G-1 4 20" xfId="6408" xr:uid="{8B245EC9-16A8-4729-A2AB-9D540C193ECF}"/>
    <cellStyle name="_x0007__2.LCB_Notes_Jun08_123007_ทรัพย์สินระหว่างสร้า _G-1 4 21" xfId="2678" xr:uid="{94BA7CE1-4CA9-4CA0-AF53-7E637DC889CD}"/>
    <cellStyle name="_x0007__2.LCB_Notes_Jun'08_123007_ทรัพย์สินระหว่างสร้า _G-1 4 21" xfId="6510" xr:uid="{D24755F7-FA27-4A11-B720-DABF0C4F5C13}"/>
    <cellStyle name="_x0007__2.LCB_Notes_Jun08_123007_ทรัพย์สินระหว่างสร้า _G-1 4 22" xfId="2698" xr:uid="{DEC424B8-585C-4EB5-ACF4-76566B218B5F}"/>
    <cellStyle name="_x0007__2.LCB_Notes_Jun'08_123007_ทรัพย์สินระหว่างสร้า _G-1 4 22" xfId="6607" xr:uid="{D7316616-1BBD-4F3A-B67F-5FE0F1715DA8}"/>
    <cellStyle name="_x0007__2.LCB_Notes_Jun08_123007_ทรัพย์สินระหว่างสร้า _G-1 4 23" xfId="6194" xr:uid="{24476423-8FCC-4DF5-8336-2619A95CF623}"/>
    <cellStyle name="_x0007__2.LCB_Notes_Jun'08_123007_ทรัพย์สินระหว่างสร้า _G-1 4 23" xfId="6707" xr:uid="{BB3A2D2E-33C3-4A5C-B3AB-8F641D0E42AD}"/>
    <cellStyle name="_x0007__2.LCB_Notes_Jun08_123007_ทรัพย์สินระหว่างสร้า _G-1 4 24" xfId="3175" xr:uid="{8A6A633D-60A2-4178-8DDF-E73155E1B9B8}"/>
    <cellStyle name="_x0007__2.LCB_Notes_Jun'08_123007_ทรัพย์สินระหว่างสร้า _G-1 4 24" xfId="6802" xr:uid="{6F71BC5C-5756-4B00-B86B-FE4CDD5D6E4C}"/>
    <cellStyle name="_x0007__2.LCB_Notes_Jun08_123007_ทรัพย์สินระหว่างสร้า _G-1 4 25" xfId="2512" xr:uid="{F804EE85-B1B3-4506-9D0A-FCFC857EA63D}"/>
    <cellStyle name="_x0007__2.LCB_Notes_Jun'08_123007_ทรัพย์สินระหว่างสร้า _G-1 4 25" xfId="6902" xr:uid="{3C01151A-62A0-448F-A4DD-F551DB19910C}"/>
    <cellStyle name="_x0007__2.LCB_Notes_Jun08_123007_ทรัพย์สินระหว่างสร้า _G-1 4 26" xfId="3317" xr:uid="{DA8C7985-B411-46C7-88F6-A3028BE16036}"/>
    <cellStyle name="_x0007__2.LCB_Notes_Jun'08_123007_ทรัพย์สินระหว่างสร้า _G-1 4 26" xfId="6996" xr:uid="{011375D3-DDBC-4E09-81DA-6F7B5EF80236}"/>
    <cellStyle name="_x0007__2.LCB_Notes_Jun08_123007_ทรัพย์สินระหว่างสร้า _G-1 4 27" xfId="3030" xr:uid="{4F3CC896-40E0-4C25-B188-340A95FC3759}"/>
    <cellStyle name="_x0007__2.LCB_Notes_Jun'08_123007_ทรัพย์สินระหว่างสร้า _G-1 4 27" xfId="7087" xr:uid="{6208D43E-21A3-4FBC-8470-4C430A4D9834}"/>
    <cellStyle name="_x0007__2.LCB_Notes_Jun08_123007_ทรัพย์สินระหว่างสร้า _G-1 4 28" xfId="3361" xr:uid="{1046F6F3-35AD-4725-82A0-C6899088BDBB}"/>
    <cellStyle name="_x0007__2.LCB_Notes_Jun'08_123007_ทรัพย์สินระหว่างสร้า _G-1 4 28" xfId="7309" xr:uid="{52FC60C4-E3AD-4CF8-9B1E-0092E2BC05CB}"/>
    <cellStyle name="_x0007__2.LCB_Notes_Jun08_123007_ทรัพย์สินระหว่างสร้า _G-1 4 29" xfId="5327" xr:uid="{65AD1104-CE64-4709-A039-DD3F9D4745A0}"/>
    <cellStyle name="_x0007__2.LCB_Notes_Jun'08_123007_ทรัพย์สินระหว่างสร้า _G-1 4 29" xfId="5667" xr:uid="{0388F8B6-B7F6-4FB2-A517-39364D6ABB04}"/>
    <cellStyle name="_x0007__2.LCB_Notes_Jun08_123007_ทรัพย์สินระหว่างสร้า _G-1 4 3" xfId="2003" xr:uid="{58559A06-BF46-40D2-9888-3C61D81D9BE1}"/>
    <cellStyle name="_x0007__2.LCB_Notes_Jun'08_123007_ทรัพย์สินระหว่างสร้า _G-1 4 3" xfId="2002" xr:uid="{58AB5DC4-AFD4-4581-9760-F69BCE3ABDF1}"/>
    <cellStyle name="_x0007__2.LCB_Notes_Jun08_123007_ทรัพย์สินระหว่างสร้า _G-1 4 30" xfId="7013" xr:uid="{94ECD464-E3EE-4736-8F50-9F4B31824BF2}"/>
    <cellStyle name="_x0007__2.LCB_Notes_Jun'08_123007_ทรัพย์สินระหว่างสร้า _G-1 4 30" xfId="3827" xr:uid="{98F70697-0641-4994-BD39-AEB9F4541569}"/>
    <cellStyle name="_x0007__2.LCB_Notes_Jun08_123007_ทรัพย์สินระหว่างสร้า _G-1 4 31" xfId="6081" xr:uid="{860C0ADF-6EC3-407A-82C4-760F4092875D}"/>
    <cellStyle name="_x0007__2.LCB_Notes_Jun'08_123007_ทรัพย์สินระหว่างสร้า _G-1 4 31" xfId="6326" xr:uid="{1EAAD2DB-10C2-4ABC-B9F5-86A506D1D5CC}"/>
    <cellStyle name="_x0007__2.LCB_Notes_Jun08_123007_ทรัพย์สินระหว่างสร้า _G-1 4 32" xfId="7779" xr:uid="{8B3E2626-A60C-4105-83C6-F042458D128A}"/>
    <cellStyle name="_x0007__2.LCB_Notes_Jun'08_123007_ทรัพย์สินระหว่างสร้า _G-1 4 32" xfId="6557" xr:uid="{39E0EDD5-339C-438F-848A-6E467CBCC668}"/>
    <cellStyle name="_x0007__2.LCB_Notes_Jun08_123007_ทรัพย์สินระหว่างสร้า _G-1 4 33" xfId="5305" xr:uid="{A165E779-28AF-4B5E-838C-44B2D7064F01}"/>
    <cellStyle name="_x0007__2.LCB_Notes_Jun'08_123007_ทรัพย์สินระหว่างสร้า _G-1 4 33" xfId="6992" xr:uid="{84A8F585-8BCD-4D65-952D-212C3CD07807}"/>
    <cellStyle name="_x0007__2.LCB_Notes_Jun08_123007_ทรัพย์สินระหว่างสร้า _G-1 4 34" xfId="5715" xr:uid="{CEA59BBE-2AB6-4EC3-8AC4-45F864115EFE}"/>
    <cellStyle name="_x0007__2.LCB_Notes_Jun'08_123007_ทรัพย์สินระหว่างสร้า _G-1 4 34" xfId="6969" xr:uid="{962DE8A2-4620-47AA-9677-713592921920}"/>
    <cellStyle name="_x0007__2.LCB_Notes_Jun08_123007_ทรัพย์สินระหว่างสร้า _G-1 4 35" xfId="6316" xr:uid="{90CD2E3A-3596-4834-83DA-FDFD03865DB3}"/>
    <cellStyle name="_x0007__2.LCB_Notes_Jun'08_123007_ทรัพย์สินระหว่างสร้า _G-1 4 35" xfId="7026" xr:uid="{CA64ED86-E6FE-4D53-95D0-65EA0E301BB2}"/>
    <cellStyle name="_x0007__2.LCB_Notes_Jun08_123007_ทรัพย์สินระหว่างสร้า _G-1 4 36" xfId="6317" xr:uid="{DD739AC7-D5AE-44E1-AD19-E063003D9AE0}"/>
    <cellStyle name="_x0007__2.LCB_Notes_Jun'08_123007_ทรัพย์สินระหว่างสร้า _G-1 4 36" xfId="7903" xr:uid="{D168C807-BD8C-469E-B253-0FECF2FA4E3B}"/>
    <cellStyle name="_x0007__2.LCB_Notes_Jun08_123007_ทรัพย์สินระหว่างสร้า _G-1 4 37" xfId="5314" xr:uid="{E11CE2C6-E2A1-4512-A775-242090F7017A}"/>
    <cellStyle name="_x0007__2.LCB_Notes_Jun'08_123007_ทรัพย์สินระหว่างสร้า _G-1 4 37" xfId="7975" xr:uid="{B3766E25-AE56-4FFF-B9EB-0AC91FC76997}"/>
    <cellStyle name="_x0007__2.LCB_Notes_Jun08_123007_ทรัพย์สินระหว่างสร้า _G-1 4 38" xfId="5824" xr:uid="{AAA7A215-6833-43A5-94FE-7B3FCF3F5262}"/>
    <cellStyle name="_x0007__2.LCB_Notes_Jun'08_123007_ทรัพย์สินระหว่างสร้า _G-1 4 38" xfId="8063" xr:uid="{B1141A8B-CC02-47AA-BF98-77F6C929CFC7}"/>
    <cellStyle name="_x0007__2.LCB_Notes_Jun08_123007_ทรัพย์สินระหว่างสร้า _G-1 4 39" xfId="6130" xr:uid="{A8AA077F-369F-416C-87C8-75974B8BC13A}"/>
    <cellStyle name="_x0007__2.LCB_Notes_Jun'08_123007_ทรัพย์สินระหว่างสร้า _G-1 4 39" xfId="8150" xr:uid="{33BDABCE-A1F9-4EF9-9E1D-23BC9FAFD3E7}"/>
    <cellStyle name="_x0007__2.LCB_Notes_Jun08_123007_ทรัพย์สินระหว่างสร้า _G-1 4 4" xfId="4141" xr:uid="{5ED72454-5E41-4B26-A49E-60D19836E97F}"/>
    <cellStyle name="_x0007__2.LCB_Notes_Jun'08_123007_ทรัพย์สินระหว่างสร้า _G-1 4 4" xfId="4142" xr:uid="{6D366DD5-CB4E-4861-A419-AF85F1C24363}"/>
    <cellStyle name="_x0007__2.LCB_Notes_Jun08_123007_ทรัพย์สินระหว่างสร้า _G-1 4 40" xfId="7783" xr:uid="{8E9E912A-2B53-498F-9881-2CF3C262D4D3}"/>
    <cellStyle name="_x0007__2.LCB_Notes_Jun'08_123007_ทรัพย์สินระหว่างสร้า _G-1 4 40" xfId="8235" xr:uid="{CB36F059-08BB-436B-90F1-DD390A7EC705}"/>
    <cellStyle name="_x0007__2.LCB_Notes_Jun08_123007_ทรัพย์สินระหว่างสร้า _G-1 4 41" xfId="2841" xr:uid="{A200DB90-E24C-40EB-884C-B6527548518B}"/>
    <cellStyle name="_x0007__2.LCB_Notes_Jun'08_123007_ทรัพย์สินระหว่างสร้า _G-1 4 41" xfId="8319" xr:uid="{A32EDDBD-5D84-42F4-B182-D7986240E541}"/>
    <cellStyle name="_x0007__2.LCB_Notes_Jun08_123007_ทรัพย์สินระหว่างสร้า _G-1 4 42" xfId="7303" xr:uid="{3A0565B6-477B-4445-8B7E-39000525AA2C}"/>
    <cellStyle name="_x0007__2.LCB_Notes_Jun'08_123007_ทรัพย์สินระหว่างสร้า _G-1 4 42" xfId="8402" xr:uid="{5BB7C210-229D-4AC8-8194-B6686F4BB615}"/>
    <cellStyle name="_x0007__2.LCB_Notes_Jun08_123007_ทรัพย์สินระหว่างสร้า _G-1 4 43" xfId="7755" xr:uid="{4153122C-84A6-404A-BB44-E5D8DF0BEF89}"/>
    <cellStyle name="_x0007__2.LCB_Notes_Jun'08_123007_ทรัพย์สินระหว่างสร้า _G-1 4 43" xfId="8480" xr:uid="{B425F6E4-4956-405A-B81A-924D385F6522}"/>
    <cellStyle name="_x0007__2.LCB_Notes_Jun08_123007_ทรัพย์สินระหว่างสร้า _G-1 4 44" xfId="7846" xr:uid="{F7C55C52-8962-4B77-B33F-8D8103E30E8E}"/>
    <cellStyle name="_x0007__2.LCB_Notes_Jun'08_123007_ทรัพย์สินระหว่างสร้า _G-1 4 44" xfId="8557" xr:uid="{CA23538C-30B6-4E01-B437-D9C7CF259D25}"/>
    <cellStyle name="_x0007__2.LCB_Notes_Jun08_123007_ทรัพย์สินระหว่างสร้า _G-1 4 45" xfId="7930" xr:uid="{0DE85016-AB3A-4EE2-94B1-EFBD5D5387C0}"/>
    <cellStyle name="_x0007__2.LCB_Notes_Jun'08_123007_ทรัพย์สินระหว่างสร้า _G-1 4 45" xfId="8632" xr:uid="{A7CB3F92-694C-4881-A1E3-DF9ACFFB098D}"/>
    <cellStyle name="_x0007__2.LCB_Notes_Jun08_123007_ทรัพย์สินระหว่างสร้า _G-1 4 46" xfId="8018" xr:uid="{3792507C-3C49-43FF-892F-2027766D7E1A}"/>
    <cellStyle name="_x0007__2.LCB_Notes_Jun'08_123007_ทรัพย์สินระหว่างสร้า _G-1 4 46" xfId="8705" xr:uid="{2A0E5B3D-54AD-4356-8A4F-6F515BDD0DAC}"/>
    <cellStyle name="_x0007__2.LCB_Notes_Jun08_123007_ทรัพย์สินระหว่างสร้า _G-1 4 47" xfId="8106" xr:uid="{F0C92655-5048-4D36-8C32-AFDE6B632C8F}"/>
    <cellStyle name="_x0007__2.LCB_Notes_Jun'08_123007_ทรัพย์สินระหว่างสร้า _G-1 4 47" xfId="8777" xr:uid="{A309E8EF-99AC-4919-AC15-30957869BDDB}"/>
    <cellStyle name="_x0007__2.LCB_Notes_Jun08_123007_ทรัพย์สินระหว่างสร้า _G-1 4 48" xfId="8193" xr:uid="{DE801BBB-1A06-4294-8CBC-E37DEF264638}"/>
    <cellStyle name="_x0007__2.LCB_Notes_Jun'08_123007_ทรัพย์สินระหว่างสร้า _G-1 4 48" xfId="8846" xr:uid="{033EEF96-4E64-4DAF-AEE4-6D8DC5D32CF0}"/>
    <cellStyle name="_x0007__2.LCB_Notes_Jun08_123007_ทรัพย์สินระหว่างสร้า _G-1 4 49" xfId="8278" xr:uid="{FEC13DE5-DD9B-4C89-BD25-17D8195C9A60}"/>
    <cellStyle name="_x0007__2.LCB_Notes_Jun'08_123007_ทรัพย์สินระหว่างสร้า _G-1 4 49" xfId="8913" xr:uid="{63D696FD-1D22-47E0-B445-49423A85EA9D}"/>
    <cellStyle name="_x0007__2.LCB_Notes_Jun08_123007_ทรัพย์สินระหว่างสร้า _G-1 4 5" xfId="4363" xr:uid="{E72F4089-EE27-4061-94D8-10449CA1AEF1}"/>
    <cellStyle name="_x0007__2.LCB_Notes_Jun'08_123007_ทรัพย์สินระหว่างสร้า _G-1 4 5" xfId="4570" xr:uid="{C4799ADF-1DB6-4BF3-A6EC-17F8C48084B0}"/>
    <cellStyle name="_x0007__2.LCB_Notes_Jun08_123007_ทรัพย์สินระหว่างสร้า _G-1 4 50" xfId="8361" xr:uid="{80F7C81B-780C-4CD4-BD68-0F7EBD0E5A24}"/>
    <cellStyle name="_x0007__2.LCB_Notes_Jun'08_123007_ทรัพย์สินระหว่างสร้า _G-1 4 50" xfId="8977" xr:uid="{5612E390-5192-42CC-96BD-94F89B99B2CB}"/>
    <cellStyle name="_x0007__2.LCB_Notes_Jun08_123007_ทรัพย์สินระหว่างสร้า _G-1 4 51" xfId="8441" xr:uid="{A31101E2-6814-4E95-B324-ECBBE62C4D1F}"/>
    <cellStyle name="_x0007__2.LCB_Notes_Jun'08_123007_ทรัพย์สินระหว่างสร้า _G-1 4 51" xfId="9039" xr:uid="{F1A23E29-2062-4BA9-A95D-D94AA669CE48}"/>
    <cellStyle name="_x0007__2.LCB_Notes_Jun08_123007_ทรัพย์สินระหว่างสร้า _G-1 4 52" xfId="8519" xr:uid="{CAAE25B6-BA10-4834-884F-E095A4F8E831}"/>
    <cellStyle name="_x0007__2.LCB_Notes_Jun'08_123007_ทรัพย์สินระหว่างสร้า _G-1 4 52" xfId="9096" xr:uid="{ABA5330B-F810-4CF2-B16B-FEEF5CC0D2DA}"/>
    <cellStyle name="_x0007__2.LCB_Notes_Jun08_123007_ทรัพย์สินระหว่างสร้า _G-1 4 53" xfId="8594" xr:uid="{D7E61EE0-FEBF-4BF4-86D1-BB7C5AB026CF}"/>
    <cellStyle name="_x0007__2.LCB_Notes_Jun'08_123007_ทรัพย์สินระหว่างสร้า _G-1 4 53" xfId="9150" xr:uid="{C7EFED2A-A1BC-4BB9-948C-44BF10D64C6B}"/>
    <cellStyle name="_x0007__2.LCB_Notes_Jun08_123007_ทรัพย์สินระหว่างสร้า _G-1 4 54" xfId="8668" xr:uid="{9F2E11FC-D4C0-42C3-BDDF-F9853C625B05}"/>
    <cellStyle name="_x0007__2.LCB_Notes_Jun'08_123007_ทรัพย์สินระหว่างสร้า _G-1 4 54" xfId="9200" xr:uid="{DB3D8871-BA0D-4150-88B4-4C3FE15E39A1}"/>
    <cellStyle name="_x0007__2.LCB_Notes_Jun08_123007_ทรัพย์สินระหว่างสร้า _G-1 4 55" xfId="8740" xr:uid="{C0D04747-1C03-4384-B65B-95F6757C5F0C}"/>
    <cellStyle name="_x0007__2.LCB_Notes_Jun'08_123007_ทรัพย์สินระหว่างสร้า _G-1 4 55" xfId="9247" xr:uid="{F9089E9B-59F0-48A8-9542-B191A90CCE36}"/>
    <cellStyle name="_x0007__2.LCB_Notes_Jun08_123007_ทรัพย์สินระหว่างสร้า _G-1 4 56" xfId="8811" xr:uid="{5B0C8514-FF5B-4042-A74B-A5B319956409}"/>
    <cellStyle name="_x0007__2.LCB_Notes_Jun'08_123007_ทรัพย์สินระหว่างสร้า _G-1 4 56" xfId="9288" xr:uid="{62CC545C-3E57-4D7C-9E05-73ADC58C1557}"/>
    <cellStyle name="_x0007__2.LCB_Notes_Jun08_123007_ทรัพย์สินระหว่างสร้า _G-1 4 57" xfId="8879" xr:uid="{1001310F-9927-4C28-AA66-C06020A188BE}"/>
    <cellStyle name="_x0007__2.LCB_Notes_Jun'08_123007_ทรัพย์สินระหว่างสร้า _G-1 4 57" xfId="9323" xr:uid="{F4EC80A3-0380-4833-ACBF-308BAE488E0B}"/>
    <cellStyle name="_x0007__2.LCB_Notes_Jun08_123007_ทรัพย์สินระหว่างสร้า _G-1 4 58" xfId="8945" xr:uid="{F299A771-24A1-43A7-9FB7-40C69BCDCF1D}"/>
    <cellStyle name="_x0007__2.LCB_Notes_Jun'08_123007_ทรัพย์สินระหว่างสร้า _G-1 4 58" xfId="9354" xr:uid="{74FF283D-035B-4C33-B9F2-3D4A95A0C9BA}"/>
    <cellStyle name="_x0007__2.LCB_Notes_Jun08_123007_ทรัพย์สินระหว่างสร้า _G-1 4 59" xfId="9007" xr:uid="{77421DFC-DCC2-4E4E-9B42-2F97DEE80BE0}"/>
    <cellStyle name="_x0007__2.LCB_Notes_Jun'08_123007_ทรัพย์สินระหว่างสร้า _G-1 4 59" xfId="9382" xr:uid="{21DDA2E5-9FC0-4D07-AC35-6B7F24BC8653}"/>
    <cellStyle name="_x0007__2.LCB_Notes_Jun08_123007_ทรัพย์สินระหว่างสร้า _G-1 4 6" xfId="4511" xr:uid="{D7B263C4-8D9B-46E7-9B11-882D356CD55F}"/>
    <cellStyle name="_x0007__2.LCB_Notes_Jun'08_123007_ทรัพย์สินระหว่างสร้า _G-1 4 6" xfId="4237" xr:uid="{01DBC241-F44A-4B9F-8DAF-E0C793B3F642}"/>
    <cellStyle name="_x0007__2.LCB_Notes_Jun08_123007_ทรัพย์สินระหว่างสร้า _G-1 4 7" xfId="4461" xr:uid="{A9C5C133-743A-40B4-A643-94F67C75F12E}"/>
    <cellStyle name="_x0007__2.LCB_Notes_Jun'08_123007_ทรัพย์สินระหว่างสร้า _G-1 4 7" xfId="4038" xr:uid="{3B9BBA37-9894-4037-BF29-05DC17067EB0}"/>
    <cellStyle name="_x0007__2.LCB_Notes_Jun08_123007_ทรัพย์สินระหว่างสร้า _G-1 4 8" xfId="4443" xr:uid="{5328E207-F60E-4990-9991-FD063D574D7E}"/>
    <cellStyle name="_x0007__2.LCB_Notes_Jun'08_123007_ทรัพย์สินระหว่างสร้า _G-1 4 8" xfId="4177" xr:uid="{E5C92E0E-9392-4E97-A573-845FA099373D}"/>
    <cellStyle name="_x0007__2.LCB_Notes_Jun08_123007_ทรัพย์สินระหว่างสร้า _G-1 4 9" xfId="4021" xr:uid="{F2025D30-A348-492C-A9D1-0CE80627F428}"/>
    <cellStyle name="_x0007__2.LCB_Notes_Jun'08_123007_ทรัพย์สินระหว่างสร้า _G-1 4 9" xfId="4322" xr:uid="{A34FF0DC-2387-4FFE-B22E-7F8668D185BC}"/>
    <cellStyle name="_x0007__2.LCB_Notes_Jun08_123007_ทรัพย์สินระหว่างสร้า _G-1 40" xfId="6531" xr:uid="{B39EEE20-5DBD-485E-9A1B-F8D8C3CD152D}"/>
    <cellStyle name="_x0007__2.LCB_Notes_Jun'08_123007_ทรัพย์สินระหว่างสร้า _G-1 40" xfId="5904" xr:uid="{0A72FE4F-678F-4146-9494-74F1C63D9294}"/>
    <cellStyle name="_x0007__2.LCB_Notes_Jun08_123007_ทรัพย์สินระหว่างสร้า _G-1 41" xfId="7889" xr:uid="{D1577F96-DBC6-4166-A01A-BA6B0C418DA8}"/>
    <cellStyle name="_x0007__2.LCB_Notes_Jun'08_123007_ทรัพย์สินระหว่างสร้า _G-1 41" xfId="2805" xr:uid="{8AFA371D-5E49-4B47-8F84-8DACD193B784}"/>
    <cellStyle name="_x0007__2.LCB_Notes_Jun08_123007_ทรัพย์สินระหว่างสร้า _G-1 42" xfId="6155" xr:uid="{47F33B35-D17B-4D11-A522-AC5732F8D2E7}"/>
    <cellStyle name="_x0007__2.LCB_Notes_Jun'08_123007_ทรัพย์สินระหว่างสร้า _G-1 42" xfId="6852" xr:uid="{97626B73-C758-468C-9629-19EEF74C7ECB}"/>
    <cellStyle name="_x0007__2.LCB_Notes_Jun08_123007_ทรัพย์สินระหว่างสร้า _G-1 43" xfId="7410" xr:uid="{1B531002-7087-474B-BB71-1BE74616F348}"/>
    <cellStyle name="_x0007__2.LCB_Notes_Jun'08_123007_ทรัพย์สินระหว่างสร้า _G-1 43" xfId="5463" xr:uid="{D277E0A7-6B18-43E4-A4A5-9A33EE9F9D9E}"/>
    <cellStyle name="_x0007__2.LCB_Notes_Jun08_123007_ทรัพย์สินระหว่างสร้า _G-1 44" xfId="6473" xr:uid="{C19A7061-638A-4F85-B088-E4DB3BF973F9}"/>
    <cellStyle name="_x0007__2.LCB_Notes_Jun'08_123007_ทรัพย์สินระหว่างสร้า _G-1 44" xfId="6354" xr:uid="{5A7C95E7-815F-4F93-99CE-6E66111ACE49}"/>
    <cellStyle name="_x0007__2.LCB_Notes_Jun08_123007_ทรัพย์สินระหว่างสร้า _G-1 45" xfId="7363" xr:uid="{ED1070D1-04C0-45E9-8914-5CD61EF009CC}"/>
    <cellStyle name="_x0007__2.LCB_Notes_Jun'08_123007_ทรัพย์สินระหว่างสร้า _G-1 45" xfId="5560" xr:uid="{1683B3A4-24CD-454D-803C-C1EAF2A4F3C0}"/>
    <cellStyle name="_x0007__2.LCB_Notes_Jun08_123007_ทรัพย์สินระหว่างสร้า _G-1 46" xfId="7830" xr:uid="{BB606A72-405A-4E8C-909B-C2E877E79BCB}"/>
    <cellStyle name="_x0007__2.LCB_Notes_Jun'08_123007_ทรัพย์สินระหว่างสร้า _G-1 46" xfId="7389" xr:uid="{DC0404F1-FF37-4056-BFAC-CC25F9805692}"/>
    <cellStyle name="_x0007__2.LCB_Notes_Jun08_123007_ทรัพย์สินระหว่างสร้า _G-1 47" xfId="7736" xr:uid="{5B42C7CE-0751-4DFE-B88E-9D1E070A6B8C}"/>
    <cellStyle name="_x0007__2.LCB_Notes_Jun'08_123007_ทรัพย์สินระหว่างสร้า _G-1 47" xfId="6974" xr:uid="{982073A6-CDC8-443F-9B59-2E0F366533D0}"/>
    <cellStyle name="_x0007__2.LCB_Notes_Jun08_123007_ทรัพย์สินระหว่างสร้า _G-1 48" xfId="3754" xr:uid="{3C3919EA-6A81-4716-9C12-2C34B026E2BE}"/>
    <cellStyle name="_x0007__2.LCB_Notes_Jun'08_123007_ทรัพย์สินระหว่างสร้า _G-1 48" xfId="7567" xr:uid="{463C237C-0194-4227-8B67-873637AB4F73}"/>
    <cellStyle name="_x0007__2.LCB_Notes_Jun08_123007_ทรัพย์สินระหว่างสร้า _G-1 49" xfId="5758" xr:uid="{C95BFDF5-15A8-4E9E-ABF5-ED542C2CA591}"/>
    <cellStyle name="_x0007__2.LCB_Notes_Jun'08_123007_ทรัพย์สินระหว่างสร้า _G-1 49" xfId="2649" xr:uid="{A13621BF-0B12-46D8-8C44-B15ED69A532A}"/>
    <cellStyle name="_x0007__2.LCB_Notes_Jun08_123007_ทรัพย์สินระหว่างสร้า _G-1 5" xfId="233" xr:uid="{00000000-0005-0000-0000-0000E8000000}"/>
    <cellStyle name="_x0007__2.LCB_Notes_Jun'08_123007_ทรัพย์สินระหว่างสร้า _G-1 5" xfId="234" xr:uid="{00000000-0005-0000-0000-0000E9000000}"/>
    <cellStyle name="_x0007__2.LCB_Notes_Jun08_123007_ทรัพย์สินระหว่างสร้า _G-1 5 10" xfId="2371" xr:uid="{004F3D60-00AD-45D7-8E2E-7DFD8B0952E4}"/>
    <cellStyle name="_x0007__2.LCB_Notes_Jun'08_123007_ทรัพย์สินระหว่างสร้า _G-1 5 10" xfId="2372" xr:uid="{368D6CE1-6BCC-49AA-BC64-E7BA2AD1417C}"/>
    <cellStyle name="_x0007__2.LCB_Notes_Jun08_123007_ทรัพย์สินระหว่างสร้า _G-1 5 11" xfId="3958" xr:uid="{589E740F-CD4A-4BD5-9D54-D77083CE13C4}"/>
    <cellStyle name="_x0007__2.LCB_Notes_Jun'08_123007_ทรัพย์สินระหว่างสร้า _G-1 5 11" xfId="3070" xr:uid="{75114EBD-FB11-40D2-B4F9-07D3FD9070A9}"/>
    <cellStyle name="_x0007__2.LCB_Notes_Jun08_123007_ทรัพย์สินระหว่างสร้า _G-1 5 12" xfId="2568" xr:uid="{4D79919D-0371-469F-A809-FD4648F8FEC9}"/>
    <cellStyle name="_x0007__2.LCB_Notes_Jun'08_123007_ทรัพย์สินระหว่างสร้า _G-1 5 12" xfId="2569" xr:uid="{FC51954F-7E49-420C-9501-3EF6E2B6BD77}"/>
    <cellStyle name="_x0007__2.LCB_Notes_Jun08_123007_ทรัพย์สินระหว่างสร้า _G-1 5 13" xfId="3296" xr:uid="{31C582B3-CCD0-4A1B-B5E4-876BC744313B}"/>
    <cellStyle name="_x0007__2.LCB_Notes_Jun'08_123007_ทรัพย์สินระหว่างสร้า _G-1 5 13" xfId="2751" xr:uid="{F400B78D-A387-4396-818C-3A6FF42BC4A6}"/>
    <cellStyle name="_x0007__2.LCB_Notes_Jun08_123007_ทรัพย์สินระหว่างสร้า _G-1 5 14" xfId="3047" xr:uid="{3C48DB80-1936-41DD-AD2B-1DB62CC62C50}"/>
    <cellStyle name="_x0007__2.LCB_Notes_Jun'08_123007_ทรัพย์สินระหว่างสร้า _G-1 5 14" xfId="6196" xr:uid="{2407AB31-BDE5-44BC-8DB2-F63964DB81A2}"/>
    <cellStyle name="_x0007__2.LCB_Notes_Jun08_123007_ทรัพย์สินระหว่างสร้า _G-1 5 15" xfId="3626" xr:uid="{C423F12F-145F-4A71-9546-FD04A0D9F4F2}"/>
    <cellStyle name="_x0007__2.LCB_Notes_Jun'08_123007_ทรัพย์สินระหว่างสร้า _G-1 5 15" xfId="2453" xr:uid="{8DA24DBE-96EB-476E-AB3E-4F10A3A545FF}"/>
    <cellStyle name="_x0007__2.LCB_Notes_Jun08_123007_ทรัพย์สินระหว่างสร้า _G-1 5 16" xfId="3288" xr:uid="{C9701AC1-568A-439A-A252-36453E70D40C}"/>
    <cellStyle name="_x0007__2.LCB_Notes_Jun'08_123007_ทรัพย์สินระหว่างสร้า _G-1 5 16" xfId="2821" xr:uid="{717A7D12-8DCB-4F18-BA7D-11227679721D}"/>
    <cellStyle name="_x0007__2.LCB_Notes_Jun08_123007_ทรัพย์สินระหว่างสร้า _G-1 5 17" xfId="5928" xr:uid="{A271E0A7-2375-4E5A-8DFF-226FB054413F}"/>
    <cellStyle name="_x0007__2.LCB_Notes_Jun'08_123007_ทรัพย์สินระหว่างสร้า _G-1 5 17" xfId="2638" xr:uid="{D013E6EC-C923-40D4-A6F2-3E8372B4DD97}"/>
    <cellStyle name="_x0007__2.LCB_Notes_Jun08_123007_ทรัพย์สินระหว่างสร้า _G-1 5 18" xfId="5563" xr:uid="{5EE60243-E783-4A10-8A2B-1F8D3DA735D7}"/>
    <cellStyle name="_x0007__2.LCB_Notes_Jun'08_123007_ทรัพย์สินระหว่างสร้า _G-1 5 18" xfId="5883" xr:uid="{2C108456-288F-4C68-94DA-35A5326D7C40}"/>
    <cellStyle name="_x0007__2.LCB_Notes_Jun08_123007_ทรัพย์สินระหว่างสร้า _G-1 5 19" xfId="3469" xr:uid="{F4417052-587F-40DA-BE9E-3C9F11D3AC37}"/>
    <cellStyle name="_x0007__2.LCB_Notes_Jun'08_123007_ทรัพย์สินระหว่างสร้า _G-1 5 19" xfId="5407" xr:uid="{795931AD-499E-41BE-BC02-A4555FB734B0}"/>
    <cellStyle name="_x0007__2.LCB_Notes_Jun08_123007_ทรัพย์สินระหว่างสร้า _G-1 5 2" xfId="1495" xr:uid="{A3DB2E48-5D90-48FE-810F-DDF9E1DEDD60}"/>
    <cellStyle name="_x0007__2.LCB_Notes_Jun'08_123007_ทรัพย์สินระหว่างสร้า _G-1 5 2" xfId="1496" xr:uid="{1486115C-28A5-4B01-84B9-01DDBD71C5BC}"/>
    <cellStyle name="_x0007__2.LCB_Notes_Jun08_123007_ทรัพย์สินระหว่างสร้า _G-1 5 20" xfId="3984" xr:uid="{8F647CA1-EAAE-4B97-89A8-900510513798}"/>
    <cellStyle name="_x0007__2.LCB_Notes_Jun'08_123007_ทรัพย์สินระหว่างสร้า _G-1 5 20" xfId="2159" xr:uid="{11DFAE50-9CFD-482B-8E55-9D98EE2F3A96}"/>
    <cellStyle name="_x0007__2.LCB_Notes_Jun08_123007_ทรัพย์สินระหว่างสร้า _G-1 5 21" xfId="3931" xr:uid="{CE267758-7F56-4113-846B-4B37762593C3}"/>
    <cellStyle name="_x0007__2.LCB_Notes_Jun'08_123007_ทรัพย์สินระหว่างสร้า _G-1 5 21" xfId="5926" xr:uid="{96ADA8FE-2B4D-4C00-A01B-8212A58C81B3}"/>
    <cellStyle name="_x0007__2.LCB_Notes_Jun08_123007_ทรัพย์สินระหว่างสร้า _G-1 5 22" xfId="3395" xr:uid="{FAADEF65-0438-4E69-A85A-869B429D4457}"/>
    <cellStyle name="_x0007__2.LCB_Notes_Jun'08_123007_ทรัพย์สินระหว่างสร้า _G-1 5 22" xfId="5653" xr:uid="{FA6F1820-1497-49B3-9DC6-EFAB1D0395A0}"/>
    <cellStyle name="_x0007__2.LCB_Notes_Jun08_123007_ทรัพย์สินระหว่างสร้า _G-1 5 23" xfId="2954" xr:uid="{902C4BE0-F89C-4E7D-AB6E-A3AF7B36A269}"/>
    <cellStyle name="_x0007__2.LCB_Notes_Jun'08_123007_ทรัพย์สินระหว่างสร้า _G-1 5 23" xfId="5971" xr:uid="{4DBCB1DB-3815-4D94-B80E-6F101C4CDD84}"/>
    <cellStyle name="_x0007__2.LCB_Notes_Jun08_123007_ทรัพย์สินระหว่างสร้า _G-1 5 24" xfId="6339" xr:uid="{D22F5A9F-ADEB-4195-ADC9-CDA9B78C6770}"/>
    <cellStyle name="_x0007__2.LCB_Notes_Jun'08_123007_ทรัพย์สินระหว่างสร้า _G-1 5 24" xfId="5363" xr:uid="{AC0A2C0D-AF95-415C-B906-9FA059199FD1}"/>
    <cellStyle name="_x0007__2.LCB_Notes_Jun08_123007_ทรัพย์สินระหว่างสร้า _G-1 5 25" xfId="3246" xr:uid="{AEC6A9CF-B942-45BB-B5B9-6B1BD8305932}"/>
    <cellStyle name="_x0007__2.LCB_Notes_Jun'08_123007_ทรัพย์สินระหว่างสร้า _G-1 5 25" xfId="2163" xr:uid="{6473CE53-678B-4B83-85D0-5EF442F42102}"/>
    <cellStyle name="_x0007__2.LCB_Notes_Jun08_123007_ทรัพย์สินระหว่างสร้า _G-1 5 26" xfId="2490" xr:uid="{8D554C19-5956-4370-BDEF-C732819DC2F1}"/>
    <cellStyle name="_x0007__2.LCB_Notes_Jun'08_123007_ทรัพย์สินระหว่างสร้า _G-1 5 26" xfId="2164" xr:uid="{6091B976-574D-4305-BEDB-02EA1C860584}"/>
    <cellStyle name="_x0007__2.LCB_Notes_Jun08_123007_ทรัพย์สินระหว่างสร้า _G-1 5 27" xfId="2238" xr:uid="{CED0101C-523C-4A27-9DE9-50352E90D18A}"/>
    <cellStyle name="_x0007__2.LCB_Notes_Jun'08_123007_ทรัพย์สินระหว่างสร้า _G-1 5 27" xfId="5695" xr:uid="{7209B578-FD37-458F-99B9-6B56C0FB17BE}"/>
    <cellStyle name="_x0007__2.LCB_Notes_Jun08_123007_ทรัพย์สินระหว่างสร้า _G-1 5 28" xfId="6164" xr:uid="{2EDA051E-AD02-475E-B0DB-2A999E4A7479}"/>
    <cellStyle name="_x0007__2.LCB_Notes_Jun'08_123007_ทรัพย์สินระหว่างสร้า _G-1 5 28" xfId="3419" xr:uid="{BF0BA236-05F0-402B-9D99-B5C041185937}"/>
    <cellStyle name="_x0007__2.LCB_Notes_Jun08_123007_ทรัพย์สินระหว่างสร้า _G-1 5 29" xfId="5499" xr:uid="{9AACC830-3025-41AC-A4D6-76914E937B05}"/>
    <cellStyle name="_x0007__2.LCB_Notes_Jun'08_123007_ทรัพย์สินระหว่างสร้า _G-1 5 29" xfId="7556" xr:uid="{5312B7FD-0E4F-461C-99AC-68C871A054F8}"/>
    <cellStyle name="_x0007__2.LCB_Notes_Jun08_123007_ทรัพย์สินระหว่างสร้า _G-1 5 3" xfId="2001" xr:uid="{6844890C-AC97-4DF5-985B-11C658C388B8}"/>
    <cellStyle name="_x0007__2.LCB_Notes_Jun'08_123007_ทรัพย์สินระหว่างสร้า _G-1 5 3" xfId="2000" xr:uid="{9DD3DFA6-4CE6-4186-BADC-BA1B74473C43}"/>
    <cellStyle name="_x0007__2.LCB_Notes_Jun08_123007_ทรัพย์สินระหว่างสร้า _G-1 5 30" xfId="5483" xr:uid="{CCE58533-8C8F-49FB-8D28-03A13F327592}"/>
    <cellStyle name="_x0007__2.LCB_Notes_Jun'08_123007_ทรัพย์สินระหว่างสร้า _G-1 5 30" xfId="2890" xr:uid="{945C67D5-F316-4D15-9DA7-46E8FF1A2EC1}"/>
    <cellStyle name="_x0007__2.LCB_Notes_Jun08_123007_ทรัพย์สินระหว่างสร้า _G-1 5 31" xfId="5364" xr:uid="{96DE30BC-4815-4193-AC3D-0D2DF1634EE7}"/>
    <cellStyle name="_x0007__2.LCB_Notes_Jun'08_123007_ทรัพย์สินระหว่างสร้า _G-1 5 31" xfId="6719" xr:uid="{9306F47C-1DB4-49B1-9870-A1601809D9E6}"/>
    <cellStyle name="_x0007__2.LCB_Notes_Jun08_123007_ทรัพย์สินระหว่างสร้า _G-1 5 32" xfId="6525" xr:uid="{8A321A01-F755-4D82-AC62-02E275DAC771}"/>
    <cellStyle name="_x0007__2.LCB_Notes_Jun'08_123007_ทรัพย์สินระหว่างสร้า _G-1 5 32" xfId="7343" xr:uid="{92B3188A-8FA6-4769-8CDF-0E7C413CE5D1}"/>
    <cellStyle name="_x0007__2.LCB_Notes_Jun08_123007_ทรัพย์สินระหว่างสร้า _G-1 5 33" xfId="7473" xr:uid="{7103706F-EC0E-4503-87B0-08614BA08832}"/>
    <cellStyle name="_x0007__2.LCB_Notes_Jun'08_123007_ทรัพย์สินระหว่างสร้า _G-1 5 33" xfId="3337" xr:uid="{4D55E2F7-B198-442F-A0E7-D772DF768B3E}"/>
    <cellStyle name="_x0007__2.LCB_Notes_Jun08_123007_ทรัพย์สินระหว่างสร้า _G-1 5 34" xfId="5454" xr:uid="{B33B0DF3-104D-4B8A-B682-46FB676D9353}"/>
    <cellStyle name="_x0007__2.LCB_Notes_Jun'08_123007_ทรัพย์สินระหว่างสร้า _G-1 5 34" xfId="6870" xr:uid="{6CE822A2-1B83-4F64-B41D-A33C690657D0}"/>
    <cellStyle name="_x0007__2.LCB_Notes_Jun08_123007_ทรัพย์สินระหว่างสร้า _G-1 5 35" xfId="3713" xr:uid="{BBB45B7A-F121-461A-93EF-EE50B1CDCE77}"/>
    <cellStyle name="_x0007__2.LCB_Notes_Jun'08_123007_ทรัพย์สินระหว่างสร้า _G-1 5 35" xfId="7798" xr:uid="{73E76E54-E854-4784-B0E4-33E1B8B6992A}"/>
    <cellStyle name="_x0007__2.LCB_Notes_Jun08_123007_ทรัพย์สินระหว่างสร้า _G-1 5 36" xfId="7659" xr:uid="{9F3D5F08-17C7-436E-9D4C-268F9DF830FF}"/>
    <cellStyle name="_x0007__2.LCB_Notes_Jun'08_123007_ทรัพย์สินระหว่างสร้า _G-1 5 36" xfId="7005" xr:uid="{B6A37A2D-0B40-40B8-9BB9-5D7BA1EBA2AA}"/>
    <cellStyle name="_x0007__2.LCB_Notes_Jun08_123007_ทรัพย์สินระหว่างสร้า _G-1 5 37" xfId="7121" xr:uid="{1DA8512A-AF2C-4B78-972D-9D89A6987E62}"/>
    <cellStyle name="_x0007__2.LCB_Notes_Jun'08_123007_ทรัพย์สินระหว่างสร้า _G-1 5 37" xfId="5633" xr:uid="{C69B0FA0-0816-4A23-A5A9-2C7FA2725452}"/>
    <cellStyle name="_x0007__2.LCB_Notes_Jun08_123007_ทรัพย์สินระหว่างสร้า _G-1 5 38" xfId="6866" xr:uid="{54EC99F8-AC05-4930-A710-33977D369EC8}"/>
    <cellStyle name="_x0007__2.LCB_Notes_Jun'08_123007_ทรัพย์สินระหว่างสร้า _G-1 5 38" xfId="7738" xr:uid="{07D4E032-76BB-4C2C-828D-AE0EB9FD7582}"/>
    <cellStyle name="_x0007__2.LCB_Notes_Jun08_123007_ทรัพย์สินระหว่างสร้า _G-1 5 39" xfId="5900" xr:uid="{A49AA51D-0B6B-479C-A40D-8AB36B09FA5F}"/>
    <cellStyle name="_x0007__2.LCB_Notes_Jun'08_123007_ทรัพย์สินระหว่างสร้า _G-1 5 39" xfId="7141" xr:uid="{5389DECE-3307-4A7A-B7B6-B7F789D2A409}"/>
    <cellStyle name="_x0007__2.LCB_Notes_Jun08_123007_ทรัพย์สินระหว่างสร้า _G-1 5 4" xfId="4143" xr:uid="{BDDD160C-F128-4769-9D72-272BC5D68707}"/>
    <cellStyle name="_x0007__2.LCB_Notes_Jun'08_123007_ทรัพย์สินระหว่างสร้า _G-1 5 4" xfId="4144" xr:uid="{96D35CD2-0E1D-48AD-A288-4A4769E49909}"/>
    <cellStyle name="_x0007__2.LCB_Notes_Jun08_123007_ทรัพย์สินระหว่างสร้า _G-1 5 40" xfId="7702" xr:uid="{94B4C4DF-7CD9-467E-903B-4529C33ED28A}"/>
    <cellStyle name="_x0007__2.LCB_Notes_Jun'08_123007_ทรัพย์สินระหว่างสร้า _G-1 5 40" xfId="2722" xr:uid="{7A7148C7-52A4-4E47-92CF-7B72E756D173}"/>
    <cellStyle name="_x0007__2.LCB_Notes_Jun08_123007_ทรัพย์สินระหว่างสร้า _G-1 5 41" xfId="6172" xr:uid="{64BFF2A7-6CAE-4957-8A02-D5239539189E}"/>
    <cellStyle name="_x0007__2.LCB_Notes_Jun'08_123007_ทรัพย์สินระหว่างสร้า _G-1 5 41" xfId="6774" xr:uid="{3DC1CD6F-12CA-46EB-A800-2BBF1B4122B2}"/>
    <cellStyle name="_x0007__2.LCB_Notes_Jun08_123007_ทรัพย์สินระหว่างสร้า _G-1 5 42" xfId="6950" xr:uid="{7B992EE5-21E0-4CDB-8308-A305BD81C0C3}"/>
    <cellStyle name="_x0007__2.LCB_Notes_Jun'08_123007_ทรัพย์สินระหว่างสร้า _G-1 5 42" xfId="7283" xr:uid="{C503C9DE-9BBB-4AD9-A230-0128E53A584D}"/>
    <cellStyle name="_x0007__2.LCB_Notes_Jun08_123007_ทรัพย์สินระหว่างสร้า _G-1 5 43" xfId="6818" xr:uid="{241D0CA0-1EA6-48DE-8EB3-6B9627A3B5FA}"/>
    <cellStyle name="_x0007__2.LCB_Notes_Jun'08_123007_ทรัพย์สินระหว่างสร้า _G-1 5 43" xfId="3313" xr:uid="{7E995F37-B201-4293-8C92-0E4FCD9CC06F}"/>
    <cellStyle name="_x0007__2.LCB_Notes_Jun08_123007_ทรัพย์สินระหว่างสร้า _G-1 5 44" xfId="3278" xr:uid="{CC6804C9-08CC-461F-9356-6C5534A43A00}"/>
    <cellStyle name="_x0007__2.LCB_Notes_Jun'08_123007_ทรัพย์สินระหว่างสร้า _G-1 5 44" xfId="7797" xr:uid="{92C33F0D-9691-44C7-B85C-89758FC43BE7}"/>
    <cellStyle name="_x0007__2.LCB_Notes_Jun08_123007_ทรัพย์สินระหว่างสร้า _G-1 5 45" xfId="7461" xr:uid="{F926C3C7-5D29-47DE-B8CA-B8B5F254E356}"/>
    <cellStyle name="_x0007__2.LCB_Notes_Jun'08_123007_ทรัพย์สินระหว่างสร้า _G-1 5 45" xfId="6422" xr:uid="{AA7F0222-19BE-42CB-BB89-5EBEF7F2EA75}"/>
    <cellStyle name="_x0007__2.LCB_Notes_Jun08_123007_ทรัพย์สินระหว่างสร้า _G-1 5 46" xfId="6071" xr:uid="{5EA2854D-3E95-4372-8ADC-85203F00BC8C}"/>
    <cellStyle name="_x0007__2.LCB_Notes_Jun'08_123007_ทรัพย์สินระหว่างสร้า _G-1 5 46" xfId="7058" xr:uid="{3493F3EF-FF34-4F59-A8DB-4B58EDF715CC}"/>
    <cellStyle name="_x0007__2.LCB_Notes_Jun08_123007_ทรัพย์สินระหว่างสร้า _G-1 5 47" xfId="5843" xr:uid="{E229A312-BDF7-4473-ABDC-6455D843D9C3}"/>
    <cellStyle name="_x0007__2.LCB_Notes_Jun'08_123007_ทรัพย์สินระหว่างสร้า _G-1 5 47" xfId="7711" xr:uid="{D87EFE2B-516A-4FAA-879B-A687B32857BE}"/>
    <cellStyle name="_x0007__2.LCB_Notes_Jun08_123007_ทรัพย์สินระหว่างสร้า _G-1 5 48" xfId="7908" xr:uid="{E6C9EEED-57E3-4A28-B0FC-23C56EC7DDC8}"/>
    <cellStyle name="_x0007__2.LCB_Notes_Jun'08_123007_ทรัพย์สินระหว่างสร้า _G-1 5 48" xfId="7246" xr:uid="{2D3B46E7-889B-4FD1-B19B-E8E89619AE3E}"/>
    <cellStyle name="_x0007__2.LCB_Notes_Jun08_123007_ทรัพย์สินระหว่างสร้า _G-1 5 49" xfId="3471" xr:uid="{C5633BCC-3D08-456F-815A-65F49463583E}"/>
    <cellStyle name="_x0007__2.LCB_Notes_Jun'08_123007_ทรัพย์สินระหว่างสร้า _G-1 5 49" xfId="7979" xr:uid="{CDB1C3AD-06FE-4310-9647-9C4D362C68D0}"/>
    <cellStyle name="_x0007__2.LCB_Notes_Jun08_123007_ทรัพย์สินระหว่างสร้า _G-1 5 5" xfId="4572" xr:uid="{AD1E3BF7-C10F-43EA-B9BC-1AC5B1E27512}"/>
    <cellStyle name="_x0007__2.LCB_Notes_Jun'08_123007_ทรัพย์สินระหว่างสร้า _G-1 5 5" xfId="4362" xr:uid="{4EAC71B7-76C8-4449-A68A-719C14D4C86E}"/>
    <cellStyle name="_x0007__2.LCB_Notes_Jun08_123007_ทรัพย์สินระหว่างสร้า _G-1 5 50" xfId="5705" xr:uid="{64C0F692-B8A1-4F45-B925-565797A19A0C}"/>
    <cellStyle name="_x0007__2.LCB_Notes_Jun'08_123007_ทรัพย์สินระหว่างสร้า _G-1 5 50" xfId="8067" xr:uid="{EDC2C6DF-33D3-4A21-B6A0-AA0C618D6568}"/>
    <cellStyle name="_x0007__2.LCB_Notes_Jun08_123007_ทรัพย์สินระหว่างสร้า _G-1 5 51" xfId="2684" xr:uid="{4E5BCBA9-CFDB-420B-A153-B308EE4C6A2A}"/>
    <cellStyle name="_x0007__2.LCB_Notes_Jun'08_123007_ทรัพย์สินระหว่างสร้า _G-1 5 51" xfId="8154" xr:uid="{1EC49199-92C2-4F7B-84D7-1F305FFB8B42}"/>
    <cellStyle name="_x0007__2.LCB_Notes_Jun08_123007_ทรัพย์สินระหว่างสร้า _G-1 5 52" xfId="6654" xr:uid="{755743EB-408F-44EB-801D-6ED75EF5E6AD}"/>
    <cellStyle name="_x0007__2.LCB_Notes_Jun'08_123007_ทรัพย์สินระหว่างสร้า _G-1 5 52" xfId="8239" xr:uid="{B704AF6A-6720-4425-89B3-D8EEE6BAE135}"/>
    <cellStyle name="_x0007__2.LCB_Notes_Jun08_123007_ทรัพย์สินระหว่างสร้า _G-1 5 53" xfId="7557" xr:uid="{F2421325-10C4-4269-AC6C-33AF17A563B9}"/>
    <cellStyle name="_x0007__2.LCB_Notes_Jun'08_123007_ทรัพย์สินระหว่างสร้า _G-1 5 53" xfId="8323" xr:uid="{2EE22977-4AD7-4636-978F-53FABB650F0D}"/>
    <cellStyle name="_x0007__2.LCB_Notes_Jun08_123007_ทรัพย์สินระหว่างสร้า _G-1 5 54" xfId="3823" xr:uid="{8B884519-5E37-4F1C-807F-9422E04606E5}"/>
    <cellStyle name="_x0007__2.LCB_Notes_Jun'08_123007_ทรัพย์สินระหว่างสร้า _G-1 5 54" xfId="8405" xr:uid="{3411C410-789C-47D9-9A73-4267075278A7}"/>
    <cellStyle name="_x0007__2.LCB_Notes_Jun08_123007_ทรัพย์สินระหว่างสร้า _G-1 5 55" xfId="6394" xr:uid="{9BB5D874-B7D7-4836-9DD9-5F0FDC918A26}"/>
    <cellStyle name="_x0007__2.LCB_Notes_Jun'08_123007_ทรัพย์สินระหว่างสร้า _G-1 5 55" xfId="8483" xr:uid="{2A8FA271-8341-4FD8-AFF6-74AA763FBFD6}"/>
    <cellStyle name="_x0007__2.LCB_Notes_Jun08_123007_ทรัพย์สินระหว่างสร้า _G-1 5 56" xfId="3866" xr:uid="{A6DA5FFD-8943-42C0-A3F2-F97C6C465319}"/>
    <cellStyle name="_x0007__2.LCB_Notes_Jun'08_123007_ทรัพย์สินระหว่างสร้า _G-1 5 56" xfId="8560" xr:uid="{4719CBBF-EAC6-46A5-8F2F-6918C92C782B}"/>
    <cellStyle name="_x0007__2.LCB_Notes_Jun08_123007_ทรัพย์สินระหว่างสร้า _G-1 5 57" xfId="7918" xr:uid="{6EF8C639-F674-4B85-AA82-6437F5E7C240}"/>
    <cellStyle name="_x0007__2.LCB_Notes_Jun'08_123007_ทรัพย์สินระหว่างสร้า _G-1 5 57" xfId="8635" xr:uid="{6177C7CE-BFE3-4438-9632-0795EA90241B}"/>
    <cellStyle name="_x0007__2.LCB_Notes_Jun08_123007_ทรัพย์สินระหว่างสร้า _G-1 5 58" xfId="7878" xr:uid="{D5105D6D-F94D-481D-A21C-2809327DC42A}"/>
    <cellStyle name="_x0007__2.LCB_Notes_Jun'08_123007_ทรัพย์สินระหว่างสร้า _G-1 5 58" xfId="8707" xr:uid="{ED4AC0EB-7BEA-4730-A7DB-33C0ACE05051}"/>
    <cellStyle name="_x0007__2.LCB_Notes_Jun08_123007_ทรัพย์สินระหว่างสร้า _G-1 5 59" xfId="7622" xr:uid="{CC957233-0AF7-4D56-B780-44BE0A42E131}"/>
    <cellStyle name="_x0007__2.LCB_Notes_Jun'08_123007_ทรัพย์สินระหว่างสร้า _G-1 5 59" xfId="8779" xr:uid="{25DB3147-A031-4552-8AAF-2B7A41319BFA}"/>
    <cellStyle name="_x0007__2.LCB_Notes_Jun08_123007_ทรัพย์สินระหว่างสร้า _G-1 5 6" xfId="4659" xr:uid="{25AE4DE4-3B11-46EA-A53E-A1C760B597A5}"/>
    <cellStyle name="_x0007__2.LCB_Notes_Jun'08_123007_ทรัพย์สินระหว่างสร้า _G-1 5 6" xfId="4664" xr:uid="{429F740F-065A-4E57-A8FD-906A49349D0F}"/>
    <cellStyle name="_x0007__2.LCB_Notes_Jun08_123007_ทรัพย์สินระหว่างสร้า _G-1 5 7" xfId="4284" xr:uid="{77C358A0-1F40-4AEA-9EA1-43A44305D691}"/>
    <cellStyle name="_x0007__2.LCB_Notes_Jun'08_123007_ทรัพย์สินระหว่างสร้า _G-1 5 7" xfId="4283" xr:uid="{6329BDB5-A9B5-4318-B828-A5D99F2C61EA}"/>
    <cellStyle name="_x0007__2.LCB_Notes_Jun08_123007_ทรัพย์สินระหว่างสร้า _G-1 5 8" xfId="4738" xr:uid="{8F6B3AB0-8246-4CD9-8CB4-81E722335DEC}"/>
    <cellStyle name="_x0007__2.LCB_Notes_Jun'08_123007_ทรัพย์สินระหว่างสร้า _G-1 5 8" xfId="4743" xr:uid="{8D9EDE42-6291-47CB-9733-A142CE244F63}"/>
    <cellStyle name="_x0007__2.LCB_Notes_Jun08_123007_ทรัพย์สินระหว่างสร้า _G-1 5 9" xfId="4772" xr:uid="{7A8AC9FB-8EC1-49AB-A348-3137D06C32E5}"/>
    <cellStyle name="_x0007__2.LCB_Notes_Jun'08_123007_ทรัพย์สินระหว่างสร้า _G-1 5 9" xfId="4777" xr:uid="{C908CBFB-A9A6-41B8-A4EC-6F24C87FDEDF}"/>
    <cellStyle name="_x0007__2.LCB_Notes_Jun08_123007_ทรัพย์สินระหว่างสร้า _G-1 50" xfId="6066" xr:uid="{ABA6ADF6-F7CD-4050-A4BF-CDF88C358D9E}"/>
    <cellStyle name="_x0007__2.LCB_Notes_Jun'08_123007_ทรัพย์สินระหว่างสร้า _G-1 50" xfId="7943" xr:uid="{1B473262-B756-4DAA-8B12-9CBBD2569F2D}"/>
    <cellStyle name="_x0007__2.LCB_Notes_Jun08_123007_ทรัพย์สินระหว่างสร้า _G-1 51" xfId="7683" xr:uid="{76FCE822-A4FA-4F06-921E-D84EDED4DDBE}"/>
    <cellStyle name="_x0007__2.LCB_Notes_Jun'08_123007_ทรัพย์สินระหว่างสร้า _G-1 51" xfId="8031" xr:uid="{C69192C7-905E-4D07-8862-746388D90545}"/>
    <cellStyle name="_x0007__2.LCB_Notes_Jun08_123007_ทรัพย์สินระหว่างสร้า _G-1 52" xfId="3255" xr:uid="{3865C8B8-87EF-4257-ACE3-C7BBABCC5C20}"/>
    <cellStyle name="_x0007__2.LCB_Notes_Jun'08_123007_ทรัพย์สินระหว่างสร้า _G-1 52" xfId="8118" xr:uid="{5DAE05D8-9160-4587-A991-7A024687D07A}"/>
    <cellStyle name="_x0007__2.LCB_Notes_Jun08_123007_ทรัพย์สินระหว่างสร้า _G-1 53" xfId="5706" xr:uid="{E8838000-44B6-42C5-9D34-70669766D8AE}"/>
    <cellStyle name="_x0007__2.LCB_Notes_Jun'08_123007_ทรัพย์สินระหว่างสร้า _G-1 53" xfId="8204" xr:uid="{6D908BDE-F718-45E8-BDFB-D381CD5D2A1E}"/>
    <cellStyle name="_x0007__2.LCB_Notes_Jun08_123007_ทรัพย์สินระหว่างสร้า _G-1 54" xfId="7643" xr:uid="{7F0F61BC-1FE5-4E38-A59D-38A419F397CF}"/>
    <cellStyle name="_x0007__2.LCB_Notes_Jun'08_123007_ทรัพย์สินระหว่างสร้า _G-1 54" xfId="8289" xr:uid="{672D175D-CFE5-4795-9F5A-46E776F51BCE}"/>
    <cellStyle name="_x0007__2.LCB_Notes_Jun08_123007_ทรัพย์สินระหว่างสร้า _G-1 55" xfId="7794" xr:uid="{9ADDF639-3A5A-4D1D-9D0A-85552DD0D98A}"/>
    <cellStyle name="_x0007__2.LCB_Notes_Jun'08_123007_ทรัพย์สินระหว่างสร้า _G-1 55" xfId="8372" xr:uid="{24B5B531-FEA5-493E-87AC-A3060F853249}"/>
    <cellStyle name="_x0007__2.LCB_Notes_Jun08_123007_ทรัพย์สินระหว่างสร้า _G-1 56" xfId="2406" xr:uid="{81125B23-C8F8-4564-BE02-A30EDDD15518}"/>
    <cellStyle name="_x0007__2.LCB_Notes_Jun'08_123007_ทรัพย์สินระหว่างสร้า _G-1 56" xfId="8451" xr:uid="{FCB0C0D7-E97D-4E71-813F-CE91F4954571}"/>
    <cellStyle name="_x0007__2.LCB_Notes_Jun08_123007_ทรัพย์สินระหว่างสร้า _G-1 57" xfId="7733" xr:uid="{9DE7384F-B231-4817-A2F9-EC31F104A5BC}"/>
    <cellStyle name="_x0007__2.LCB_Notes_Jun'08_123007_ทรัพย์สินระหว่างสร้า _G-1 57" xfId="8529" xr:uid="{B78A0B6A-DAE6-4349-9F42-8D1A5C1B61BB}"/>
    <cellStyle name="_x0007__2.LCB_Notes_Jun08_123007_ทรัพย์สินระหว่างสร้า _G-1 58" xfId="5458" xr:uid="{9A8AAAAE-AA70-4DB8-BB98-C70518CA88AC}"/>
    <cellStyle name="_x0007__2.LCB_Notes_Jun'08_123007_ทรัพย์สินระหว่างสร้า _G-1 58" xfId="8604" xr:uid="{F7F55977-3E89-4089-B455-36BAE0DF581B}"/>
    <cellStyle name="_x0007__2.LCB_Notes_Jun08_123007_ทรัพย์สินระหว่างสร้า _G-1 59" xfId="6560" xr:uid="{B7356E38-A677-4CFE-AD6B-9BCA0DD98CE5}"/>
    <cellStyle name="_x0007__2.LCB_Notes_Jun'08_123007_ทรัพย์สินระหว่างสร้า _G-1 59" xfId="8678" xr:uid="{3D87B166-F7E4-427F-9F49-CB22E7931C25}"/>
    <cellStyle name="_x0007__2.LCB_Notes_Jun08_123007_ทรัพย์สินระหว่างสร้า _G-1 6" xfId="1487" xr:uid="{277C7EF8-B3C0-4B1E-9320-2CE26D44D60B}"/>
    <cellStyle name="_x0007__2.LCB_Notes_Jun'08_123007_ทรัพย์สินระหว่างสร้า _G-1 6" xfId="1488" xr:uid="{1AF3DD0C-2F68-4A0E-A564-AEF39CBD6880}"/>
    <cellStyle name="_x0007__2.LCB_Notes_Jun08_123007_ทรัพย์สินระหว่างสร้า _G-1 60" xfId="2225" xr:uid="{53BDA278-2D6D-4C6C-A9F6-82E25276EC63}"/>
    <cellStyle name="_x0007__2.LCB_Notes_Jun'08_123007_ทรัพย์สินระหว่างสร้า _G-1 60" xfId="8750" xr:uid="{CFE1A7B1-57B7-4F31-871A-C4A5227EE7B7}"/>
    <cellStyle name="_x0007__2.LCB_Notes_Jun08_123007_ทรัพย์สินระหว่างสร้า _G-1 61" xfId="5691" xr:uid="{7825B82E-4EB3-404D-8A69-C3AD48518419}"/>
    <cellStyle name="_x0007__2.LCB_Notes_Jun'08_123007_ทรัพย์สินระหว่างสร้า _G-1 61" xfId="8821" xr:uid="{D01AABD1-3C6D-46DC-B237-46835D1265CA}"/>
    <cellStyle name="_x0007__2.LCB_Notes_Jun08_123007_ทรัพย์สินระหว่างสร้า _G-1 62" xfId="6436" xr:uid="{4C0F5516-F73A-4172-B748-57FBDD12669F}"/>
    <cellStyle name="_x0007__2.LCB_Notes_Jun'08_123007_ทรัพย์สินระหว่างสร้า _G-1 62" xfId="8889" xr:uid="{6811ECCF-1E0F-41F4-A275-AF227CDD3E30}"/>
    <cellStyle name="_x0007__2.LCB_Notes_Jun08_123007_ทรัพย์สินระหว่างสร้า _G-1 63" xfId="3277" xr:uid="{98838409-1AAF-46CF-AD7C-DC11A078D260}"/>
    <cellStyle name="_x0007__2.LCB_Notes_Jun'08_123007_ทรัพย์สินระหว่างสร้า _G-1 63" xfId="8955" xr:uid="{1B175E7D-340A-4EF6-9EF0-828819C212EA}"/>
    <cellStyle name="_x0007__2.LCB_Notes_Jun08_123007_ทรัพย์สินระหว่างสร้า _G-1 64" xfId="5501" xr:uid="{42391797-4387-45E6-B2FA-BE2A31AB97BC}"/>
    <cellStyle name="_x0007__2.LCB_Notes_Jun'08_123007_ทรัพย์สินระหว่างสร้า _G-1 64" xfId="9017" xr:uid="{DC469B27-7962-4415-97CF-009FC31E2C0D}"/>
    <cellStyle name="_x0007__2.LCB_Notes_Jun08_123007_ทรัพย์สินระหว่างสร้า _G-1 65" xfId="3916" xr:uid="{60789518-FAE5-4E53-B649-183B78401497}"/>
    <cellStyle name="_x0007__2.LCB_Notes_Jun'08_123007_ทรัพย์สินระหว่างสร้า _G-1 65" xfId="9075" xr:uid="{48610D27-3ABA-476D-A7AD-C8CBCBDEF0E7}"/>
    <cellStyle name="_x0007__2.LCB_Notes_Jun08_123007_ทรัพย์สินระหว่างสร้า _G-1 66" xfId="7470" xr:uid="{2A3D92F1-204D-4BF6-8AE3-6A3D29CE26BA}"/>
    <cellStyle name="_x0007__2.LCB_Notes_Jun'08_123007_ทรัพย์สินระหว่างสร้า _G-1 66" xfId="9130" xr:uid="{0A7F50E7-FCE5-4F96-9978-35511E6ECCF2}"/>
    <cellStyle name="_x0007__2.LCB_Notes_Jun08_123007_ทรัพย์สินระหว่างสร้า _G-1 67" xfId="7091" xr:uid="{F227C797-812D-4736-AE4A-6E3D1A981C98}"/>
    <cellStyle name="_x0007__2.LCB_Notes_Jun'08_123007_ทรัพย์สินระหว่างสร้า _G-1 67" xfId="9182" xr:uid="{5E76B45C-BD1D-4BC9-996B-6BD91C1B9315}"/>
    <cellStyle name="_x0007__2.LCB_Notes_Jun08_123007_ทรัพย์สินระหว่างสร้า _G-1 68" xfId="2267" xr:uid="{89277A6C-50E5-442E-AD55-05C4CA66501B}"/>
    <cellStyle name="_x0007__2.LCB_Notes_Jun'08_123007_ทรัพย์สินระหว่างสร้า _G-1 68" xfId="9229" xr:uid="{68384ACD-E235-4BE1-ADC3-A6D389D0E5F3}"/>
    <cellStyle name="_x0007__2.LCB_Notes_Jun08_123007_ทรัพย์สินระหว่างสร้า _G-1 69" xfId="7832" xr:uid="{282B974B-6A80-4EA1-AE59-56C05F793C6F}"/>
    <cellStyle name="_x0007__2.LCB_Notes_Jun'08_123007_ทรัพย์สินระหว่างสร้า _G-1 69" xfId="9272" xr:uid="{3C69666E-69FC-4996-AFC7-60FDD7B657B4}"/>
    <cellStyle name="_x0007__2.LCB_Notes_Jun08_123007_ทรัพย์สินระหว่างสร้า _G-1 7" xfId="2009" xr:uid="{95EA4E55-DEE7-4267-AF55-C14E5E23F888}"/>
    <cellStyle name="_x0007__2.LCB_Notes_Jun'08_123007_ทรัพย์สินระหว่างสร้า _G-1 7" xfId="2008" xr:uid="{2680BF6F-B27E-4DF2-A554-EAE7F2B1F2D2}"/>
    <cellStyle name="_x0007__2.LCB_Notes_Jun08_123007_ทรัพย์สินระหว่างสร้า _G-1 8" xfId="4135" xr:uid="{A50266AC-E180-4727-B8C5-E0A5FA4F6D63}"/>
    <cellStyle name="_x0007__2.LCB_Notes_Jun'08_123007_ทรัพย์สินระหว่างสร้า _G-1 8" xfId="4136" xr:uid="{97F5C9C2-BE9A-4CB0-91CE-FEAF5A715D12}"/>
    <cellStyle name="_x0007__2.LCB_Notes_Jun08_123007_ทรัพย์สินระหว่างสร้า _G-1 9" xfId="4575" xr:uid="{2C7FE743-2EDA-475A-B68A-B87E3B99EDF1}"/>
    <cellStyle name="_x0007__2.LCB_Notes_Jun'08_123007_ทรัพย์สินระหว่างสร้า _G-1 9" xfId="4368" xr:uid="{E1ECE234-5074-432D-8D7C-B513139C2770}"/>
    <cellStyle name="_x0007__2.LCB_Notes_Jun08_123007_ทรัพย์สินระหว่างสร้า _I-1" xfId="235" xr:uid="{00000000-0005-0000-0000-0000EA000000}"/>
    <cellStyle name="_x0007__2.LCB_Notes_Jun'08_123007_ทรัพย์สินระหว่างสร้า _I-1" xfId="236" xr:uid="{00000000-0005-0000-0000-0000EB000000}"/>
    <cellStyle name="_x0007__2.LCB_Notes_Jun08_123007_ทรัพย์สินระหว่างสร้า _I-1 10" xfId="4238" xr:uid="{72C39EEE-18F1-4E33-9A20-A29A52F80224}"/>
    <cellStyle name="_x0007__2.LCB_Notes_Jun'08_123007_ทรัพย์สินระหว่างสร้า _I-1 10" xfId="4662" xr:uid="{EEEF6F58-5D50-4305-8532-9E7AD35765FA}"/>
    <cellStyle name="_x0007__2.LCB_Notes_Jun08_123007_ทรัพย์สินระหว่างสร้า _I-1 11" xfId="4037" xr:uid="{1369D698-D7B5-4FCB-B07E-46690DCEF8A4}"/>
    <cellStyle name="_x0007__2.LCB_Notes_Jun'08_123007_ทรัพย์สินระหว่างสร้า _I-1 11" xfId="4462" xr:uid="{4D2CE3EF-7D5F-49A5-9A1A-9248B3D119B5}"/>
    <cellStyle name="_x0007__2.LCB_Notes_Jun08_123007_ทรัพย์สินระหว่างสร้า _I-1 12" xfId="4645" xr:uid="{A20A6A96-FF3D-430A-93B1-7265E68C5B30}"/>
    <cellStyle name="_x0007__2.LCB_Notes_Jun'08_123007_ทรัพย์สินระหว่างสร้า _I-1 12" xfId="4741" xr:uid="{A9BD4498-7BEE-464C-9777-4E88F6B4C1CF}"/>
    <cellStyle name="_x0007__2.LCB_Notes_Jun08_123007_ทรัพย์สินระหว่างสร้า _I-1 13" xfId="4493" xr:uid="{117449E9-6669-4636-A0FE-CCFC1FC5696E}"/>
    <cellStyle name="_x0007__2.LCB_Notes_Jun'08_123007_ทรัพย์สินระหว่างสร้า _I-1 13" xfId="4775" xr:uid="{3B5B4C0C-D8D5-4F7F-9B39-F4A088456E45}"/>
    <cellStyle name="_x0007__2.LCB_Notes_Jun08_123007_ทรัพย์สินระหว่างสร้า _I-1 14" xfId="4863" xr:uid="{509B8792-205A-4FAB-910D-78FAC79D84B0}"/>
    <cellStyle name="_x0007__2.LCB_Notes_Jun'08_123007_ทรัพย์สินระหว่างสร้า _I-1 14" xfId="4864" xr:uid="{2D739E47-0E5A-491E-AA82-6D949D7BF1A8}"/>
    <cellStyle name="_x0007__2.LCB_Notes_Jun08_123007_ทรัพย์สินระหว่างสร้า _I-1 15" xfId="5044" xr:uid="{4AF8F1DA-48C6-48EB-9029-D89F1CF6838F}"/>
    <cellStyle name="_x0007__2.LCB_Notes_Jun'08_123007_ทรัพย์สินระหว่างสร้า _I-1 15" xfId="4819" xr:uid="{6526ABAA-5845-4524-A936-BF002A0C51E6}"/>
    <cellStyle name="_x0007__2.LCB_Notes_Jun08_123007_ทรัพย์สินระหว่างสร้า _I-1 16" xfId="5237" xr:uid="{D569CEE3-2B9D-44ED-90E4-33C33C0D9586}"/>
    <cellStyle name="_x0007__2.LCB_Notes_Jun'08_123007_ทรัพย์สินระหว่างสร้า _I-1 16" xfId="5236" xr:uid="{C27D6F51-54B5-4F8F-994B-45302893A8B6}"/>
    <cellStyle name="_x0007__2.LCB_Notes_Jun08_123007_ทรัพย์สินระหว่างสร้า _I-1 17" xfId="4955" xr:uid="{C769982B-B699-40C2-B070-FCCF964D5CD0}"/>
    <cellStyle name="_x0007__2.LCB_Notes_Jun'08_123007_ทรัพย์สินระหว่างสร้า _I-1 17" xfId="4806" xr:uid="{96F48D5C-0392-4A49-ADF1-B092B7DF1C60}"/>
    <cellStyle name="_x0007__2.LCB_Notes_Jun08_123007_ทรัพย์สินระหว่างสร้า _I-1 18" xfId="5218" xr:uid="{4EC09D7D-53D7-4218-A052-2681C53A0D09}"/>
    <cellStyle name="_x0007__2.LCB_Notes_Jun'08_123007_ทรัพย์สินระหว่างสร้า _I-1 18" xfId="5217" xr:uid="{0EB47EAE-B661-4428-9443-8DC310FC8343}"/>
    <cellStyle name="_x0007__2.LCB_Notes_Jun08_123007_ทรัพย์สินระหว่างสร้า _I-1 19" xfId="4873" xr:uid="{80522DC8-0EBE-4B7C-809B-07DE7150D6B1}"/>
    <cellStyle name="_x0007__2.LCB_Notes_Jun'08_123007_ทรัพย์สินระหว่างสร้า _I-1 19" xfId="4872" xr:uid="{BC20B2E6-F1FF-44F6-B208-B1E711F51962}"/>
    <cellStyle name="_x0007__2.LCB_Notes_Jun08_123007_ทรัพย์สินระหว่างสร้า _I-1 2" xfId="237" xr:uid="{00000000-0005-0000-0000-0000EC000000}"/>
    <cellStyle name="_x0007__2.LCB_Notes_Jun'08_123007_ทรัพย์สินระหว่างสร้า _I-1 2" xfId="238" xr:uid="{00000000-0005-0000-0000-0000ED000000}"/>
    <cellStyle name="_x0007__2.LCB_Notes_Jun08_123007_ทรัพย์สินระหว่างสร้า _I-1 2 10" xfId="2375" xr:uid="{D58B296E-B94B-4E44-9814-B77F871C6889}"/>
    <cellStyle name="_x0007__2.LCB_Notes_Jun'08_123007_ทรัพย์สินระหว่างสร้า _I-1 2 10" xfId="2376" xr:uid="{310BD04A-7495-4174-82E4-051E1000E635}"/>
    <cellStyle name="_x0007__2.LCB_Notes_Jun08_123007_ทรัพย์สินระหว่างสร้า _I-1 2 11" xfId="3068" xr:uid="{B593DCAC-EC78-41CE-9878-70B934C4391A}"/>
    <cellStyle name="_x0007__2.LCB_Notes_Jun'08_123007_ทรัพย์สินระหว่างสร้า _I-1 2 11" xfId="3955" xr:uid="{E1372CA4-63D7-4660-8358-EEA152294111}"/>
    <cellStyle name="_x0007__2.LCB_Notes_Jun08_123007_ทรัพย์สินระหว่างสร้า _I-1 2 12" xfId="2572" xr:uid="{A3EBF6BD-5B88-4B30-9460-61499C5CFEC8}"/>
    <cellStyle name="_x0007__2.LCB_Notes_Jun'08_123007_ทรัพย์สินระหว่างสร้า _I-1 2 12" xfId="2573" xr:uid="{AB28F69B-A7E3-4F09-A000-71EF4C51C660}"/>
    <cellStyle name="_x0007__2.LCB_Notes_Jun08_123007_ทรัพย์สินระหว่างสร้า _I-1 2 13" xfId="2205" xr:uid="{A8AB669A-9473-4CBB-8EE1-5AD035888893}"/>
    <cellStyle name="_x0007__2.LCB_Notes_Jun'08_123007_ทรัพย์สินระหว่างสร้า _I-1 2 13" xfId="3794" xr:uid="{B01430D9-02FC-4B9F-96D5-B93B474F642A}"/>
    <cellStyle name="_x0007__2.LCB_Notes_Jun08_123007_ทรัพย์สินระหว่างสร้า _I-1 2 14" xfId="5690" xr:uid="{E9E0DB3E-DB6A-435A-BB89-D35554510D67}"/>
    <cellStyle name="_x0007__2.LCB_Notes_Jun'08_123007_ทรัพย์สินระหว่างสร้า _I-1 2 14" xfId="6227" xr:uid="{098CF264-B77C-40E4-A883-57D1623ABC42}"/>
    <cellStyle name="_x0007__2.LCB_Notes_Jun08_123007_ทรัพย์สินระหว่างสร้า _I-1 2 15" xfId="2405" xr:uid="{2EDEA35C-10F5-4C62-9C23-5BA8AF26A1DD}"/>
    <cellStyle name="_x0007__2.LCB_Notes_Jun'08_123007_ทรัพย์สินระหว่างสร้า _I-1 2 15" xfId="3193" xr:uid="{D4ABED35-69D5-4B08-BA26-38D02ED99E4E}"/>
    <cellStyle name="_x0007__2.LCB_Notes_Jun08_123007_ทรัพย์สินระหว่างสร้า _I-1 2 16" xfId="2862" xr:uid="{210CEAF5-1E2D-4FC3-A53C-F98AEC8524DC}"/>
    <cellStyle name="_x0007__2.LCB_Notes_Jun'08_123007_ทรัพย์สินระหว่างสร้า _I-1 2 16" xfId="5907" xr:uid="{36E6FD53-43B9-4E6A-8B6D-D886511EFB4D}"/>
    <cellStyle name="_x0007__2.LCB_Notes_Jun08_123007_ทรัพย์สินระหว่างสร้า _I-1 2 17" xfId="6293" xr:uid="{7D485B31-F47D-49BA-8AC3-9D53D23A2660}"/>
    <cellStyle name="_x0007__2.LCB_Notes_Jun'08_123007_ทรัพย์สินระหว่างสร้า _I-1 2 17" xfId="3486" xr:uid="{E1834E68-F374-46B0-A06C-BEDF460E7D60}"/>
    <cellStyle name="_x0007__2.LCB_Notes_Jun08_123007_ทรัพย์สินระหว่างสร้า _I-1 2 18" xfId="2475" xr:uid="{87ABE0D9-2534-4FF4-95E4-2276E9DA71A0}"/>
    <cellStyle name="_x0007__2.LCB_Notes_Jun'08_123007_ทรัพย์สินระหว่างสร้า _I-1 2 18" xfId="3367" xr:uid="{783CF74B-2B8F-457B-9BF5-E2E2C450A071}"/>
    <cellStyle name="_x0007__2.LCB_Notes_Jun08_123007_ทรัพย์สินระหว่างสร้า _I-1 2 19" xfId="2245" xr:uid="{FC03BC87-D835-4407-89AE-A59263CE01A5}"/>
    <cellStyle name="_x0007__2.LCB_Notes_Jun'08_123007_ทรัพย์สินระหว่างสร้า _I-1 2 19" xfId="5547" xr:uid="{45E11E2F-98F0-4D64-A6F6-C8ED650FDE29}"/>
    <cellStyle name="_x0007__2.LCB_Notes_Jun08_123007_ทรัพย์สินระหว่างสร้า _I-1 2 2" xfId="1499" xr:uid="{ECB99909-DFA9-491C-A4DB-0A9802833EB6}"/>
    <cellStyle name="_x0007__2.LCB_Notes_Jun'08_123007_ทรัพย์สินระหว่างสร้า _I-1 2 2" xfId="1500" xr:uid="{3AB39E2C-9198-4186-96D7-1026E7470A4B}"/>
    <cellStyle name="_x0007__2.LCB_Notes_Jun08_123007_ทรัพย์สินระหว่างสร้า _I-1 2 20" xfId="3904" xr:uid="{2D995771-1EA2-44D4-B1E5-8B6BD1D53962}"/>
    <cellStyle name="_x0007__2.LCB_Notes_Jun'08_123007_ทรัพย์สินระหว่างสร้า _I-1 2 20" xfId="3854" xr:uid="{0A2CA42C-F1BA-4B95-9B9B-18E533AD2BC3}"/>
    <cellStyle name="_x0007__2.LCB_Notes_Jun08_123007_ทรัพย์สินระหว่างสร้า _I-1 2 21" xfId="3970" xr:uid="{6AE65823-2268-4F0F-99A5-919686922A08}"/>
    <cellStyle name="_x0007__2.LCB_Notes_Jun'08_123007_ทรัพย์สินระหว่างสร้า _I-1 2 21" xfId="2873" xr:uid="{72B82483-22A6-49EB-B8FA-31C580588550}"/>
    <cellStyle name="_x0007__2.LCB_Notes_Jun08_123007_ทรัพย์สินระหว่างสร้า _I-1 2 22" xfId="3927" xr:uid="{DF9C2BEC-ACFA-4D97-9B95-86C5BED0106E}"/>
    <cellStyle name="_x0007__2.LCB_Notes_Jun'08_123007_ทรัพย์สินระหว่างสร้า _I-1 2 22" xfId="3657" xr:uid="{D139E098-0190-42B6-8F7A-D5D686771FE7}"/>
    <cellStyle name="_x0007__2.LCB_Notes_Jun08_123007_ทรัพย์สินระหว่างสร้า _I-1 2 23" xfId="3390" xr:uid="{DE499F46-D808-4691-AD07-3F098A16401F}"/>
    <cellStyle name="_x0007__2.LCB_Notes_Jun'08_123007_ทรัพย์สินระหว่างสร้า _I-1 2 23" xfId="2726" xr:uid="{5E6BD15C-636F-4FA5-B538-CD02CA6736A0}"/>
    <cellStyle name="_x0007__2.LCB_Notes_Jun08_123007_ทรัพย์สินระหว่างสร้า _I-1 2 24" xfId="2951" xr:uid="{4424BD7F-E8C6-4EFB-9797-454AA9A9C22F}"/>
    <cellStyle name="_x0007__2.LCB_Notes_Jun'08_123007_ทรัพย์สินระหว่างสร้า _I-1 2 24" xfId="3267" xr:uid="{38FF415D-C325-4EFF-B9DB-27C5738F075D}"/>
    <cellStyle name="_x0007__2.LCB_Notes_Jun08_123007_ทรัพย์สินระหว่างสร้า _I-1 2 25" xfId="3646" xr:uid="{6893C238-85C9-4C79-B1CB-A70E96795D14}"/>
    <cellStyle name="_x0007__2.LCB_Notes_Jun'08_123007_ทรัพย์สินระหว่างสร้า _I-1 2 25" xfId="5813" xr:uid="{4BF75260-B6C9-4507-AB0F-C405B9800C63}"/>
    <cellStyle name="_x0007__2.LCB_Notes_Jun08_123007_ทรัพย์สินระหว่างสร้า _I-1 2 26" xfId="2732" xr:uid="{B6B8E1AF-3F57-4057-AD6A-186768C00BC3}"/>
    <cellStyle name="_x0007__2.LCB_Notes_Jun'08_123007_ทรัพย์สินระหว่างสร้า _I-1 2 26" xfId="3481" xr:uid="{9EEB9D21-F824-4E02-AE2F-7C71E4F703B2}"/>
    <cellStyle name="_x0007__2.LCB_Notes_Jun08_123007_ทรัพย์สินระหว่างสร้า _I-1 2 27" xfId="2669" xr:uid="{BEC52C09-5ACF-4E1E-8A9C-CA5F712E5312}"/>
    <cellStyle name="_x0007__2.LCB_Notes_Jun'08_123007_ทรัพย์สินระหว่างสร้า _I-1 2 27" xfId="3368" xr:uid="{86086A23-CC0A-4AE9-B592-0377F461937A}"/>
    <cellStyle name="_x0007__2.LCB_Notes_Jun08_123007_ทรัพย์สินระหว่างสร้า _I-1 2 28" xfId="6028" xr:uid="{AA9A052E-152F-4AF3-858B-E83A89E8629B}"/>
    <cellStyle name="_x0007__2.LCB_Notes_Jun'08_123007_ทรัพย์สินระหว่างสร้า _I-1 2 28" xfId="5295" xr:uid="{A2ACE91A-F4CC-42AA-8E53-D912DDC9906E}"/>
    <cellStyle name="_x0007__2.LCB_Notes_Jun08_123007_ทรัพย์สินระหว่างสร้า _I-1 2 29" xfId="3972" xr:uid="{94D56CCA-0E07-4436-84B2-606C416EFDCC}"/>
    <cellStyle name="_x0007__2.LCB_Notes_Jun'08_123007_ทรัพย์สินระหว่างสร้า _I-1 2 29" xfId="5589" xr:uid="{492C8D1C-B441-43B2-964C-280F1703FF0D}"/>
    <cellStyle name="_x0007__2.LCB_Notes_Jun08_123007_ทรัพย์สินระหว่างสร้า _I-1 2 3" xfId="1997" xr:uid="{29B5C241-EE97-4A7A-8BD8-4C0CAF99D06A}"/>
    <cellStyle name="_x0007__2.LCB_Notes_Jun'08_123007_ทรัพย์สินระหว่างสร้า _I-1 2 3" xfId="1996" xr:uid="{AECCC494-3E89-4108-BD1B-B596DD50DDB6}"/>
    <cellStyle name="_x0007__2.LCB_Notes_Jun08_123007_ทรัพย์สินระหว่างสร้า _I-1 2 30" xfId="7628" xr:uid="{74B71F82-55AD-4FE8-8653-4D71AA4F2F3A}"/>
    <cellStyle name="_x0007__2.LCB_Notes_Jun'08_123007_ทรัพย์สินระหว่างสร้า _I-1 2 30" xfId="7076" xr:uid="{FE233BB1-1951-47CC-9D00-C257F18B04D8}"/>
    <cellStyle name="_x0007__2.LCB_Notes_Jun08_123007_ทรัพย์สินระหว่างสร้า _I-1 2 31" xfId="7421" xr:uid="{95AB03D9-43CF-4D90-B350-6D5CFF4506BB}"/>
    <cellStyle name="_x0007__2.LCB_Notes_Jun'08_123007_ทรัพย์สินระหว่างสร้า _I-1 2 31" xfId="2935" xr:uid="{B1ABE83C-2D38-4A24-8E54-C957A0F5BB58}"/>
    <cellStyle name="_x0007__2.LCB_Notes_Jun08_123007_ทรัพย์สินระหว่างสร้า _I-1 2 32" xfId="7031" xr:uid="{609807BD-81AB-481B-BA5D-844C2274B525}"/>
    <cellStyle name="_x0007__2.LCB_Notes_Jun'08_123007_ทรัพย์สินระหว่างสร้า _I-1 2 32" xfId="6075" xr:uid="{C2962D01-EEE9-46D5-929E-4698B87F1E06}"/>
    <cellStyle name="_x0007__2.LCB_Notes_Jun08_123007_ทรัพย์สินระหว่างสร้า _I-1 2 33" xfId="7603" xr:uid="{C95C58B7-F352-4126-BD7E-90A51FB3B034}"/>
    <cellStyle name="_x0007__2.LCB_Notes_Jun'08_123007_ทรัพย์สินระหว่างสร้า _I-1 2 33" xfId="7818" xr:uid="{7A16E1BB-8F44-4468-9FEF-22D745D0485C}"/>
    <cellStyle name="_x0007__2.LCB_Notes_Jun08_123007_ทรัพย์สินระหว่างสร้า _I-1 2 34" xfId="2192" xr:uid="{0F3EC08C-0044-4C76-9C6F-3185B1749551}"/>
    <cellStyle name="_x0007__2.LCB_Notes_Jun'08_123007_ทรัพย์สินระหว่างสร้า _I-1 2 34" xfId="3282" xr:uid="{BD306C5D-AE68-489E-B82B-C3D5B97B2569}"/>
    <cellStyle name="_x0007__2.LCB_Notes_Jun08_123007_ทรัพย์สินระหว่างสร้า _I-1 2 35" xfId="5795" xr:uid="{518922CA-B49B-4214-8DE7-2564638B2E02}"/>
    <cellStyle name="_x0007__2.LCB_Notes_Jun'08_123007_ทรัพย์สินระหว่างสร้า _I-1 2 35" xfId="2670" xr:uid="{5EA685E8-3ACF-4CE0-AF36-47D7573CFF29}"/>
    <cellStyle name="_x0007__2.LCB_Notes_Jun08_123007_ทรัพย์สินระหว่างสร้า _I-1 2 36" xfId="2839" xr:uid="{986809F5-914C-403A-8C5E-4163C0E1D85A}"/>
    <cellStyle name="_x0007__2.LCB_Notes_Jun'08_123007_ทรัพย์สินระหว่างสร้า _I-1 2 36" xfId="3140" xr:uid="{71A16725-F8A1-44A4-BCB5-480D2C4A4229}"/>
    <cellStyle name="_x0007__2.LCB_Notes_Jun08_123007_ทรัพย์สินระหว่างสร้า _I-1 2 37" xfId="7656" xr:uid="{6B605700-FEC6-4307-8746-E1558E5F7F09}"/>
    <cellStyle name="_x0007__2.LCB_Notes_Jun'08_123007_ทรัพย์สินระหว่างสร้า _I-1 2 37" xfId="6837" xr:uid="{1B75FDB9-10D6-4FDF-A2C4-42BBFE15E5E0}"/>
    <cellStyle name="_x0007__2.LCB_Notes_Jun08_123007_ทรัพย์สินระหว่างสร้า _I-1 2 38" xfId="5710" xr:uid="{99F7097D-8C7F-4E01-B123-B6FC0472C96E}"/>
    <cellStyle name="_x0007__2.LCB_Notes_Jun'08_123007_ทรัพย์สินระหว่างสร้า _I-1 2 38" xfId="3484" xr:uid="{D2352DFF-26DC-4A40-8186-4B8E7ECCC62C}"/>
    <cellStyle name="_x0007__2.LCB_Notes_Jun08_123007_ทรัพย์สินระหว่างสร้า _I-1 2 39" xfId="7301" xr:uid="{7610F85E-1CE0-4A33-94B5-368B08E7D263}"/>
    <cellStyle name="_x0007__2.LCB_Notes_Jun'08_123007_ทรัพย์สินระหว่างสร้า _I-1 2 39" xfId="3472" xr:uid="{9A6F3A0C-01D1-4AC8-BA91-F882BAA475B2}"/>
    <cellStyle name="_x0007__2.LCB_Notes_Jun08_123007_ทรัพย์สินระหว่างสร้า _I-1 2 4" xfId="4147" xr:uid="{860F3EA4-C24C-4379-B804-D273B9278620}"/>
    <cellStyle name="_x0007__2.LCB_Notes_Jun'08_123007_ทรัพย์สินระหว่างสร้า _I-1 2 4" xfId="4148" xr:uid="{4F7C1FB7-D3A5-4957-BBBE-37233F8A4DDC}"/>
    <cellStyle name="_x0007__2.LCB_Notes_Jun08_123007_ทรัพย์สินระหว่างสร้า _I-1 2 40" xfId="7381" xr:uid="{C55AA862-E6FF-4548-ACD5-2A2F1A807E7E}"/>
    <cellStyle name="_x0007__2.LCB_Notes_Jun'08_123007_ทรัพย์สินระหว่างสร้า _I-1 2 40" xfId="3422" xr:uid="{B89F1B17-F4E4-4266-A0D2-05A214BE7741}"/>
    <cellStyle name="_x0007__2.LCB_Notes_Jun08_123007_ทรัพย์สินระหว่างสร้า _I-1 2 41" xfId="3758" xr:uid="{555C31B6-720E-4199-8B11-299874F96383}"/>
    <cellStyle name="_x0007__2.LCB_Notes_Jun'08_123007_ทรัพย์สินระหว่างสร้า _I-1 2 41" xfId="6639" xr:uid="{DD945B14-B2A9-441E-8102-727A03251910}"/>
    <cellStyle name="_x0007__2.LCB_Notes_Jun08_123007_ทรัพย์สินระหว่างสร้า _I-1 2 42" xfId="2784" xr:uid="{819D9300-AA25-40ED-8967-3BBC67722021}"/>
    <cellStyle name="_x0007__2.LCB_Notes_Jun'08_123007_ทรัพย์สินระหว่างสร้า _I-1 2 42" xfId="7480" xr:uid="{88D7C8F2-3648-4595-A6FB-43D984BEDD70}"/>
    <cellStyle name="_x0007__2.LCB_Notes_Jun08_123007_ทรัพย์สินระหว่างสร้า _I-1 2 43" xfId="6368" xr:uid="{24208EC8-7B1E-47ED-8DF1-737DCFD2B868}"/>
    <cellStyle name="_x0007__2.LCB_Notes_Jun'08_123007_ทรัพย์สินระหว่างสร้า _I-1 2 43" xfId="6908" xr:uid="{7C6CE520-6E76-4AAF-96BE-0E2130479A28}"/>
    <cellStyle name="_x0007__2.LCB_Notes_Jun08_123007_ทรัพย์สินระหว่างสร้า _I-1 2 44" xfId="3851" xr:uid="{55652C10-A7E4-41BA-A612-6C303077CCFA}"/>
    <cellStyle name="_x0007__2.LCB_Notes_Jun'08_123007_ทรัพย์สินระหว่างสร้า _I-1 2 44" xfId="2993" xr:uid="{7E2C68FB-6466-4A96-8E26-713E8748ACCD}"/>
    <cellStyle name="_x0007__2.LCB_Notes_Jun08_123007_ทรัพย์สินระหว่างสร้า _I-1 2 45" xfId="7780" xr:uid="{2F68B7D2-8D8E-4AE4-B6D8-C31906F7BEFA}"/>
    <cellStyle name="_x0007__2.LCB_Notes_Jun'08_123007_ทรัพย์สินระหว่างสร้า _I-1 2 45" xfId="3914" xr:uid="{6159CF56-E0C2-42C6-A766-6E516485A0F5}"/>
    <cellStyle name="_x0007__2.LCB_Notes_Jun08_123007_ทรัพย์สินระหว่างสร้า _I-1 2 46" xfId="6952" xr:uid="{671CF49E-C6E0-4044-9200-98A5473DBA37}"/>
    <cellStyle name="_x0007__2.LCB_Notes_Jun'08_123007_ทรัพย์สินระหว่างสร้า _I-1 2 46" xfId="7339" xr:uid="{3A17639C-DFF8-453E-BF9A-FA211D4C262B}"/>
    <cellStyle name="_x0007__2.LCB_Notes_Jun08_123007_ทรัพย์สินระหว่างสร้า _I-1 2 47" xfId="7543" xr:uid="{36735F47-11E6-4BDD-AC53-34375910817D}"/>
    <cellStyle name="_x0007__2.LCB_Notes_Jun'08_123007_ทรัพย์สินระหว่างสร้า _I-1 2 47" xfId="2276" xr:uid="{742B2B06-0805-4F29-AE4A-1B1BEE72A116}"/>
    <cellStyle name="_x0007__2.LCB_Notes_Jun08_123007_ทรัพย์สินระหว่างสร้า _I-1 2 48" xfId="3348" xr:uid="{F98CF6A7-162E-4EA8-8730-A037C4790C04}"/>
    <cellStyle name="_x0007__2.LCB_Notes_Jun'08_123007_ทรัพย์สินระหว่างสร้า _I-1 2 48" xfId="3555" xr:uid="{E6EB7E8A-A496-47E9-A4F1-B5D6E296E6AE}"/>
    <cellStyle name="_x0007__2.LCB_Notes_Jun08_123007_ทรัพย์สินระหว่างสร้า _I-1 2 49" xfId="5825" xr:uid="{DF5E1FEB-958A-4E4B-A227-981D6C004FC8}"/>
    <cellStyle name="_x0007__2.LCB_Notes_Jun'08_123007_ทรัพย์สินระหว่างสร้า _I-1 2 49" xfId="6579" xr:uid="{7964B118-D9F6-47C0-9620-D920C8A9F428}"/>
    <cellStyle name="_x0007__2.LCB_Notes_Jun08_123007_ทรัพย์สินระหว่างสร้า _I-1 2 5" xfId="4360" xr:uid="{05A64893-3564-45C3-8762-705679E7A873}"/>
    <cellStyle name="_x0007__2.LCB_Notes_Jun'08_123007_ทรัพย์สินระหว่างสร้า _I-1 2 5" xfId="4569" xr:uid="{5C8420F4-1D1B-48B9-9867-EB49E7AAE4D6}"/>
    <cellStyle name="_x0007__2.LCB_Notes_Jun08_123007_ทรัพย์สินระหว่างสร้า _I-1 2 50" xfId="2487" xr:uid="{6D945B0C-10A9-431E-A36A-D3BD6A80B3E6}"/>
    <cellStyle name="_x0007__2.LCB_Notes_Jun'08_123007_ทรัพย์สินระหว่างสร้า _I-1 2 50" xfId="5893" xr:uid="{761EC432-6C80-4E73-8F12-4E16B355EA8B}"/>
    <cellStyle name="_x0007__2.LCB_Notes_Jun08_123007_ทรัพย์สินระหว่างสร้า _I-1 2 51" xfId="2868" xr:uid="{88B857A8-11E4-4376-ACA1-3377E81479E0}"/>
    <cellStyle name="_x0007__2.LCB_Notes_Jun'08_123007_ทรัพย์สินระหว่างสร้า _I-1 2 51" xfId="6152" xr:uid="{628FD5F2-93F8-4CAF-A751-F8C1815E905A}"/>
    <cellStyle name="_x0007__2.LCB_Notes_Jun08_123007_ทรัพย์สินระหว่างสร้า _I-1 2 52" xfId="7900" xr:uid="{6568CF81-1EA4-405B-BD52-2302764FDEFA}"/>
    <cellStyle name="_x0007__2.LCB_Notes_Jun'08_123007_ทรัพย์สินระหว่างสร้า _I-1 2 52" xfId="3164" xr:uid="{5C83530E-E3E4-4377-8576-327A1799D009}"/>
    <cellStyle name="_x0007__2.LCB_Notes_Jun08_123007_ทรัพย์สินระหว่างสร้า _I-1 2 53" xfId="7972" xr:uid="{85A15963-7B44-4DA6-8C1D-C8C2639C36AC}"/>
    <cellStyle name="_x0007__2.LCB_Notes_Jun'08_123007_ทรัพย์สินระหว่างสร้า _I-1 2 53" xfId="7719" xr:uid="{9702E3BD-E88C-4A5B-B501-BF82C8807057}"/>
    <cellStyle name="_x0007__2.LCB_Notes_Jun08_123007_ทรัพย์สินระหว่างสร้า _I-1 2 54" xfId="8060" xr:uid="{1A59AD8C-E8F9-4A1E-B4AC-344702439480}"/>
    <cellStyle name="_x0007__2.LCB_Notes_Jun'08_123007_ทรัพย์สินระหว่างสร้า _I-1 2 54" xfId="2430" xr:uid="{388DE19A-622F-4B6D-A2A9-31FFB3ABC13A}"/>
    <cellStyle name="_x0007__2.LCB_Notes_Jun08_123007_ทรัพย์สินระหว่างสร้า _I-1 2 55" xfId="8147" xr:uid="{E32C0E5B-2245-4EBD-B317-36FC9A6C830A}"/>
    <cellStyle name="_x0007__2.LCB_Notes_Jun'08_123007_ทรัพย์สินระหว่างสร้า _I-1 2 55" xfId="3265" xr:uid="{1950DD28-377A-4153-8F4E-F71B9FB922EF}"/>
    <cellStyle name="_x0007__2.LCB_Notes_Jun08_123007_ทรัพย์สินระหว่างสร้า _I-1 2 56" xfId="8232" xr:uid="{972AF50C-C275-40E7-ADE9-3530AF46F2FC}"/>
    <cellStyle name="_x0007__2.LCB_Notes_Jun'08_123007_ทรัพย์สินระหว่างสร้า _I-1 2 56" xfId="5959" xr:uid="{4B00692C-5798-4C5C-9F7C-F28850D0A1B8}"/>
    <cellStyle name="_x0007__2.LCB_Notes_Jun08_123007_ทรัพย์สินระหว่างสร้า _I-1 2 57" xfId="8316" xr:uid="{B10A78F5-8ABF-4613-9CD6-CA54A56312DC}"/>
    <cellStyle name="_x0007__2.LCB_Notes_Jun'08_123007_ทรัพย์สินระหว่างสร้า _I-1 2 57" xfId="7453" xr:uid="{BE286A4F-59F6-42BA-BA14-7D1CEDE5B5D0}"/>
    <cellStyle name="_x0007__2.LCB_Notes_Jun08_123007_ทรัพย์สินระหว่างสร้า _I-1 2 58" xfId="8399" xr:uid="{0F6B9010-5F01-4338-A250-D45BB763168A}"/>
    <cellStyle name="_x0007__2.LCB_Notes_Jun'08_123007_ทรัพย์สินระหว่างสร้า _I-1 2 58" xfId="6583" xr:uid="{EBE5632C-936A-496A-B919-CB7A31764A41}"/>
    <cellStyle name="_x0007__2.LCB_Notes_Jun08_123007_ทรัพย์สินระหว่างสร้า _I-1 2 59" xfId="8477" xr:uid="{1C012ACF-DFEE-461E-8719-15878A98D4DF}"/>
    <cellStyle name="_x0007__2.LCB_Notes_Jun'08_123007_ทรัพย์สินระหว่างสร้า _I-1 2 59" xfId="5645" xr:uid="{97240062-BFA3-4F9C-98FC-4D6C02FF76CD}"/>
    <cellStyle name="_x0007__2.LCB_Notes_Jun08_123007_ทรัพย์สินระหว่างสร้า _I-1 2 6" xfId="4663" xr:uid="{5BEB5DD3-0F63-49DB-B78A-8CDFA44D0B7A}"/>
    <cellStyle name="_x0007__2.LCB_Notes_Jun'08_123007_ทรัพย์สินระหว่างสร้า _I-1 2 6" xfId="4514" xr:uid="{FAD6DF90-C411-4284-8D2F-3B2269C22D4C}"/>
    <cellStyle name="_x0007__2.LCB_Notes_Jun08_123007_ทรัพย์สินระหว่างสร้า _I-1 2 7" xfId="4282" xr:uid="{93487477-C3AC-484C-85BD-D5D3BF0C1381}"/>
    <cellStyle name="_x0007__2.LCB_Notes_Jun'08_123007_ทรัพย์สินระหว่างสร้า _I-1 2 7" xfId="4281" xr:uid="{1DC8B598-57C1-4CF8-9300-895EEA88A6E5}"/>
    <cellStyle name="_x0007__2.LCB_Notes_Jun08_123007_ทรัพย์สินระหว่างสร้า _I-1 2 8" xfId="4742" xr:uid="{FC906799-39E3-4354-A0ED-A6D6C675B807}"/>
    <cellStyle name="_x0007__2.LCB_Notes_Jun'08_123007_ทรัพย์สินระหว่างสร้า _I-1 2 8" xfId="4017" xr:uid="{81614373-CD10-4B90-82F3-5261C6F730D5}"/>
    <cellStyle name="_x0007__2.LCB_Notes_Jun08_123007_ทรัพย์สินระหว่างสร้า _I-1 2 9" xfId="4776" xr:uid="{5EEA3A33-1801-4B08-BFBA-3F45AA39B479}"/>
    <cellStyle name="_x0007__2.LCB_Notes_Jun'08_123007_ทรัพย์สินระหว่างสร้า _I-1 2 9" xfId="4447" xr:uid="{D9B5E62C-89FF-4C31-98A1-5F6EA6C0B5BF}"/>
    <cellStyle name="_x0007__2.LCB_Notes_Jun08_123007_ทรัพย์สินระหว่างสร้า _I-1 20" xfId="2373" xr:uid="{1E4E8239-B2F1-4157-9027-4F1F85643D36}"/>
    <cellStyle name="_x0007__2.LCB_Notes_Jun'08_123007_ทรัพย์สินระหว่างสร้า _I-1 20" xfId="2374" xr:uid="{80359581-9F8A-43EF-9455-A87CFA6C88D8}"/>
    <cellStyle name="_x0007__2.LCB_Notes_Jun08_123007_ทรัพย์สินระหว่างสร้า _I-1 21" xfId="3957" xr:uid="{2AE6E884-FBF1-408B-B3FD-A213652A5C18}"/>
    <cellStyle name="_x0007__2.LCB_Notes_Jun'08_123007_ทรัพย์สินระหว่างสร้า _I-1 21" xfId="3069" xr:uid="{FAD4E6E3-9A61-444F-8254-A9CE768818FA}"/>
    <cellStyle name="_x0007__2.LCB_Notes_Jun08_123007_ทรัพย์สินระหว่างสร้า _I-1 22" xfId="2570" xr:uid="{B4236728-AF0A-4B99-B5D3-DDFAD5AE9AC9}"/>
    <cellStyle name="_x0007__2.LCB_Notes_Jun'08_123007_ทรัพย์สินระหว่างสร้า _I-1 22" xfId="2571" xr:uid="{741B12AD-1EBA-4154-BE4A-7A1B0CC555DF}"/>
    <cellStyle name="_x0007__2.LCB_Notes_Jun08_123007_ทรัพย์สินระหว่างสร้า _I-1 23" xfId="3793" xr:uid="{AC7419EA-E586-4691-94F3-374D54563A7C}"/>
    <cellStyle name="_x0007__2.LCB_Notes_Jun'08_123007_ทรัพย์สินระหว่างสร้า _I-1 23" xfId="3293" xr:uid="{ACDE7CD7-F821-460B-BBF4-C0DAA35BB525}"/>
    <cellStyle name="_x0007__2.LCB_Notes_Jun08_123007_ทรัพย์สินระหว่างสร้า _I-1 24" xfId="6228" xr:uid="{6BE8E234-2A7D-4E99-A0D9-EC2EDB56A5C1}"/>
    <cellStyle name="_x0007__2.LCB_Notes_Jun'08_123007_ทรัพย์สินระหว่างสร้า _I-1 24" xfId="5534" xr:uid="{9752CE0B-2DB7-49A3-8288-329E3F40C859}"/>
    <cellStyle name="_x0007__2.LCB_Notes_Jun08_123007_ทรัพย์สินระหว่างสร้า _I-1 25" xfId="2462" xr:uid="{5894F7E9-C364-4F11-B30B-7966A463F069}"/>
    <cellStyle name="_x0007__2.LCB_Notes_Jun'08_123007_ทรัพย์สินระหว่างสร้า _I-1 25" xfId="3467" xr:uid="{18225E96-FC85-46D7-A427-62ECFF1633B8}"/>
    <cellStyle name="_x0007__2.LCB_Notes_Jun08_123007_ทรัพย์สินระหว่างสร้า _I-1 26" xfId="2813" xr:uid="{9D75F6A0-906E-46AF-A96B-57ECDB088EC3}"/>
    <cellStyle name="_x0007__2.LCB_Notes_Jun'08_123007_ทรัพย์สินระหว่างสร้า _I-1 26" xfId="3377" xr:uid="{9943D1A8-0BEE-4012-9CD8-F20FBFBC69CE}"/>
    <cellStyle name="_x0007__2.LCB_Notes_Jun08_123007_ทรัพย์สินระหว่างสร้า _I-1 27" xfId="3673" xr:uid="{8A2FE1D4-AE5B-4A5A-9A90-ABFB592796DA}"/>
    <cellStyle name="_x0007__2.LCB_Notes_Jun'08_123007_ทรัพย์สินระหว่างสร้า _I-1 27" xfId="2976" xr:uid="{4AC2B225-13B2-4691-AF49-B6E7C295037B}"/>
    <cellStyle name="_x0007__2.LCB_Notes_Jun08_123007_ทรัพย์สินระหว่างสร้า _I-1 28" xfId="3761" xr:uid="{E4107015-92FF-4CD3-85DD-057EAEF2A17C}"/>
    <cellStyle name="_x0007__2.LCB_Notes_Jun'08_123007_ทรัพย์สินระหว่างสร้า _I-1 28" xfId="6347" xr:uid="{C0766EEE-E807-4F46-9E48-E007F2FB3EF6}"/>
    <cellStyle name="_x0007__2.LCB_Notes_Jun08_123007_ทรัพย์สินระหว่างสร้า _I-1 29" xfId="3271" xr:uid="{1AE4D43F-FC15-4CC0-8DC1-C9F37E267769}"/>
    <cellStyle name="_x0007__2.LCB_Notes_Jun'08_123007_ทรัพย์สินระหว่างสร้า _I-1 29" xfId="6446" xr:uid="{CD30886E-9AF2-4F4C-8D26-2AB04DF2421A}"/>
    <cellStyle name="_x0007__2.LCB_Notes_Jun08_123007_ทรัพย์สินระหว่างสร้า _I-1 3" xfId="239" xr:uid="{00000000-0005-0000-0000-0000EE000000}"/>
    <cellStyle name="_x0007__2.LCB_Notes_Jun'08_123007_ทรัพย์สินระหว่างสร้า _I-1 3" xfId="240" xr:uid="{00000000-0005-0000-0000-0000EF000000}"/>
    <cellStyle name="_x0007__2.LCB_Notes_Jun08_123007_ทรัพย์สินระหว่างสร้า _I-1 3 10" xfId="2377" xr:uid="{8DFF9B34-DA63-46FB-99A9-69B6E3E4D5B6}"/>
    <cellStyle name="_x0007__2.LCB_Notes_Jun'08_123007_ทรัพย์สินระหว่างสร้า _I-1 3 10" xfId="2378" xr:uid="{F6A56673-A017-48DA-A696-B11B99AC81F1}"/>
    <cellStyle name="_x0007__2.LCB_Notes_Jun08_123007_ทรัพย์สินระหว่างสร้า _I-1 3 11" xfId="3067" xr:uid="{83A4BEC8-2227-46C7-A3BD-044B44B27F39}"/>
    <cellStyle name="_x0007__2.LCB_Notes_Jun'08_123007_ทรัพย์สินระหว่างสร้า _I-1 3 11" xfId="3949" xr:uid="{1378BC31-113F-4BA2-8397-D515F4E51A8A}"/>
    <cellStyle name="_x0007__2.LCB_Notes_Jun08_123007_ทรัพย์สินระหว่างสร้า _I-1 3 12" xfId="2574" xr:uid="{2C595879-2DB0-41FB-9DC2-4083E65EACAA}"/>
    <cellStyle name="_x0007__2.LCB_Notes_Jun'08_123007_ทรัพย์สินระหว่างสร้า _I-1 3 12" xfId="2575" xr:uid="{7F2B49F9-9B94-4A3E-B6CE-258AE33583BF}"/>
    <cellStyle name="_x0007__2.LCB_Notes_Jun08_123007_ทรัพย์สินระหว่างสร้า _I-1 3 13" xfId="2750" xr:uid="{41146FEB-14ED-4901-BF1B-B5FF455580DA}"/>
    <cellStyle name="_x0007__2.LCB_Notes_Jun'08_123007_ทรัพย์สินระหว่างสร้า _I-1 3 13" xfId="2204" xr:uid="{DC7A8E48-8547-48BA-B351-CCB6CAB4D4CF}"/>
    <cellStyle name="_x0007__2.LCB_Notes_Jun08_123007_ทรัพย์สินระหว่างสร้า _I-1 3 14" xfId="6225" xr:uid="{91CCF90A-22CF-4812-AAE3-7596AF09BC9F}"/>
    <cellStyle name="_x0007__2.LCB_Notes_Jun'08_123007_ทรัพย์สินระหว่างสร้า _I-1 3 14" xfId="3257" xr:uid="{93C6664C-CA25-4499-BA87-7091C2E07A00}"/>
    <cellStyle name="_x0007__2.LCB_Notes_Jun08_123007_ทรัพย์สินระหว่างสร้า _I-1 3 15" xfId="3533" xr:uid="{B5C60F0F-E8EE-4C23-94EF-765A8F2F1DB7}"/>
    <cellStyle name="_x0007__2.LCB_Notes_Jun'08_123007_ทรัพย์สินระหว่างสร้า _I-1 3 15" xfId="6107" xr:uid="{F8EBDC01-48FC-44C2-93AE-4B10DBD5DE94}"/>
    <cellStyle name="_x0007__2.LCB_Notes_Jun08_123007_ทรัพย์สินระหว่างสร้า _I-1 3 16" xfId="3342" xr:uid="{0DF2EADF-3E31-40F9-ACC8-FD01207AB46F}"/>
    <cellStyle name="_x0007__2.LCB_Notes_Jun'08_123007_ทรัพย์สินระหว่างสร้า _I-1 3 16" xfId="2432" xr:uid="{9E683A79-F978-4965-8FB9-284B22043126}"/>
    <cellStyle name="_x0007__2.LCB_Notes_Jun08_123007_ทรัพย์สินระหว่างสร้า _I-1 3 17" xfId="2998" xr:uid="{80673FE8-034D-4513-B281-45792012FD53}"/>
    <cellStyle name="_x0007__2.LCB_Notes_Jun'08_123007_ทรัพย์สินระหว่างสร้า _I-1 3 17" xfId="2840" xr:uid="{B1131C5E-463C-4D04-8C91-74DE658154BE}"/>
    <cellStyle name="_x0007__2.LCB_Notes_Jun08_123007_ทรัพย์สินระหว่างสร้า _I-1 3 18" xfId="2600" xr:uid="{8413CD5F-547E-4137-B838-84CA87A8858F}"/>
    <cellStyle name="_x0007__2.LCB_Notes_Jun'08_123007_ทรัพย์สินระหว่างสร้า _I-1 3 18" xfId="6281" xr:uid="{94036702-21C3-4B9E-A2F4-725BC8BC5BE3}"/>
    <cellStyle name="_x0007__2.LCB_Notes_Jun08_123007_ทรัพย์สินระหว่างสร้า _I-1 3 19" xfId="3781" xr:uid="{6A829272-5764-4D1B-9A16-3B26CD046B99}"/>
    <cellStyle name="_x0007__2.LCB_Notes_Jun'08_123007_ทรัพย์สินระหว่างสร้า _I-1 3 19" xfId="2472" xr:uid="{98493F70-2C83-4566-B024-4D512CCF9397}"/>
    <cellStyle name="_x0007__2.LCB_Notes_Jun08_123007_ทรัพย์สินระหว่างสร้า _I-1 3 2" xfId="1501" xr:uid="{CB4ED8AB-289F-43A0-92AC-EBBF59C196DF}"/>
    <cellStyle name="_x0007__2.LCB_Notes_Jun'08_123007_ทรัพย์สินระหว่างสร้า _I-1 3 2" xfId="1502" xr:uid="{B3B35D60-A36A-4C44-8C2F-88C7D8929189}"/>
    <cellStyle name="_x0007__2.LCB_Notes_Jun08_123007_ทรัพย์สินระหว่างสร้า _I-1 3 20" xfId="5663" xr:uid="{91857808-CD6C-44F7-A05F-0CCF703E1024}"/>
    <cellStyle name="_x0007__2.LCB_Notes_Jun'08_123007_ทรัพย์สินระหว่างสร้า _I-1 3 20" xfId="3334" xr:uid="{9CF6B585-81E7-4D62-8C44-1C25E3083473}"/>
    <cellStyle name="_x0007__2.LCB_Notes_Jun08_123007_ทรัพย์สินระหว่างสร้า _I-1 3 21" xfId="5617" xr:uid="{1D2E02C7-E3BE-4E56-B183-5B4FFC2BBC37}"/>
    <cellStyle name="_x0007__2.LCB_Notes_Jun'08_123007_ทรัพย์สินระหว่างสร้า _I-1 3 21" xfId="3006" xr:uid="{DBE04BD2-9891-4BFD-AF69-FC1C47575633}"/>
    <cellStyle name="_x0007__2.LCB_Notes_Jun08_123007_ทรัพย์สินระหว่างสร้า _I-1 3 22" xfId="5709" xr:uid="{EA3231A0-BE4B-4F92-90B1-A61080F872CA}"/>
    <cellStyle name="_x0007__2.LCB_Notes_Jun'08_123007_ทรัพย์สินระหว่างสร้า _I-1 3 22" xfId="5344" xr:uid="{013B5DC9-060C-424A-810D-3F7E6106D6AA}"/>
    <cellStyle name="_x0007__2.LCB_Notes_Jun08_123007_ทรัพย์สินระหว่างสร้า _I-1 3 23" xfId="5484" xr:uid="{A415DEE5-DC27-4185-B070-6010EFCBC136}"/>
    <cellStyle name="_x0007__2.LCB_Notes_Jun'08_123007_ทรัพย์สินระหว่างสร้า _I-1 3 23" xfId="5516" xr:uid="{F78544E5-2A3B-4216-B7DD-C256A9858197}"/>
    <cellStyle name="_x0007__2.LCB_Notes_Jun08_123007_ทรัพย์สินระหว่างสร้า _I-1 3 24" xfId="6429" xr:uid="{FE717828-2791-4DA0-A744-1A9ADA3EACEE}"/>
    <cellStyle name="_x0007__2.LCB_Notes_Jun'08_123007_ทรัพย์สินระหว่างสร้า _I-1 3 24" xfId="5506" xr:uid="{5D19C210-3DA4-4431-ADA6-8583D98891CB}"/>
    <cellStyle name="_x0007__2.LCB_Notes_Jun08_123007_ทรัพย์สินระหว่างสร้า _I-1 3 25" xfId="6529" xr:uid="{9ECFCF39-F1EB-44CB-9925-C2FB93B0F3A6}"/>
    <cellStyle name="_x0007__2.LCB_Notes_Jun'08_123007_ทรัพย์สินระหว่างสร้า _I-1 3 25" xfId="3852" xr:uid="{89598678-6141-467E-8204-FBFEF26595E2}"/>
    <cellStyle name="_x0007__2.LCB_Notes_Jun08_123007_ทรัพย์สินระหว่างสร้า _I-1 3 26" xfId="6627" xr:uid="{F82FDD3D-8A0A-4C5A-86DF-5175AD34628D}"/>
    <cellStyle name="_x0007__2.LCB_Notes_Jun'08_123007_ทรัพย์สินระหว่างสร้า _I-1 3 26" xfId="2871" xr:uid="{B7ACAB69-3422-4AC1-A2EA-FA2FD0D89ABD}"/>
    <cellStyle name="_x0007__2.LCB_Notes_Jun08_123007_ทรัพย์สินระหว่างสร้า _I-1 3 27" xfId="6726" xr:uid="{96DFF1DD-4380-4919-BDC7-DD0614CAA632}"/>
    <cellStyle name="_x0007__2.LCB_Notes_Jun'08_123007_ทรัพย์สินระหว่างสร้า _I-1 3 27" xfId="6299" xr:uid="{9BB9B941-49CE-42EE-8EBD-1AC6B49239E0}"/>
    <cellStyle name="_x0007__2.LCB_Notes_Jun08_123007_ทรัพย์สินระหว่างสร้า _I-1 3 28" xfId="5336" xr:uid="{3E2BA99C-244A-4B11-A5F5-5443E4A9BC73}"/>
    <cellStyle name="_x0007__2.LCB_Notes_Jun'08_123007_ทรัพย์สินระหว่างสร้า _I-1 3 28" xfId="7202" xr:uid="{E7322412-4B45-44D0-B2FF-AC97BD99EA88}"/>
    <cellStyle name="_x0007__2.LCB_Notes_Jun08_123007_ทรัพย์สินระหว่างสร้า _I-1 3 29" xfId="6431" xr:uid="{25DFE3A6-3030-447B-B1DD-0636E394EBFF}"/>
    <cellStyle name="_x0007__2.LCB_Notes_Jun'08_123007_ทรัพย์สินระหว่างสร้า _I-1 3 29" xfId="7398" xr:uid="{9DB305FA-505A-490A-9A7D-BDD3C8F69E48}"/>
    <cellStyle name="_x0007__2.LCB_Notes_Jun08_123007_ทรัพย์สินระหว่างสร้า _I-1 3 3" xfId="1995" xr:uid="{D0989C02-26B4-44B4-A8F5-5F2A4271EE77}"/>
    <cellStyle name="_x0007__2.LCB_Notes_Jun'08_123007_ทรัพย์สินระหว่างสร้า _I-1 3 3" xfId="1994" xr:uid="{472AD117-3A3A-4FE1-8069-9EDC4694E82B}"/>
    <cellStyle name="_x0007__2.LCB_Notes_Jun08_123007_ทรัพย์สินระหว่างสร้า _I-1 3 30" xfId="6262" xr:uid="{681C664D-160A-4EAD-878F-373A8416FA6C}"/>
    <cellStyle name="_x0007__2.LCB_Notes_Jun'08_123007_ทรัพย์สินระหว่างสร้า _I-1 3 30" xfId="3275" xr:uid="{ED390322-4052-4A25-AB05-EDF40E279972}"/>
    <cellStyle name="_x0007__2.LCB_Notes_Jun08_123007_ทรัพย์สินระหว่างสร้า _I-1 3 31" xfId="6076" xr:uid="{ECF454F6-F975-4AFE-9A7E-033466DFE756}"/>
    <cellStyle name="_x0007__2.LCB_Notes_Jun'08_123007_ทรัพย์สินระหว่างสร้า _I-1 3 31" xfId="7495" xr:uid="{42659456-D452-4688-A496-C5739888D10E}"/>
    <cellStyle name="_x0007__2.LCB_Notes_Jun08_123007_ทรัพย์สินระหว่างสร้า _I-1 3 32" xfId="6804" xr:uid="{21EDE492-9785-4EB5-B347-9E8A7A376F72}"/>
    <cellStyle name="_x0007__2.LCB_Notes_Jun'08_123007_ทรัพย์สินระหว่างสร้า _I-1 3 32" xfId="7226" xr:uid="{CA263D93-1C1B-4850-BC85-2B94CA0F0C42}"/>
    <cellStyle name="_x0007__2.LCB_Notes_Jun08_123007_ทรัพย์สินระหว่างสร้า _I-1 3 33" xfId="7239" xr:uid="{378508CE-94B3-4B66-B0BC-020EDC2EADF1}"/>
    <cellStyle name="_x0007__2.LCB_Notes_Jun'08_123007_ทรัพย์สินระหว่างสร้า _I-1 3 33" xfId="2264" xr:uid="{7AE12B42-536A-478E-9D1D-040137458681}"/>
    <cellStyle name="_x0007__2.LCB_Notes_Jun08_123007_ทรัพย์สินระหว่างสร้า _I-1 3 34" xfId="7007" xr:uid="{1A5323EF-1EAE-4143-A44B-CAF01A3030D6}"/>
    <cellStyle name="_x0007__2.LCB_Notes_Jun'08_123007_ทรัพย์สินระหว่างสร้า _I-1 3 34" xfId="7269" xr:uid="{47D6D715-8183-4313-AF23-A13483279AA5}"/>
    <cellStyle name="_x0007__2.LCB_Notes_Jun08_123007_ทรัพย์สินระหว่างสร้า _I-1 3 35" xfId="5297" xr:uid="{4C6818AF-7ABC-420F-89E0-186F204DFC8B}"/>
    <cellStyle name="_x0007__2.LCB_Notes_Jun'08_123007_ทรัพย์สินระหว่างสร้า _I-1 3 35" xfId="5535" xr:uid="{E00DA237-010B-4C75-9DEA-09A9DEB4EC48}"/>
    <cellStyle name="_x0007__2.LCB_Notes_Jun08_123007_ทรัพย์สินระหว่างสร้า _I-1 3 36" xfId="6597" xr:uid="{9373E9A5-7652-4445-B9D9-EA0A9FBF1BF4}"/>
    <cellStyle name="_x0007__2.LCB_Notes_Jun'08_123007_ทรัพย์สินระหว่างสร้า _I-1 3 36" xfId="2800" xr:uid="{8A91AC6E-4C9D-42EB-A5D1-8B94E3ADE31A}"/>
    <cellStyle name="_x0007__2.LCB_Notes_Jun08_123007_ทรัพย์สินระหว่างสร้า _I-1 3 37" xfId="6549" xr:uid="{57C8F644-D98F-4C45-B882-B252FA256B71}"/>
    <cellStyle name="_x0007__2.LCB_Notes_Jun'08_123007_ทรัพย์สินระหว่างสร้า _I-1 3 37" xfId="5654" xr:uid="{8A024D69-03F5-42D5-AD55-3D062C42C7ED}"/>
    <cellStyle name="_x0007__2.LCB_Notes_Jun08_123007_ทรัพย์สินระหว่างสร้า _I-1 3 38" xfId="7314" xr:uid="{D703851C-09A8-4547-90AF-3C99C3D8EB13}"/>
    <cellStyle name="_x0007__2.LCB_Notes_Jun'08_123007_ทรัพย์สินระหว่างสร้า _I-1 3 38" xfId="6921" xr:uid="{28599761-CA12-4F0F-836E-68D2543CA49C}"/>
    <cellStyle name="_x0007__2.LCB_Notes_Jun08_123007_ทรัพย์สินระหว่างสร้า _I-1 3 39" xfId="6416" xr:uid="{0EFE703E-51C9-4A6F-A8E9-521607027606}"/>
    <cellStyle name="_x0007__2.LCB_Notes_Jun'08_123007_ทรัพย์สินระหว่างสร้า _I-1 3 39" xfId="7425" xr:uid="{FD7C7181-14E6-44EE-BCD6-BC12465DFA83}"/>
    <cellStyle name="_x0007__2.LCB_Notes_Jun08_123007_ทรัพย์สินระหว่างสร้า _I-1 3 4" xfId="4149" xr:uid="{7239909D-4F82-4F7A-874F-6E8F1637C06F}"/>
    <cellStyle name="_x0007__2.LCB_Notes_Jun'08_123007_ทรัพย์สินระหว่างสร้า _I-1 3 4" xfId="4150" xr:uid="{C7C8A373-594E-4451-B729-D34D1DA13F84}"/>
    <cellStyle name="_x0007__2.LCB_Notes_Jun08_123007_ทรัพย์สินระหว่างสร้า _I-1 3 40" xfId="7913" xr:uid="{F0C21580-C472-4913-B62B-812171D97835}"/>
    <cellStyle name="_x0007__2.LCB_Notes_Jun'08_123007_ทรัพย์สินระหว่างสร้า _I-1 3 40" xfId="2844" xr:uid="{850F37C5-CDF5-4920-B286-AAD2EF7C3E5B}"/>
    <cellStyle name="_x0007__2.LCB_Notes_Jun08_123007_ทรัพย์สินระหว่างสร้า _I-1 3 41" xfId="7995" xr:uid="{BF262A8A-48C0-45F0-9F1B-E560EC4571DC}"/>
    <cellStyle name="_x0007__2.LCB_Notes_Jun'08_123007_ทรัพย์สินระหว่างสร้า _I-1 3 41" xfId="7459" xr:uid="{86017A63-0B50-479A-AEC4-788505A6BE32}"/>
    <cellStyle name="_x0007__2.LCB_Notes_Jun08_123007_ทรัพย์สินระหว่างสร้า _I-1 3 42" xfId="8083" xr:uid="{E9C60B98-13FF-4333-9CA7-0CD543D9A60D}"/>
    <cellStyle name="_x0007__2.LCB_Notes_Jun'08_123007_ทรัพย์สินระหว่างสร้า _I-1 3 42" xfId="2423" xr:uid="{42C9694E-07C5-4EB6-BC35-3ECF6FDBE500}"/>
    <cellStyle name="_x0007__2.LCB_Notes_Jun08_123007_ทรัพย์สินระหว่างสร้า _I-1 3 43" xfId="8170" xr:uid="{368EB6F0-0BE8-49B4-9D66-61192F5313C3}"/>
    <cellStyle name="_x0007__2.LCB_Notes_Jun'08_123007_ทรัพย์สินระหว่างสร้า _I-1 3 43" xfId="2602" xr:uid="{BD244750-5723-488D-8A1A-C5ADE3578765}"/>
    <cellStyle name="_x0007__2.LCB_Notes_Jun08_123007_ทรัพย์สินระหว่างสร้า _I-1 3 44" xfId="8255" xr:uid="{36C4E857-3098-4253-8B6B-8F06DE1EB2B0}"/>
    <cellStyle name="_x0007__2.LCB_Notes_Jun'08_123007_ทรัพย์สินระหว่างสร้า _I-1 3 44" xfId="7066" xr:uid="{CE51058B-7FAB-4548-9D8A-3C2671229BD4}"/>
    <cellStyle name="_x0007__2.LCB_Notes_Jun08_123007_ทรัพย์สินระหว่างสร้า _I-1 3 45" xfId="8338" xr:uid="{14CFD834-C8AD-4E46-88E4-D417877ECCC5}"/>
    <cellStyle name="_x0007__2.LCB_Notes_Jun'08_123007_ทรัพย์สินระหว่างสร้า _I-1 3 45" xfId="7726" xr:uid="{4457C701-3641-431C-B2AC-5D27CE3ECB99}"/>
    <cellStyle name="_x0007__2.LCB_Notes_Jun08_123007_ทรัพย์สินระหว่างสร้า _I-1 3 46" xfId="8418" xr:uid="{A7BF16AA-7F30-4A78-9752-F4C1DB6D53EC}"/>
    <cellStyle name="_x0007__2.LCB_Notes_Jun'08_123007_ทรัพย์สินระหว่างสร้า _I-1 3 46" xfId="3227" xr:uid="{E24CFDE5-7A54-4587-B9C2-37CD67BD98BE}"/>
    <cellStyle name="_x0007__2.LCB_Notes_Jun08_123007_ทรัพย์สินระหว่างสร้า _I-1 3 47" xfId="8496" xr:uid="{53E48971-3E02-4249-ADC6-03846CE94B0B}"/>
    <cellStyle name="_x0007__2.LCB_Notes_Jun'08_123007_ทรัพย์สินระหว่างสร้า _I-1 3 47" xfId="2789" xr:uid="{9C0490D6-08B4-41A3-9BDB-845DD856E6E0}"/>
    <cellStyle name="_x0007__2.LCB_Notes_Jun08_123007_ทรัพย์สินระหว่างสร้า _I-1 3 48" xfId="8572" xr:uid="{B26EFB4B-2CBA-4201-988E-9E09403EF788}"/>
    <cellStyle name="_x0007__2.LCB_Notes_Jun'08_123007_ทรัพย์สินระหว่างสร้า _I-1 3 48" xfId="3842" xr:uid="{F2B5EED8-5D81-4DA9-A422-09BF8488B8F8}"/>
    <cellStyle name="_x0007__2.LCB_Notes_Jun08_123007_ทรัพย์สินระหว่างสร้า _I-1 3 49" xfId="8646" xr:uid="{ED9749F7-CAD1-482D-9893-1447F0991292}"/>
    <cellStyle name="_x0007__2.LCB_Notes_Jun'08_123007_ทรัพย์สินระหว่างสร้า _I-1 3 49" xfId="6502" xr:uid="{85D29F98-0498-44BD-ABB2-66DBAC47D391}"/>
    <cellStyle name="_x0007__2.LCB_Notes_Jun08_123007_ทรัพย์สินระหว่างสร้า _I-1 3 5" xfId="4359" xr:uid="{B9429AEC-96A6-4C92-BEEA-7176FEF02158}"/>
    <cellStyle name="_x0007__2.LCB_Notes_Jun'08_123007_ทรัพย์สินระหว่างสร้า _I-1 3 5" xfId="4563" xr:uid="{07E76B7B-1901-4B5E-ACAE-E24B37ECA9B7}"/>
    <cellStyle name="_x0007__2.LCB_Notes_Jun08_123007_ทรัพย์สินระหว่างสร้า _I-1 3 50" xfId="8718" xr:uid="{65C661B1-9E38-483C-B161-3B85A09A610A}"/>
    <cellStyle name="_x0007__2.LCB_Notes_Jun'08_123007_ทรัพย์สินระหว่างสร้า _I-1 3 50" xfId="6875" xr:uid="{AA0C3BA5-EEE3-42AC-94B8-CA196352E418}"/>
    <cellStyle name="_x0007__2.LCB_Notes_Jun08_123007_ทรัพย์สินระหว่างสร้า _I-1 3 51" xfId="8789" xr:uid="{B501A35D-35E9-46C6-AB20-4DD1D0F3A7BA}"/>
    <cellStyle name="_x0007__2.LCB_Notes_Jun'08_123007_ทรัพย์สินระหว่างสร้า _I-1 3 51" xfId="5830" xr:uid="{E0DDA4BC-0E88-44A8-BEC9-31B15656591E}"/>
    <cellStyle name="_x0007__2.LCB_Notes_Jun08_123007_ทรัพย์สินระหว่างสร้า _I-1 3 52" xfId="8857" xr:uid="{96569E55-EA7A-444F-A386-D1B356BBCEAB}"/>
    <cellStyle name="_x0007__2.LCB_Notes_Jun'08_123007_ทรัพย์สินระหว่างสร้า _I-1 3 52" xfId="5916" xr:uid="{2D19E70E-9DFD-451C-B140-767BA104C56F}"/>
    <cellStyle name="_x0007__2.LCB_Notes_Jun08_123007_ทรัพย์สินระหว่างสร้า _I-1 3 53" xfId="8924" xr:uid="{7B298B1D-9B19-4D37-A12C-BB1AB51BAB16}"/>
    <cellStyle name="_x0007__2.LCB_Notes_Jun'08_123007_ทรัพย์สินระหว่างสร้า _I-1 3 53" xfId="2633" xr:uid="{66179D4D-900E-459D-A320-B7730B20A697}"/>
    <cellStyle name="_x0007__2.LCB_Notes_Jun08_123007_ทรัพย์สินระหว่างสร้า _I-1 3 54" xfId="8988" xr:uid="{A8FCCAA4-F8A1-4006-B30C-750B9736767C}"/>
    <cellStyle name="_x0007__2.LCB_Notes_Jun'08_123007_ทรัพย์สินระหว่างสร้า _I-1 3 54" xfId="2738" xr:uid="{CCCBBA41-ACAA-4357-9FCF-F1B9EB4B62B3}"/>
    <cellStyle name="_x0007__2.LCB_Notes_Jun08_123007_ทรัพย์สินระหว่างสร้า _I-1 3 55" xfId="9050" xr:uid="{D4B04A9E-BBD3-4703-9513-21CBBE3142C6}"/>
    <cellStyle name="_x0007__2.LCB_Notes_Jun'08_123007_ทรัพย์สินระหว่างสร้า _I-1 3 55" xfId="6142" xr:uid="{62BED8BD-F290-4A95-B77D-BD7B086E392A}"/>
    <cellStyle name="_x0007__2.LCB_Notes_Jun08_123007_ทรัพย์สินระหว่างสร้า _I-1 3 56" xfId="9106" xr:uid="{F845C1B4-8080-44FB-B5BC-4FE6233A2E3D}"/>
    <cellStyle name="_x0007__2.LCB_Notes_Jun'08_123007_ทรัพย์สินระหว่างสร้า _I-1 3 56" xfId="2727" xr:uid="{DF1096A8-B25F-40D2-82F6-1A16250ED60A}"/>
    <cellStyle name="_x0007__2.LCB_Notes_Jun08_123007_ทรัพย์สินระหว่างสร้า _I-1 3 57" xfId="9160" xr:uid="{0D081023-1CF0-46A8-AD4D-833859C6F1B1}"/>
    <cellStyle name="_x0007__2.LCB_Notes_Jun'08_123007_ทรัพย์สินระหว่างสร้า _I-1 3 57" xfId="5975" xr:uid="{E735002C-8CF0-46A5-91B4-F5AA0D62A669}"/>
    <cellStyle name="_x0007__2.LCB_Notes_Jun08_123007_ทรัพย์สินระหว่างสร้า _I-1 3 58" xfId="9210" xr:uid="{B9EE86B4-6853-4661-9A6A-DC5874AA8D91}"/>
    <cellStyle name="_x0007__2.LCB_Notes_Jun'08_123007_ทรัพย์สินระหว่างสร้า _I-1 3 58" xfId="7791" xr:uid="{C60A2FD1-EA1E-4CD1-A93C-6E5BD7C292E3}"/>
    <cellStyle name="_x0007__2.LCB_Notes_Jun08_123007_ทรัพย์สินระหว่างสร้า _I-1 3 59" xfId="9254" xr:uid="{AF8E865F-9AA0-4115-9256-5D29C321F007}"/>
    <cellStyle name="_x0007__2.LCB_Notes_Jun'08_123007_ทรัพย์สินระหว่างสร้า _I-1 3 59" xfId="3942" xr:uid="{D485AF59-AE7E-448D-9CB7-9ACCCC5A84EC}"/>
    <cellStyle name="_x0007__2.LCB_Notes_Jun08_123007_ทรัพย์สินระหว่างสร้า _I-1 3 6" xfId="4513" xr:uid="{8DF73C5F-0B19-4F56-A5CE-B7C5E41AABEB}"/>
    <cellStyle name="_x0007__2.LCB_Notes_Jun'08_123007_ทรัพย์สินระหว่างสร้า _I-1 3 6" xfId="4660" xr:uid="{8F240C48-EFD7-4E4B-B1A6-B854BFEC05B9}"/>
    <cellStyle name="_x0007__2.LCB_Notes_Jun08_123007_ทรัพย์สินระหว่างสร้า _I-1 3 7" xfId="4459" xr:uid="{3E14F07C-75FD-4C3B-90BA-67C2F3035907}"/>
    <cellStyle name="_x0007__2.LCB_Notes_Jun'08_123007_ทรัพย์สินระหว่างสร้า _I-1 3 7" xfId="4036" xr:uid="{BF41184C-3B07-4771-922F-6994629F98F9}"/>
    <cellStyle name="_x0007__2.LCB_Notes_Jun08_123007_ทรัพย์สินระหว่างสร้า _I-1 3 8" xfId="4261" xr:uid="{1A816B11-B55B-496D-93F7-33B298835F5C}"/>
    <cellStyle name="_x0007__2.LCB_Notes_Jun'08_123007_ทรัพย์สินระหว่างสร้า _I-1 3 8" xfId="4739" xr:uid="{A9B687BB-0365-4DB8-A2C5-45DFA049A818}"/>
    <cellStyle name="_x0007__2.LCB_Notes_Jun08_123007_ทรัพย์สินระหว่างสร้า _I-1 3 9" xfId="4724" xr:uid="{1FECF9E4-E3F4-4E2C-9975-32BC107EC846}"/>
    <cellStyle name="_x0007__2.LCB_Notes_Jun'08_123007_ทรัพย์สินระหว่างสร้า _I-1 3 9" xfId="4773" xr:uid="{9D9A817D-F548-4A0B-AE6C-83D098F31C1C}"/>
    <cellStyle name="_x0007__2.LCB_Notes_Jun08_123007_ทรัพย์สินระหว่างสร้า _I-1 30" xfId="3872" xr:uid="{EF138417-9765-4FEB-943C-25856D2CD66A}"/>
    <cellStyle name="_x0007__2.LCB_Notes_Jun'08_123007_ทรัพย์สินระหว่างสร้า _I-1 30" xfId="6545" xr:uid="{90B4452E-D7DD-43AC-B426-62118604D5B4}"/>
    <cellStyle name="_x0007__2.LCB_Notes_Jun08_123007_ทรัพย์สินระหว่างสร้า _I-1 31" xfId="2895" xr:uid="{3673648B-EF9B-4B94-B5E2-9001AA550950}"/>
    <cellStyle name="_x0007__2.LCB_Notes_Jun'08_123007_ทรัพย์สินระหว่างสร้า _I-1 31" xfId="6642" xr:uid="{FE1BDA62-A398-443C-AFFA-87935DEE79D2}"/>
    <cellStyle name="_x0007__2.LCB_Notes_Jun08_123007_ทรัพย์สินระหว่างสร้า _I-1 32" xfId="2621" xr:uid="{4013B16E-F702-4F5E-9995-267C63E7674E}"/>
    <cellStyle name="_x0007__2.LCB_Notes_Jun'08_123007_ทรัพย์สินระหว่างสร้า _I-1 32" xfId="6744" xr:uid="{EB4EF45D-26B5-40F5-99AE-5B0637A2F09D}"/>
    <cellStyle name="_x0007__2.LCB_Notes_Jun08_123007_ทรัพย์สินระหว่างสร้า _I-1 33" xfId="2184" xr:uid="{5DBE56E6-08E8-48AE-B86D-4D0D944B5ABE}"/>
    <cellStyle name="_x0007__2.LCB_Notes_Jun'08_123007_ทรัพย์สินระหว่างสร้า _I-1 33" xfId="6838" xr:uid="{F2AC503E-DB11-4C25-93FF-B5B9C2D57159}"/>
    <cellStyle name="_x0007__2.LCB_Notes_Jun08_123007_ทรัพย์สินระหว่างสร้า _I-1 34" xfId="5685" xr:uid="{00D62CFA-F954-4903-874F-BA7E9A07A8B8}"/>
    <cellStyle name="_x0007__2.LCB_Notes_Jun'08_123007_ทรัพย์สินระหว่างสร้า _I-1 34" xfId="6938" xr:uid="{D77BF9AD-631B-4B44-AE7A-55BE6CBCADFC}"/>
    <cellStyle name="_x0007__2.LCB_Notes_Jun08_123007_ทรัพย์สินระหว่างสร้า _I-1 35" xfId="5716" xr:uid="{DFDFCA52-70A8-4CE0-8FBB-2B7146A869C4}"/>
    <cellStyle name="_x0007__2.LCB_Notes_Jun'08_123007_ทรัพย์สินระหว่างสร้า _I-1 35" xfId="7029" xr:uid="{3795DB80-E8CE-4565-BD24-BAACED37CDDB}"/>
    <cellStyle name="_x0007__2.LCB_Notes_Jun08_123007_ทรัพย์สินระหว่างสร้า _I-1 36" xfId="6059" xr:uid="{3D6D3377-3842-432A-8998-5ED5ABD13536}"/>
    <cellStyle name="_x0007__2.LCB_Notes_Jun'08_123007_ทรัพย์สินระหว่างสร้า _I-1 36" xfId="7118" xr:uid="{6E513A8B-B985-42CA-BF11-6ABB89E57DE1}"/>
    <cellStyle name="_x0007__2.LCB_Notes_Jun08_123007_ทรัพย์สินระหว่างสร้า _I-1 37" xfId="3495" xr:uid="{84AD2F46-1853-4E0E-B9A0-F6D19BD6FD8E}"/>
    <cellStyle name="_x0007__2.LCB_Notes_Jun'08_123007_ทรัพย์สินระหว่างสร้า _I-1 37" xfId="7212" xr:uid="{E5B6CC65-E4AD-4F06-9916-B1417065B852}"/>
    <cellStyle name="_x0007__2.LCB_Notes_Jun08_123007_ทรัพย์สินระหว่างสร้า _I-1 38" xfId="6823" xr:uid="{5771F32B-28D2-4154-BC4B-ABF01C22869B}"/>
    <cellStyle name="_x0007__2.LCB_Notes_Jun'08_123007_ทรัพย์สินระหว่างสร้า _I-1 38" xfId="3228" xr:uid="{790A9447-B157-4EFE-9BB3-7232352EEC47}"/>
    <cellStyle name="_x0007__2.LCB_Notes_Jun08_123007_ทรัพย์สินระหว่างสร้า _I-1 39" xfId="6455" xr:uid="{768DA307-482C-4825-8335-88763827716E}"/>
    <cellStyle name="_x0007__2.LCB_Notes_Jun'08_123007_ทรัพย์สินระหว่างสร้า _I-1 39" xfId="7276" xr:uid="{183341ED-E098-4B8F-8439-3B63A2F98ECE}"/>
    <cellStyle name="_x0007__2.LCB_Notes_Jun08_123007_ทรัพย์สินระหว่างสร้า _I-1 4" xfId="241" xr:uid="{00000000-0005-0000-0000-0000F0000000}"/>
    <cellStyle name="_x0007__2.LCB_Notes_Jun'08_123007_ทรัพย์สินระหว่างสร้า _I-1 4" xfId="242" xr:uid="{00000000-0005-0000-0000-0000F1000000}"/>
    <cellStyle name="_x0007__2.LCB_Notes_Jun08_123007_ทรัพย์สินระหว่างสร้า _I-1 4 10" xfId="2379" xr:uid="{FF9425F6-5DD9-49E5-9D6D-A4488CE3F0A6}"/>
    <cellStyle name="_x0007__2.LCB_Notes_Jun'08_123007_ทรัพย์สินระหว่างสร้า _I-1 4 10" xfId="2380" xr:uid="{6FB5839D-4991-4DD0-A324-6EC0B4661746}"/>
    <cellStyle name="_x0007__2.LCB_Notes_Jun08_123007_ทรัพย์สินระหว่างสร้า _I-1 4 11" xfId="3954" xr:uid="{7D43ABF4-885E-4ED6-ABD3-CA4B7C3693DC}"/>
    <cellStyle name="_x0007__2.LCB_Notes_Jun'08_123007_ทรัพย์สินระหว่างสร้า _I-1 4 11" xfId="3066" xr:uid="{354F505A-FA11-4111-BA6F-543E5A4E90E4}"/>
    <cellStyle name="_x0007__2.LCB_Notes_Jun08_123007_ทรัพย์สินระหว่างสร้า _I-1 4 12" xfId="2576" xr:uid="{15ED7421-BCF6-4B49-801E-5C8174F3108C}"/>
    <cellStyle name="_x0007__2.LCB_Notes_Jun'08_123007_ทรัพย์สินระหว่างสร้า _I-1 4 12" xfId="2577" xr:uid="{71314BA1-1D8A-42E0-8B52-A3A029C5E766}"/>
    <cellStyle name="_x0007__2.LCB_Notes_Jun08_123007_ทรัพย์สินระหว่างสร้า _I-1 4 13" xfId="3294" xr:uid="{E85B24F9-E8F1-4031-A1AB-D2578C27ACC7}"/>
    <cellStyle name="_x0007__2.LCB_Notes_Jun'08_123007_ทรัพย์สินระหว่างสร้า _I-1 4 13" xfId="2749" xr:uid="{7E3A8019-6E8B-4C5D-8AD0-52B48FADD358}"/>
    <cellStyle name="_x0007__2.LCB_Notes_Jun08_123007_ทรัพย์สินระหว่างสร้า _I-1 4 14" xfId="5533" xr:uid="{A72B84B8-7659-4D64-9474-09923301B832}"/>
    <cellStyle name="_x0007__2.LCB_Notes_Jun'08_123007_ทรัพย์สินระหว่างสร้า _I-1 4 14" xfId="6226" xr:uid="{FD5DD185-91C2-49D7-A968-0CD025E3A2E0}"/>
    <cellStyle name="_x0007__2.LCB_Notes_Jun08_123007_ทรัพย์สินระหว่างสร้า _I-1 4 15" xfId="3466" xr:uid="{B8F701B1-6DB1-4115-87DB-C56582AE296D}"/>
    <cellStyle name="_x0007__2.LCB_Notes_Jun'08_123007_ทรัพย์สินระหว่างสร้า _I-1 4 15" xfId="3192" xr:uid="{E3AB3D05-4459-4237-80A7-3FAC2C76D2AB}"/>
    <cellStyle name="_x0007__2.LCB_Notes_Jun08_123007_ทรัพย์สินระหว่างสร้า _I-1 4 16" xfId="3983" xr:uid="{0CB740A1-ABFD-4FA9-A0A1-D19E9C2FFB97}"/>
    <cellStyle name="_x0007__2.LCB_Notes_Jun'08_123007_ทรัพย์สินระหว่างสร้า _I-1 4 16" xfId="3579" xr:uid="{49DE0DD7-7ACB-442E-8910-BE84CE4EB5C5}"/>
    <cellStyle name="_x0007__2.LCB_Notes_Jun08_123007_ทรัพย์สินระหว่างสร้า _I-1 4 17" xfId="3415" xr:uid="{E4B78098-168E-4657-A2D9-EB6226C2410D}"/>
    <cellStyle name="_x0007__2.LCB_Notes_Jun'08_123007_ทรัพย์สินระหว่างสร้า _I-1 4 17" xfId="3819" xr:uid="{76800CE8-7011-40AE-B9ED-E6B31063B042}"/>
    <cellStyle name="_x0007__2.LCB_Notes_Jun08_123007_ทรัพย์สินระหว่างสร้า _I-1 4 18" xfId="2931" xr:uid="{1868BD93-162D-4078-98B7-8CDA221AFF26}"/>
    <cellStyle name="_x0007__2.LCB_Notes_Jun'08_123007_ทรัพย์สินระหว่างสร้า _I-1 4 18" xfId="6246" xr:uid="{41F170E2-1EAB-4CE5-8A11-9E432E880D31}"/>
    <cellStyle name="_x0007__2.LCB_Notes_Jun08_123007_ทรัพย์สินระหว่างสร้า _I-1 4 19" xfId="6330" xr:uid="{56FC0456-2ABD-4DC6-8D0F-818AA3952B0E}"/>
    <cellStyle name="_x0007__2.LCB_Notes_Jun'08_123007_ทรัพย์สินระหว่างสร้า _I-1 4 19" xfId="3538" xr:uid="{C83C5942-8E05-4BDC-A1BE-EF9321790258}"/>
    <cellStyle name="_x0007__2.LCB_Notes_Jun08_123007_ทรัพย์สินระหว่างสร้า _I-1 4 2" xfId="1503" xr:uid="{A5433683-9D55-439B-BEE1-759595915255}"/>
    <cellStyle name="_x0007__2.LCB_Notes_Jun'08_123007_ทรัพย์สินระหว่างสร้า _I-1 4 2" xfId="1504" xr:uid="{0EC7C32B-8A8C-4F28-B95C-399765B4F6BA}"/>
    <cellStyle name="_x0007__2.LCB_Notes_Jun08_123007_ทรัพย์สินระหว่างสร้า _I-1 4 20" xfId="4006" xr:uid="{7D0C59C2-1136-4A4E-A051-6B363F0AC470}"/>
    <cellStyle name="_x0007__2.LCB_Notes_Jun'08_123007_ทรัพย์สินระหว่างสร้า _I-1 4 20" xfId="3341" xr:uid="{07990E27-5E4A-4C42-9229-2F1E6D907B09}"/>
    <cellStyle name="_x0007__2.LCB_Notes_Jun08_123007_ทรัพย์สินระหว่างสร้า _I-1 4 21" xfId="5913" xr:uid="{DF19AF8F-2FBE-4824-8AFB-B35ADD587672}"/>
    <cellStyle name="_x0007__2.LCB_Notes_Jun'08_123007_ทรัพย์สินระหว่างสร้า _I-1 4 21" xfId="3001" xr:uid="{DE2CB5A3-6CB6-475A-B3E3-077A607E4455}"/>
    <cellStyle name="_x0007__2.LCB_Notes_Jun08_123007_ทรัพย์สินระหว่างสร้า _I-1 4 22" xfId="5954" xr:uid="{5D844226-4EEC-4779-9E97-9CF4DC15DE6A}"/>
    <cellStyle name="_x0007__2.LCB_Notes_Jun'08_123007_ทรัพย์สินระหว่างสร้า _I-1 4 22" xfId="5347" xr:uid="{C866F201-2059-464D-A2CC-92F9545D80CE}"/>
    <cellStyle name="_x0007__2.LCB_Notes_Jun08_123007_ทรัพย์สินระหว่างสร้า _I-1 4 23" xfId="5956" xr:uid="{F2C51640-177B-446E-B589-0A4FD26D718E}"/>
    <cellStyle name="_x0007__2.LCB_Notes_Jun'08_123007_ทรัพย์สินระหว่างสร้า _I-1 4 23" xfId="5270" xr:uid="{A4A4B507-558B-4FE0-8376-29072C1832E4}"/>
    <cellStyle name="_x0007__2.LCB_Notes_Jun08_123007_ทรัพย์สินระหว่างสร้า _I-1 4 24" xfId="5741" xr:uid="{47F00F68-D54E-43EA-B29C-08E27D1507E4}"/>
    <cellStyle name="_x0007__2.LCB_Notes_Jun'08_123007_ทรัพย์สินระหว่างสร้า _I-1 4 24" xfId="5422" xr:uid="{E3352E76-56A5-4580-B94F-20AC76A18401}"/>
    <cellStyle name="_x0007__2.LCB_Notes_Jun08_123007_ทรัพย์สินระหว่างสร้า _I-1 4 25" xfId="5482" xr:uid="{B61D8F7E-81D4-419E-9B9D-C292657EC6C9}"/>
    <cellStyle name="_x0007__2.LCB_Notes_Jun'08_123007_ทรัพย์สินระหว่างสร้า _I-1 4 25" xfId="5595" xr:uid="{F49C3040-F98E-4EE1-94B5-15E99713B773}"/>
    <cellStyle name="_x0007__2.LCB_Notes_Jun08_123007_ทรัพย์สินระหว่างสร้า _I-1 4 26" xfId="5278" xr:uid="{CBC8745F-BAC0-403B-B638-7FC107D24819}"/>
    <cellStyle name="_x0007__2.LCB_Notes_Jun'08_123007_ทรัพย์สินระหว่างสร้า _I-1 4 26" xfId="5497" xr:uid="{62D8751B-CF4A-430A-9303-2AC47A1B1382}"/>
    <cellStyle name="_x0007__2.LCB_Notes_Jun08_123007_ทรัพย์สินระหว่างสร้า _I-1 4 27" xfId="2167" xr:uid="{FE748942-A8A4-4CF7-9959-3A4BF17C44C0}"/>
    <cellStyle name="_x0007__2.LCB_Notes_Jun'08_123007_ทรัพย์สินระหว่างสร้า _I-1 4 27" xfId="5635" xr:uid="{63898B08-AD8B-4531-9012-274B7BDD6999}"/>
    <cellStyle name="_x0007__2.LCB_Notes_Jun08_123007_ทรัพย์สินระหว่างสร้า _I-1 4 28" xfId="7458" xr:uid="{34EA4B02-DB7E-4C72-8776-E6D39A7B2F1F}"/>
    <cellStyle name="_x0007__2.LCB_Notes_Jun'08_123007_ทรัพย์สินระหว่างสร้า _I-1 4 28" xfId="6887" xr:uid="{1B3187FA-D5F6-4468-BCE2-AF6D8010B0DE}"/>
    <cellStyle name="_x0007__2.LCB_Notes_Jun08_123007_ทรัพย์สินระหว่างสร้า _I-1 4 29" xfId="3161" xr:uid="{6F2B91A0-B939-4EA5-BC0A-F2665DD8A254}"/>
    <cellStyle name="_x0007__2.LCB_Notes_Jun'08_123007_ทรัพย์สินระหว่างสร้า _I-1 4 29" xfId="2927" xr:uid="{5ECFD51E-9E35-45F9-8D03-7F33A0D2A0F7}"/>
    <cellStyle name="_x0007__2.LCB_Notes_Jun08_123007_ทรัพย์สินระหว่างสร้า _I-1 4 3" xfId="1993" xr:uid="{0E730DA4-C299-442A-A4F6-03D642A0AD95}"/>
    <cellStyle name="_x0007__2.LCB_Notes_Jun'08_123007_ทรัพย์สินระหว่างสร้า _I-1 4 3" xfId="1992" xr:uid="{5C4E7A1B-9803-4D3B-8A04-66B706B179FC}"/>
    <cellStyle name="_x0007__2.LCB_Notes_Jun08_123007_ทรัพย์สินระหว่างสร้า _I-1 4 30" xfId="6939" xr:uid="{3807A15A-5D51-4FD5-A608-9D31DC5023F7}"/>
    <cellStyle name="_x0007__2.LCB_Notes_Jun'08_123007_ทรัพย์สินระหว่างสร้า _I-1 4 30" xfId="6772" xr:uid="{BB6A9DBF-4B20-4331-A89F-D5CD8C951BE9}"/>
    <cellStyle name="_x0007__2.LCB_Notes_Jun08_123007_ทรัพย์สินระหว่างสร้า _I-1 4 31" xfId="6912" xr:uid="{CDCC4AF3-C70B-4020-B5F3-144EDA2E2C75}"/>
    <cellStyle name="_x0007__2.LCB_Notes_Jun'08_123007_ทรัพย์สินระหว่างสร้า _I-1 4 31" xfId="7786" xr:uid="{E3D0B969-D007-435B-B8E7-819BE805DE85}"/>
    <cellStyle name="_x0007__2.LCB_Notes_Jun08_123007_ทรัพย์สินระหว่างสร้า _I-1 4 32" xfId="7658" xr:uid="{BC710ED8-F2E5-44FB-BBA6-61A1105FA9FB}"/>
    <cellStyle name="_x0007__2.LCB_Notes_Jun'08_123007_ทรัพย์สินระหว่างสร้า _I-1 4 32" xfId="3203" xr:uid="{41AEC005-A597-4694-A369-2F28B1339EF4}"/>
    <cellStyle name="_x0007__2.LCB_Notes_Jun08_123007_ทรัพย์สินระหว่างสร้า _I-1 4 33" xfId="6091" xr:uid="{FAA0FFBB-05C9-4E76-9F16-95B04F114829}"/>
    <cellStyle name="_x0007__2.LCB_Notes_Jun'08_123007_ทรัพย์สินระหว่างสร้า _I-1 4 33" xfId="6944" xr:uid="{80552450-C762-447E-A3D6-6A95CA92B24C}"/>
    <cellStyle name="_x0007__2.LCB_Notes_Jun08_123007_ทรัพย์สินระหว่างสร้า _I-1 4 34" xfId="7827" xr:uid="{ABCCC00E-7FB4-4B1E-B97E-61B9E98F42A2}"/>
    <cellStyle name="_x0007__2.LCB_Notes_Jun'08_123007_ทรัพย์สินระหว่างสร้า _I-1 4 34" xfId="7148" xr:uid="{A085F1C6-94F8-4B1C-B996-3B41B2D8EFE4}"/>
    <cellStyle name="_x0007__2.LCB_Notes_Jun08_123007_ทรัพย์สินระหว่างสร้า _I-1 4 35" xfId="5313" xr:uid="{5BB93106-7C22-4025-8735-A39C45C4E676}"/>
    <cellStyle name="_x0007__2.LCB_Notes_Jun'08_123007_ทรัพย์สินระหว่างสร้า _I-1 4 35" xfId="6342" xr:uid="{66F871DF-9686-4925-9BB3-BC566309B5CD}"/>
    <cellStyle name="_x0007__2.LCB_Notes_Jun08_123007_ทรัพย์สินระหว่างสร้า _I-1 4 36" xfId="6622" xr:uid="{AE059960-79D5-4270-B398-B187EDE7197A}"/>
    <cellStyle name="_x0007__2.LCB_Notes_Jun'08_123007_ทรัพย์สินระหว่างสร้า _I-1 4 36" xfId="3517" xr:uid="{A65B0036-80BB-4A00-9AD4-41D87CF3E7F4}"/>
    <cellStyle name="_x0007__2.LCB_Notes_Jun08_123007_ทรัพย์สินระหว่างสร้า _I-1 4 37" xfId="7877" xr:uid="{D1A48A8F-040D-452A-B3CA-91798DB2DDFE}"/>
    <cellStyle name="_x0007__2.LCB_Notes_Jun'08_123007_ทรัพย์สินระหว่างสร้า _I-1 4 37" xfId="6817" xr:uid="{B5B04F3A-50E6-4D62-BE55-0D55CB5D0741}"/>
    <cellStyle name="_x0007__2.LCB_Notes_Jun08_123007_ทรัพย์สินระหว่างสร้า _I-1 4 38" xfId="3768" xr:uid="{8D96BC37-AFFF-4DCC-9C26-FF8415D8A949}"/>
    <cellStyle name="_x0007__2.LCB_Notes_Jun'08_123007_ทรัพย์สินระหว่างสร้า _I-1 4 38" xfId="3572" xr:uid="{119A1615-1CB7-4496-ACA8-EF6A5C63A96B}"/>
    <cellStyle name="_x0007__2.LCB_Notes_Jun08_123007_ทรัพย์สินระหว่างสร้า _I-1 4 39" xfId="3634" xr:uid="{6C7D59F4-A650-403A-88F9-0528F5D96670}"/>
    <cellStyle name="_x0007__2.LCB_Notes_Jun'08_123007_ทรัพย์สินระหว่างสร้า _I-1 4 39" xfId="6576" xr:uid="{9DE59615-B8D2-4885-A26F-B686BE88086C}"/>
    <cellStyle name="_x0007__2.LCB_Notes_Jun08_123007_ทรัพย์สินระหว่างสร้า _I-1 4 4" xfId="4151" xr:uid="{CCC91C85-B7B2-4457-B67E-5C838919F5F0}"/>
    <cellStyle name="_x0007__2.LCB_Notes_Jun'08_123007_ทรัพย์สินระหว่างสร้า _I-1 4 4" xfId="4152" xr:uid="{0ED1CE6A-DACA-43EC-B766-639168CA1071}"/>
    <cellStyle name="_x0007__2.LCB_Notes_Jun08_123007_ทรัพย์สินระหว่างสร้า _I-1 4 40" xfId="7052" xr:uid="{70779171-2E4B-40F6-A5DA-3A2C062CB464}"/>
    <cellStyle name="_x0007__2.LCB_Notes_Jun'08_123007_ทรัพย์สินระหว่างสร้า _I-1 4 40" xfId="3747" xr:uid="{34523A33-7DD5-4C63-926C-F65E228D81A5}"/>
    <cellStyle name="_x0007__2.LCB_Notes_Jun08_123007_ทรัพย์สินระหว่างสร้า _I-1 4 41" xfId="7427" xr:uid="{407B15AE-1F8F-445B-8F34-18EDE38110B4}"/>
    <cellStyle name="_x0007__2.LCB_Notes_Jun'08_123007_ทรัพย์สินระหว่างสร้า _I-1 4 41" xfId="3816" xr:uid="{367903B9-8F9F-4664-8756-F7E74DF4E709}"/>
    <cellStyle name="_x0007__2.LCB_Notes_Jun08_123007_ทรัพย์สินระหว่างสร้า _I-1 4 42" xfId="6633" xr:uid="{BA8CEBFE-6864-4886-8220-D829F3AE5C0F}"/>
    <cellStyle name="_x0007__2.LCB_Notes_Jun'08_123007_ทรัพย์สินระหว่างสร้า _I-1 4 42" xfId="6019" xr:uid="{E87662EF-0797-4FBF-89F3-C4EB9DD8B6B8}"/>
    <cellStyle name="_x0007__2.LCB_Notes_Jun08_123007_ทรัพย์สินระหว่างสร้า _I-1 4 43" xfId="5739" xr:uid="{C3F10540-0289-4EB2-8E4D-C5A70FABE288}"/>
    <cellStyle name="_x0007__2.LCB_Notes_Jun'08_123007_ทรัพย์สินระหว่างสร้า _I-1 4 43" xfId="3473" xr:uid="{5DFB2EE5-E880-4401-908E-4F528CB73123}"/>
    <cellStyle name="_x0007__2.LCB_Notes_Jun08_123007_ทรัพย์สินระหว่างสร้า _I-1 4 44" xfId="2718" xr:uid="{0F7F0306-2706-46EC-BC7A-0A91A8D3A930}"/>
    <cellStyle name="_x0007__2.LCB_Notes_Jun'08_123007_ทรัพย์สินระหว่างสร้า _I-1 4 44" xfId="6691" xr:uid="{D0A8F994-243A-4F01-AAD2-9AAEABD92BED}"/>
    <cellStyle name="_x0007__2.LCB_Notes_Jun08_123007_ทรัพย์สินระหว่างสร้า _I-1 4 45" xfId="2637" xr:uid="{AD67EDF0-2747-4FC3-9C1E-029F35F1D592}"/>
    <cellStyle name="_x0007__2.LCB_Notes_Jun'08_123007_ทรัพย์สินระหว่างสร้า _I-1 4 45" xfId="5923" xr:uid="{5B726074-58B1-44A5-8A80-A64192153EC2}"/>
    <cellStyle name="_x0007__2.LCB_Notes_Jun08_123007_ทรัพย์สินระหว่างสร้า _I-1 4 46" xfId="7577" xr:uid="{3547CFE7-762D-4265-8096-E3C7C0FB4773}"/>
    <cellStyle name="_x0007__2.LCB_Notes_Jun'08_123007_ทรัพย์สินระหว่างสร้า _I-1 4 46" xfId="7481" xr:uid="{520FC6F7-9BA8-4E54-B880-42B1B8F882F2}"/>
    <cellStyle name="_x0007__2.LCB_Notes_Jun08_123007_ทรัพย์สินระหว่างสร้า _I-1 4 47" xfId="7881" xr:uid="{06DD9450-3F5E-42E7-83C2-15A2A560FFD1}"/>
    <cellStyle name="_x0007__2.LCB_Notes_Jun'08_123007_ทรัพย์สินระหว่างสร้า _I-1 4 47" xfId="3910" xr:uid="{5CE678D1-FA9D-417B-8984-5B5BBFAFF2F7}"/>
    <cellStyle name="_x0007__2.LCB_Notes_Jun08_123007_ทรัพย์สินระหว่างสร้า _I-1 4 48" xfId="5769" xr:uid="{53E978D5-AE9D-41F6-BF9F-414CD4EB9BA2}"/>
    <cellStyle name="_x0007__2.LCB_Notes_Jun'08_123007_ทรัพย์สินระหว่างสร้า _I-1 4 48" xfId="7217" xr:uid="{20F51542-148B-4497-A578-C01896A1CEBF}"/>
    <cellStyle name="_x0007__2.LCB_Notes_Jun08_123007_ทรัพย์สินระหว่างสร้า _I-1 4 49" xfId="7264" xr:uid="{211C88B0-C03D-410B-8CA3-0A97CA07E36D}"/>
    <cellStyle name="_x0007__2.LCB_Notes_Jun'08_123007_ทรัพย์สินระหว่างสร้า _I-1 4 49" xfId="7117" xr:uid="{A9FBE4AA-61A6-4F9A-99AA-75B0F4EF9CD2}"/>
    <cellStyle name="_x0007__2.LCB_Notes_Jun08_123007_ทรัพย์สินระหว่างสร้า _I-1 4 5" xfId="4568" xr:uid="{52126127-31A5-4255-9024-499FF31E20E5}"/>
    <cellStyle name="_x0007__2.LCB_Notes_Jun'08_123007_ทรัพย์สินระหว่างสร้า _I-1 4 5" xfId="4358" xr:uid="{05329453-D69B-4727-95D6-9DDCECC5C71D}"/>
    <cellStyle name="_x0007__2.LCB_Notes_Jun08_123007_ทรัพย์สินระหว่างสร้า _I-1 4 50" xfId="3667" xr:uid="{CDF1AA18-5F0A-4D24-874F-434391085D66}"/>
    <cellStyle name="_x0007__2.LCB_Notes_Jun'08_123007_ทรัพย์สินระหว่างสร้า _I-1 4 50" xfId="7368" xr:uid="{9B24B9C0-975F-48B7-90DE-AE2F76BAE50D}"/>
    <cellStyle name="_x0007__2.LCB_Notes_Jun08_123007_ทรัพย์สินระหว่างสร้า _I-1 4 51" xfId="7696" xr:uid="{A983F11E-A07D-4FBD-8487-14FD9BE39035}"/>
    <cellStyle name="_x0007__2.LCB_Notes_Jun'08_123007_ทรัพย์สินระหว่างสร้า _I-1 4 51" xfId="6143" xr:uid="{99FC259F-8027-48F4-9856-9F11B65BABA5}"/>
    <cellStyle name="_x0007__2.LCB_Notes_Jun08_123007_ทรัพย์สินระหว่างสร้า _I-1 4 52" xfId="2689" xr:uid="{28C0F86B-C77D-4E32-9235-B312B47BD631}"/>
    <cellStyle name="_x0007__2.LCB_Notes_Jun'08_123007_ทรัพย์สินระหว่างสร้า _I-1 4 52" xfId="5966" xr:uid="{A26C1C83-2D05-4E49-87CB-74FDB6638E7D}"/>
    <cellStyle name="_x0007__2.LCB_Notes_Jun08_123007_ทรัพย์สินระหว่างสร้า _I-1 4 53" xfId="7158" xr:uid="{B8AFFC0F-6ACE-4972-A9C3-683921DE5776}"/>
    <cellStyle name="_x0007__2.LCB_Notes_Jun'08_123007_ทรัพย์สินระหว่างสร้า _I-1 4 53" xfId="6135" xr:uid="{A2B0920A-3C84-4567-8305-85678FA05CE3}"/>
    <cellStyle name="_x0007__2.LCB_Notes_Jun08_123007_ทรัพย์สินระหว่างสร้า _I-1 4 54" xfId="7351" xr:uid="{6CFC81FB-EAF5-491A-80A5-1A3255BFA4B4}"/>
    <cellStyle name="_x0007__2.LCB_Notes_Jun'08_123007_ทรัพย์สินระหว่างสร้า _I-1 4 54" xfId="7310" xr:uid="{F2572DBD-C077-44DC-A867-51EFAF49CA6D}"/>
    <cellStyle name="_x0007__2.LCB_Notes_Jun08_123007_ทรัพย์สินระหว่างสร้า _I-1 4 55" xfId="7616" xr:uid="{0635B1EF-FAE3-4137-BC28-6F571BFF66CF}"/>
    <cellStyle name="_x0007__2.LCB_Notes_Jun'08_123007_ทรัพย์สินระหว่างสร้า _I-1 4 55" xfId="7579" xr:uid="{6D6D4AEF-FD09-41A1-9351-B5922438989D}"/>
    <cellStyle name="_x0007__2.LCB_Notes_Jun08_123007_ทรัพย์สินระหว่างสร้า _I-1 4 56" xfId="3480" xr:uid="{63FA36A7-B1C7-47C9-8400-613389FA467B}"/>
    <cellStyle name="_x0007__2.LCB_Notes_Jun'08_123007_ทรัพย์สินระหว่างสร้า _I-1 4 56" xfId="5861" xr:uid="{C0A67E96-4CA3-4729-BC0A-06D49472C877}"/>
    <cellStyle name="_x0007__2.LCB_Notes_Jun08_123007_ทรัพย์สินระหว่างสร้า _I-1 4 57" xfId="3188" xr:uid="{ED96296A-2C07-419E-87A0-6752B6F246AD}"/>
    <cellStyle name="_x0007__2.LCB_Notes_Jun'08_123007_ทรัพย์สินระหว่างสร้า _I-1 4 57" xfId="2929" xr:uid="{EE6FC7E7-A2EC-4A87-92A7-5568E6B6AF99}"/>
    <cellStyle name="_x0007__2.LCB_Notes_Jun08_123007_ทรัพย์สินระหว่างสร้า _I-1 4 58" xfId="3200" xr:uid="{CF09B358-953E-449F-B2A6-9E1C45EE23AE}"/>
    <cellStyle name="_x0007__2.LCB_Notes_Jun'08_123007_ทรัพย์สินระหว่างสร้า _I-1 4 58" xfId="5634" xr:uid="{BBBCC534-4ACD-47BC-9256-E04DFF5192C9}"/>
    <cellStyle name="_x0007__2.LCB_Notes_Jun08_123007_ทรัพย์สินระหว่างสร้า _I-1 4 59" xfId="3687" xr:uid="{B9874594-96CA-4650-847D-D814E1874FF3}"/>
    <cellStyle name="_x0007__2.LCB_Notes_Jun'08_123007_ทรัพย์สินระหว่างสร้า _I-1 4 59" xfId="7120" xr:uid="{5FB913D7-FE0D-41C1-A107-D5E300303943}"/>
    <cellStyle name="_x0007__2.LCB_Notes_Jun08_123007_ทรัพย์สินระหว่างสร้า _I-1 4 6" xfId="4661" xr:uid="{3DA461C6-5F9A-4597-BC60-CBAFD2AC91F9}"/>
    <cellStyle name="_x0007__2.LCB_Notes_Jun'08_123007_ทรัพย์สินระหว่างสร้า _I-1 4 6" xfId="4239" xr:uid="{A46A32B0-BA90-4925-B854-B7E87D13013B}"/>
    <cellStyle name="_x0007__2.LCB_Notes_Jun08_123007_ทรัพย์สินระหว่างสร้า _I-1 4 7" xfId="4280" xr:uid="{09E9E999-2A14-4D4D-8A82-1F9B4EC30BE4}"/>
    <cellStyle name="_x0007__2.LCB_Notes_Jun'08_123007_ทรัพย์สินระหว่างสร้า _I-1 4 7" xfId="4279" xr:uid="{E3EADD8A-5618-4010-9178-5D1448F79C87}"/>
    <cellStyle name="_x0007__2.LCB_Notes_Jun08_123007_ทรัพย์สินระหว่างสร้า _I-1 4 8" xfId="4740" xr:uid="{6EE7E156-74CA-4556-9EC3-490BF88EFBC7}"/>
    <cellStyle name="_x0007__2.LCB_Notes_Jun'08_123007_ทรัพย์สินระหว่างสร้า _I-1 4 8" xfId="4657" xr:uid="{8CF55E68-873F-401B-AA67-50F88B4903D9}"/>
    <cellStyle name="_x0007__2.LCB_Notes_Jun08_123007_ทรัพย์สินระหว่างสร้า _I-1 4 9" xfId="4774" xr:uid="{A187E78E-C8D5-4CFB-824F-25506E63DF84}"/>
    <cellStyle name="_x0007__2.LCB_Notes_Jun'08_123007_ทรัพย์สินระหว่างสร้า _I-1 4 9" xfId="4494" xr:uid="{1AF3D1B8-F339-4591-980B-8C31D7926E29}"/>
    <cellStyle name="_x0007__2.LCB_Notes_Jun08_123007_ทรัพย์สินระหว่างสร้า _I-1 40" xfId="5285" xr:uid="{7FEB3A72-5CE3-4B45-A068-1275C0D2F179}"/>
    <cellStyle name="_x0007__2.LCB_Notes_Jun'08_123007_ทรัพย์สินระหว่างสร้า _I-1 40" xfId="7388" xr:uid="{2A9CFACC-1A29-4642-A86F-1FA763C56EAC}"/>
    <cellStyle name="_x0007__2.LCB_Notes_Jun08_123007_ทรัพย์สินระหว่างสร้า _I-1 41" xfId="2612" xr:uid="{D1243FEB-740D-4303-BABB-DF50A06219D1}"/>
    <cellStyle name="_x0007__2.LCB_Notes_Jun'08_123007_ทรัพย์สินระหว่างสร้า _I-1 41" xfId="5989" xr:uid="{EE377F02-E752-4FDE-A5F8-70220D8275B7}"/>
    <cellStyle name="_x0007__2.LCB_Notes_Jun08_123007_ทรัพย์สินระหว่างสร้า _I-1 42" xfId="3550" xr:uid="{8780F11A-56DF-4DB4-AD8F-B870E6929BAA}"/>
    <cellStyle name="_x0007__2.LCB_Notes_Jun'08_123007_ทรัพย์สินระหว่างสร้า _I-1 42" xfId="6748" xr:uid="{1341A74B-8C26-49A2-8EF4-68025A169F8E}"/>
    <cellStyle name="_x0007__2.LCB_Notes_Jun08_123007_ทรัพย์สินระหว่างสร้า _I-1 43" xfId="7300" xr:uid="{999F3959-A592-431A-8C40-66B25FA702EE}"/>
    <cellStyle name="_x0007__2.LCB_Notes_Jun'08_123007_ทรัพย์สินระหว่างสร้า _I-1 43" xfId="2672" xr:uid="{FD887338-7D4E-4855-B509-A0783A0E74AB}"/>
    <cellStyle name="_x0007__2.LCB_Notes_Jun08_123007_ทรัพย์สินระหว่างสร้า _I-1 44" xfId="3005" xr:uid="{DDA1934D-A63C-4469-A832-F06D75DE41D4}"/>
    <cellStyle name="_x0007__2.LCB_Notes_Jun'08_123007_ทรัพย์สินระหว่างสร้า _I-1 44" xfId="7767" xr:uid="{DB08D9F0-7BF3-437C-8448-BC1128338E05}"/>
    <cellStyle name="_x0007__2.LCB_Notes_Jun08_123007_ทรัพย์สินระหว่างสร้า _I-1 45" xfId="6797" xr:uid="{E7B54807-0AF2-4708-AAFC-CEDE40607A1A}"/>
    <cellStyle name="_x0007__2.LCB_Notes_Jun'08_123007_ทรัพย์สินระหว่างสร้า _I-1 45" xfId="7922" xr:uid="{DD13BBB5-1C0F-407E-B53D-E01A4243E392}"/>
    <cellStyle name="_x0007__2.LCB_Notes_Jun08_123007_ทรัพย์สินระหว่างสร้า _I-1 46" xfId="7175" xr:uid="{5294E579-609E-4159-B292-CF057C62EAF1}"/>
    <cellStyle name="_x0007__2.LCB_Notes_Jun'08_123007_ทรัพย์สินระหว่างสร้า _I-1 46" xfId="8010" xr:uid="{955BE815-7267-4A36-9FF5-F0DAC6270B24}"/>
    <cellStyle name="_x0007__2.LCB_Notes_Jun08_123007_ทรัพย์สินระหว่างสร้า _I-1 47" xfId="7192" xr:uid="{41A2A7AC-2D20-4717-AC89-E6BFBF9B9A92}"/>
    <cellStyle name="_x0007__2.LCB_Notes_Jun'08_123007_ทรัพย์สินระหว่างสร้า _I-1 47" xfId="8098" xr:uid="{9775F1CE-0AB1-4F58-82E5-7EDF28B681E9}"/>
    <cellStyle name="_x0007__2.LCB_Notes_Jun08_123007_ทรัพย์สินระหว่างสร้า _I-1 48" xfId="7119" xr:uid="{9980525B-CF47-49CD-A2DC-D8A9C9BCFA3C}"/>
    <cellStyle name="_x0007__2.LCB_Notes_Jun'08_123007_ทรัพย์สินระหว่างสร้า _I-1 48" xfId="8185" xr:uid="{59C733F2-FEFD-495D-BE42-5DF7AE830685}"/>
    <cellStyle name="_x0007__2.LCB_Notes_Jun08_123007_ทรัพย์สินระหว่างสร้า _I-1 49" xfId="7568" xr:uid="{82F6D996-EAE9-48B5-A6FE-240ED327C827}"/>
    <cellStyle name="_x0007__2.LCB_Notes_Jun'08_123007_ทรัพย์สินระหว่างสร้า _I-1 49" xfId="8270" xr:uid="{36F02968-0CDC-4D5E-AD14-1DF52529F306}"/>
    <cellStyle name="_x0007__2.LCB_Notes_Jun08_123007_ทรัพย์สินระหว่างสร้า _I-1 5" xfId="243" xr:uid="{00000000-0005-0000-0000-0000F2000000}"/>
    <cellStyle name="_x0007__2.LCB_Notes_Jun'08_123007_ทรัพย์สินระหว่างสร้า _I-1 5" xfId="244" xr:uid="{00000000-0005-0000-0000-0000F3000000}"/>
    <cellStyle name="_x0007__2.LCB_Notes_Jun08_123007_ทรัพย์สินระหว่างสร้า _I-1 5 10" xfId="2381" xr:uid="{2BE1F476-BAD8-43BB-AC57-B6BAA04A183B}"/>
    <cellStyle name="_x0007__2.LCB_Notes_Jun'08_123007_ทรัพย์สินระหว่างสร้า _I-1 5 10" xfId="2382" xr:uid="{69A70C02-0240-427D-BDA2-76A96DBBB1C2}"/>
    <cellStyle name="_x0007__2.LCB_Notes_Jun08_123007_ทรัพย์สินระหว่างสร้า _I-1 5 11" xfId="3952" xr:uid="{AC9320EE-2001-4831-ACE4-C597DFFF10DD}"/>
    <cellStyle name="_x0007__2.LCB_Notes_Jun'08_123007_ทรัพย์สินระหว่างสร้า _I-1 5 11" xfId="3953" xr:uid="{08E91DFD-2386-436B-B926-2A307AAF3775}"/>
    <cellStyle name="_x0007__2.LCB_Notes_Jun08_123007_ทรัพย์สินระหว่างสร้า _I-1 5 12" xfId="2578" xr:uid="{C5B25F90-327C-4CFC-BD6F-4ECE652199CE}"/>
    <cellStyle name="_x0007__2.LCB_Notes_Jun'08_123007_ทรัพย์สินระหว่างสร้า _I-1 5 12" xfId="3617" xr:uid="{151A2B05-A0CD-4E7E-A521-326D23EA0660}"/>
    <cellStyle name="_x0007__2.LCB_Notes_Jun08_123007_ทรัพย์สินระหว่างสร้า _I-1 5 13" xfId="3791" xr:uid="{41640484-30EA-40D2-9ACA-382965EA57B4}"/>
    <cellStyle name="_x0007__2.LCB_Notes_Jun'08_123007_ทรัพย์สินระหว่างสร้า _I-1 5 13" xfId="3291" xr:uid="{1D8C68EC-44C5-408A-BEB6-967271C731D8}"/>
    <cellStyle name="_x0007__2.LCB_Notes_Jun08_123007_ทรัพย์สินระหว่างสร้า _I-1 5 14" xfId="5894" xr:uid="{E27C95E8-E54E-4873-9E24-ADD49BFB442F}"/>
    <cellStyle name="_x0007__2.LCB_Notes_Jun'08_123007_ทรัพย์สินระหว่างสร้า _I-1 5 14" xfId="3871" xr:uid="{73703C1B-B834-42A6-9EA4-EF6D25EB619F}"/>
    <cellStyle name="_x0007__2.LCB_Notes_Jun08_123007_ทรัพย์สินระหว่างสร้า _I-1 5 15" xfId="2417" xr:uid="{20DF36B3-BB89-4A6C-863D-341549C75C73}"/>
    <cellStyle name="_x0007__2.LCB_Notes_Jun'08_123007_ทรัพย์สินระหว่างสร้า _I-1 5 15" xfId="2892" xr:uid="{067A7183-26DF-4271-AEA3-0D5621C31925}"/>
    <cellStyle name="_x0007__2.LCB_Notes_Jun08_123007_ทรัพย์สินระหว่างสร้า _I-1 5 16" xfId="2851" xr:uid="{70333D93-F262-415A-B688-B10BA696A123}"/>
    <cellStyle name="_x0007__2.LCB_Notes_Jun'08_123007_ทรัพย์สินระหว่างสร้า _I-1 5 16" xfId="6309" xr:uid="{A7963815-A493-4E60-B586-D94622BB8C16}"/>
    <cellStyle name="_x0007__2.LCB_Notes_Jun08_123007_ทรัพย์สินระหว่างสร้า _I-1 5 17" xfId="3249" xr:uid="{0A59A0EB-3D56-4611-B2EE-C5DCE3FA83AB}"/>
    <cellStyle name="_x0007__2.LCB_Notes_Jun'08_123007_ทรัพย์สินระหว่างสร้า _I-1 5 17" xfId="3232" xr:uid="{B6C1175F-EAC8-4B2C-93B1-E0F33F3D0433}"/>
    <cellStyle name="_x0007__2.LCB_Notes_Jun08_123007_ทรัพย์สินระหว่างสร้า _I-1 5 18" xfId="3560" xr:uid="{3915B683-6BA6-4F4E-9D3C-3D885271F0AB}"/>
    <cellStyle name="_x0007__2.LCB_Notes_Jun'08_123007_ทรัพย์สินระหว่างสร้า _I-1 5 18" xfId="5403" xr:uid="{ED42A3C2-BC3A-4703-8104-A3E58FB082CE}"/>
    <cellStyle name="_x0007__2.LCB_Notes_Jun08_123007_ทรัพย์สินระหว่างสร้า _I-1 5 19" xfId="2785" xr:uid="{C44BC480-4669-419C-8AC8-37F056AE846E}"/>
    <cellStyle name="_x0007__2.LCB_Notes_Jun'08_123007_ทรัพย์สินระหว่างสร้า _I-1 5 19" xfId="5862" xr:uid="{FCAEB4E7-84E3-4C37-BC1C-7C537D0D289A}"/>
    <cellStyle name="_x0007__2.LCB_Notes_Jun08_123007_ทรัพย์สินระหว่างสร้า _I-1 5 2" xfId="1505" xr:uid="{652EEA95-05FD-4A86-921F-B5F626B6CD42}"/>
    <cellStyle name="_x0007__2.LCB_Notes_Jun'08_123007_ทรัพย์สินระหว่างสร้า _I-1 5 2" xfId="1506" xr:uid="{89BB42C5-B182-44EB-A72A-130EF56BD12C}"/>
    <cellStyle name="_x0007__2.LCB_Notes_Jun08_123007_ทรัพย์สินระหว่างสร้า _I-1 5 20" xfId="6252" xr:uid="{11C314FD-BE5C-40DF-BFF7-602125135759}"/>
    <cellStyle name="_x0007__2.LCB_Notes_Jun'08_123007_ทรัพย์สินระหว่างสร้า _I-1 5 20" xfId="6434" xr:uid="{A611CE6D-575C-4F66-8BEF-4D86D5920C39}"/>
    <cellStyle name="_x0007__2.LCB_Notes_Jun08_123007_ทรัพย์สินระหว่างสร้า _I-1 5 21" xfId="3206" xr:uid="{8F1EC355-4EF7-4FB1-AA87-2EF3E6E25B98}"/>
    <cellStyle name="_x0007__2.LCB_Notes_Jun'08_123007_ทรัพย์สินระหว่างสร้า _I-1 5 21" xfId="6534" xr:uid="{A6B4CA90-8F3E-41B9-8DB5-60720B6A5012}"/>
    <cellStyle name="_x0007__2.LCB_Notes_Jun08_123007_ทรัพย์สินระหว่างสร้า _I-1 5 22" xfId="5401" xr:uid="{B1DF77D7-4CCF-409D-A5BB-C6386F7A0FED}"/>
    <cellStyle name="_x0007__2.LCB_Notes_Jun'08_123007_ทรัพย์สินระหว่างสร้า _I-1 5 22" xfId="6632" xr:uid="{56217F32-F157-479B-959A-7008DDB6CED5}"/>
    <cellStyle name="_x0007__2.LCB_Notes_Jun08_123007_ทรัพย์สินระหว่างสร้า _I-1 5 23" xfId="5631" xr:uid="{FD7AF00C-A28B-475E-9DEE-D07F19D2B916}"/>
    <cellStyle name="_x0007__2.LCB_Notes_Jun'08_123007_ทรัพย์สินระหว่างสร้า _I-1 5 23" xfId="6731" xr:uid="{854E682A-DFF6-4A0D-9113-4C6341A65EFC}"/>
    <cellStyle name="_x0007__2.LCB_Notes_Jun08_123007_ทรัพย์สินระหว่างสร้า _I-1 5 24" xfId="5584" xr:uid="{E6F97DE2-F217-4B54-89B7-08FA02C0BCE4}"/>
    <cellStyle name="_x0007__2.LCB_Notes_Jun'08_123007_ทรัพย์สินระหว่างสร้า _I-1 5 24" xfId="6827" xr:uid="{16193C07-1D16-4ACF-A5BB-3007B3F8E054}"/>
    <cellStyle name="_x0007__2.LCB_Notes_Jun08_123007_ทรัพย์สินระหว่างสร้า _I-1 5 25" xfId="5298" xr:uid="{BC1E6E0C-F5AD-4B71-91B8-1A32717F6E31}"/>
    <cellStyle name="_x0007__2.LCB_Notes_Jun'08_123007_ทรัพย์สินระหว่างสร้า _I-1 5 25" xfId="6927" xr:uid="{4C271D47-2FF8-4415-B77D-9E3BD0AF36A4}"/>
    <cellStyle name="_x0007__2.LCB_Notes_Jun08_123007_ทรัพย์สินระหว่างสร้า _I-1 5 26" xfId="6029" xr:uid="{591DFCD5-7370-473E-B93F-7B67404D3D22}"/>
    <cellStyle name="_x0007__2.LCB_Notes_Jun'08_123007_ทรัพย์สินระหว่างสร้า _I-1 5 26" xfId="7018" xr:uid="{FF93E8F7-93D9-4BC4-8C85-FEBDD44DD568}"/>
    <cellStyle name="_x0007__2.LCB_Notes_Jun08_123007_ทรัพย์สินระหว่างสร้า _I-1 5 27" xfId="5800" xr:uid="{627FA8F1-7210-4CE5-8AC5-97E160C7C511}"/>
    <cellStyle name="_x0007__2.LCB_Notes_Jun'08_123007_ทรัพย์สินระหว่างสร้า _I-1 5 27" xfId="7106" xr:uid="{6EF4CE0A-82CF-4909-AF31-C61D3F71731D}"/>
    <cellStyle name="_x0007__2.LCB_Notes_Jun08_123007_ทรัพย์สินระหว่างสร้า _I-1 5 28" xfId="5708" xr:uid="{8A1C598C-9CA9-4B4E-B02A-8C876A5B6DDD}"/>
    <cellStyle name="_x0007__2.LCB_Notes_Jun'08_123007_ทรัพย์สินระหว่างสร้า _I-1 5 28" xfId="2943" xr:uid="{69F3FAD8-3FE5-4EBF-8B83-2A0A787A926F}"/>
    <cellStyle name="_x0007__2.LCB_Notes_Jun08_123007_ทรัพย์สินระหว่างสร้า _I-1 5 29" xfId="6922" xr:uid="{7F005CCF-C852-4FF2-BD6D-10F634EC5C63}"/>
    <cellStyle name="_x0007__2.LCB_Notes_Jun'08_123007_ทรัพย์สินระหว่างสร้า _I-1 5 29" xfId="3567" xr:uid="{DF69F8EF-1680-4AD7-B84A-9716DEE5F7C9}"/>
    <cellStyle name="_x0007__2.LCB_Notes_Jun08_123007_ทรัพย์สินระหว่างสร้า _I-1 5 3" xfId="1991" xr:uid="{ED24554B-72AC-4F11-84E9-3F76F804C128}"/>
    <cellStyle name="_x0007__2.LCB_Notes_Jun'08_123007_ทรัพย์สินระหว่างสร้า _I-1 5 3" xfId="1990" xr:uid="{84A910FD-668D-487B-9D82-1542A5CFF933}"/>
    <cellStyle name="_x0007__2.LCB_Notes_Jun08_123007_ทรัพย์สินระหว่างสร้า _I-1 5 30" xfId="6844" xr:uid="{0373DCD5-E43F-4ECC-A873-AC50C41BA07B}"/>
    <cellStyle name="_x0007__2.LCB_Notes_Jun'08_123007_ทรัพย์สินระหว่างสร้า _I-1 5 30" xfId="6858" xr:uid="{26D27D3A-A170-4108-A186-F346A911E852}"/>
    <cellStyle name="_x0007__2.LCB_Notes_Jun08_123007_ทรัพย์สินระหว่างสร้า _I-1 5 31" xfId="6212" xr:uid="{7E9328F1-F2F2-41EA-BE48-D8AAFE7C20BC}"/>
    <cellStyle name="_x0007__2.LCB_Notes_Jun'08_123007_ทรัพย์สินระหว่างสร้า _I-1 5 31" xfId="5570" xr:uid="{FFBC0799-7CF5-473C-B9F4-BD606F4D6E78}"/>
    <cellStyle name="_x0007__2.LCB_Notes_Jun08_123007_ทรัพย์สินระหว่างสร้า _I-1 5 32" xfId="6275" xr:uid="{5F549791-16CF-479C-BD96-46A64A2C0CFA}"/>
    <cellStyle name="_x0007__2.LCB_Notes_Jun'08_123007_ทรัพย์สินระหว่างสร้า _I-1 5 32" xfId="5638" xr:uid="{89127F76-F6F4-4178-AAD2-AA75C0F337FB}"/>
    <cellStyle name="_x0007__2.LCB_Notes_Jun08_123007_ทรัพย์สินระหว่างสร้า _I-1 5 33" xfId="5864" xr:uid="{382AAC42-687A-4A72-996A-60130ED17364}"/>
    <cellStyle name="_x0007__2.LCB_Notes_Jun'08_123007_ทรัพย์สินระหว่างสร้า _I-1 5 33" xfId="3015" xr:uid="{0571EA07-777E-41CD-8D9D-4E9838A3388A}"/>
    <cellStyle name="_x0007__2.LCB_Notes_Jun08_123007_ทรัพย์สินระหว่างสร้า _I-1 5 34" xfId="5915" xr:uid="{6E5E9167-8AB8-4BDA-A5EC-4C3EFFBAA7BE}"/>
    <cellStyle name="_x0007__2.LCB_Notes_Jun'08_123007_ทรัพย์สินระหว่างสร้า _I-1 5 34" xfId="7156" xr:uid="{62BDDC63-BBA9-4D25-8B82-642F09DC0BC1}"/>
    <cellStyle name="_x0007__2.LCB_Notes_Jun08_123007_ทรัพย์สินระหว่างสร้า _I-1 5 35" xfId="7147" xr:uid="{70C32C9E-BCB2-4E6B-A82D-DA23AC5F18F0}"/>
    <cellStyle name="_x0007__2.LCB_Notes_Jun'08_123007_ทรัพย์สินระหว่างสร้า _I-1 5 35" xfId="3784" xr:uid="{871A6448-3A6E-474D-B0D1-03E4CAA59787}"/>
    <cellStyle name="_x0007__2.LCB_Notes_Jun08_123007_ทรัพย์สินระหว่างสร้า _I-1 5 36" xfId="3437" xr:uid="{090F03F4-DDD9-4BE4-9B72-9C5C46A7AD6A}"/>
    <cellStyle name="_x0007__2.LCB_Notes_Jun'08_123007_ทรัพย์สินระหว่างสร้า _I-1 5 36" xfId="7859" xr:uid="{30A46350-B92F-40CA-99C0-18DA3C506AA1}"/>
    <cellStyle name="_x0007__2.LCB_Notes_Jun08_123007_ทรัพย์สินระหว่างสร้า _I-1 5 37" xfId="3840" xr:uid="{A23DE6F8-6E2E-4BEB-83BF-63AA61715566}"/>
    <cellStyle name="_x0007__2.LCB_Notes_Jun'08_123007_ทรัพย์สินระหว่างสร้า _I-1 5 37" xfId="8000" xr:uid="{AF852959-85A6-4981-9A61-D9AD1610CC77}"/>
    <cellStyle name="_x0007__2.LCB_Notes_Jun08_123007_ทรัพย์สินระหว่างสร้า _I-1 5 38" xfId="5666" xr:uid="{D9034D24-E240-47DD-9A89-E285ACD3210A}"/>
    <cellStyle name="_x0007__2.LCB_Notes_Jun'08_123007_ทรัพย์สินระหว่างสร้า _I-1 5 38" xfId="8088" xr:uid="{D85F59EC-0FFE-4B26-B580-64D968A7E61E}"/>
    <cellStyle name="_x0007__2.LCB_Notes_Jun08_123007_ทรัพย์สินระหว่างสร้า _I-1 5 39" xfId="7720" xr:uid="{E7B105D7-8805-4168-999B-6C7EC0AA66C4}"/>
    <cellStyle name="_x0007__2.LCB_Notes_Jun'08_123007_ทรัพย์สินระหว่างสร้า _I-1 5 39" xfId="8175" xr:uid="{075BEF17-B2F1-49B8-B910-584BFB0BC67F}"/>
    <cellStyle name="_x0007__2.LCB_Notes_Jun08_123007_ทรัพย์สินระหว่างสร้า _I-1 5 4" xfId="4153" xr:uid="{9B28D9EF-1BCD-413B-918E-58B2E795EDFF}"/>
    <cellStyle name="_x0007__2.LCB_Notes_Jun'08_123007_ทรัพย์สินระหว่างสร้า _I-1 5 4" xfId="4154" xr:uid="{8E19A46C-9592-489B-8E37-805D81345FCB}"/>
    <cellStyle name="_x0007__2.LCB_Notes_Jun08_123007_ทรัพย์สินระหว่างสร้า _I-1 5 40" xfId="3511" xr:uid="{BEDA4462-6B64-459E-BB3C-F6AE85D97134}"/>
    <cellStyle name="_x0007__2.LCB_Notes_Jun'08_123007_ทรัพย์สินระหว่างสร้า _I-1 5 40" xfId="8260" xr:uid="{87ED6593-356F-4EF8-B730-BFE01B071FE1}"/>
    <cellStyle name="_x0007__2.LCB_Notes_Jun08_123007_ทรัพย์สินระหว่างสร้า _I-1 5 41" xfId="6711" xr:uid="{1C726359-25CD-4096-959B-9D8DCE3C043B}"/>
    <cellStyle name="_x0007__2.LCB_Notes_Jun'08_123007_ทรัพย์สินระหว่างสร้า _I-1 5 41" xfId="8343" xr:uid="{BFC83B41-8708-485F-90EE-DF099C2672D6}"/>
    <cellStyle name="_x0007__2.LCB_Notes_Jun08_123007_ทรัพย์สินระหว่างสร้า _I-1 5 42" xfId="7548" xr:uid="{57C9795A-C171-4017-83E0-40512D2B5EC0}"/>
    <cellStyle name="_x0007__2.LCB_Notes_Jun'08_123007_ทรัพย์สินระหว่างสร้า _I-1 5 42" xfId="8423" xr:uid="{CE85206C-B4FE-4AC5-A4D6-5489606EEB2F}"/>
    <cellStyle name="_x0007__2.LCB_Notes_Jun08_123007_ทรัพย์สินระหว่างสร้า _I-1 5 43" xfId="5885" xr:uid="{AF7E7BB1-63A0-460D-A820-E80273C1CCA0}"/>
    <cellStyle name="_x0007__2.LCB_Notes_Jun'08_123007_ทรัพย์สินระหว่างสร้า _I-1 5 43" xfId="8501" xr:uid="{76E94A1F-5CFA-4005-9079-AC2EBE671422}"/>
    <cellStyle name="_x0007__2.LCB_Notes_Jun08_123007_ทรัพย์สินระหว่างสร้า _I-1 5 44" xfId="7146" xr:uid="{CAF4F0B0-0A41-4067-9BAF-9BEAE480FB0E}"/>
    <cellStyle name="_x0007__2.LCB_Notes_Jun'08_123007_ทรัพย์สินระหว่างสร้า _I-1 5 44" xfId="8577" xr:uid="{E20C2413-B0B2-4512-A645-9D4C1F1DFF19}"/>
    <cellStyle name="_x0007__2.LCB_Notes_Jun08_123007_ทรัพย์สินระหว่างสร้า _I-1 5 45" xfId="7131" xr:uid="{2281CDA8-1262-440C-8C36-6E3594A33C1A}"/>
    <cellStyle name="_x0007__2.LCB_Notes_Jun'08_123007_ทรัพย์สินระหว่างสร้า _I-1 5 45" xfId="8651" xr:uid="{0A2932A0-B593-4F3F-B905-E4BAE322DA45}"/>
    <cellStyle name="_x0007__2.LCB_Notes_Jun08_123007_ทรัพย์สินระหว่างสร้า _I-1 5 46" xfId="7373" xr:uid="{8D5A05F0-CA53-41B6-AE22-E66177DFF50B}"/>
    <cellStyle name="_x0007__2.LCB_Notes_Jun'08_123007_ทรัพย์สินระหว่างสร้า _I-1 5 46" xfId="8723" xr:uid="{C7083A54-147D-414A-A385-31835451005E}"/>
    <cellStyle name="_x0007__2.LCB_Notes_Jun08_123007_ทรัพย์สินระหว่างสร้า _I-1 5 47" xfId="6535" xr:uid="{672E643A-56C5-4276-BF09-529A69F5AA5E}"/>
    <cellStyle name="_x0007__2.LCB_Notes_Jun'08_123007_ทรัพย์สินระหว่างสร้า _I-1 5 47" xfId="8794" xr:uid="{B6982968-9748-4D2C-AF9C-41A9566EE55C}"/>
    <cellStyle name="_x0007__2.LCB_Notes_Jun08_123007_ทรัพย์สินระหว่างสร้า _I-1 5 48" xfId="7475" xr:uid="{B8E3D59A-23D7-4300-8301-25376CF152C0}"/>
    <cellStyle name="_x0007__2.LCB_Notes_Jun'08_123007_ทรัพย์สินระหว่างสร้า _I-1 5 48" xfId="8862" xr:uid="{6E5B1B90-4C63-41C9-9C02-D5C4EFCA3769}"/>
    <cellStyle name="_x0007__2.LCB_Notes_Jun08_123007_ทรัพย์สินระหว่างสร้า _I-1 5 49" xfId="3573" xr:uid="{A7D19C1F-7B16-4604-99F6-D9843FD59DD0}"/>
    <cellStyle name="_x0007__2.LCB_Notes_Jun'08_123007_ทรัพย์สินระหว่างสร้า _I-1 5 49" xfId="8929" xr:uid="{CF9DDDCA-B6D3-4B7C-9DF2-189D6868EA0E}"/>
    <cellStyle name="_x0007__2.LCB_Notes_Jun08_123007_ทรัพย์สินระหว่างสร้า _I-1 5 5" xfId="4566" xr:uid="{DD95C9A6-FCE3-4088-BA0F-EF6A546CB27F}"/>
    <cellStyle name="_x0007__2.LCB_Notes_Jun'08_123007_ทรัพย์สินระหว่างสร้า _I-1 5 5" xfId="4567" xr:uid="{34431BDB-352E-4773-A999-12744718CEBC}"/>
    <cellStyle name="_x0007__2.LCB_Notes_Jun08_123007_ทรัพย์สินระหว่างสร้า _I-1 5 50" xfId="7897" xr:uid="{DFAE9BBB-CD73-4773-9A8B-55CB2EDA50B2}"/>
    <cellStyle name="_x0007__2.LCB_Notes_Jun'08_123007_ทรัพย์สินระหว่างสร้า _I-1 5 50" xfId="8993" xr:uid="{83213D69-F18D-4068-A960-6BE780998092}"/>
    <cellStyle name="_x0007__2.LCB_Notes_Jun08_123007_ทรัพย์สินระหว่างสร้า _I-1 5 51" xfId="7969" xr:uid="{15A7EE8A-4D4E-4E1D-8871-79A30BF26A8C}"/>
    <cellStyle name="_x0007__2.LCB_Notes_Jun'08_123007_ทรัพย์สินระหว่างสร้า _I-1 5 51" xfId="9054" xr:uid="{AD0BBD6A-9827-4427-BFD0-5AD1BF2ECB75}"/>
    <cellStyle name="_x0007__2.LCB_Notes_Jun08_123007_ทรัพย์สินระหว่างสร้า _I-1 5 52" xfId="8057" xr:uid="{AA11DC63-A98E-4775-BA76-2F33A09FB127}"/>
    <cellStyle name="_x0007__2.LCB_Notes_Jun'08_123007_ทรัพย์สินระหว่างสร้า _I-1 5 52" xfId="9110" xr:uid="{D0D3A98E-349E-4D7E-874D-675CBC80AA31}"/>
    <cellStyle name="_x0007__2.LCB_Notes_Jun08_123007_ทรัพย์สินระหว่างสร้า _I-1 5 53" xfId="8144" xr:uid="{D5FACC41-FD1C-412B-991D-241198AB1FCC}"/>
    <cellStyle name="_x0007__2.LCB_Notes_Jun'08_123007_ทรัพย์สินระหว่างสร้า _I-1 5 53" xfId="9164" xr:uid="{82AACAF6-1399-4D00-A21F-9FC1FFDE666A}"/>
    <cellStyle name="_x0007__2.LCB_Notes_Jun08_123007_ทรัพย์สินระหว่างสร้า _I-1 5 54" xfId="8230" xr:uid="{CE28AE73-6CDD-45A3-AA2D-50EC592A54B5}"/>
    <cellStyle name="_x0007__2.LCB_Notes_Jun'08_123007_ทรัพย์สินระหว่างสร้า _I-1 5 54" xfId="9213" xr:uid="{C28DEA19-59A8-4669-9A7B-6069A9D3CF64}"/>
    <cellStyle name="_x0007__2.LCB_Notes_Jun08_123007_ทรัพย์สินระหว่างสร้า _I-1 5 55" xfId="8314" xr:uid="{7C3561B3-F549-4701-93A0-96A9EC6417D6}"/>
    <cellStyle name="_x0007__2.LCB_Notes_Jun'08_123007_ทรัพย์สินระหว่างสร้า _I-1 5 55" xfId="9257" xr:uid="{26BDBE64-F41E-4CAE-AED9-05BC4CECCB2D}"/>
    <cellStyle name="_x0007__2.LCB_Notes_Jun08_123007_ทรัพย์สินระหว่างสร้า _I-1 5 56" xfId="8397" xr:uid="{8FF462A3-44C0-47CF-A313-9F8A60383A93}"/>
    <cellStyle name="_x0007__2.LCB_Notes_Jun'08_123007_ทรัพย์สินระหว่างสร้า _I-1 5 56" xfId="9296" xr:uid="{D06FE0A1-59B4-402E-A85E-6E578AA3F243}"/>
    <cellStyle name="_x0007__2.LCB_Notes_Jun08_123007_ทรัพย์สินระหว่างสร้า _I-1 5 57" xfId="8475" xr:uid="{F18BCA7B-8444-4EC8-B3B5-871C6061E1AA}"/>
    <cellStyle name="_x0007__2.LCB_Notes_Jun'08_123007_ทรัพย์สินระหว่างสร้า _I-1 5 57" xfId="9330" xr:uid="{F0CF19D8-F0E5-44D3-BB7B-6A7293C12068}"/>
    <cellStyle name="_x0007__2.LCB_Notes_Jun08_123007_ทรัพย์สินระหว่างสร้า _I-1 5 58" xfId="8553" xr:uid="{A6D8B95B-B1A9-457F-8B10-49696A57E027}"/>
    <cellStyle name="_x0007__2.LCB_Notes_Jun'08_123007_ทรัพย์สินระหว่างสร้า _I-1 5 58" xfId="9360" xr:uid="{2FD234BB-8B5C-4336-9032-7AD1EDA5B83E}"/>
    <cellStyle name="_x0007__2.LCB_Notes_Jun08_123007_ทรัพย์สินระหว่างสร้า _I-1 5 59" xfId="8628" xr:uid="{603F0110-094E-4DD7-B1DE-AF5C169C8AF8}"/>
    <cellStyle name="_x0007__2.LCB_Notes_Jun'08_123007_ทรัพย์สินระหว่างสร้า _I-1 5 59" xfId="9387" xr:uid="{6BAAA5BF-D7C7-47D2-A7CA-439D23D7059C}"/>
    <cellStyle name="_x0007__2.LCB_Notes_Jun08_123007_ทรัพย์สินระหว่างสร้า _I-1 5 6" xfId="4240" xr:uid="{231E9E38-54E4-41D1-ABE9-793243C3A14E}"/>
    <cellStyle name="_x0007__2.LCB_Notes_Jun'08_123007_ทรัพย์สินระหว่างสร้า _I-1 5 6" xfId="4241" xr:uid="{51161AE6-F11A-4462-91EE-C9AD8EF7DD1F}"/>
    <cellStyle name="_x0007__2.LCB_Notes_Jun08_123007_ทรัพย์สินระหว่างสร้า _I-1 5 7" xfId="4035" xr:uid="{EF405F32-B39E-4823-8C81-A4E62E21630D}"/>
    <cellStyle name="_x0007__2.LCB_Notes_Jun'08_123007_ทรัพย์สินระหว่างสร้า _I-1 5 7" xfId="4460" xr:uid="{2233550B-EFEB-4EA0-B8A6-AC68A3FB4277}"/>
    <cellStyle name="_x0007__2.LCB_Notes_Jun08_123007_ทรัพย์สินระหว่างสร้า _I-1 5 8" xfId="4178" xr:uid="{329ADA50-D8F6-42B6-83DF-A3C6C68AB7A8}"/>
    <cellStyle name="_x0007__2.LCB_Notes_Jun'08_123007_ทรัพย์สินระหว่างสร้า _I-1 5 8" xfId="4018" xr:uid="{A7142DB4-EAEA-42DA-ACC3-D9B964304C16}"/>
    <cellStyle name="_x0007__2.LCB_Notes_Jun08_123007_ทรัพย์สินระหว่างสร้า _I-1 5 9" xfId="4323" xr:uid="{82C04A63-335C-4611-8B2F-6DCD73B17A00}"/>
    <cellStyle name="_x0007__2.LCB_Notes_Jun'08_123007_ทรัพย์สินระหว่างสร้า _I-1 5 9" xfId="4263" xr:uid="{F11FE586-6445-4212-AC7C-54A41BE097FA}"/>
    <cellStyle name="_x0007__2.LCB_Notes_Jun08_123007_ทรัพย์สินระหว่างสร้า _I-1 50" xfId="7766" xr:uid="{911EC10D-7117-4E0B-A125-E81EC7DE3604}"/>
    <cellStyle name="_x0007__2.LCB_Notes_Jun'08_123007_ทรัพย์สินระหว่างสร้า _I-1 50" xfId="8353" xr:uid="{393FD41C-56AA-4535-A542-542A087AFC51}"/>
    <cellStyle name="_x0007__2.LCB_Notes_Jun08_123007_ทรัพย์สินระหว่างสร้า _I-1 51" xfId="7460" xr:uid="{6A71297B-583B-40DC-A94E-15054470CAD7}"/>
    <cellStyle name="_x0007__2.LCB_Notes_Jun'08_123007_ทรัพย์สินระหว่างสร้า _I-1 51" xfId="8433" xr:uid="{2528E3BA-7796-4630-A698-0D2BABE2E383}"/>
    <cellStyle name="_x0007__2.LCB_Notes_Jun08_123007_ทรัพย์สินระหว่างสร้า _I-1 52" xfId="3450" xr:uid="{DD4B243A-F8E2-402A-8F51-4D74FD09B2C8}"/>
    <cellStyle name="_x0007__2.LCB_Notes_Jun'08_123007_ทรัพย์สินระหว่างสร้า _I-1 52" xfId="8511" xr:uid="{340DF7B4-DBC6-4BD4-833D-89409885C3AB}"/>
    <cellStyle name="_x0007__2.LCB_Notes_Jun08_123007_ทรัพย์สินระหว่างสร้า _I-1 53" xfId="7724" xr:uid="{D7D79BE1-A32E-4383-91E0-FEE0161CAC47}"/>
    <cellStyle name="_x0007__2.LCB_Notes_Jun'08_123007_ทรัพย์สินระหว่างสร้า _I-1 53" xfId="8586" xr:uid="{9ABECFB0-8EAC-4A80-8B93-EE68BA60FCDF}"/>
    <cellStyle name="_x0007__2.LCB_Notes_Jun08_123007_ทรัพย์สินระหว่างสร้า _I-1 54" xfId="5576" xr:uid="{BF248FD1-8042-4E4A-9FB6-103B0E9CBD89}"/>
    <cellStyle name="_x0007__2.LCB_Notes_Jun'08_123007_ทรัพย์สินระหว่างสร้า _I-1 54" xfId="8660" xr:uid="{4C324876-414A-4F2D-9AB3-EF95F30E63E4}"/>
    <cellStyle name="_x0007__2.LCB_Notes_Jun08_123007_ทรัพย์สินระหว่างสร้า _I-1 55" xfId="2647" xr:uid="{DB8B7EEA-BAF6-4453-B6CA-42835D0EFCF3}"/>
    <cellStyle name="_x0007__2.LCB_Notes_Jun'08_123007_ทรัพย์สินระหว่างสร้า _I-1 55" xfId="8732" xr:uid="{26699DDB-D881-463D-990E-5A9312FF650E}"/>
    <cellStyle name="_x0007__2.LCB_Notes_Jun08_123007_ทรัพย์สินระหว่างสร้า _I-1 56" xfId="7997" xr:uid="{4725C30C-DE32-41F4-8D8C-FF48E793B3FD}"/>
    <cellStyle name="_x0007__2.LCB_Notes_Jun'08_123007_ทรัพย์สินระหว่างสร้า _I-1 56" xfId="8803" xr:uid="{F334BB8C-3DA7-4952-B84F-2E965B5F0D04}"/>
    <cellStyle name="_x0007__2.LCB_Notes_Jun08_123007_ทรัพย์สินระหว่างสร้า _I-1 57" xfId="8085" xr:uid="{109F62E2-F954-46B0-9ADC-5A63A7422533}"/>
    <cellStyle name="_x0007__2.LCB_Notes_Jun'08_123007_ทรัพย์สินระหว่างสร้า _I-1 57" xfId="8871" xr:uid="{9A09E78A-BA71-4742-8C62-9B81FCA921EB}"/>
    <cellStyle name="_x0007__2.LCB_Notes_Jun08_123007_ทรัพย์สินระหว่างสร้า _I-1 58" xfId="8172" xr:uid="{E26E81F4-3AAC-439B-92C7-7E6011A4BFEF}"/>
    <cellStyle name="_x0007__2.LCB_Notes_Jun'08_123007_ทรัพย์สินระหว่างสร้า _I-1 58" xfId="8938" xr:uid="{619F928F-4783-4570-939E-BA03A6633B91}"/>
    <cellStyle name="_x0007__2.LCB_Notes_Jun08_123007_ทรัพย์สินระหว่างสร้า _I-1 59" xfId="8257" xr:uid="{056A779F-CF72-41B3-BA94-8C546BCC41D0}"/>
    <cellStyle name="_x0007__2.LCB_Notes_Jun'08_123007_ทรัพย์สินระหว่างสร้า _I-1 59" xfId="9001" xr:uid="{103F6674-57F8-428D-8722-52228BC8A7CD}"/>
    <cellStyle name="_x0007__2.LCB_Notes_Jun08_123007_ทรัพย์สินระหว่างสร้า _I-1 6" xfId="1497" xr:uid="{084CF15E-160E-4241-9B87-E2C126F8FB04}"/>
    <cellStyle name="_x0007__2.LCB_Notes_Jun'08_123007_ทรัพย์สินระหว่างสร้า _I-1 6" xfId="1498" xr:uid="{2DE49BEE-9B6E-4E78-ADA8-357B10332CCF}"/>
    <cellStyle name="_x0007__2.LCB_Notes_Jun08_123007_ทรัพย์สินระหว่างสร้า _I-1 60" xfId="8340" xr:uid="{338A8302-BA2F-4B53-AD16-6041EFF28FFF}"/>
    <cellStyle name="_x0007__2.LCB_Notes_Jun'08_123007_ทรัพย์สินระหว่างสร้า _I-1 60" xfId="9062" xr:uid="{D16B7BEF-08B7-4035-B4F2-4E0398F981E6}"/>
    <cellStyle name="_x0007__2.LCB_Notes_Jun08_123007_ทรัพย์สินระหว่างสร้า _I-1 61" xfId="8420" xr:uid="{42CCB979-1A59-41A6-A27B-9EDAC6A608E6}"/>
    <cellStyle name="_x0007__2.LCB_Notes_Jun'08_123007_ทรัพย์สินระหว่างสร้า _I-1 61" xfId="9118" xr:uid="{7A0E7EBD-D2B6-4A7F-9F7F-02AD38722082}"/>
    <cellStyle name="_x0007__2.LCB_Notes_Jun08_123007_ทรัพย์สินระหว่างสร้า _I-1 62" xfId="8498" xr:uid="{3F886BBF-AFD0-4AEC-9863-FCF1678B993F}"/>
    <cellStyle name="_x0007__2.LCB_Notes_Jun'08_123007_ทรัพย์สินระหว่างสร้า _I-1 62" xfId="9170" xr:uid="{15A14D8F-91C6-49E2-9F78-17A9343B770F}"/>
    <cellStyle name="_x0007__2.LCB_Notes_Jun08_123007_ทรัพย์สินระหว่างสร้า _I-1 63" xfId="8574" xr:uid="{3AD20690-0121-4C97-891E-BB559E487BA7}"/>
    <cellStyle name="_x0007__2.LCB_Notes_Jun'08_123007_ทรัพย์สินระหว่างสร้า _I-1 63" xfId="9219" xr:uid="{C45EF18B-08B3-452B-B7CF-C66A95432FEF}"/>
    <cellStyle name="_x0007__2.LCB_Notes_Jun08_123007_ทรัพย์สินระหว่างสร้า _I-1 64" xfId="8648" xr:uid="{4A061C10-7698-4ACF-A692-DDAD8F1140D6}"/>
    <cellStyle name="_x0007__2.LCB_Notes_Jun'08_123007_ทรัพย์สินระหว่างสร้า _I-1 64" xfId="9263" xr:uid="{C198628F-E264-474D-9697-8F217621A1D4}"/>
    <cellStyle name="_x0007__2.LCB_Notes_Jun08_123007_ทรัพย์สินระหว่างสร้า _I-1 65" xfId="8720" xr:uid="{2E4C762F-AE44-4C2D-8973-7D34BF8E6AA4}"/>
    <cellStyle name="_x0007__2.LCB_Notes_Jun'08_123007_ทรัพย์สินระหว่างสร้า _I-1 65" xfId="9301" xr:uid="{3D8EED86-E9CA-41AD-BDA1-9DAE97FA5550}"/>
    <cellStyle name="_x0007__2.LCB_Notes_Jun08_123007_ทรัพย์สินระหว่างสร้า _I-1 66" xfId="8791" xr:uid="{FE6978F3-BCF2-4BCA-B2AF-52272FD7F7C2}"/>
    <cellStyle name="_x0007__2.LCB_Notes_Jun'08_123007_ทรัพย์สินระหว่างสร้า _I-1 66" xfId="9335" xr:uid="{116C61A9-01F6-40E9-A04C-9C1A08C0BDB4}"/>
    <cellStyle name="_x0007__2.LCB_Notes_Jun08_123007_ทรัพย์สินระหว่างสร้า _I-1 67" xfId="8859" xr:uid="{D226FCFE-1A5F-4F70-9EB5-2E7806745CD1}"/>
    <cellStyle name="_x0007__2.LCB_Notes_Jun'08_123007_ทรัพย์สินระหว่างสร้า _I-1 67" xfId="9365" xr:uid="{801F40B1-6040-4765-BDF7-C94666C0E485}"/>
    <cellStyle name="_x0007__2.LCB_Notes_Jun08_123007_ทรัพย์สินระหว่างสร้า _I-1 68" xfId="8926" xr:uid="{7D025592-D057-4E49-82E4-B440844A2232}"/>
    <cellStyle name="_x0007__2.LCB_Notes_Jun'08_123007_ทรัพย์สินระหว่างสร้า _I-1 68" xfId="9391" xr:uid="{13603B19-4463-48DC-ABFC-8F0E50798C7A}"/>
    <cellStyle name="_x0007__2.LCB_Notes_Jun08_123007_ทรัพย์สินระหว่างสร้า _I-1 69" xfId="8990" xr:uid="{BF1CFCCF-A723-49C5-9E21-C2A314DF483D}"/>
    <cellStyle name="_x0007__2.LCB_Notes_Jun'08_123007_ทรัพย์สินระหว่างสร้า _I-1 69" xfId="9411" xr:uid="{5343C92F-4134-44B4-BF56-06EDA0375F19}"/>
    <cellStyle name="_x0007__2.LCB_Notes_Jun08_123007_ทรัพย์สินระหว่างสร้า _I-1 7" xfId="1999" xr:uid="{7395D325-72C3-4598-A23D-30BB62722BF9}"/>
    <cellStyle name="_x0007__2.LCB_Notes_Jun'08_123007_ทรัพย์สินระหว่างสร้า _I-1 7" xfId="1998" xr:uid="{4F8DBE5F-1F84-4270-8730-AAD79DA42F77}"/>
    <cellStyle name="_x0007__2.LCB_Notes_Jun08_123007_ทรัพย์สินระหว่างสร้า _I-1 8" xfId="4145" xr:uid="{4A55B093-C535-45FC-80D1-CB9EAF1F322C}"/>
    <cellStyle name="_x0007__2.LCB_Notes_Jun'08_123007_ทรัพย์สินระหว่างสร้า _I-1 8" xfId="4146" xr:uid="{0F7672CC-5408-454D-BC4A-52191713DF57}"/>
    <cellStyle name="_x0007__2.LCB_Notes_Jun08_123007_ทรัพย์สินระหว่างสร้า _I-1 9" xfId="4571" xr:uid="{031DF9BD-4611-43BB-992A-F3177A2C3AF4}"/>
    <cellStyle name="_x0007__2.LCB_Notes_Jun'08_123007_ทรัพย์สินระหว่างสร้า _I-1 9" xfId="4361" xr:uid="{158B4FA8-31CC-4B20-BE88-148DF4DBAB8A}"/>
    <cellStyle name="_x0007__2.LCB_Notes_Jun08_G-1" xfId="245" xr:uid="{00000000-0005-0000-0000-0000F4000000}"/>
    <cellStyle name="_x0007__2.LCB_Notes_Jun'08_G-1" xfId="246" xr:uid="{00000000-0005-0000-0000-0000F5000000}"/>
    <cellStyle name="_x0007__2.LCB_Notes_Jun08_G-1 10" xfId="4242" xr:uid="{318E0000-441A-4C29-80DF-B33DD771D9CF}"/>
    <cellStyle name="_x0007__2.LCB_Notes_Jun'08_G-1 10" xfId="4243" xr:uid="{EDD9A248-27C5-4BF4-BF0C-A089A22BC23E}"/>
    <cellStyle name="_x0007__2.LCB_Notes_Jun08_G-1 11" xfId="4725" xr:uid="{67E74ED6-7B67-4893-99FE-4834D90A5D24}"/>
    <cellStyle name="_x0007__2.LCB_Notes_Jun'08_G-1 11" xfId="4726" xr:uid="{D2C01C52-0F1C-400F-BEED-62FA9D3C19F5}"/>
    <cellStyle name="_x0007__2.LCB_Notes_Jun08_G-1 12" xfId="4262" xr:uid="{E7BD8C58-8843-4B28-9DCD-7A16BE97D760}"/>
    <cellStyle name="_x0007__2.LCB_Notes_Jun'08_G-1 12" xfId="4179" xr:uid="{473F1790-89D6-4E97-9A93-F2AC2C6F1200}"/>
    <cellStyle name="_x0007__2.LCB_Notes_Jun08_G-1 13" xfId="4536" xr:uid="{CD469E80-A69B-438B-AF39-713E417401F5}"/>
    <cellStyle name="_x0007__2.LCB_Notes_Jun'08_G-1 13" xfId="4479" xr:uid="{56DBE319-08DA-45F6-833F-D070C3E521BA}"/>
    <cellStyle name="_x0007__2.LCB_Notes_Jun08_G-1 14" xfId="4865" xr:uid="{743160AE-A955-4200-A6AD-D9B6A520AE44}"/>
    <cellStyle name="_x0007__2.LCB_Notes_Jun'08_G-1 14" xfId="4866" xr:uid="{CF81F9CF-2D0F-41D6-8369-94AC84608779}"/>
    <cellStyle name="_x0007__2.LCB_Notes_Jun08_G-1 15" xfId="4818" xr:uid="{30CEB1DF-E483-470F-9D94-54113AAD7EAA}"/>
    <cellStyle name="_x0007__2.LCB_Notes_Jun'08_G-1 15" xfId="5041" xr:uid="{C3D7C9F3-D179-4904-9237-4E84BBEE2815}"/>
    <cellStyle name="_x0007__2.LCB_Notes_Jun08_G-1 16" xfId="5235" xr:uid="{059AD658-5D76-4B16-A9A6-677BF2756052}"/>
    <cellStyle name="_x0007__2.LCB_Notes_Jun'08_G-1 16" xfId="5234" xr:uid="{1438858F-C5E6-43F8-B54C-B68EDF9F5CAF}"/>
    <cellStyle name="_x0007__2.LCB_Notes_Jun08_G-1 17" xfId="4952" xr:uid="{205129FA-365E-4161-8E7E-B61599039B9C}"/>
    <cellStyle name="_x0007__2.LCB_Notes_Jun'08_G-1 17" xfId="4805" xr:uid="{F44F22B6-CFA5-4A59-B293-352EEB03F13E}"/>
    <cellStyle name="_x0007__2.LCB_Notes_Jun08_G-1 18" xfId="5182" xr:uid="{608B8D13-598A-4893-8A4C-2276206290D3}"/>
    <cellStyle name="_x0007__2.LCB_Notes_Jun'08_G-1 18" xfId="5216" xr:uid="{11FCC2B4-A31E-4333-A05C-BBA4E0B96468}"/>
    <cellStyle name="_x0007__2.LCB_Notes_Jun08_G-1 19" xfId="5268" xr:uid="{24CD520B-A64E-4416-BB9C-5F6AB1C7813E}"/>
    <cellStyle name="_x0007__2.LCB_Notes_Jun'08_G-1 19" xfId="4871" xr:uid="{4375B777-E161-4822-9B46-2261E8826097}"/>
    <cellStyle name="_x0007__2.LCB_Notes_Jun08_G-1 2" xfId="247" xr:uid="{00000000-0005-0000-0000-0000F6000000}"/>
    <cellStyle name="_x0007__2.LCB_Notes_Jun'08_G-1 2" xfId="248" xr:uid="{00000000-0005-0000-0000-0000F7000000}"/>
    <cellStyle name="_x0007__2.LCB_Notes_Jun08_G-1 2 10" xfId="2385" xr:uid="{444B3B5C-2511-494E-8885-91D1DBE7F671}"/>
    <cellStyle name="_x0007__2.LCB_Notes_Jun'08_G-1 2 10" xfId="2386" xr:uid="{1861A2EA-D9D3-41FE-9372-4C815192C1FD}"/>
    <cellStyle name="_x0007__2.LCB_Notes_Jun08_G-1 2 11" xfId="3950" xr:uid="{0434609C-A188-4068-A8FB-75D7F590236A}"/>
    <cellStyle name="_x0007__2.LCB_Notes_Jun'08_G-1 2 11" xfId="3951" xr:uid="{28E85773-2CF3-4E73-ADD3-5F923313A2FD}"/>
    <cellStyle name="_x0007__2.LCB_Notes_Jun08_G-1 2 12" xfId="2580" xr:uid="{E1ADCA4E-7B3B-4083-A1C9-AFA884A82A6B}"/>
    <cellStyle name="_x0007__2.LCB_Notes_Jun'08_G-1 2 12" xfId="3619" xr:uid="{10793332-8625-45D6-B7D7-E14CD4A2F6D6}"/>
    <cellStyle name="_x0007__2.LCB_Notes_Jun08_G-1 2 13" xfId="2748" xr:uid="{4C07CA6D-E8FC-4EB5-91E6-DC9AB767C3D3}"/>
    <cellStyle name="_x0007__2.LCB_Notes_Jun'08_G-1 2 13" xfId="2202" xr:uid="{A07BF73C-829B-4977-ADAF-45E908341558}"/>
    <cellStyle name="_x0007__2.LCB_Notes_Jun08_G-1 2 14" xfId="5895" xr:uid="{E49DF477-F3C1-4DA2-BEA8-C986AE8D0B9F}"/>
    <cellStyle name="_x0007__2.LCB_Notes_Jun'08_G-1 2 14" xfId="6026" xr:uid="{28EDAC5B-5CAC-41C2-93DE-23B8260643F5}"/>
    <cellStyle name="_x0007__2.LCB_Notes_Jun08_G-1 2 15" xfId="6042" xr:uid="{9AF9F01D-FD90-40CF-960F-0DF187242171}"/>
    <cellStyle name="_x0007__2.LCB_Notes_Jun'08_G-1 2 15" xfId="5818" xr:uid="{6A05D221-2F77-48E5-A391-50BB86752AAD}"/>
    <cellStyle name="_x0007__2.LCB_Notes_Jun08_G-1 2 16" xfId="5878" xr:uid="{BFB8BA1E-57CF-4F13-B54D-C363C3E4EC62}"/>
    <cellStyle name="_x0007__2.LCB_Notes_Jun'08_G-1 2 16" xfId="6015" xr:uid="{0A5D1AB3-C223-42E4-A985-F4556A6D1680}"/>
    <cellStyle name="_x0007__2.LCB_Notes_Jun08_G-1 2 17" xfId="5355" xr:uid="{40E390A7-7CF8-453F-A0D6-6F52A41A2E19}"/>
    <cellStyle name="_x0007__2.LCB_Notes_Jun'08_G-1 2 17" xfId="6124" xr:uid="{8C04806C-28FE-4AA2-8D10-EC3F685A2BFF}"/>
    <cellStyle name="_x0007__2.LCB_Notes_Jun08_G-1 2 18" xfId="5423" xr:uid="{05FE2589-5CEC-40CA-AC3C-996FDF65E243}"/>
    <cellStyle name="_x0007__2.LCB_Notes_Jun'08_G-1 2 18" xfId="2435" xr:uid="{ED44DD83-0EB6-44F6-94FE-D365E3249CC5}"/>
    <cellStyle name="_x0007__2.LCB_Notes_Jun08_G-1 2 19" xfId="5704" xr:uid="{EDC3DBC6-144D-4A57-83C8-828F4E1421A4}"/>
    <cellStyle name="_x0007__2.LCB_Notes_Jun'08_G-1 2 19" xfId="2838" xr:uid="{60E447FC-24A2-47E6-8F91-D38432B85A78}"/>
    <cellStyle name="_x0007__2.LCB_Notes_Jun08_G-1 2 2" xfId="1509" xr:uid="{92F453C0-7BFA-4289-9204-483914A8E82D}"/>
    <cellStyle name="_x0007__2.LCB_Notes_Jun'08_G-1 2 2" xfId="1510" xr:uid="{5CE222F0-012E-4852-AA85-129C09FA07C0}"/>
    <cellStyle name="_x0007__2.LCB_Notes_Jun08_G-1 2 20" xfId="5981" xr:uid="{4AB11366-2EC6-494A-9597-552F100339AE}"/>
    <cellStyle name="_x0007__2.LCB_Notes_Jun'08_G-1 2 20" xfId="6072" xr:uid="{3E0A230B-16AB-49DC-A472-58A0D45ADB5B}"/>
    <cellStyle name="_x0007__2.LCB_Notes_Jun08_G-1 2 21" xfId="5876" xr:uid="{297BC35C-EE73-4EE7-87E6-C81FAB649439}"/>
    <cellStyle name="_x0007__2.LCB_Notes_Jun'08_G-1 2 21" xfId="5840" xr:uid="{60096FFF-05AF-4F69-AE40-8F29AE1F937C}"/>
    <cellStyle name="_x0007__2.LCB_Notes_Jun08_G-1 2 22" xfId="5874" xr:uid="{790A6E41-6363-4C1E-B161-7857BA973D58}"/>
    <cellStyle name="_x0007__2.LCB_Notes_Jun'08_G-1 2 22" xfId="5467" xr:uid="{E95A45E9-0CF0-4BF9-8603-E5AD8B884EEB}"/>
    <cellStyle name="_x0007__2.LCB_Notes_Jun08_G-1 2 23" xfId="5949" xr:uid="{D3709239-9C29-42E4-A81E-07CA21584335}"/>
    <cellStyle name="_x0007__2.LCB_Notes_Jun'08_G-1 2 23" xfId="3463" xr:uid="{45E54152-4BA6-4A40-B3CA-0E6A5AE8BA15}"/>
    <cellStyle name="_x0007__2.LCB_Notes_Jun08_G-1 2 24" xfId="5819" xr:uid="{CB1A140D-88DB-4505-AE4C-32866B1D3964}"/>
    <cellStyle name="_x0007__2.LCB_Notes_Jun'08_G-1 2 24" xfId="3981" xr:uid="{1B41F902-584B-414F-BC4B-8865D45714D7}"/>
    <cellStyle name="_x0007__2.LCB_Notes_Jun08_G-1 2 25" xfId="5434" xr:uid="{D3FF873C-B930-4051-909D-25723FD3A25F}"/>
    <cellStyle name="_x0007__2.LCB_Notes_Jun'08_G-1 2 25" xfId="3932" xr:uid="{185D5FF0-AEA2-4290-86C7-B9B4A48C23BD}"/>
    <cellStyle name="_x0007__2.LCB_Notes_Jun08_G-1 2 26" xfId="6004" xr:uid="{2FE6C8E8-5DAF-4309-B39A-FED4FAF2B7C3}"/>
    <cellStyle name="_x0007__2.LCB_Notes_Jun'08_G-1 2 26" xfId="3945" xr:uid="{83EB8417-4A69-42FC-A96C-AB8F84B94711}"/>
    <cellStyle name="_x0007__2.LCB_Notes_Jun08_G-1 2 27" xfId="5605" xr:uid="{DCFB335B-E435-4109-A9C6-CF56D4E7EAB3}"/>
    <cellStyle name="_x0007__2.LCB_Notes_Jun'08_G-1 2 27" xfId="3397" xr:uid="{DCABE728-2D35-4731-A5EC-FFE7B807AD73}"/>
    <cellStyle name="_x0007__2.LCB_Notes_Jun08_G-1 2 28" xfId="6648" xr:uid="{215FD21D-EBA1-482A-AE08-287FA62ED561}"/>
    <cellStyle name="_x0007__2.LCB_Notes_Jun'08_G-1 2 28" xfId="6662" xr:uid="{66ED8737-D144-42E2-A9ED-EB546C6D3977}"/>
    <cellStyle name="_x0007__2.LCB_Notes_Jun08_G-1 2 29" xfId="5545" xr:uid="{3BC8094D-8617-458B-939D-B9A58B2C80F0}"/>
    <cellStyle name="_x0007__2.LCB_Notes_Jun'08_G-1 2 29" xfId="7299" xr:uid="{EF4B7EF4-E8E4-44EB-8606-83199200F824}"/>
    <cellStyle name="_x0007__2.LCB_Notes_Jun08_G-1 2 3" xfId="1987" xr:uid="{4EDE76C6-1DA2-474A-845C-BEAA2BC6DC79}"/>
    <cellStyle name="_x0007__2.LCB_Notes_Jun'08_G-1 2 3" xfId="1986" xr:uid="{1ADA17B8-95AD-4DEC-9907-05F32E7F537B}"/>
    <cellStyle name="_x0007__2.LCB_Notes_Jun08_G-1 2 30" xfId="3280" xr:uid="{7C2ED0C6-1A93-4183-BC2D-6D81ED39CCF0}"/>
    <cellStyle name="_x0007__2.LCB_Notes_Jun'08_G-1 2 30" xfId="5598" xr:uid="{0C7BF1B4-EE28-4DA0-935C-457583D2290A}"/>
    <cellStyle name="_x0007__2.LCB_Notes_Jun08_G-1 2 31" xfId="7182" xr:uid="{99241F0C-E5BA-4EBD-AA9A-3D696413BD03}"/>
    <cellStyle name="_x0007__2.LCB_Notes_Jun'08_G-1 2 31" xfId="5573" xr:uid="{D05C45DF-28AC-4BF9-B93C-A7FB67132545}"/>
    <cellStyle name="_x0007__2.LCB_Notes_Jun08_G-1 2 32" xfId="3237" xr:uid="{63B98774-5F52-4DE1-A2D1-E9B401F81461}"/>
    <cellStyle name="_x0007__2.LCB_Notes_Jun'08_G-1 2 32" xfId="6565" xr:uid="{68FA416B-52F7-4F88-A45D-A308E78CCBA2}"/>
    <cellStyle name="_x0007__2.LCB_Notes_Jun08_G-1 2 33" xfId="2431" xr:uid="{070415A1-C30E-42AB-B24D-B1CACD5EDBB7}"/>
    <cellStyle name="_x0007__2.LCB_Notes_Jun'08_G-1 2 33" xfId="7695" xr:uid="{136469AB-A815-47B9-857A-FCD7C554D8E3}"/>
    <cellStyle name="_x0007__2.LCB_Notes_Jun08_G-1 2 34" xfId="5636" xr:uid="{64289F62-C70C-414C-B108-D99F8D812910}"/>
    <cellStyle name="_x0007__2.LCB_Notes_Jun'08_G-1 2 34" xfId="5882" xr:uid="{FEB7DB28-AA94-45EB-82A1-0F5EF361F0F8}"/>
    <cellStyle name="_x0007__2.LCB_Notes_Jun08_G-1 2 35" xfId="3740" xr:uid="{EFFDCEF0-50BD-4B1B-A56E-955F1181F4CB}"/>
    <cellStyle name="_x0007__2.LCB_Notes_Jun'08_G-1 2 35" xfId="6888" xr:uid="{B2ADE80C-1587-4F98-A866-D3F79FE08F60}"/>
    <cellStyle name="_x0007__2.LCB_Notes_Jun08_G-1 2 36" xfId="2864" xr:uid="{4B724413-7C24-4460-9F73-87F671D57BEF}"/>
    <cellStyle name="_x0007__2.LCB_Notes_Jun'08_G-1 2 36" xfId="6518" xr:uid="{2B303E02-D460-4463-8B0F-BB43233DEBD1}"/>
    <cellStyle name="_x0007__2.LCB_Notes_Jun08_G-1 2 37" xfId="6807" xr:uid="{E191A423-E195-4CE7-A7FA-7AF3BC8260CE}"/>
    <cellStyle name="_x0007__2.LCB_Notes_Jun'08_G-1 2 37" xfId="7123" xr:uid="{4166B42E-A4B6-4284-9CAC-118CEA4E0B46}"/>
    <cellStyle name="_x0007__2.LCB_Notes_Jun08_G-1 2 38" xfId="3264" xr:uid="{8F0B68CE-4689-4B4A-A303-793310E0905E}"/>
    <cellStyle name="_x0007__2.LCB_Notes_Jun'08_G-1 2 38" xfId="5468" xr:uid="{FC550892-60DA-4CC2-8729-B988FE405B56}"/>
    <cellStyle name="_x0007__2.LCB_Notes_Jun08_G-1 2 39" xfId="2521" xr:uid="{D37F3A86-CB9D-4AA8-989B-A0A04C223E0C}"/>
    <cellStyle name="_x0007__2.LCB_Notes_Jun'08_G-1 2 39" xfId="2782" xr:uid="{4E7B4E0F-FB90-47F7-AF99-CA5E4B2ADD80}"/>
    <cellStyle name="_x0007__2.LCB_Notes_Jun08_G-1 2 4" xfId="4157" xr:uid="{231E7C06-0DF2-41DF-96B1-A126F4001A29}"/>
    <cellStyle name="_x0007__2.LCB_Notes_Jun'08_G-1 2 4" xfId="4158" xr:uid="{0D65310E-EEE3-4905-B630-717B0B2D3953}"/>
    <cellStyle name="_x0007__2.LCB_Notes_Jun08_G-1 2 40" xfId="7491" xr:uid="{9665A636-8F40-4671-84C4-D3614820D096}"/>
    <cellStyle name="_x0007__2.LCB_Notes_Jun'08_G-1 2 40" xfId="7561" xr:uid="{DF8E0479-6C17-4ED0-AA9A-E4C3D78003FF}"/>
    <cellStyle name="_x0007__2.LCB_Notes_Jun08_G-1 2 41" xfId="3359" xr:uid="{851BFDFE-6831-4DE7-BE7B-61342998BE1B}"/>
    <cellStyle name="_x0007__2.LCB_Notes_Jun'08_G-1 2 41" xfId="2626" xr:uid="{172B6AF0-517E-45A7-A835-B76D0BEEC83B}"/>
    <cellStyle name="_x0007__2.LCB_Notes_Jun08_G-1 2 42" xfId="3137" xr:uid="{45F83DF8-D43A-4423-8719-B3C6DBE40A53}"/>
    <cellStyle name="_x0007__2.LCB_Notes_Jun'08_G-1 2 42" xfId="7293" xr:uid="{73A6F8C2-BE97-4344-96A2-F2EF86053AC9}"/>
    <cellStyle name="_x0007__2.LCB_Notes_Jun08_G-1 2 43" xfId="7376" xr:uid="{A6AD253A-0001-46EA-8D27-C3F448972E2A}"/>
    <cellStyle name="_x0007__2.LCB_Notes_Jun'08_G-1 2 43" xfId="2833" xr:uid="{7F1BD682-D667-415B-835C-44AFE8AE0C06}"/>
    <cellStyle name="_x0007__2.LCB_Notes_Jun08_G-1 2 44" xfId="3436" xr:uid="{631369D0-CB60-43BB-968E-D4E733C88AF9}"/>
    <cellStyle name="_x0007__2.LCB_Notes_Jun'08_G-1 2 44" xfId="7483" xr:uid="{A163A3CC-2098-4D0F-BDC5-0C8B67DB1E06}"/>
    <cellStyle name="_x0007__2.LCB_Notes_Jun08_G-1 2 45" xfId="6458" xr:uid="{EC6C0322-6F98-445A-8352-7A2C9F4BF68E}"/>
    <cellStyle name="_x0007__2.LCB_Notes_Jun'08_G-1 2 45" xfId="3483" xr:uid="{A2C7EA50-EF2A-4835-8A45-584F15EA2583}"/>
    <cellStyle name="_x0007__2.LCB_Notes_Jun08_G-1 2 46" xfId="7718" xr:uid="{7445E77B-61A6-4A66-8851-F8F74786520F}"/>
    <cellStyle name="_x0007__2.LCB_Notes_Jun'08_G-1 2 46" xfId="5809" xr:uid="{0E175AF0-6B84-4559-8B0C-430C6A74D65A}"/>
    <cellStyle name="_x0007__2.LCB_Notes_Jun08_G-1 2 47" xfId="5319" xr:uid="{D2541256-D1CD-45E4-8CC1-9BE83C7DBA66}"/>
    <cellStyle name="_x0007__2.LCB_Notes_Jun'08_G-1 2 47" xfId="7651" xr:uid="{B32C15BB-F1FA-4C06-ADCA-64A10D67E998}"/>
    <cellStyle name="_x0007__2.LCB_Notes_Jun08_G-1 2 48" xfId="5677" xr:uid="{3B4A9148-E5DF-4D64-A4A2-9CE66D58FC34}"/>
    <cellStyle name="_x0007__2.LCB_Notes_Jun'08_G-1 2 48" xfId="6020" xr:uid="{681A1AAA-4B90-4619-88BC-7B8DFED117EC}"/>
    <cellStyle name="_x0007__2.LCB_Notes_Jun08_G-1 2 49" xfId="3204" xr:uid="{015A2E07-F1B0-4229-B56F-038CE3793E35}"/>
    <cellStyle name="_x0007__2.LCB_Notes_Jun'08_G-1 2 49" xfId="5575" xr:uid="{BAF50259-7DEA-4C8F-B77F-6583900EA237}"/>
    <cellStyle name="_x0007__2.LCB_Notes_Jun08_G-1 2 5" xfId="4564" xr:uid="{51025462-96EC-4D42-9AAC-846AD7841C87}"/>
    <cellStyle name="_x0007__2.LCB_Notes_Jun'08_G-1 2 5" xfId="4565" xr:uid="{46E1EA78-E927-4B4D-8FB5-3C7D81068877}"/>
    <cellStyle name="_x0007__2.LCB_Notes_Jun08_G-1 2 50" xfId="5453" xr:uid="{8B504FF4-C3C5-46BF-A924-1FE2BC642C56}"/>
    <cellStyle name="_x0007__2.LCB_Notes_Jun'08_G-1 2 50" xfId="7906" xr:uid="{2A666C4E-FA02-4B1D-87CF-FDDD739496EF}"/>
    <cellStyle name="_x0007__2.LCB_Notes_Jun08_G-1 2 51" xfId="7688" xr:uid="{8146943F-CEA9-4F8F-AC96-B82A8905FE0B}"/>
    <cellStyle name="_x0007__2.LCB_Notes_Jun'08_G-1 2 51" xfId="2974" xr:uid="{76F1464C-A0F2-4CF1-AE39-62C168045A86}"/>
    <cellStyle name="_x0007__2.LCB_Notes_Jun08_G-1 2 52" xfId="7777" xr:uid="{0AE566FE-A244-4E1B-9CD8-482DBAE1086C}"/>
    <cellStyle name="_x0007__2.LCB_Notes_Jun'08_G-1 2 52" xfId="5807" xr:uid="{538AE2C9-8DD5-4DD7-B923-A2FEA5159246}"/>
    <cellStyle name="_x0007__2.LCB_Notes_Jun08_G-1 2 53" xfId="7588" xr:uid="{0B4ACF60-CF74-46BA-A6A3-AB73200BCC8B}"/>
    <cellStyle name="_x0007__2.LCB_Notes_Jun'08_G-1 2 53" xfId="7057" xr:uid="{F710B1EE-A783-4418-B1F8-1DB6647ACEDE}"/>
    <cellStyle name="_x0007__2.LCB_Notes_Jun08_G-1 2 54" xfId="7669" xr:uid="{F4B13DFA-3DD6-4794-81B4-49FC548FD74A}"/>
    <cellStyle name="_x0007__2.LCB_Notes_Jun'08_G-1 2 54" xfId="2791" xr:uid="{6211F5CF-5FD5-4F52-8C59-1863EDA39F57}"/>
    <cellStyle name="_x0007__2.LCB_Notes_Jun08_G-1 2 55" xfId="7451" xr:uid="{6D609EA7-AC7E-4574-B356-EDE7C5F13BC9}"/>
    <cellStyle name="_x0007__2.LCB_Notes_Jun'08_G-1 2 55" xfId="7976" xr:uid="{CB444F05-A3D3-432A-9699-2D2A7037ACE1}"/>
    <cellStyle name="_x0007__2.LCB_Notes_Jun08_G-1 2 56" xfId="7654" xr:uid="{CB2A9E0D-E948-4C30-A56D-83AA2DDFAAE4}"/>
    <cellStyle name="_x0007__2.LCB_Notes_Jun'08_G-1 2 56" xfId="8064" xr:uid="{5AF7C2F3-AE8C-49E1-9465-BE838CFBFDCE}"/>
    <cellStyle name="_x0007__2.LCB_Notes_Jun08_G-1 2 57" xfId="2671" xr:uid="{1FCC1E52-910C-459D-855A-DF7C3111A5B7}"/>
    <cellStyle name="_x0007__2.LCB_Notes_Jun'08_G-1 2 57" xfId="8151" xr:uid="{248E86D5-C883-4BBF-A07A-8E7283944276}"/>
    <cellStyle name="_x0007__2.LCB_Notes_Jun08_G-1 2 58" xfId="2819" xr:uid="{45DEC33F-DE41-4786-AF6C-9BA2CB5719C3}"/>
    <cellStyle name="_x0007__2.LCB_Notes_Jun'08_G-1 2 58" xfId="8236" xr:uid="{A6D31BCA-FCE9-4F57-800A-E3A51B0FCF5E}"/>
    <cellStyle name="_x0007__2.LCB_Notes_Jun08_G-1 2 59" xfId="5566" xr:uid="{7CB6EF77-1D1B-4645-B064-B0861372382F}"/>
    <cellStyle name="_x0007__2.LCB_Notes_Jun'08_G-1 2 59" xfId="8320" xr:uid="{608918AF-DEA0-4DD9-8FE9-7DAC06F16444}"/>
    <cellStyle name="_x0007__2.LCB_Notes_Jun08_G-1 2 6" xfId="4516" xr:uid="{98CD2807-1883-4839-BFAB-1D9EBB4AA97B}"/>
    <cellStyle name="_x0007__2.LCB_Notes_Jun'08_G-1 2 6" xfId="4689" xr:uid="{49EB0CE8-835A-425B-929A-39312F398F9A}"/>
    <cellStyle name="_x0007__2.LCB_Notes_Jun08_G-1 2 7" xfId="4432" xr:uid="{996D4E68-D74F-4CA5-984B-353BACCB63DC}"/>
    <cellStyle name="_x0007__2.LCB_Notes_Jun'08_G-1 2 7" xfId="4182" xr:uid="{5F355AA9-5E53-4C15-B8FC-EB05FF9FA16E}"/>
    <cellStyle name="_x0007__2.LCB_Notes_Jun08_G-1 2 8" xfId="4658" xr:uid="{921BA62A-15FA-4F3B-9450-E2FDF6519F3D}"/>
    <cellStyle name="_x0007__2.LCB_Notes_Jun'08_G-1 2 8" xfId="4763" xr:uid="{7185661F-B232-42AC-AD0A-0879BFCDE83A}"/>
    <cellStyle name="_x0007__2.LCB_Notes_Jun08_G-1 2 9" xfId="4184" xr:uid="{E457B0B7-4608-4202-9BAC-19E94B81AF67}"/>
    <cellStyle name="_x0007__2.LCB_Notes_Jun'08_G-1 2 9" xfId="4797" xr:uid="{22ABC814-874E-4E9D-B599-23F61E3BE8B2}"/>
    <cellStyle name="_x0007__2.LCB_Notes_Jun08_G-1 20" xfId="2383" xr:uid="{9DB39EDF-28A6-4082-83F4-33986C619D06}"/>
    <cellStyle name="_x0007__2.LCB_Notes_Jun'08_G-1 20" xfId="2384" xr:uid="{89C3486C-4D04-44A2-9800-BFCA3ECDD1B7}"/>
    <cellStyle name="_x0007__2.LCB_Notes_Jun08_G-1 21" xfId="3065" xr:uid="{167170E2-89C4-40A6-8864-F54D79A56C6B}"/>
    <cellStyle name="_x0007__2.LCB_Notes_Jun'08_G-1 21" xfId="3064" xr:uid="{D5BBF776-C721-48D3-B1A6-22DA6D175233}"/>
    <cellStyle name="_x0007__2.LCB_Notes_Jun08_G-1 22" xfId="3616" xr:uid="{D832D2E2-213C-4D65-84AD-BC107A0EC04E}"/>
    <cellStyle name="_x0007__2.LCB_Notes_Jun'08_G-1 22" xfId="2579" xr:uid="{2F98259C-8C6A-4FAD-B73B-3B4562FC8531}"/>
    <cellStyle name="_x0007__2.LCB_Notes_Jun08_G-1 23" xfId="2203" xr:uid="{E7C7BA6E-2233-409D-9CF7-2A22B8FA5AB8}"/>
    <cellStyle name="_x0007__2.LCB_Notes_Jun'08_G-1 23" xfId="3792" xr:uid="{DFE92D72-5C1D-4F7F-90B5-010FCE1FA2BE}"/>
    <cellStyle name="_x0007__2.LCB_Notes_Jun08_G-1 24" xfId="2168" xr:uid="{7C28BDD4-DD79-4E09-81FA-CD1BAD4956AD}"/>
    <cellStyle name="_x0007__2.LCB_Notes_Jun'08_G-1 24" xfId="6224" xr:uid="{5CF23683-B48F-41D0-B60B-C73547EBF33C}"/>
    <cellStyle name="_x0007__2.LCB_Notes_Jun08_G-1 25" xfId="5848" xr:uid="{B48B8239-877C-4EB2-B422-E940834174CD}"/>
    <cellStyle name="_x0007__2.LCB_Notes_Jun'08_G-1 25" xfId="3532" xr:uid="{1B9D415E-2D8E-4FDE-A33A-7F0608526195}"/>
    <cellStyle name="_x0007__2.LCB_Notes_Jun08_G-1 26" xfId="6017" xr:uid="{E9111FC5-4595-4C66-8785-2ECC14C2D735}"/>
    <cellStyle name="_x0007__2.LCB_Notes_Jun'08_G-1 26" xfId="2253" xr:uid="{D2BF8345-AF56-44F4-A990-48614C01294F}"/>
    <cellStyle name="_x0007__2.LCB_Notes_Jun08_G-1 27" xfId="6406" xr:uid="{CF672B83-E102-4479-AFE3-B16D0F895BF4}"/>
    <cellStyle name="_x0007__2.LCB_Notes_Jun'08_G-1 27" xfId="3899" xr:uid="{41CDC2BA-7A03-44ED-BE9E-05D6D3EAB29A}"/>
    <cellStyle name="_x0007__2.LCB_Notes_Jun08_G-1 28" xfId="6508" xr:uid="{25073955-0121-45AB-88BB-50BE5674DFAA}"/>
    <cellStyle name="_x0007__2.LCB_Notes_Jun'08_G-1 28" xfId="3977" xr:uid="{D19AC21A-D5E2-49EA-BE3E-2D1336396016}"/>
    <cellStyle name="_x0007__2.LCB_Notes_Jun08_G-1 29" xfId="6606" xr:uid="{DB7ED4D5-3C5F-4614-8067-926F2B21530D}"/>
    <cellStyle name="_x0007__2.LCB_Notes_Jun'08_G-1 29" xfId="3406" xr:uid="{6604758B-3A59-4E13-B637-0B6D32786CC0}"/>
    <cellStyle name="_x0007__2.LCB_Notes_Jun08_G-1 3" xfId="249" xr:uid="{00000000-0005-0000-0000-0000F8000000}"/>
    <cellStyle name="_x0007__2.LCB_Notes_Jun'08_G-1 3" xfId="250" xr:uid="{00000000-0005-0000-0000-0000F9000000}"/>
    <cellStyle name="_x0007__2.LCB_Notes_Jun08_G-1 3 10" xfId="2387" xr:uid="{D68D09C4-8450-4049-8D33-3AC51F31288E}"/>
    <cellStyle name="_x0007__2.LCB_Notes_Jun'08_G-1 3 10" xfId="2388" xr:uid="{EA7D6156-CFFA-4806-8E55-E51DBBAD0AC9}"/>
    <cellStyle name="_x0007__2.LCB_Notes_Jun08_G-1 3 11" xfId="3063" xr:uid="{845B1935-2B64-44C3-9085-403479677A18}"/>
    <cellStyle name="_x0007__2.LCB_Notes_Jun'08_G-1 3 11" xfId="3062" xr:uid="{6D6C1517-ED14-478F-9EE1-732F59E2F2B4}"/>
    <cellStyle name="_x0007__2.LCB_Notes_Jun08_G-1 3 12" xfId="3618" xr:uid="{0E08CFA7-662E-48FC-A4E9-85D99810C6B4}"/>
    <cellStyle name="_x0007__2.LCB_Notes_Jun'08_G-1 3 12" xfId="2581" xr:uid="{26472E20-CDAC-4F07-B866-3261ED0C9A7A}"/>
    <cellStyle name="_x0007__2.LCB_Notes_Jun08_G-1 3 13" xfId="3292" xr:uid="{0D60AF20-76E7-49BE-85CF-F8BE281CCB51}"/>
    <cellStyle name="_x0007__2.LCB_Notes_Jun'08_G-1 3 13" xfId="2747" xr:uid="{7BD38B19-005A-4B22-8BEB-D043101989CC}"/>
    <cellStyle name="_x0007__2.LCB_Notes_Jun08_G-1 3 14" xfId="3870" xr:uid="{32DC41F3-8D9C-46DF-ACED-82712A62FCED}"/>
    <cellStyle name="_x0007__2.LCB_Notes_Jun'08_G-1 3 14" xfId="6223" xr:uid="{55E1618F-3D75-4DF7-A088-7A3FA2980B39}"/>
    <cellStyle name="_x0007__2.LCB_Notes_Jun08_G-1 3 15" xfId="2891" xr:uid="{2B1999F7-736A-422E-A654-15266E039ECA}"/>
    <cellStyle name="_x0007__2.LCB_Notes_Jun'08_G-1 3 15" xfId="3191" xr:uid="{D6A68FE1-B527-4D7D-8145-E4662063F9DF}"/>
    <cellStyle name="_x0007__2.LCB_Notes_Jun08_G-1 3 16" xfId="2622" xr:uid="{88ED4E38-D073-4BE5-85BB-FE4FD3356ECC}"/>
    <cellStyle name="_x0007__2.LCB_Notes_Jun'08_G-1 3 16" xfId="2506" xr:uid="{3493D8E1-3006-4BE4-8CBD-A38C307C8E3D}"/>
    <cellStyle name="_x0007__2.LCB_Notes_Jun08_G-1 3 17" xfId="3274" xr:uid="{020A3200-6962-4C1A-923F-6BDB665A29DE}"/>
    <cellStyle name="_x0007__2.LCB_Notes_Jun'08_G-1 3 17" xfId="3318" xr:uid="{36FC12E1-DCAA-44AA-84B7-2D2531A6CE1A}"/>
    <cellStyle name="_x0007__2.LCB_Notes_Jun08_G-1 3 18" xfId="5927" xr:uid="{6284E092-9E7D-48E1-B8FC-76192B6C620B}"/>
    <cellStyle name="_x0007__2.LCB_Notes_Jun'08_G-1 3 18" xfId="3024" xr:uid="{1988FD90-DE18-4D3A-A6F7-B104F91904D7}"/>
    <cellStyle name="_x0007__2.LCB_Notes_Jun08_G-1 3 19" xfId="5953" xr:uid="{26B1F3E6-B937-4DC0-89F8-56E7CB78274E}"/>
    <cellStyle name="_x0007__2.LCB_Notes_Jun'08_G-1 3 19" xfId="6080" xr:uid="{AA03FB6F-0CC4-4778-B955-C61C68342503}"/>
    <cellStyle name="_x0007__2.LCB_Notes_Jun08_G-1 3 2" xfId="1511" xr:uid="{2E27FED8-C974-4BD4-87EB-98A1A2F83F20}"/>
    <cellStyle name="_x0007__2.LCB_Notes_Jun'08_G-1 3 2" xfId="1512" xr:uid="{166F4BFC-DEA0-4856-94D1-E80A2D928769}"/>
    <cellStyle name="_x0007__2.LCB_Notes_Jun08_G-1 3 20" xfId="5562" xr:uid="{146FCB53-733C-494F-9827-A04C01AF1BEC}"/>
    <cellStyle name="_x0007__2.LCB_Notes_Jun'08_G-1 3 20" xfId="5744" xr:uid="{6C02E6E1-BCAB-44C5-8DE7-2144B456BC12}"/>
    <cellStyle name="_x0007__2.LCB_Notes_Jun08_G-1 3 21" xfId="3468" xr:uid="{9BD08514-ACD3-43BC-86EF-135F140466AC}"/>
    <cellStyle name="_x0007__2.LCB_Notes_Jun'08_G-1 3 21" xfId="2409" xr:uid="{3394C363-69C0-4F7D-B954-99661AD54998}"/>
    <cellStyle name="_x0007__2.LCB_Notes_Jun08_G-1 3 22" xfId="3376" xr:uid="{85FF983C-13EB-4A6A-B146-4778ED91212C}"/>
    <cellStyle name="_x0007__2.LCB_Notes_Jun'08_G-1 3 22" xfId="2860" xr:uid="{682DCDD9-0FA2-445F-AEB6-5B904056BCEF}"/>
    <cellStyle name="_x0007__2.LCB_Notes_Jun08_G-1 3 23" xfId="2977" xr:uid="{3E7E8CD4-3302-4167-8D5C-7476D642CA45}"/>
    <cellStyle name="_x0007__2.LCB_Notes_Jun'08_G-1 3 23" xfId="3658" xr:uid="{0D70F6EA-E5F4-40E2-8375-06E7C61C326A}"/>
    <cellStyle name="_x0007__2.LCB_Notes_Jun08_G-1 3 24" xfId="6348" xr:uid="{CA3A5D2E-DC57-44C9-AB6E-A9E826BA8BAC}"/>
    <cellStyle name="_x0007__2.LCB_Notes_Jun'08_G-1 3 24" xfId="6132" xr:uid="{B9AE7AD6-723D-40F6-AB54-27DE6E3FA3C1}"/>
    <cellStyle name="_x0007__2.LCB_Notes_Jun08_G-1 3 25" xfId="6447" xr:uid="{DF554F0B-74F9-47EA-823F-5B1F87FFAB23}"/>
    <cellStyle name="_x0007__2.LCB_Notes_Jun'08_G-1 3 25" xfId="4002" xr:uid="{5A0FDE39-9280-4C45-A360-32E246019227}"/>
    <cellStyle name="_x0007__2.LCB_Notes_Jun08_G-1 3 26" xfId="6546" xr:uid="{81A563C4-11A2-45D0-A981-83DC970BB6C3}"/>
    <cellStyle name="_x0007__2.LCB_Notes_Jun'08_G-1 3 26" xfId="6378" xr:uid="{1E4756F8-E3CF-4DC7-B3D7-CFCB74894A23}"/>
    <cellStyle name="_x0007__2.LCB_Notes_Jun08_G-1 3 27" xfId="6643" xr:uid="{499B614F-CA70-4304-99BC-FDF65D6DF68C}"/>
    <cellStyle name="_x0007__2.LCB_Notes_Jun'08_G-1 3 27" xfId="6474" xr:uid="{F5EDCD96-9B0B-46AD-AE90-21F2ACC40819}"/>
    <cellStyle name="_x0007__2.LCB_Notes_Jun08_G-1 3 28" xfId="6913" xr:uid="{181B6F56-51D2-48AD-A8A1-FD1EC97C42C4}"/>
    <cellStyle name="_x0007__2.LCB_Notes_Jun'08_G-1 3 28" xfId="3399" xr:uid="{62ED28B7-7810-4E4C-A2CF-907913B0C2E2}"/>
    <cellStyle name="_x0007__2.LCB_Notes_Jun08_G-1 3 29" xfId="7547" xr:uid="{2D2A0258-69AE-4555-8B84-9A5AA9212619}"/>
    <cellStyle name="_x0007__2.LCB_Notes_Jun'08_G-1 3 29" xfId="6981" xr:uid="{BA7518A2-8309-4422-9F46-8C2AC7FBEBD2}"/>
    <cellStyle name="_x0007__2.LCB_Notes_Jun08_G-1 3 3" xfId="1985" xr:uid="{FDB42899-2AE6-4BEA-8696-1CF52C4824CA}"/>
    <cellStyle name="_x0007__2.LCB_Notes_Jun'08_G-1 3 3" xfId="1984" xr:uid="{3C143E6A-F234-4C0E-B68E-3C10E3D23E62}"/>
    <cellStyle name="_x0007__2.LCB_Notes_Jun08_G-1 3 30" xfId="6577" xr:uid="{AC59EB7F-892F-402C-9949-6D5F2E508A00}"/>
    <cellStyle name="_x0007__2.LCB_Notes_Jun'08_G-1 3 30" xfId="7168" xr:uid="{BABAC313-A85B-4DDA-B6A7-00A986C502C7}"/>
    <cellStyle name="_x0007__2.LCB_Notes_Jun08_G-1 3 31" xfId="7199" xr:uid="{02914627-79E5-4E0A-AA37-1638895D3224}"/>
    <cellStyle name="_x0007__2.LCB_Notes_Jun'08_G-1 3 31" xfId="2484" xr:uid="{2FA99B5B-9F33-4B45-818E-C794C3E462CE}"/>
    <cellStyle name="_x0007__2.LCB_Notes_Jun08_G-1 3 32" xfId="3853" xr:uid="{39245862-5C13-4277-AD15-70AF25B58CFC}"/>
    <cellStyle name="_x0007__2.LCB_Notes_Jun'08_G-1 3 32" xfId="2410" xr:uid="{00C263A8-324B-47EE-A406-199DDDF2C151}"/>
    <cellStyle name="_x0007__2.LCB_Notes_Jun08_G-1 3 33" xfId="5670" xr:uid="{12B5C663-D75D-4E2E-ABE8-8E155C3B7B54}"/>
    <cellStyle name="_x0007__2.LCB_Notes_Jun'08_G-1 3 33" xfId="7181" xr:uid="{39AEB04E-EA47-4BAC-8612-1564B1922C05}"/>
    <cellStyle name="_x0007__2.LCB_Notes_Jun08_G-1 3 34" xfId="6812" xr:uid="{195AFC42-AB39-43CA-A1DA-BC51167BE105}"/>
    <cellStyle name="_x0007__2.LCB_Notes_Jun'08_G-1 3 34" xfId="7753" xr:uid="{7E6FB458-C195-42F6-8830-E0945491A996}"/>
    <cellStyle name="_x0007__2.LCB_Notes_Jun08_G-1 3 35" xfId="3167" xr:uid="{B3675AAF-EBFA-4CFD-9BC9-2E3AB1817116}"/>
    <cellStyle name="_x0007__2.LCB_Notes_Jun'08_G-1 3 35" xfId="6475" xr:uid="{244F7FC7-F42F-470F-B964-B613843280D7}"/>
    <cellStyle name="_x0007__2.LCB_Notes_Jun08_G-1 3 36" xfId="5917" xr:uid="{5C17D462-D887-48AC-B326-673DED6F5E21}"/>
    <cellStyle name="_x0007__2.LCB_Notes_Jun'08_G-1 3 36" xfId="2605" xr:uid="{31CB898E-E438-4545-BF6C-FD43285A0803}"/>
    <cellStyle name="_x0007__2.LCB_Notes_Jun08_G-1 3 37" xfId="7882" xr:uid="{86906AA9-3CB3-4078-BD47-70CBFC369F05}"/>
    <cellStyle name="_x0007__2.LCB_Notes_Jun'08_G-1 3 37" xfId="6118" xr:uid="{237B41CF-F8D6-4801-B393-DF7F9E54E3CF}"/>
    <cellStyle name="_x0007__2.LCB_Notes_Jun08_G-1 3 38" xfId="2876" xr:uid="{2F5B3116-1223-457A-81B1-924F5079D78E}"/>
    <cellStyle name="_x0007__2.LCB_Notes_Jun'08_G-1 3 38" xfId="2948" xr:uid="{A1BF75FE-7675-4F5B-8627-2CDF4D9CDC43}"/>
    <cellStyle name="_x0007__2.LCB_Notes_Jun08_G-1 3 39" xfId="7292" xr:uid="{EAF34120-CE9E-48B5-A7BB-CF7B418F6FA3}"/>
    <cellStyle name="_x0007__2.LCB_Notes_Jun'08_G-1 3 39" xfId="7604" xr:uid="{9CAC6AF9-F06E-4FDC-9B6E-EDC0AC896009}"/>
    <cellStyle name="_x0007__2.LCB_Notes_Jun08_G-1 3 4" xfId="4159" xr:uid="{23AB5964-84DA-4ACD-9551-26DE35864126}"/>
    <cellStyle name="_x0007__2.LCB_Notes_Jun'08_G-1 3 4" xfId="4160" xr:uid="{7988883A-383E-4B89-9606-0A699461EAA2}"/>
    <cellStyle name="_x0007__2.LCB_Notes_Jun08_G-1 3 40" xfId="7730" xr:uid="{97153452-974D-430B-94AE-AD3B0A506249}"/>
    <cellStyle name="_x0007__2.LCB_Notes_Jun'08_G-1 3 40" xfId="3724" xr:uid="{3833FAAA-D91D-4F12-87FC-7160ABE7C1E3}"/>
    <cellStyle name="_x0007__2.LCB_Notes_Jun08_G-1 3 41" xfId="7923" xr:uid="{E1E69F21-55F9-4796-9E97-39D1AAB9CA9E}"/>
    <cellStyle name="_x0007__2.LCB_Notes_Jun'08_G-1 3 41" xfId="6464" xr:uid="{3D90B5E4-BCF3-4291-90FA-15E6BEB07F79}"/>
    <cellStyle name="_x0007__2.LCB_Notes_Jun08_G-1 3 42" xfId="8011" xr:uid="{C4CBDF6F-7A64-47C0-9032-CA7C28EBBDA7}"/>
    <cellStyle name="_x0007__2.LCB_Notes_Jun'08_G-1 3 42" xfId="7003" xr:uid="{6CF620F9-F87E-41F8-8270-B0747F5231C1}"/>
    <cellStyle name="_x0007__2.LCB_Notes_Jun08_G-1 3 43" xfId="8099" xr:uid="{D28C07AF-9BB6-429F-BFDA-9671645F77B0}"/>
    <cellStyle name="_x0007__2.LCB_Notes_Jun'08_G-1 3 43" xfId="7948" xr:uid="{AA8F368F-6A77-43FD-AE15-444C27561F6A}"/>
    <cellStyle name="_x0007__2.LCB_Notes_Jun08_G-1 3 44" xfId="8186" xr:uid="{CA7B6620-11ED-4D75-9178-D7C1DB3FCD55}"/>
    <cellStyle name="_x0007__2.LCB_Notes_Jun'08_G-1 3 44" xfId="8036" xr:uid="{AC20DF7F-D8DD-4D89-AEF4-920FB9DB433E}"/>
    <cellStyle name="_x0007__2.LCB_Notes_Jun08_G-1 3 45" xfId="8271" xr:uid="{E847A79D-D3D1-41A2-ABC9-E737C3E8CEAB}"/>
    <cellStyle name="_x0007__2.LCB_Notes_Jun'08_G-1 3 45" xfId="8123" xr:uid="{E0EFFC07-6F85-44DC-BE98-73735AC3D093}"/>
    <cellStyle name="_x0007__2.LCB_Notes_Jun08_G-1 3 46" xfId="8354" xr:uid="{95274C60-6DAA-4427-8880-53A12EE7A905}"/>
    <cellStyle name="_x0007__2.LCB_Notes_Jun'08_G-1 3 46" xfId="8209" xr:uid="{B757C628-F3B2-4564-A540-BEBFB2C4C6D9}"/>
    <cellStyle name="_x0007__2.LCB_Notes_Jun08_G-1 3 47" xfId="8434" xr:uid="{96E56F09-66FB-4E03-A648-A84C5D12B434}"/>
    <cellStyle name="_x0007__2.LCB_Notes_Jun'08_G-1 3 47" xfId="8294" xr:uid="{86F24C4B-C6EC-4089-9A24-B4E706F95F75}"/>
    <cellStyle name="_x0007__2.LCB_Notes_Jun08_G-1 3 48" xfId="8512" xr:uid="{E5E5B5A9-F556-43D4-B81B-BE6A787D9062}"/>
    <cellStyle name="_x0007__2.LCB_Notes_Jun'08_G-1 3 48" xfId="8377" xr:uid="{6A451055-286D-4489-8819-EA983B3E77C0}"/>
    <cellStyle name="_x0007__2.LCB_Notes_Jun08_G-1 3 49" xfId="8587" xr:uid="{216EC734-25FA-46E9-9A66-33BE44E810C0}"/>
    <cellStyle name="_x0007__2.LCB_Notes_Jun'08_G-1 3 49" xfId="8456" xr:uid="{78BD0BA8-B540-4C09-9AEB-2F43721D5A91}"/>
    <cellStyle name="_x0007__2.LCB_Notes_Jun08_G-1 3 5" xfId="4355" xr:uid="{286B2A79-67C3-4ECB-A74B-BC84E91A46CB}"/>
    <cellStyle name="_x0007__2.LCB_Notes_Jun'08_G-1 3 5" xfId="4354" xr:uid="{540C2D18-B065-46FC-B29D-A9E2453442E5}"/>
    <cellStyle name="_x0007__2.LCB_Notes_Jun08_G-1 3 50" xfId="8661" xr:uid="{BB56A9C8-F7A0-47BD-92D2-CCEA2A3F1860}"/>
    <cellStyle name="_x0007__2.LCB_Notes_Jun'08_G-1 3 50" xfId="8534" xr:uid="{A434BAD3-998A-4E2C-806C-A3EA5A95C9AE}"/>
    <cellStyle name="_x0007__2.LCB_Notes_Jun08_G-1 3 51" xfId="8733" xr:uid="{3FBD37A8-3B67-4F83-A1F3-D6E80549FF1E}"/>
    <cellStyle name="_x0007__2.LCB_Notes_Jun'08_G-1 3 51" xfId="8609" xr:uid="{DEBDE1E4-E6EF-41D2-BB04-D6BEB9B6805B}"/>
    <cellStyle name="_x0007__2.LCB_Notes_Jun08_G-1 3 52" xfId="8804" xr:uid="{DF237E12-8721-4464-B489-8987CFAEBDE4}"/>
    <cellStyle name="_x0007__2.LCB_Notes_Jun'08_G-1 3 52" xfId="8683" xr:uid="{5D30F858-360E-4022-A794-5D525D27EE9F}"/>
    <cellStyle name="_x0007__2.LCB_Notes_Jun08_G-1 3 53" xfId="8872" xr:uid="{C034DEBF-EE6D-475A-9BD7-A5B020BEE6C3}"/>
    <cellStyle name="_x0007__2.LCB_Notes_Jun'08_G-1 3 53" xfId="8755" xr:uid="{9D46FEF2-5B1E-49BB-A6C0-288713CB230B}"/>
    <cellStyle name="_x0007__2.LCB_Notes_Jun08_G-1 3 54" xfId="8939" xr:uid="{2E268089-3252-434B-A03A-E8F1A44DC54B}"/>
    <cellStyle name="_x0007__2.LCB_Notes_Jun'08_G-1 3 54" xfId="8826" xr:uid="{BF017925-0B21-4136-89B4-9E59A937C7C9}"/>
    <cellStyle name="_x0007__2.LCB_Notes_Jun08_G-1 3 55" xfId="9002" xr:uid="{239CD797-36FB-46AA-B342-EA041B539409}"/>
    <cellStyle name="_x0007__2.LCB_Notes_Jun'08_G-1 3 55" xfId="8894" xr:uid="{EBDB0244-46B7-4DAA-947E-85B7D0D9EEAF}"/>
    <cellStyle name="_x0007__2.LCB_Notes_Jun08_G-1 3 56" xfId="9063" xr:uid="{5EEA6F60-006C-4BFD-9EF8-3A124EF6315F}"/>
    <cellStyle name="_x0007__2.LCB_Notes_Jun'08_G-1 3 56" xfId="8960" xr:uid="{BF48D7C8-8F49-4AEE-B02A-58241BEA9FDC}"/>
    <cellStyle name="_x0007__2.LCB_Notes_Jun08_G-1 3 57" xfId="9119" xr:uid="{D1BC555A-6354-4063-A0C5-57322B606DE8}"/>
    <cellStyle name="_x0007__2.LCB_Notes_Jun'08_G-1 3 57" xfId="9022" xr:uid="{1EA20DF9-6093-4528-BF0F-2D946C3FADD0}"/>
    <cellStyle name="_x0007__2.LCB_Notes_Jun08_G-1 3 58" xfId="9171" xr:uid="{82EF389E-4EFF-4D2C-8964-AF3B07DCFC8E}"/>
    <cellStyle name="_x0007__2.LCB_Notes_Jun'08_G-1 3 58" xfId="9080" xr:uid="{1BD8F3BD-44E5-4D5C-AD8E-EA1BA2852F49}"/>
    <cellStyle name="_x0007__2.LCB_Notes_Jun08_G-1 3 59" xfId="9220" xr:uid="{0415FA93-63F9-4A7E-9B67-AEE4656E512D}"/>
    <cellStyle name="_x0007__2.LCB_Notes_Jun'08_G-1 3 59" xfId="9135" xr:uid="{99FC839C-FA60-4FC5-A002-96E288F8B025}"/>
    <cellStyle name="_x0007__2.LCB_Notes_Jun08_G-1 3 6" xfId="4654" xr:uid="{9056F25E-484F-44A5-90E4-F7DA929E86C2}"/>
    <cellStyle name="_x0007__2.LCB_Notes_Jun'08_G-1 3 6" xfId="4656" xr:uid="{2B019C60-03D7-40A8-A361-BAA49741C0CC}"/>
    <cellStyle name="_x0007__2.LCB_Notes_Jun08_G-1 3 7" xfId="4278" xr:uid="{E5B52356-9ACA-443C-9714-D54F2322981C}"/>
    <cellStyle name="_x0007__2.LCB_Notes_Jun'08_G-1 3 7" xfId="4277" xr:uid="{450FDABB-D355-4747-8789-41D26E25BB43}"/>
    <cellStyle name="_x0007__2.LCB_Notes_Jun08_G-1 3 8" xfId="4735" xr:uid="{3A322134-4AAB-4FCA-A53C-C5251E2A8D24}"/>
    <cellStyle name="_x0007__2.LCB_Notes_Jun'08_G-1 3 8" xfId="4737" xr:uid="{A6251491-0833-4F43-B2D9-D7B6E3275D7F}"/>
    <cellStyle name="_x0007__2.LCB_Notes_Jun08_G-1 3 9" xfId="4769" xr:uid="{70EE25DB-0434-41A3-AC9F-9C56F19039CE}"/>
    <cellStyle name="_x0007__2.LCB_Notes_Jun'08_G-1 3 9" xfId="4771" xr:uid="{EE792A1E-65E0-449F-80D1-9005950D820B}"/>
    <cellStyle name="_x0007__2.LCB_Notes_Jun08_G-1 30" xfId="6705" xr:uid="{CD92EC4A-EA7F-4773-BCEB-271823FA3580}"/>
    <cellStyle name="_x0007__2.LCB_Notes_Jun'08_G-1 30" xfId="2940" xr:uid="{5F4D150B-F678-4F19-A905-4ACF55742087}"/>
    <cellStyle name="_x0007__2.LCB_Notes_Jun08_G-1 31" xfId="6800" xr:uid="{4008BB27-34B0-4B63-A2A4-7AD5899AD57B}"/>
    <cellStyle name="_x0007__2.LCB_Notes_Jun'08_G-1 31" xfId="6333" xr:uid="{E843BAFA-BB47-426D-BDDF-06DF880C4C34}"/>
    <cellStyle name="_x0007__2.LCB_Notes_Jun08_G-1 32" xfId="6901" xr:uid="{5ABCC03A-718F-4EED-AA92-9384DEDBF8F4}"/>
    <cellStyle name="_x0007__2.LCB_Notes_Jun'08_G-1 32" xfId="3240" xr:uid="{E80F60FA-82F9-4BAA-A56D-3FE6C1502C65}"/>
    <cellStyle name="_x0007__2.LCB_Notes_Jun08_G-1 33" xfId="6995" xr:uid="{182A3D7A-7C52-4248-A1B6-AA0074DED3D5}"/>
    <cellStyle name="_x0007__2.LCB_Notes_Jun'08_G-1 33" xfId="6393" xr:uid="{D892A0EC-A72C-4150-820D-E31644C4F751}"/>
    <cellStyle name="_x0007__2.LCB_Notes_Jun08_G-1 34" xfId="7086" xr:uid="{8B9999D5-A3AF-4B4B-BB6F-405D605398DE}"/>
    <cellStyle name="_x0007__2.LCB_Notes_Jun'08_G-1 34" xfId="6494" xr:uid="{05043E30-07D9-4509-A31E-C5ED5420133D}"/>
    <cellStyle name="_x0007__2.LCB_Notes_Jun08_G-1 35" xfId="7178" xr:uid="{25E3A38C-95C3-4791-80B3-EBD1D253D93B}"/>
    <cellStyle name="_x0007__2.LCB_Notes_Jun'08_G-1 35" xfId="6591" xr:uid="{1A7E81FC-9EB6-46B7-99DD-CECA596FB022}"/>
    <cellStyle name="_x0007__2.LCB_Notes_Jun08_G-1 36" xfId="7274" xr:uid="{D9A910F3-2C31-49E8-B0B4-4018AD616D17}"/>
    <cellStyle name="_x0007__2.LCB_Notes_Jun'08_G-1 36" xfId="6690" xr:uid="{4C5CADC6-2F3A-4709-8AC8-2CB9CBC9D954}"/>
    <cellStyle name="_x0007__2.LCB_Notes_Jun08_G-1 37" xfId="7366" xr:uid="{8A4E853A-4916-41EA-91B7-729CE853F830}"/>
    <cellStyle name="_x0007__2.LCB_Notes_Jun'08_G-1 37" xfId="6787" xr:uid="{46ED4A7B-81D8-4CE5-8EB4-9098468D80EA}"/>
    <cellStyle name="_x0007__2.LCB_Notes_Jun08_G-1 38" xfId="6745" xr:uid="{DF5DF25E-CA52-4283-941E-38EF5F189871}"/>
    <cellStyle name="_x0007__2.LCB_Notes_Jun'08_G-1 38" xfId="6575" xr:uid="{9097A958-E94D-4D1C-89C3-598EA251C72E}"/>
    <cellStyle name="_x0007__2.LCB_Notes_Jun08_G-1 39" xfId="5658" xr:uid="{D5552BA9-E763-4E86-9E2C-FEAF47DAF6B6}"/>
    <cellStyle name="_x0007__2.LCB_Notes_Jun'08_G-1 39" xfId="3878" xr:uid="{2D028686-CDB3-4378-9403-B5F573E985C2}"/>
    <cellStyle name="_x0007__2.LCB_Notes_Jun08_G-1 4" xfId="251" xr:uid="{00000000-0005-0000-0000-0000FA000000}"/>
    <cellStyle name="_x0007__2.LCB_Notes_Jun'08_G-1 4" xfId="252" xr:uid="{00000000-0005-0000-0000-0000FB000000}"/>
    <cellStyle name="_x0007__2.LCB_Notes_Jun08_G-1 4 10" xfId="2389" xr:uid="{16D64E7A-4EF6-4922-91AB-75ACB3D0723C}"/>
    <cellStyle name="_x0007__2.LCB_Notes_Jun'08_G-1 4 10" xfId="2390" xr:uid="{A1083BC3-517C-49E6-BA71-BD27A9CAEEC0}"/>
    <cellStyle name="_x0007__2.LCB_Notes_Jun08_G-1 4 11" xfId="3061" xr:uid="{55098FAA-83BF-465A-A9EE-5ABEEE8DEF14}"/>
    <cellStyle name="_x0007__2.LCB_Notes_Jun'08_G-1 4 11" xfId="3060" xr:uid="{0CC08E04-D607-477B-AE1E-A6C51D38F3CD}"/>
    <cellStyle name="_x0007__2.LCB_Notes_Jun08_G-1 4 12" xfId="2582" xr:uid="{8D40E539-4FBC-45A7-AB36-3DFB2F450457}"/>
    <cellStyle name="_x0007__2.LCB_Notes_Jun'08_G-1 4 12" xfId="3621" xr:uid="{4C678A6D-8067-4A81-8928-1450943EFDCF}"/>
    <cellStyle name="_x0007__2.LCB_Notes_Jun08_G-1 4 13" xfId="3789" xr:uid="{ED6B1381-AA8E-4231-BB39-F4D113975480}"/>
    <cellStyle name="_x0007__2.LCB_Notes_Jun'08_G-1 4 13" xfId="3289" xr:uid="{DD5B0677-EA2E-4294-B903-E1ED2CDCCF24}"/>
    <cellStyle name="_x0007__2.LCB_Notes_Jun08_G-1 4 14" xfId="3263" xr:uid="{AB31B3A7-997E-4412-98D9-4BFC02674AF2}"/>
    <cellStyle name="_x0007__2.LCB_Notes_Jun'08_G-1 4 14" xfId="6001" xr:uid="{B1A66979-C96A-4BA4-9B89-BE5346C59F7D}"/>
    <cellStyle name="_x0007__2.LCB_Notes_Jun08_G-1 4 15" xfId="3452" xr:uid="{2DBCBBB9-459F-495F-8565-CE16A6A42FA8}"/>
    <cellStyle name="_x0007__2.LCB_Notes_Jun'08_G-1 4 15" xfId="5368" xr:uid="{223CD084-70DF-488B-A481-2D4E6ABF5A92}"/>
    <cellStyle name="_x0007__2.LCB_Notes_Jun08_G-1 4 16" xfId="2893" xr:uid="{EEF4B9B3-A7F2-416E-9C4A-0FB1A3B49ECD}"/>
    <cellStyle name="_x0007__2.LCB_Notes_Jun'08_G-1 4 16" xfId="5935" xr:uid="{E283E322-9854-4F27-9009-C60EDA843734}"/>
    <cellStyle name="_x0007__2.LCB_Notes_Jun08_G-1 4 17" xfId="6310" xr:uid="{21D82CF3-1A06-4C5B-8CD2-1E2EBA676098}"/>
    <cellStyle name="_x0007__2.LCB_Notes_Jun'08_G-1 4 17" xfId="3489" xr:uid="{A0965CC2-5F5F-4E60-9328-4899AFE8AB97}"/>
    <cellStyle name="_x0007__2.LCB_Notes_Jun08_G-1 4 18" xfId="3551" xr:uid="{C2BDA1E1-3E18-4401-B681-024087EBCA91}"/>
    <cellStyle name="_x0007__2.LCB_Notes_Jun'08_G-1 4 18" xfId="3365" xr:uid="{27B58985-9ED0-4449-9FF8-E0D6990B6F91}"/>
    <cellStyle name="_x0007__2.LCB_Notes_Jun08_G-1 4 19" xfId="2792" xr:uid="{3BAEE3D7-AC43-4285-8B8A-2E45BDCB8F19}"/>
    <cellStyle name="_x0007__2.LCB_Notes_Jun'08_G-1 4 19" xfId="3420" xr:uid="{BCB6E211-D423-41E4-B858-D24492D69171}"/>
    <cellStyle name="_x0007__2.LCB_Notes_Jun08_G-1 4 2" xfId="1513" xr:uid="{E88A1278-A242-4B2A-9E29-9055F782C840}"/>
    <cellStyle name="_x0007__2.LCB_Notes_Jun'08_G-1 4 2" xfId="1514" xr:uid="{EFA55007-D125-4E6B-9B66-0DF03761112C}"/>
    <cellStyle name="_x0007__2.LCB_Notes_Jun08_G-1 4 20" xfId="2644" xr:uid="{D733A823-93DE-458C-9AE3-D7BB3BE0ADFD}"/>
    <cellStyle name="_x0007__2.LCB_Notes_Jun'08_G-1 4 20" xfId="2926" xr:uid="{3EC9CCF5-DEBC-465F-A22A-C676EC45103F}"/>
    <cellStyle name="_x0007__2.LCB_Notes_Jun08_G-1 4 21" xfId="6146" xr:uid="{3D839137-224F-4E44-9BF2-795510A68C1C}"/>
    <cellStyle name="_x0007__2.LCB_Notes_Jun'08_G-1 4 21" xfId="6327" xr:uid="{16A04868-04BF-47B1-842E-C0D63E3A14BC}"/>
    <cellStyle name="_x0007__2.LCB_Notes_Jun08_G-1 4 22" xfId="3510" xr:uid="{9039C8F8-1D8C-442E-A409-F80618FE1420}"/>
    <cellStyle name="_x0007__2.LCB_Notes_Jun'08_G-1 4 22" xfId="2485" xr:uid="{34EC8F30-D108-47B3-A2FC-4EAB7E1B55AA}"/>
    <cellStyle name="_x0007__2.LCB_Notes_Jun08_G-1 4 23" xfId="3354" xr:uid="{66DD5AFF-F104-4414-92DB-85CB478CEEB2}"/>
    <cellStyle name="_x0007__2.LCB_Notes_Jun'08_G-1 4 23" xfId="3329" xr:uid="{F09770E6-12B4-4A99-917D-AAD92A940D15}"/>
    <cellStyle name="_x0007__2.LCB_Notes_Jun08_G-1 4 24" xfId="2988" xr:uid="{2DC682FB-D324-4733-83FC-E8B44CDC5CF7}"/>
    <cellStyle name="_x0007__2.LCB_Notes_Jun'08_G-1 4 24" xfId="3013" xr:uid="{B5EADB61-01BC-42C3-9419-96130CFF7E56}"/>
    <cellStyle name="_x0007__2.LCB_Notes_Jun08_G-1 4 25" xfId="6352" xr:uid="{ED3B8D87-C2F6-401E-A152-403A31014A57}"/>
    <cellStyle name="_x0007__2.LCB_Notes_Jun'08_G-1 4 25" xfId="6370" xr:uid="{21BDCCAD-F25B-4073-B768-E23086A45872}"/>
    <cellStyle name="_x0007__2.LCB_Notes_Jun08_G-1 4 26" xfId="6451" xr:uid="{DC18670D-0DE2-4A60-B114-90AE43E5854D}"/>
    <cellStyle name="_x0007__2.LCB_Notes_Jun'08_G-1 4 26" xfId="6465" xr:uid="{D9715B1B-BDF8-4DF7-8568-3F45F483CE5C}"/>
    <cellStyle name="_x0007__2.LCB_Notes_Jun08_G-1 4 27" xfId="6550" xr:uid="{3BFE8257-F12B-427D-8BB0-787429BA8FEA}"/>
    <cellStyle name="_x0007__2.LCB_Notes_Jun'08_G-1 4 27" xfId="6566" xr:uid="{C9D218F1-6DCF-482D-BFA7-4BBBA6979EA0}"/>
    <cellStyle name="_x0007__2.LCB_Notes_Jun08_G-1 4 28" xfId="2987" xr:uid="{D0FF306E-3493-4727-ABB4-46EA731A694A}"/>
    <cellStyle name="_x0007__2.LCB_Notes_Jun'08_G-1 4 28" xfId="5918" xr:uid="{124F75A3-46EA-4B34-BC98-88D9CF8F5693}"/>
    <cellStyle name="_x0007__2.LCB_Notes_Jun08_G-1 4 29" xfId="5719" xr:uid="{6D0BB168-83EB-4258-8502-B66C6D75E54D}"/>
    <cellStyle name="_x0007__2.LCB_Notes_Jun'08_G-1 4 29" xfId="2615" xr:uid="{83A6FBE5-9252-4965-8631-A427879FFA32}"/>
    <cellStyle name="_x0007__2.LCB_Notes_Jun08_G-1 4 3" xfId="1983" xr:uid="{8736E2C5-E733-48DC-B46E-759FF9F4F9D0}"/>
    <cellStyle name="_x0007__2.LCB_Notes_Jun'08_G-1 4 3" xfId="1982" xr:uid="{B6D3F393-3DE6-407B-83CB-F2DBA3B0262D}"/>
    <cellStyle name="_x0007__2.LCB_Notes_Jun08_G-1 4 30" xfId="6350" xr:uid="{757CCCF9-89ED-4B14-AF50-D1BD1176E98E}"/>
    <cellStyle name="_x0007__2.LCB_Notes_Jun'08_G-1 4 30" xfId="5939" xr:uid="{9F29AC60-3868-483C-BBE1-F225B32BC9D2}"/>
    <cellStyle name="_x0007__2.LCB_Notes_Jun08_G-1 4 31" xfId="7835" xr:uid="{3236369A-5009-4C94-A903-BF73FBE7AEE7}"/>
    <cellStyle name="_x0007__2.LCB_Notes_Jun'08_G-1 4 31" xfId="6102" xr:uid="{A04349B7-94CF-4BD4-A938-B3D4EFA437FC}"/>
    <cellStyle name="_x0007__2.LCB_Notes_Jun08_G-1 4 32" xfId="2967" xr:uid="{27B494D5-745A-4448-B45D-D0527BE5CF9C}"/>
    <cellStyle name="_x0007__2.LCB_Notes_Jun'08_G-1 4 32" xfId="7142" xr:uid="{E385743E-1E3E-4D3C-B5ED-D45D2F92B72B}"/>
    <cellStyle name="_x0007__2.LCB_Notes_Jun08_G-1 4 33" xfId="7499" xr:uid="{3FA0E156-8174-4EE2-A73F-E1F04E2F1A1E}"/>
    <cellStyle name="_x0007__2.LCB_Notes_Jun'08_G-1 4 33" xfId="7887" xr:uid="{73D3C235-C7A3-4E9C-99C5-056F9AFA0B79}"/>
    <cellStyle name="_x0007__2.LCB_Notes_Jun08_G-1 4 34" xfId="7578" xr:uid="{BE37B0A4-3FAE-4873-B67B-FE2B39EB55E2}"/>
    <cellStyle name="_x0007__2.LCB_Notes_Jun'08_G-1 4 34" xfId="7546" xr:uid="{976EA05A-0BCC-4630-8E90-A8C2ED882117}"/>
    <cellStyle name="_x0007__2.LCB_Notes_Jun08_G-1 4 35" xfId="2224" xr:uid="{DF1F365F-A75F-4D4F-BB16-100BCE0FDC33}"/>
    <cellStyle name="_x0007__2.LCB_Notes_Jun'08_G-1 4 35" xfId="7549" xr:uid="{E3913D7F-5643-4769-BFC6-76CE34BE5C30}"/>
    <cellStyle name="_x0007__2.LCB_Notes_Jun08_G-1 4 36" xfId="7322" xr:uid="{BFC10E86-3A77-4464-BD3E-7C4B030D348F}"/>
    <cellStyle name="_x0007__2.LCB_Notes_Jun'08_G-1 4 36" xfId="7761" xr:uid="{FA695097-B8AE-4121-A8AC-087271BEFC13}"/>
    <cellStyle name="_x0007__2.LCB_Notes_Jun08_G-1 4 37" xfId="7686" xr:uid="{D9C51C01-D595-412E-BCB8-629CEB368AA2}"/>
    <cellStyle name="_x0007__2.LCB_Notes_Jun'08_G-1 4 37" xfId="6715" xr:uid="{8B55597C-AF01-426D-89A0-E726A2CD794E}"/>
    <cellStyle name="_x0007__2.LCB_Notes_Jun08_G-1 4 38" xfId="7428" xr:uid="{CC1A1D5F-B1E3-4045-93C5-00609753DFE5}"/>
    <cellStyle name="_x0007__2.LCB_Notes_Jun'08_G-1 4 38" xfId="6385" xr:uid="{C17F99C4-476E-4FB3-8258-67E996547618}"/>
    <cellStyle name="_x0007__2.LCB_Notes_Jun08_G-1 4 39" xfId="7060" xr:uid="{0A2A070F-A572-46C1-AC91-80F002FD9035}"/>
    <cellStyle name="_x0007__2.LCB_Notes_Jun'08_G-1 4 39" xfId="7278" xr:uid="{348BA3F8-281D-4C2E-B298-A9A071951428}"/>
    <cellStyle name="_x0007__2.LCB_Notes_Jun08_G-1 4 4" xfId="4161" xr:uid="{FE786A9D-EE52-4C8E-AD5A-061B6A0327C3}"/>
    <cellStyle name="_x0007__2.LCB_Notes_Jun'08_G-1 4 4" xfId="4162" xr:uid="{438F266A-EF7C-4A64-A968-4E2B1832CAAE}"/>
    <cellStyle name="_x0007__2.LCB_Notes_Jun08_G-1 4 40" xfId="3379" xr:uid="{0E3FC688-AE1A-4025-9EAC-08EE7AC36383}"/>
    <cellStyle name="_x0007__2.LCB_Notes_Jun'08_G-1 4 40" xfId="6916" xr:uid="{9027A1CC-D22F-4BEB-95A2-97D98E65C0D3}"/>
    <cellStyle name="_x0007__2.LCB_Notes_Jun08_G-1 4 41" xfId="7554" xr:uid="{7ACA1A9B-1AB8-4D92-827F-32E920E6772D}"/>
    <cellStyle name="_x0007__2.LCB_Notes_Jun'08_G-1 4 41" xfId="7308" xr:uid="{1C38409B-12DF-4D89-A92B-8075FB1EB163}"/>
    <cellStyle name="_x0007__2.LCB_Notes_Jun08_G-1 4 42" xfId="7927" xr:uid="{E4F8A67B-E99D-4761-9AA5-6A3178C48E13}"/>
    <cellStyle name="_x0007__2.LCB_Notes_Jun'08_G-1 4 42" xfId="7940" xr:uid="{7071C63A-4BBB-4069-B0D0-9D1056BCB156}"/>
    <cellStyle name="_x0007__2.LCB_Notes_Jun08_G-1 4 43" xfId="8015" xr:uid="{D67CF4D7-DD9A-4C4F-BAD5-DC94CA2D271D}"/>
    <cellStyle name="_x0007__2.LCB_Notes_Jun'08_G-1 4 43" xfId="8028" xr:uid="{62CDB0C0-1C30-443E-9871-7ED8032F12EE}"/>
    <cellStyle name="_x0007__2.LCB_Notes_Jun08_G-1 4 44" xfId="8103" xr:uid="{7FDDAFC9-CF79-4596-977E-C2DD83EC0772}"/>
    <cellStyle name="_x0007__2.LCB_Notes_Jun'08_G-1 4 44" xfId="8115" xr:uid="{D7E6725D-0718-427D-8C5D-DB39C8504838}"/>
    <cellStyle name="_x0007__2.LCB_Notes_Jun08_G-1 4 45" xfId="8190" xr:uid="{349319D6-161D-4026-BB86-221158E24EE7}"/>
    <cellStyle name="_x0007__2.LCB_Notes_Jun'08_G-1 4 45" xfId="8201" xr:uid="{E792F8EF-4EC7-410C-8D8F-EFF9006D2258}"/>
    <cellStyle name="_x0007__2.LCB_Notes_Jun08_G-1 4 46" xfId="8275" xr:uid="{40991490-943A-4BD2-B496-393641963952}"/>
    <cellStyle name="_x0007__2.LCB_Notes_Jun'08_G-1 4 46" xfId="8286" xr:uid="{19EE4F33-ED52-43DB-85A4-3BCE5463FA47}"/>
    <cellStyle name="_x0007__2.LCB_Notes_Jun08_G-1 4 47" xfId="8358" xr:uid="{C7C5204B-6802-4EEB-A953-8D23E250E85E}"/>
    <cellStyle name="_x0007__2.LCB_Notes_Jun'08_G-1 4 47" xfId="8369" xr:uid="{80563DC0-75B5-40A5-83E0-777CA394BCB7}"/>
    <cellStyle name="_x0007__2.LCB_Notes_Jun08_G-1 4 48" xfId="8438" xr:uid="{1B8C1B94-9746-438E-8002-E91417659D19}"/>
    <cellStyle name="_x0007__2.LCB_Notes_Jun'08_G-1 4 48" xfId="8448" xr:uid="{6BA52BAA-048D-48C4-AE3F-E8106D6AD4F6}"/>
    <cellStyle name="_x0007__2.LCB_Notes_Jun08_G-1 4 49" xfId="8516" xr:uid="{5E35408F-3F70-4B0A-B57F-80D37E79F6CF}"/>
    <cellStyle name="_x0007__2.LCB_Notes_Jun'08_G-1 4 49" xfId="8526" xr:uid="{78CD35BB-6741-4E25-B129-DE75AD57E587}"/>
    <cellStyle name="_x0007__2.LCB_Notes_Jun08_G-1 4 5" xfId="4353" xr:uid="{C1B373AA-9473-4741-B5FF-185CD3C505F0}"/>
    <cellStyle name="_x0007__2.LCB_Notes_Jun'08_G-1 4 5" xfId="4352" xr:uid="{20B1835F-4C94-4E0C-8158-BE70B4734740}"/>
    <cellStyle name="_x0007__2.LCB_Notes_Jun08_G-1 4 50" xfId="8591" xr:uid="{220690A0-05A5-4CF6-8D25-E29E132C8D01}"/>
    <cellStyle name="_x0007__2.LCB_Notes_Jun'08_G-1 4 50" xfId="8601" xr:uid="{1F6F3AF2-9989-4C22-ACED-E7C854621EA7}"/>
    <cellStyle name="_x0007__2.LCB_Notes_Jun08_G-1 4 51" xfId="8665" xr:uid="{72F03555-1668-4039-9A8B-91405DA8FC55}"/>
    <cellStyle name="_x0007__2.LCB_Notes_Jun'08_G-1 4 51" xfId="8675" xr:uid="{5A673C21-3F19-4B4C-9452-CFE583EBE78C}"/>
    <cellStyle name="_x0007__2.LCB_Notes_Jun08_G-1 4 52" xfId="8737" xr:uid="{BBBC780F-B9B3-4A1C-A5B1-657988DE1BA1}"/>
    <cellStyle name="_x0007__2.LCB_Notes_Jun'08_G-1 4 52" xfId="8747" xr:uid="{090E672F-A3DB-427B-89DE-9FECEF4C6EC2}"/>
    <cellStyle name="_x0007__2.LCB_Notes_Jun08_G-1 4 53" xfId="8808" xr:uid="{ADC1DDDA-DEA5-4FFA-B624-B83D50407D38}"/>
    <cellStyle name="_x0007__2.LCB_Notes_Jun'08_G-1 4 53" xfId="8818" xr:uid="{65499F72-2798-4D3A-B9C1-ADB3CAE9C857}"/>
    <cellStyle name="_x0007__2.LCB_Notes_Jun08_G-1 4 54" xfId="8876" xr:uid="{A46AAEDC-AC7D-417A-8BF3-EDDB3EFB6AE6}"/>
    <cellStyle name="_x0007__2.LCB_Notes_Jun'08_G-1 4 54" xfId="8886" xr:uid="{43249678-B5C7-4577-AE2B-4AED5376598D}"/>
    <cellStyle name="_x0007__2.LCB_Notes_Jun08_G-1 4 55" xfId="8942" xr:uid="{51FDCF5D-BCE3-4699-B5A9-B1A5D6D7308B}"/>
    <cellStyle name="_x0007__2.LCB_Notes_Jun'08_G-1 4 55" xfId="8952" xr:uid="{F05AF805-64B6-40F6-8FEB-5A453FEBCDE4}"/>
    <cellStyle name="_x0007__2.LCB_Notes_Jun08_G-1 4 56" xfId="9004" xr:uid="{75F19B11-51A5-4EBA-8F50-860F7C0F4336}"/>
    <cellStyle name="_x0007__2.LCB_Notes_Jun'08_G-1 4 56" xfId="9014" xr:uid="{017BFD22-49CA-41E6-8DB3-3F3557FE4AA2}"/>
    <cellStyle name="_x0007__2.LCB_Notes_Jun08_G-1 4 57" xfId="9065" xr:uid="{4EF5B3ED-B2CE-4DD4-9504-0EDDB8194B0B}"/>
    <cellStyle name="_x0007__2.LCB_Notes_Jun'08_G-1 4 57" xfId="9072" xr:uid="{DB65140A-35A4-4086-8417-9458EE8A2086}"/>
    <cellStyle name="_x0007__2.LCB_Notes_Jun08_G-1 4 58" xfId="9121" xr:uid="{1E9C832A-3CF5-4E32-93BC-C74886C8D3FC}"/>
    <cellStyle name="_x0007__2.LCB_Notes_Jun'08_G-1 4 58" xfId="9127" xr:uid="{3A1397C7-C54B-44EE-89CC-C34E6A218A5F}"/>
    <cellStyle name="_x0007__2.LCB_Notes_Jun08_G-1 4 59" xfId="9173" xr:uid="{1AA8DD19-29BD-45F2-B3FC-9174A20C1CFF}"/>
    <cellStyle name="_x0007__2.LCB_Notes_Jun'08_G-1 4 59" xfId="9179" xr:uid="{ADF62D63-F46C-4302-90EE-AEFAA8741F6F}"/>
    <cellStyle name="_x0007__2.LCB_Notes_Jun08_G-1 4 6" xfId="4515" xr:uid="{AB574D7A-AAB2-42E4-8AB0-4DB5E235EC82}"/>
    <cellStyle name="_x0007__2.LCB_Notes_Jun'08_G-1 4 6" xfId="4655" xr:uid="{85E70BCE-5504-4170-BF96-784AF1F99829}"/>
    <cellStyle name="_x0007__2.LCB_Notes_Jun08_G-1 4 7" xfId="4430" xr:uid="{0A85221E-B34A-4995-8961-5FA5B63262A8}"/>
    <cellStyle name="_x0007__2.LCB_Notes_Jun'08_G-1 4 7" xfId="4431" xr:uid="{0A5E36D8-810E-4323-BE56-2445C7395900}"/>
    <cellStyle name="_x0007__2.LCB_Notes_Jun08_G-1 4 8" xfId="4535" xr:uid="{555E0D5A-13B6-42D9-83A3-6CDAF0251F8A}"/>
    <cellStyle name="_x0007__2.LCB_Notes_Jun'08_G-1 4 8" xfId="4736" xr:uid="{80A2A231-4BAD-47E4-82E6-76E0FEAF2FF5}"/>
    <cellStyle name="_x0007__2.LCB_Notes_Jun08_G-1 4 9" xfId="4445" xr:uid="{4C3D8333-5F1A-4E52-A9B2-0BD5F412BBD3}"/>
    <cellStyle name="_x0007__2.LCB_Notes_Jun'08_G-1 4 9" xfId="4770" xr:uid="{F8FC869F-553F-4C38-9C23-F2309B446D53}"/>
    <cellStyle name="_x0007__2.LCB_Notes_Jun08_G-1 40" xfId="7095" xr:uid="{6EA4F36B-1404-41C0-B481-A8B934A10ADE}"/>
    <cellStyle name="_x0007__2.LCB_Notes_Jun'08_G-1 40" xfId="6337" xr:uid="{50BCA319-3BD6-472C-A1DD-90ACA19E4618}"/>
    <cellStyle name="_x0007__2.LCB_Notes_Jun08_G-1 41" xfId="3148" xr:uid="{6AE648DB-BF7C-4EF7-869E-989A0F24CBD4}"/>
    <cellStyle name="_x0007__2.LCB_Notes_Jun'08_G-1 41" xfId="6629" xr:uid="{2493E495-DA10-4427-8608-161B12A18D78}"/>
    <cellStyle name="_x0007__2.LCB_Notes_Jun08_G-1 42" xfId="7534" xr:uid="{DCE3A722-DE13-4CA4-9ED3-F4E718F86355}"/>
    <cellStyle name="_x0007__2.LCB_Notes_Jun'08_G-1 42" xfId="6273" xr:uid="{9878E378-2A23-41BA-A6AD-2D43FBDEE3FD}"/>
    <cellStyle name="_x0007__2.LCB_Notes_Jun08_G-1 43" xfId="7901" xr:uid="{26F50F1D-BC74-495B-B6F5-A0CDEE8141A4}"/>
    <cellStyle name="_x0007__2.LCB_Notes_Jun'08_G-1 43" xfId="2261" xr:uid="{12DAF1AA-F307-454C-B108-BC5B7812874E}"/>
    <cellStyle name="_x0007__2.LCB_Notes_Jun08_G-1 44" xfId="7973" xr:uid="{A46C2EB6-B6CF-482C-A1C3-E0FABFB5A7FF}"/>
    <cellStyle name="_x0007__2.LCB_Notes_Jun'08_G-1 44" xfId="3017" xr:uid="{1030EB5C-962D-4E81-8852-074779E4F015}"/>
    <cellStyle name="_x0007__2.LCB_Notes_Jun08_G-1 45" xfId="8061" xr:uid="{6BF3757A-FF12-44CC-ADEB-4E366334E54D}"/>
    <cellStyle name="_x0007__2.LCB_Notes_Jun'08_G-1 45" xfId="7445" xr:uid="{931B29B7-7172-45D1-90EB-B951DDD0E0AF}"/>
    <cellStyle name="_x0007__2.LCB_Notes_Jun08_G-1 46" xfId="8148" xr:uid="{81F6715A-C1DF-40A1-A72D-0C4604CF5554}"/>
    <cellStyle name="_x0007__2.LCB_Notes_Jun'08_G-1 46" xfId="7806" xr:uid="{CBCC21A5-CB9B-4878-962B-4DDA2CEDB13D}"/>
    <cellStyle name="_x0007__2.LCB_Notes_Jun08_G-1 47" xfId="8233" xr:uid="{B60846FF-57A2-4DB8-94D6-ABEDBAB3BD85}"/>
    <cellStyle name="_x0007__2.LCB_Notes_Jun'08_G-1 47" xfId="7632" xr:uid="{41080CA1-C10D-41E3-849B-FB3778E9152C}"/>
    <cellStyle name="_x0007__2.LCB_Notes_Jun08_G-1 48" xfId="8317" xr:uid="{3C0D6713-72D0-437D-9AC2-00268B8FC6A7}"/>
    <cellStyle name="_x0007__2.LCB_Notes_Jun'08_G-1 48" xfId="6851" xr:uid="{AA9A2348-F7AE-402A-8262-1D0749266ADA}"/>
    <cellStyle name="_x0007__2.LCB_Notes_Jun08_G-1 49" xfId="8400" xr:uid="{D6756A84-A9B0-406D-A71E-E697CE04110A}"/>
    <cellStyle name="_x0007__2.LCB_Notes_Jun'08_G-1 49" xfId="2508" xr:uid="{AF96DD87-A37D-4E09-B44F-1AE14878C851}"/>
    <cellStyle name="_x0007__2.LCB_Notes_Jun08_G-1 5" xfId="253" xr:uid="{00000000-0005-0000-0000-0000FC000000}"/>
    <cellStyle name="_x0007__2.LCB_Notes_Jun'08_G-1 5" xfId="254" xr:uid="{00000000-0005-0000-0000-0000FD000000}"/>
    <cellStyle name="_x0007__2.LCB_Notes_Jun08_G-1 5 10" xfId="2391" xr:uid="{672D8A1A-5A4D-4673-981E-6BE62C61C07A}"/>
    <cellStyle name="_x0007__2.LCB_Notes_Jun'08_G-1 5 10" xfId="2392" xr:uid="{3142ACBC-2123-4416-BE05-8DA2528034D7}"/>
    <cellStyle name="_x0007__2.LCB_Notes_Jun08_G-1 5 11" xfId="3059" xr:uid="{61B4EDA0-6240-4858-B460-297622C95173}"/>
    <cellStyle name="_x0007__2.LCB_Notes_Jun'08_G-1 5 11" xfId="3058" xr:uid="{22E7532B-0381-4966-9B26-A177DA44C622}"/>
    <cellStyle name="_x0007__2.LCB_Notes_Jun08_G-1 5 12" xfId="3620" xr:uid="{AF88115E-CE18-40F3-B0D6-4E5C4CE74876}"/>
    <cellStyle name="_x0007__2.LCB_Notes_Jun'08_G-1 5 12" xfId="2583" xr:uid="{A3914E6F-F2F9-44B7-8A9E-992ADA6C3823}"/>
    <cellStyle name="_x0007__2.LCB_Notes_Jun08_G-1 5 13" xfId="2201" xr:uid="{E6460AD7-1C16-4F0C-8AFF-49CE53619EC5}"/>
    <cellStyle name="_x0007__2.LCB_Notes_Jun'08_G-1 5 13" xfId="3790" xr:uid="{3F655637-AF5B-4041-8487-60C61B6A2C32}"/>
    <cellStyle name="_x0007__2.LCB_Notes_Jun08_G-1 5 14" xfId="6025" xr:uid="{71CB2FD1-3F71-4403-83F2-388A21B8CB15}"/>
    <cellStyle name="_x0007__2.LCB_Notes_Jun'08_G-1 5 14" xfId="6063" xr:uid="{D06395FF-5588-4E19-AD21-3B75726620B4}"/>
    <cellStyle name="_x0007__2.LCB_Notes_Jun08_G-1 5 15" xfId="5960" xr:uid="{46F4F59E-3D99-4074-B983-E729AD97FC63}"/>
    <cellStyle name="_x0007__2.LCB_Notes_Jun'08_G-1 5 15" xfId="5660" xr:uid="{25428503-C647-4926-988C-33D86813AA8B}"/>
    <cellStyle name="_x0007__2.LCB_Notes_Jun08_G-1 5 16" xfId="3493" xr:uid="{CACEB61B-3F08-45F4-8FB5-DBE5CB3AA55B}"/>
    <cellStyle name="_x0007__2.LCB_Notes_Jun'08_G-1 5 16" xfId="5309" xr:uid="{1B7252B4-A5A0-48F9-B13C-DA938FF1F1A9}"/>
    <cellStyle name="_x0007__2.LCB_Notes_Jun08_G-1 5 17" xfId="3364" xr:uid="{BFECD84D-97ED-4788-B985-03C01E58C5CD}"/>
    <cellStyle name="_x0007__2.LCB_Notes_Jun'08_G-1 5 17" xfId="3455" xr:uid="{BCD3E580-036B-42CB-8F13-406D8B310DE2}"/>
    <cellStyle name="_x0007__2.LCB_Notes_Jun08_G-1 5 18" xfId="2985" xr:uid="{70D940B6-CB7D-42D3-9831-DB7F1EA27F98}"/>
    <cellStyle name="_x0007__2.LCB_Notes_Jun'08_G-1 5 18" xfId="2888" xr:uid="{801482D1-8A66-4514-83EC-C1CDA2F51CD8}"/>
    <cellStyle name="_x0007__2.LCB_Notes_Jun08_G-1 5 19" xfId="3636" xr:uid="{EE3AD3A9-9D5D-4D8D-9BF7-87D557DE1C59}"/>
    <cellStyle name="_x0007__2.LCB_Notes_Jun'08_G-1 5 19" xfId="5898" xr:uid="{F52105B3-02A5-4C45-81E7-3F547CACD611}"/>
    <cellStyle name="_x0007__2.LCB_Notes_Jun08_G-1 5 2" xfId="1515" xr:uid="{E230F517-E873-44B2-9D0D-789BCE3F0134}"/>
    <cellStyle name="_x0007__2.LCB_Notes_Jun'08_G-1 5 2" xfId="1516" xr:uid="{4DE9495A-0C55-40F3-924B-241C85061735}"/>
    <cellStyle name="_x0007__2.LCB_Notes_Jun08_G-1 5 20" xfId="2736" xr:uid="{7DA3B91D-2A5C-4A49-98FC-83322309FCA9}"/>
    <cellStyle name="_x0007__2.LCB_Notes_Jun'08_G-1 5 20" xfId="5607" xr:uid="{2FAA5671-1AA5-46AB-9466-3C72302500DD}"/>
    <cellStyle name="_x0007__2.LCB_Notes_Jun08_G-1 5 21" xfId="5662" xr:uid="{4D70941C-AC34-4685-A212-92BD9C5D168E}"/>
    <cellStyle name="_x0007__2.LCB_Notes_Jun'08_G-1 5 21" xfId="5495" xr:uid="{BBBB3F3B-D963-4884-9836-4B1C0571ABBA}"/>
    <cellStyle name="_x0007__2.LCB_Notes_Jun08_G-1 5 22" xfId="5788" xr:uid="{542C86B2-07B1-4B62-A643-0E49CF38944D}"/>
    <cellStyle name="_x0007__2.LCB_Notes_Jun'08_G-1 5 22" xfId="5756" xr:uid="{0EE78676-B81D-481C-B7B0-5329BA802E86}"/>
    <cellStyle name="_x0007__2.LCB_Notes_Jun08_G-1 5 23" xfId="6418" xr:uid="{D4C64BC2-3383-475D-9582-87D1C8ADFFF0}"/>
    <cellStyle name="_x0007__2.LCB_Notes_Jun'08_G-1 5 23" xfId="3479" xr:uid="{52D3F644-3DD1-449E-A908-D1A925328FB0}"/>
    <cellStyle name="_x0007__2.LCB_Notes_Jun08_G-1 5 24" xfId="6519" xr:uid="{A9AF9620-D41B-4B56-8632-C2FE71FBE669}"/>
    <cellStyle name="_x0007__2.LCB_Notes_Jun'08_G-1 5 24" xfId="3369" xr:uid="{439338BB-3408-41B5-A3CB-DDEC15B2EC74}"/>
    <cellStyle name="_x0007__2.LCB_Notes_Jun08_G-1 5 25" xfId="6617" xr:uid="{9C3B793F-D386-44E3-A447-29C0ED20067D}"/>
    <cellStyle name="_x0007__2.LCB_Notes_Jun'08_G-1 5 25" xfId="3909" xr:uid="{8F8A495B-1E2E-4E09-9FA1-BDC09DA82C83}"/>
    <cellStyle name="_x0007__2.LCB_Notes_Jun08_G-1 5 26" xfId="6718" xr:uid="{A72EF4D9-9063-4DE6-812C-DED09E7B01E1}"/>
    <cellStyle name="_x0007__2.LCB_Notes_Jun'08_G-1 5 26" xfId="3947" xr:uid="{677358DD-5B52-4D07-89EC-AAB1076A9A15}"/>
    <cellStyle name="_x0007__2.LCB_Notes_Jun08_G-1 5 27" xfId="6813" xr:uid="{BEFE9C04-68AC-4422-AF89-448751BFF450}"/>
    <cellStyle name="_x0007__2.LCB_Notes_Jun'08_G-1 5 27" xfId="3944" xr:uid="{44A4F8B0-C17E-4525-96B4-3BB28598D064}"/>
    <cellStyle name="_x0007__2.LCB_Notes_Jun08_G-1 5 28" xfId="6381" xr:uid="{CDDD4C19-2CF0-4436-AFE9-C330956BD060}"/>
    <cellStyle name="_x0007__2.LCB_Notes_Jun'08_G-1 5 28" xfId="6984" xr:uid="{DD0A9A3B-048F-4CFC-965C-B3C312D4E395}"/>
    <cellStyle name="_x0007__2.LCB_Notes_Jun08_G-1 5 29" xfId="6839" xr:uid="{0024CE98-2753-4F71-BA3B-FB4FDDFE3EB3}"/>
    <cellStyle name="_x0007__2.LCB_Notes_Jun'08_G-1 5 29" xfId="6670" xr:uid="{3904A51B-AD02-4439-8E3F-27AA0D16CB2C}"/>
    <cellStyle name="_x0007__2.LCB_Notes_Jun08_G-1 5 3" xfId="1981" xr:uid="{7804CDBE-A7C7-4675-8368-F9F803E99EA0}"/>
    <cellStyle name="_x0007__2.LCB_Notes_Jun'08_G-1 5 3" xfId="1980" xr:uid="{D0F1AC1D-18DE-4DCD-AB4E-FA466ACBDCA7}"/>
    <cellStyle name="_x0007__2.LCB_Notes_Jun08_G-1 5 30" xfId="6623" xr:uid="{82E97C30-B9AA-4CC8-8377-A14B85EED2C8}"/>
    <cellStyle name="_x0007__2.LCB_Notes_Jun'08_G-1 5 30" xfId="5979" xr:uid="{8DB1D3BF-6928-476A-827B-D3743B03863D}"/>
    <cellStyle name="_x0007__2.LCB_Notes_Jun08_G-1 5 31" xfId="7270" xr:uid="{84D10E8B-21BC-4864-B2AB-9E3EF69B40DB}"/>
    <cellStyle name="_x0007__2.LCB_Notes_Jun'08_G-1 5 31" xfId="5431" xr:uid="{B0DCFF71-6579-468F-B616-186DC0B2AD21}"/>
    <cellStyle name="_x0007__2.LCB_Notes_Jun08_G-1 5 32" xfId="2597" xr:uid="{8EEA45AF-034D-4D68-8045-41A05F668004}"/>
    <cellStyle name="_x0007__2.LCB_Notes_Jun'08_G-1 5 32" xfId="7644" xr:uid="{06466D6C-A2BA-4617-95F8-D7969B91C82B}"/>
    <cellStyle name="_x0007__2.LCB_Notes_Jun08_G-1 5 33" xfId="7663" xr:uid="{847036B2-97D3-41E4-A6A2-827ED76812A4}"/>
    <cellStyle name="_x0007__2.LCB_Notes_Jun'08_G-1 5 33" xfId="3917" xr:uid="{CFF2D42F-D20E-4AEA-8F98-4E4A13B14095}"/>
    <cellStyle name="_x0007__2.LCB_Notes_Jun08_G-1 5 34" xfId="5980" xr:uid="{78363248-6993-4CA9-99C2-7D5F6FC577A1}"/>
    <cellStyle name="_x0007__2.LCB_Notes_Jun'08_G-1 5 34" xfId="7392" xr:uid="{3D336C25-92C9-417B-BF35-06C8F2BA491D}"/>
    <cellStyle name="_x0007__2.LCB_Notes_Jun08_G-1 5 35" xfId="5471" xr:uid="{B25221D3-E006-4E05-A5D0-CD966071F2C4}"/>
    <cellStyle name="_x0007__2.LCB_Notes_Jun'08_G-1 5 35" xfId="5608" xr:uid="{E23DE9E0-DA7D-4228-9963-C5FCD4A349DE}"/>
    <cellStyle name="_x0007__2.LCB_Notes_Jun08_G-1 5 36" xfId="6499" xr:uid="{0C261D20-A715-49E1-9BA6-F630833B90E0}"/>
    <cellStyle name="_x0007__2.LCB_Notes_Jun'08_G-1 5 36" xfId="7823" xr:uid="{333A4349-7FBD-49E0-A53D-59DE8DFECFFF}"/>
    <cellStyle name="_x0007__2.LCB_Notes_Jun08_G-1 5 37" xfId="3731" xr:uid="{AF3C9B0E-7B34-4F9D-B5B8-A27372E72DEE}"/>
    <cellStyle name="_x0007__2.LCB_Notes_Jun'08_G-1 5 37" xfId="5796" xr:uid="{C6B7EC2C-F61F-4273-AB40-A2C614E9A832}"/>
    <cellStyle name="_x0007__2.LCB_Notes_Jun08_G-1 5 38" xfId="6671" xr:uid="{30BB0D89-A0E9-4E28-8B71-BCFB458EAC88}"/>
    <cellStyle name="_x0007__2.LCB_Notes_Jun'08_G-1 5 38" xfId="5731" xr:uid="{463A795C-52FA-40EB-8EE3-691CF5258F14}"/>
    <cellStyle name="_x0007__2.LCB_Notes_Jun08_G-1 5 39" xfId="7715" xr:uid="{F949E50E-BB8C-4016-82E3-04B3725D537B}"/>
    <cellStyle name="_x0007__2.LCB_Notes_Jun'08_G-1 5 39" xfId="7179" xr:uid="{687CA1CC-EC99-4940-A123-0C603AADFD6E}"/>
    <cellStyle name="_x0007__2.LCB_Notes_Jun08_G-1 5 4" xfId="4163" xr:uid="{AEB32917-DC5E-4E9A-B813-9BE41E36ECA0}"/>
    <cellStyle name="_x0007__2.LCB_Notes_Jun'08_G-1 5 4" xfId="4164" xr:uid="{D2CCB24F-DA90-4513-ACDB-BA8AAB29D5E1}"/>
    <cellStyle name="_x0007__2.LCB_Notes_Jun08_G-1 5 40" xfId="7986" xr:uid="{91D4CD02-D122-43AF-88A7-FA93C393AA4F}"/>
    <cellStyle name="_x0007__2.LCB_Notes_Jun'08_G-1 5 40" xfId="7661" xr:uid="{694F1685-E24A-47A0-810F-DE783C04C72D}"/>
    <cellStyle name="_x0007__2.LCB_Notes_Jun08_G-1 5 41" xfId="8074" xr:uid="{F8DCA964-2A32-4B3E-8D82-DC54B76E3F0E}"/>
    <cellStyle name="_x0007__2.LCB_Notes_Jun'08_G-1 5 41" xfId="6079" xr:uid="{BBA3DA3E-3404-42C7-8EA6-1B352228317A}"/>
    <cellStyle name="_x0007__2.LCB_Notes_Jun08_G-1 5 42" xfId="8161" xr:uid="{2BB9D192-C154-454E-AB39-F5A5D3BFBEFC}"/>
    <cellStyle name="_x0007__2.LCB_Notes_Jun'08_G-1 5 42" xfId="6423" xr:uid="{7E2C357D-F629-4D89-B83D-AAE77EF29CD5}"/>
    <cellStyle name="_x0007__2.LCB_Notes_Jun08_G-1 5 43" xfId="8246" xr:uid="{052967CD-3141-433D-B396-F7792EDA59B2}"/>
    <cellStyle name="_x0007__2.LCB_Notes_Jun'08_G-1 5 43" xfId="6011" xr:uid="{2D6907BC-E8B9-49BE-898B-B03B2807965D}"/>
    <cellStyle name="_x0007__2.LCB_Notes_Jun08_G-1 5 44" xfId="8329" xr:uid="{396D5526-DFFF-43F5-9105-80E87D811F5C}"/>
    <cellStyle name="_x0007__2.LCB_Notes_Jun'08_G-1 5 44" xfId="6284" xr:uid="{BFCFEEAC-0A6D-48A0-8F1F-32E7C216123A}"/>
    <cellStyle name="_x0007__2.LCB_Notes_Jun08_G-1 5 45" xfId="8411" xr:uid="{E781D267-07CD-4876-B1D3-5DBFFFF4F397}"/>
    <cellStyle name="_x0007__2.LCB_Notes_Jun'08_G-1 5 45" xfId="6799" xr:uid="{D1E4D40B-82DC-490A-A074-93E7CB63E6A6}"/>
    <cellStyle name="_x0007__2.LCB_Notes_Jun08_G-1 5 46" xfId="8489" xr:uid="{DAB72A2F-2F14-4910-BC75-087B39DF1234}"/>
    <cellStyle name="_x0007__2.LCB_Notes_Jun'08_G-1 5 46" xfId="6524" xr:uid="{1CA53096-EEDE-435A-997A-ABD5D57309B1}"/>
    <cellStyle name="_x0007__2.LCB_Notes_Jun08_G-1 5 47" xfId="8565" xr:uid="{BFEF91B0-8A9D-4BBA-9FF1-FF6D4FA620D0}"/>
    <cellStyle name="_x0007__2.LCB_Notes_Jun'08_G-1 5 47" xfId="7559" xr:uid="{07C35CFC-88F1-4597-BEEA-7A030C04395F}"/>
    <cellStyle name="_x0007__2.LCB_Notes_Jun08_G-1 5 48" xfId="8640" xr:uid="{E833DB3D-9ACE-4E81-A0BF-2C4D54F821D4}"/>
    <cellStyle name="_x0007__2.LCB_Notes_Jun'08_G-1 5 48" xfId="2983" xr:uid="{964E0436-5EEA-4E8F-A8F1-2472E9343762}"/>
    <cellStyle name="_x0007__2.LCB_Notes_Jun08_G-1 5 49" xfId="8712" xr:uid="{C6135935-0222-49B0-BB7D-4475B4573BAC}"/>
    <cellStyle name="_x0007__2.LCB_Notes_Jun'08_G-1 5 49" xfId="3868" xr:uid="{480F2021-ADC0-4076-B97E-BE7D8A020E79}"/>
    <cellStyle name="_x0007__2.LCB_Notes_Jun08_G-1 5 5" xfId="4351" xr:uid="{2B9D508D-547C-4F19-9E88-3103A31251DB}"/>
    <cellStyle name="_x0007__2.LCB_Notes_Jun'08_G-1 5 5" xfId="4350" xr:uid="{08C63A2C-A9AF-4333-B57B-748A3B577C29}"/>
    <cellStyle name="_x0007__2.LCB_Notes_Jun08_G-1 5 50" xfId="8783" xr:uid="{D3BEBC5A-97CF-48C2-998B-13434C71A977}"/>
    <cellStyle name="_x0007__2.LCB_Notes_Jun'08_G-1 5 50" xfId="7687" xr:uid="{4BAF7451-4191-4349-8665-ABD7C426C38C}"/>
    <cellStyle name="_x0007__2.LCB_Notes_Jun08_G-1 5 51" xfId="8851" xr:uid="{8D181456-5A32-4374-B43B-A0B2303EE934}"/>
    <cellStyle name="_x0007__2.LCB_Notes_Jun'08_G-1 5 51" xfId="3018" xr:uid="{D4D0801F-C348-4CB8-8A28-A8E971CE4FED}"/>
    <cellStyle name="_x0007__2.LCB_Notes_Jun08_G-1 5 52" xfId="8918" xr:uid="{03DBE9C2-AC91-4AAB-BA73-381A1C1B3E6E}"/>
    <cellStyle name="_x0007__2.LCB_Notes_Jun'08_G-1 5 52" xfId="2957" xr:uid="{4F467932-04C9-419E-B4F6-7E5326BCE2AA}"/>
    <cellStyle name="_x0007__2.LCB_Notes_Jun08_G-1 5 53" xfId="8982" xr:uid="{C747F0FD-6366-4502-AD02-55D58C8A89E6}"/>
    <cellStyle name="_x0007__2.LCB_Notes_Jun'08_G-1 5 53" xfId="3357" xr:uid="{1DA71A57-11A3-4931-A344-9A80F531FD56}"/>
    <cellStyle name="_x0007__2.LCB_Notes_Jun08_G-1 5 54" xfId="9044" xr:uid="{9B400FFE-00CA-47E2-8EF2-59AA5A995A15}"/>
    <cellStyle name="_x0007__2.LCB_Notes_Jun'08_G-1 5 54" xfId="5462" xr:uid="{382B72C0-7D29-46AE-ACF8-B78A00F70356}"/>
    <cellStyle name="_x0007__2.LCB_Notes_Jun08_G-1 5 55" xfId="9101" xr:uid="{C1DC23E5-0E2E-445C-B044-B9B307DB2C66}"/>
    <cellStyle name="_x0007__2.LCB_Notes_Jun'08_G-1 5 55" xfId="3491" xr:uid="{A256C050-D1BD-4DD7-BE53-81F79CCEFB65}"/>
    <cellStyle name="_x0007__2.LCB_Notes_Jun08_G-1 5 56" xfId="9155" xr:uid="{967F9B6E-BE5D-4DE4-839D-AFA8CA40E5E8}"/>
    <cellStyle name="_x0007__2.LCB_Notes_Jun'08_G-1 5 56" xfId="5873" xr:uid="{E7995C47-5C36-44B4-A9F9-DFE19DBB895B}"/>
    <cellStyle name="_x0007__2.LCB_Notes_Jun08_G-1 5 57" xfId="9205" xr:uid="{309FA179-59D0-48FD-BE29-338762CF8C74}"/>
    <cellStyle name="_x0007__2.LCB_Notes_Jun'08_G-1 5 57" xfId="6846" xr:uid="{7B5E8B58-04D4-48B1-85AE-0D73C7208AA7}"/>
    <cellStyle name="_x0007__2.LCB_Notes_Jun08_G-1 5 58" xfId="9249" xr:uid="{477F4107-9350-4EA9-A169-F35ADAF3ED3A}"/>
    <cellStyle name="_x0007__2.LCB_Notes_Jun'08_G-1 5 58" xfId="7580" xr:uid="{F2356A17-8F4F-4DC8-98CE-C09B1FDED82D}"/>
    <cellStyle name="_x0007__2.LCB_Notes_Jun08_G-1 5 59" xfId="9290" xr:uid="{B510460B-227F-49F8-9556-16AAC3F7B6AC}"/>
    <cellStyle name="_x0007__2.LCB_Notes_Jun'08_G-1 5 59" xfId="6417" xr:uid="{DB85A508-0D15-4CE8-9C34-31D3B7DCF0A7}"/>
    <cellStyle name="_x0007__2.LCB_Notes_Jun08_G-1 5 6" xfId="4244" xr:uid="{1A96DF43-6408-4F5F-B90D-9E8FF0CD4D84}"/>
    <cellStyle name="_x0007__2.LCB_Notes_Jun'08_G-1 5 6" xfId="4245" xr:uid="{D2300363-BF0E-4A14-A68F-A154A8F8FC2D}"/>
    <cellStyle name="_x0007__2.LCB_Notes_Jun08_G-1 5 7" xfId="4457" xr:uid="{61A325BA-FCE3-441E-AFA0-B941831A19F5}"/>
    <cellStyle name="_x0007__2.LCB_Notes_Jun'08_G-1 5 7" xfId="4034" xr:uid="{22C47C49-B5F7-4407-8E2F-95B7BD6AFA4A}"/>
    <cellStyle name="_x0007__2.LCB_Notes_Jun08_G-1 5 8" xfId="4019" xr:uid="{1D7B12AB-B127-46C0-928B-CC516E59AA10}"/>
    <cellStyle name="_x0007__2.LCB_Notes_Jun'08_G-1 5 8" xfId="4648" xr:uid="{0A425DFB-EAF2-4B50-841F-8479020E3564}"/>
    <cellStyle name="_x0007__2.LCB_Notes_Jun08_G-1 5 9" xfId="4020" xr:uid="{A6E3E43F-9A64-4C6C-B00A-517317A9AA6B}"/>
    <cellStyle name="_x0007__2.LCB_Notes_Jun'08_G-1 5 9" xfId="4183" xr:uid="{9C1BDC15-E354-492B-9CC7-1AAA320BB4E0}"/>
    <cellStyle name="_x0007__2.LCB_Notes_Jun08_G-1 50" xfId="8478" xr:uid="{2B783791-BE12-457D-A9B7-C41CF9C373A8}"/>
    <cellStyle name="_x0007__2.LCB_Notes_Jun'08_G-1 50" xfId="7960" xr:uid="{88B361BF-F66C-4648-BCC9-3FAD835D7212}"/>
    <cellStyle name="_x0007__2.LCB_Notes_Jun08_G-1 51" xfId="8555" xr:uid="{BDBC92F1-C5E0-48A2-BB0C-22249A07C0CA}"/>
    <cellStyle name="_x0007__2.LCB_Notes_Jun'08_G-1 51" xfId="8048" xr:uid="{66D2147B-91AD-4C26-99DE-82455529E138}"/>
    <cellStyle name="_x0007__2.LCB_Notes_Jun08_G-1 52" xfId="8630" xr:uid="{E9F47E1F-1B5E-4E04-9377-FA3269E8D0F2}"/>
    <cellStyle name="_x0007__2.LCB_Notes_Jun'08_G-1 52" xfId="8135" xr:uid="{D3AC8273-3197-4DF2-B755-273BF589B9C4}"/>
    <cellStyle name="_x0007__2.LCB_Notes_Jun08_G-1 53" xfId="8703" xr:uid="{603AA762-E69E-4C31-9721-02F5C872E4F2}"/>
    <cellStyle name="_x0007__2.LCB_Notes_Jun'08_G-1 53" xfId="8221" xr:uid="{F8DCB9CB-C70C-43FF-8DFE-AC73440038C0}"/>
    <cellStyle name="_x0007__2.LCB_Notes_Jun08_G-1 54" xfId="8775" xr:uid="{26E69DE0-4933-4A49-9353-60182D7984F4}"/>
    <cellStyle name="_x0007__2.LCB_Notes_Jun'08_G-1 54" xfId="8305" xr:uid="{6C16FCE8-CDD7-432B-9E98-A1A9828A417E}"/>
    <cellStyle name="_x0007__2.LCB_Notes_Jun08_G-1 55" xfId="8844" xr:uid="{3DC124D1-C378-40B9-B9BB-2FDDB69DC8C1}"/>
    <cellStyle name="_x0007__2.LCB_Notes_Jun'08_G-1 55" xfId="8388" xr:uid="{CDC2D01B-EF64-46AE-83E0-0C7062611DFD}"/>
    <cellStyle name="_x0007__2.LCB_Notes_Jun08_G-1 56" xfId="8911" xr:uid="{11720F82-04F6-42BC-BAD2-57756819E0DA}"/>
    <cellStyle name="_x0007__2.LCB_Notes_Jun'08_G-1 56" xfId="8467" xr:uid="{1E04F036-FF51-4A64-9C70-3027C4087FF7}"/>
    <cellStyle name="_x0007__2.LCB_Notes_Jun08_G-1 57" xfId="8976" xr:uid="{C3010238-A3DB-425D-A7A5-F7A95532605B}"/>
    <cellStyle name="_x0007__2.LCB_Notes_Jun'08_G-1 57" xfId="8545" xr:uid="{84FE2D35-118B-406B-BFE1-FFBFC857A3CF}"/>
    <cellStyle name="_x0007__2.LCB_Notes_Jun08_G-1 58" xfId="9038" xr:uid="{206B9408-EE2D-49D3-990F-5CC83C125B01}"/>
    <cellStyle name="_x0007__2.LCB_Notes_Jun'08_G-1 58" xfId="8620" xr:uid="{845F2B1E-6F44-4A06-B6B8-ECEE7F3C0A35}"/>
    <cellStyle name="_x0007__2.LCB_Notes_Jun08_G-1 59" xfId="9095" xr:uid="{FDA0EEEB-69D9-463C-9280-E0307061A1B6}"/>
    <cellStyle name="_x0007__2.LCB_Notes_Jun'08_G-1 59" xfId="8694" xr:uid="{EDD58104-BD2D-4F9D-8454-B714010663C8}"/>
    <cellStyle name="_x0007__2.LCB_Notes_Jun08_G-1 6" xfId="1507" xr:uid="{0994D65A-7E5E-4739-BAB3-8ED166C3F7D1}"/>
    <cellStyle name="_x0007__2.LCB_Notes_Jun'08_G-1 6" xfId="1508" xr:uid="{828786BF-5BFD-42B4-90FC-1B9D894B32FD}"/>
    <cellStyle name="_x0007__2.LCB_Notes_Jun08_G-1 60" xfId="9149" xr:uid="{9D3406EB-C284-4136-87C0-ED3EBEAF6EEF}"/>
    <cellStyle name="_x0007__2.LCB_Notes_Jun'08_G-1 60" xfId="8766" xr:uid="{22422B20-9484-4DB9-A4DE-5AD6994598C6}"/>
    <cellStyle name="_x0007__2.LCB_Notes_Jun08_G-1 61" xfId="9199" xr:uid="{3B9A19D4-A8F0-46FB-AAF8-F7082C5011B2}"/>
    <cellStyle name="_x0007__2.LCB_Notes_Jun'08_G-1 61" xfId="8836" xr:uid="{4F545798-3D23-4073-B680-D065207EBD68}"/>
    <cellStyle name="_x0007__2.LCB_Notes_Jun08_G-1 62" xfId="9246" xr:uid="{B34DCECA-5EB6-489A-9DBB-1B58B466B0AC}"/>
    <cellStyle name="_x0007__2.LCB_Notes_Jun'08_G-1 62" xfId="8904" xr:uid="{6BA701CE-DA2E-49F6-B3D3-BCD879EFA5D4}"/>
    <cellStyle name="_x0007__2.LCB_Notes_Jun08_G-1 63" xfId="9287" xr:uid="{C6E74622-5FAB-4BAD-8C83-A30978F89560}"/>
    <cellStyle name="_x0007__2.LCB_Notes_Jun'08_G-1 63" xfId="8970" xr:uid="{6D4ABC9A-AAD4-47EE-AAC6-0A5B911EA5FD}"/>
    <cellStyle name="_x0007__2.LCB_Notes_Jun08_G-1 64" xfId="9322" xr:uid="{F7920493-80AA-4508-9F5B-ED9E023F185F}"/>
    <cellStyle name="_x0007__2.LCB_Notes_Jun'08_G-1 64" xfId="9032" xr:uid="{75ED8CFD-D07A-46AC-AABD-78C5C4492056}"/>
    <cellStyle name="_x0007__2.LCB_Notes_Jun08_G-1 65" xfId="9353" xr:uid="{69F50663-5A95-4CBC-AC2C-13BDC1D3A0F9}"/>
    <cellStyle name="_x0007__2.LCB_Notes_Jun'08_G-1 65" xfId="9089" xr:uid="{6A2F7773-94C0-44D3-B2F3-B36999D10889}"/>
    <cellStyle name="_x0007__2.LCB_Notes_Jun08_G-1 66" xfId="9381" xr:uid="{2FA20ECD-1195-41D2-9158-5859EA41BD3E}"/>
    <cellStyle name="_x0007__2.LCB_Notes_Jun'08_G-1 66" xfId="9143" xr:uid="{E1741F74-18B1-4BFB-9363-43D382F87091}"/>
    <cellStyle name="_x0007__2.LCB_Notes_Jun08_G-1 67" xfId="9405" xr:uid="{85601B71-37CF-483E-89FF-748901DC18AD}"/>
    <cellStyle name="_x0007__2.LCB_Notes_Jun'08_G-1 67" xfId="9193" xr:uid="{50067157-C91C-4F1C-ABA5-AEF0BC4AFE79}"/>
    <cellStyle name="_x0007__2.LCB_Notes_Jun08_G-1 68" xfId="9424" xr:uid="{1E24F0D2-8C12-4668-98E3-C1F08D821BFF}"/>
    <cellStyle name="_x0007__2.LCB_Notes_Jun'08_G-1 68" xfId="9240" xr:uid="{B64B3088-09D2-41CD-B54A-4E1D1FE9A716}"/>
    <cellStyle name="_x0007__2.LCB_Notes_Jun08_G-1 69" xfId="9441" xr:uid="{F072D1E2-AD5A-4468-8CC2-D459049C2688}"/>
    <cellStyle name="_x0007__2.LCB_Notes_Jun'08_G-1 69" xfId="9282" xr:uid="{C0060A7B-BFB0-4BFA-857D-CDFFC040CC8B}"/>
    <cellStyle name="_x0007__2.LCB_Notes_Jun08_G-1 7" xfId="1989" xr:uid="{C09D683F-EAC8-494C-9991-84F7E69E5953}"/>
    <cellStyle name="_x0007__2.LCB_Notes_Jun'08_G-1 7" xfId="1988" xr:uid="{1D62AB97-2633-4A99-B51B-B26203531B66}"/>
    <cellStyle name="_x0007__2.LCB_Notes_Jun08_G-1 8" xfId="4155" xr:uid="{C9CE53E4-C2CA-4764-A39B-7D65B4DBBC76}"/>
    <cellStyle name="_x0007__2.LCB_Notes_Jun'08_G-1 8" xfId="4156" xr:uid="{211E61C2-5B67-4B04-AE42-C885606D164D}"/>
    <cellStyle name="_x0007__2.LCB_Notes_Jun08_G-1 9" xfId="4357" xr:uid="{E6E3A802-4F56-4886-A062-895023C2AF01}"/>
    <cellStyle name="_x0007__2.LCB_Notes_Jun'08_G-1 9" xfId="4356" xr:uid="{273A7A1E-C991-4817-8893-5777B900CFA1}"/>
    <cellStyle name="_x0007__2.LCB_Notes_Jun08_I-1" xfId="255" xr:uid="{00000000-0005-0000-0000-0000FE000000}"/>
    <cellStyle name="_x0007__2.LCB_Notes_Jun'08_I-1" xfId="256" xr:uid="{00000000-0005-0000-0000-0000FF000000}"/>
    <cellStyle name="_x0007__2.LCB_Notes_Jun08_I-1 10" xfId="4653" xr:uid="{B1CFD310-5BF3-4D21-915D-FE970A126345}"/>
    <cellStyle name="_x0007__2.LCB_Notes_Jun'08_I-1 10" xfId="4518" xr:uid="{FBA15FA1-8416-4F30-BCBD-3FD77C30831A}"/>
    <cellStyle name="_x0007__2.LCB_Notes_Jun08_I-1 11" xfId="4276" xr:uid="{50FB4915-95F3-409A-93FA-01F537BA2D77}"/>
    <cellStyle name="_x0007__2.LCB_Notes_Jun'08_I-1 11" xfId="4275" xr:uid="{BF48A5E1-0A4F-4C8A-9932-40C13B47F9FF}"/>
    <cellStyle name="_x0007__2.LCB_Notes_Jun08_I-1 12" xfId="4734" xr:uid="{FA7065A6-AC60-47CC-BA9C-C100FD93E095}"/>
    <cellStyle name="_x0007__2.LCB_Notes_Jun'08_I-1 12" xfId="4180" xr:uid="{D21F90F2-A297-4060-94C7-7197E97CD8EE}"/>
    <cellStyle name="_x0007__2.LCB_Notes_Jun08_I-1 13" xfId="4768" xr:uid="{BEFA6F18-6D4F-4AAC-A480-4387337E1101}"/>
    <cellStyle name="_x0007__2.LCB_Notes_Jun'08_I-1 13" xfId="4554" xr:uid="{35F6A113-2FE1-4F19-8FCA-6D8B8A167511}"/>
    <cellStyle name="_x0007__2.LCB_Notes_Jun08_I-1 14" xfId="4867" xr:uid="{8F3C9DA4-9BF3-4EAC-B150-25DB49FB4E73}"/>
    <cellStyle name="_x0007__2.LCB_Notes_Jun'08_I-1 14" xfId="4868" xr:uid="{20004AE0-3924-4932-8A22-12C90315105D}"/>
    <cellStyle name="_x0007__2.LCB_Notes_Jun08_I-1 15" xfId="5040" xr:uid="{B0C4E8E2-0995-4994-A4B2-9217AB7BC153}"/>
    <cellStyle name="_x0007__2.LCB_Notes_Jun'08_I-1 15" xfId="5039" xr:uid="{99A051A2-E604-46A3-8DFF-68BBEDD0FBB0}"/>
    <cellStyle name="_x0007__2.LCB_Notes_Jun08_I-1 16" xfId="5181" xr:uid="{CAF1CEED-ED76-4B2E-A4C0-F84C14E9B408}"/>
    <cellStyle name="_x0007__2.LCB_Notes_Jun'08_I-1 16" xfId="5233" xr:uid="{83173A8E-70F5-4F46-97A7-9FF88FB48278}"/>
    <cellStyle name="_x0007__2.LCB_Notes_Jun08_I-1 17" xfId="5266" xr:uid="{9E4B7A79-2E2D-48BD-8D03-114A97F2F46F}"/>
    <cellStyle name="_x0007__2.LCB_Notes_Jun'08_I-1 17" xfId="4949" xr:uid="{E88CE4E4-4721-48FD-A997-2B98C7251748}"/>
    <cellStyle name="_x0007__2.LCB_Notes_Jun08_I-1 18" xfId="5150" xr:uid="{39882CD7-6CF7-4C63-80F7-2C0F93774448}"/>
    <cellStyle name="_x0007__2.LCB_Notes_Jun'08_I-1 18" xfId="5215" xr:uid="{39642CBC-3B12-4A98-AB10-BA54A5CC1A29}"/>
    <cellStyle name="_x0007__2.LCB_Notes_Jun08_I-1 19" xfId="5256" xr:uid="{B934F1B6-50E7-46D1-91C4-C7A85B023680}"/>
    <cellStyle name="_x0007__2.LCB_Notes_Jun'08_I-1 19" xfId="4870" xr:uid="{3AC0A65A-99AF-49CF-A251-04B96BB52E85}"/>
    <cellStyle name="_x0007__2.LCB_Notes_Jun08_I-1 2" xfId="257" xr:uid="{00000000-0005-0000-0000-000000010000}"/>
    <cellStyle name="_x0007__2.LCB_Notes_Jun'08_I-1 2" xfId="258" xr:uid="{00000000-0005-0000-0000-000001010000}"/>
    <cellStyle name="_x0007__2.LCB_Notes_Jun08_I-1 2 10" xfId="2395" xr:uid="{0C7E54CC-7AB0-4765-8EB4-2910B4DC077E}"/>
    <cellStyle name="_x0007__2.LCB_Notes_Jun'08_I-1 2 10" xfId="2396" xr:uid="{FBA141A5-328C-4842-A809-F7C6AAC99BB6}"/>
    <cellStyle name="_x0007__2.LCB_Notes_Jun08_I-1 2 11" xfId="3055" xr:uid="{0DCD39B1-046B-4418-9A19-774E47F1814D}"/>
    <cellStyle name="_x0007__2.LCB_Notes_Jun'08_I-1 2 11" xfId="3054" xr:uid="{CB0E0A28-21D7-4F20-9403-058889575B2E}"/>
    <cellStyle name="_x0007__2.LCB_Notes_Jun08_I-1 2 12" xfId="3622" xr:uid="{BB0359AD-8933-4A73-8EF8-BFE42B355875}"/>
    <cellStyle name="_x0007__2.LCB_Notes_Jun'08_I-1 2 12" xfId="2585" xr:uid="{1D464190-57B4-4CAF-AE21-463F87C80E62}"/>
    <cellStyle name="_x0007__2.LCB_Notes_Jun08_I-1 2 13" xfId="3290" xr:uid="{9DDEF282-CDD6-4A11-9F88-AEF018AAF9B7}"/>
    <cellStyle name="_x0007__2.LCB_Notes_Jun'08_I-1 2 13" xfId="2745" xr:uid="{A436D1AE-589A-4FD7-A6F7-7F88083DBEB8}"/>
    <cellStyle name="_x0007__2.LCB_Notes_Jun08_I-1 2 14" xfId="6000" xr:uid="{94845883-17A5-4677-8199-B814C01059DA}"/>
    <cellStyle name="_x0007__2.LCB_Notes_Jun'08_I-1 2 14" xfId="6222" xr:uid="{25DF96F6-82A7-46D5-B3F9-F7C9DA4A35EE}"/>
    <cellStyle name="_x0007__2.LCB_Notes_Jun08_I-1 2 15" xfId="5367" xr:uid="{F2D87BF6-1807-48F6-A593-DEC93A215CE6}"/>
    <cellStyle name="_x0007__2.LCB_Notes_Jun'08_I-1 2 15" xfId="3190" xr:uid="{B659AB2D-257D-4CC5-9B7C-CCB2AD3851B6}"/>
    <cellStyle name="_x0007__2.LCB_Notes_Jun08_I-1 2 16" xfId="6034" xr:uid="{9C14048E-BA1A-45FF-BE58-10467BD49C23}"/>
    <cellStyle name="_x0007__2.LCB_Notes_Jun'08_I-1 2 16" xfId="2507" xr:uid="{1DE8A213-FA5E-4C18-9C7F-68EA9C9934E4}"/>
    <cellStyle name="_x0007__2.LCB_Notes_Jun08_I-1 2 17" xfId="5442" xr:uid="{0D3ED3F3-AF04-488F-A76C-01CD060A40E8}"/>
    <cellStyle name="_x0007__2.LCB_Notes_Jun'08_I-1 2 17" xfId="2229" xr:uid="{17CF7A4E-DCEE-4CBE-BB93-FA8E5A79EE34}"/>
    <cellStyle name="_x0007__2.LCB_Notes_Jun08_I-1 2 18" xfId="5271" xr:uid="{46E07F8A-44F5-4629-86F3-FFA04A40C904}"/>
    <cellStyle name="_x0007__2.LCB_Notes_Jun'08_I-1 2 18" xfId="3897" xr:uid="{92C8339D-302E-4297-99F3-A95A87DBEB45}"/>
    <cellStyle name="_x0007__2.LCB_Notes_Jun08_I-1 2 19" xfId="5771" xr:uid="{E33B4EB9-7D2E-413E-B42E-40134645AC58}"/>
    <cellStyle name="_x0007__2.LCB_Notes_Jun'08_I-1 2 19" xfId="3384" xr:uid="{556A10BB-9533-405D-81F9-87412D688A03}"/>
    <cellStyle name="_x0007__2.LCB_Notes_Jun08_I-1 2 2" xfId="1519" xr:uid="{2FC550B4-4841-4538-8D33-D6751ECFBB7E}"/>
    <cellStyle name="_x0007__2.LCB_Notes_Jun'08_I-1 2 2" xfId="1520" xr:uid="{1631B6BF-2C7C-4838-9E23-EBE269FBB5DD}"/>
    <cellStyle name="_x0007__2.LCB_Notes_Jun08_I-1 2 20" xfId="2411" xr:uid="{1CD419FA-C3C1-434F-89AE-A2B108D00C66}"/>
    <cellStyle name="_x0007__2.LCB_Notes_Jun'08_I-1 2 20" xfId="2968" xr:uid="{84382545-CB28-432B-B9DD-8B0BEFCAB60A}"/>
    <cellStyle name="_x0007__2.LCB_Notes_Jun08_I-1 2 21" xfId="2858" xr:uid="{6DBF5309-382F-4723-8C4D-17EC9BAB2B3E}"/>
    <cellStyle name="_x0007__2.LCB_Notes_Jun'08_I-1 2 21" xfId="5325" xr:uid="{CF47E42F-1EA2-497B-9782-AA21ACC775C5}"/>
    <cellStyle name="_x0007__2.LCB_Notes_Jun08_I-1 2 22" xfId="6289" xr:uid="{CF9E743F-AFD3-4A98-9897-EB8BB28F313D}"/>
    <cellStyle name="_x0007__2.LCB_Notes_Jun'08_I-1 2 22" xfId="6396" xr:uid="{55256C5A-98FE-4F6A-BA00-08BE2FBD32E8}"/>
    <cellStyle name="_x0007__2.LCB_Notes_Jun08_I-1 2 23" xfId="3546" xr:uid="{3A9951F7-2742-413F-9418-09C91D81BA24}"/>
    <cellStyle name="_x0007__2.LCB_Notes_Jun'08_I-1 2 23" xfId="6497" xr:uid="{05017B3C-B3CD-42F4-B425-01A69B87AEEA}"/>
    <cellStyle name="_x0007__2.LCB_Notes_Jun08_I-1 2 24" xfId="2797" xr:uid="{054C5AFF-C23B-4A30-A553-F88FC5BAA002}"/>
    <cellStyle name="_x0007__2.LCB_Notes_Jun'08_I-1 2 24" xfId="6595" xr:uid="{57C01A4C-3D29-4879-9088-918696F17AE7}"/>
    <cellStyle name="_x0007__2.LCB_Notes_Jun08_I-1 2 25" xfId="2643" xr:uid="{68D101CC-EEA2-4AD3-B072-471AB2FD2751}"/>
    <cellStyle name="_x0007__2.LCB_Notes_Jun'08_I-1 2 25" xfId="6694" xr:uid="{4C749197-F5CB-4DA0-BA0B-0FD46486DF77}"/>
    <cellStyle name="_x0007__2.LCB_Notes_Jun08_I-1 2 26" xfId="6144" xr:uid="{172B495A-24DE-46A1-8D57-238ED8C20960}"/>
    <cellStyle name="_x0007__2.LCB_Notes_Jun'08_I-1 2 26" xfId="6789" xr:uid="{9D0531AD-375D-492C-BD8B-36CE05667367}"/>
    <cellStyle name="_x0007__2.LCB_Notes_Jun08_I-1 2 27" xfId="3152" xr:uid="{3750FF61-AE10-4C7C-AB8A-762610FACD59}"/>
    <cellStyle name="_x0007__2.LCB_Notes_Jun'08_I-1 2 27" xfId="6891" xr:uid="{284532CE-C5C5-44A9-B2D8-64CAAB49F3F2}"/>
    <cellStyle name="_x0007__2.LCB_Notes_Jun08_I-1 2 28" xfId="6425" xr:uid="{BBC86381-1195-41FD-91AA-8B5EC68C755B}"/>
    <cellStyle name="_x0007__2.LCB_Notes_Jun'08_I-1 2 28" xfId="5284" xr:uid="{F49F2C99-3523-48DF-B38B-61E010FE9DE4}"/>
    <cellStyle name="_x0007__2.LCB_Notes_Jun08_I-1 2 29" xfId="7006" xr:uid="{282B399F-1920-460B-9E4F-8EC60CF1FFA2}"/>
    <cellStyle name="_x0007__2.LCB_Notes_Jun'08_I-1 2 29" xfId="2950" xr:uid="{96BE4C1B-62C8-4F08-92FA-59F3031DEE41}"/>
    <cellStyle name="_x0007__2.LCB_Notes_Jun08_I-1 2 3" xfId="1977" xr:uid="{F71DA18F-EA72-46B8-9E61-C62CB28A5496}"/>
    <cellStyle name="_x0007__2.LCB_Notes_Jun'08_I-1 2 3" xfId="1976" xr:uid="{59904088-0231-4CFD-9632-B4F615785315}"/>
    <cellStyle name="_x0007__2.LCB_Notes_Jun08_I-1 2 30" xfId="5465" xr:uid="{7CFA27BF-7314-48B7-873C-9730FA6B764E}"/>
    <cellStyle name="_x0007__2.LCB_Notes_Jun'08_I-1 2 30" xfId="3404" xr:uid="{F471012A-B8A5-40C0-AA75-37C425A5D6F4}"/>
    <cellStyle name="_x0007__2.LCB_Notes_Jun08_I-1 2 31" xfId="2958" xr:uid="{D5C11170-C2D6-4D13-AB4A-9FA5E2FC297D}"/>
    <cellStyle name="_x0007__2.LCB_Notes_Jun'08_I-1 2 31" xfId="6306" xr:uid="{D04259F6-5B10-4FC6-A500-3FC7C1E8B33A}"/>
    <cellStyle name="_x0007__2.LCB_Notes_Jun08_I-1 2 32" xfId="7729" xr:uid="{AC4FC905-9C79-417F-9A73-C40BFD4D66A0}"/>
    <cellStyle name="_x0007__2.LCB_Notes_Jun'08_I-1 2 32" xfId="3741" xr:uid="{4CEB32D2-CFDB-4DEB-8059-6BD4FF545A5E}"/>
    <cellStyle name="_x0007__2.LCB_Notes_Jun08_I-1 2 33" xfId="3508" xr:uid="{912BC5EE-E3FE-4FBA-BA54-F3354B8671C8}"/>
    <cellStyle name="_x0007__2.LCB_Notes_Jun'08_I-1 2 33" xfId="7665" xr:uid="{9A57156C-B203-43A1-A951-AA8AA6CC9499}"/>
    <cellStyle name="_x0007__2.LCB_Notes_Jun08_I-1 2 34" xfId="2457" xr:uid="{5393698B-D848-4F8E-BF85-8EE0D2F8AA4B}"/>
    <cellStyle name="_x0007__2.LCB_Notes_Jun'08_I-1 2 34" xfId="7391" xr:uid="{FBD4F431-9875-497A-A2C6-DAC2A9686302}"/>
    <cellStyle name="_x0007__2.LCB_Notes_Jun08_I-1 2 35" xfId="3242" xr:uid="{9D1B442E-2143-4341-A776-1B8BFDCD23CB}"/>
    <cellStyle name="_x0007__2.LCB_Notes_Jun'08_I-1 2 35" xfId="6023" xr:uid="{FFC430A7-DB2C-483C-A916-33AA943EBDEA}"/>
    <cellStyle name="_x0007__2.LCB_Notes_Jun08_I-1 2 36" xfId="7625" xr:uid="{DD755BEA-906F-41C7-B674-B34F21DC3A2B}"/>
    <cellStyle name="_x0007__2.LCB_Notes_Jun'08_I-1 2 36" xfId="6956" xr:uid="{5ADCEE56-ECA1-4159-BBB5-3779C72CB7CA}"/>
    <cellStyle name="_x0007__2.LCB_Notes_Jun08_I-1 2 37" xfId="7518" xr:uid="{F977E53E-5BD0-4311-B5A6-77C9693D0E8E}"/>
    <cellStyle name="_x0007__2.LCB_Notes_Jun'08_I-1 2 37" xfId="7631" xr:uid="{18674C63-3AB3-4D4E-A399-A1759639B6F0}"/>
    <cellStyle name="_x0007__2.LCB_Notes_Jun08_I-1 2 38" xfId="7531" xr:uid="{4732F5E0-F329-4667-8676-5326605D03BD}"/>
    <cellStyle name="_x0007__2.LCB_Notes_Jun'08_I-1 2 38" xfId="7891" xr:uid="{09CB0B7F-2133-4371-952F-873479E7A8F3}"/>
    <cellStyle name="_x0007__2.LCB_Notes_Jun08_I-1 2 39" xfId="5421" xr:uid="{E802A4FC-FB29-4F29-A535-28DBFD7273A6}"/>
    <cellStyle name="_x0007__2.LCB_Notes_Jun'08_I-1 2 39" xfId="7963" xr:uid="{210914E7-57E5-4F2C-9026-806B080992E9}"/>
    <cellStyle name="_x0007__2.LCB_Notes_Jun08_I-1 2 4" xfId="4167" xr:uid="{A1E53168-C5C1-473B-AB67-DF38309BFD15}"/>
    <cellStyle name="_x0007__2.LCB_Notes_Jun'08_I-1 2 4" xfId="4168" xr:uid="{3D806F08-4037-4C69-A80F-277AEC3116CF}"/>
    <cellStyle name="_x0007__2.LCB_Notes_Jun08_I-1 2 40" xfId="6755" xr:uid="{2E940D68-9118-4355-884F-A7BABD7E523D}"/>
    <cellStyle name="_x0007__2.LCB_Notes_Jun'08_I-1 2 40" xfId="8051" xr:uid="{85974E06-F987-483B-BF70-D413C8871EB4}"/>
    <cellStyle name="_x0007__2.LCB_Notes_Jun08_I-1 2 41" xfId="3440" xr:uid="{9CA2A24C-8813-49E2-8A03-F2A267A093BE}"/>
    <cellStyle name="_x0007__2.LCB_Notes_Jun'08_I-1 2 41" xfId="8138" xr:uid="{30C2DB93-3304-4620-81A6-4BC6A33134FB}"/>
    <cellStyle name="_x0007__2.LCB_Notes_Jun08_I-1 2 42" xfId="7252" xr:uid="{FC40CFF4-3829-43D9-AA33-E15D3063494D}"/>
    <cellStyle name="_x0007__2.LCB_Notes_Jun'08_I-1 2 42" xfId="8224" xr:uid="{0E89ED4A-7017-486C-B58F-A0C77527E95A}"/>
    <cellStyle name="_x0007__2.LCB_Notes_Jun08_I-1 2 43" xfId="7503" xr:uid="{D1AB59DE-A0FC-4B2D-B1B7-3DEFD01D2C9D}"/>
    <cellStyle name="_x0007__2.LCB_Notes_Jun'08_I-1 2 43" xfId="8308" xr:uid="{E6D1840A-7BF6-4643-ACF5-20559862F16E}"/>
    <cellStyle name="_x0007__2.LCB_Notes_Jun08_I-1 2 44" xfId="7865" xr:uid="{5C079110-7D90-4F12-9330-992EFCB1BE3E}"/>
    <cellStyle name="_x0007__2.LCB_Notes_Jun'08_I-1 2 44" xfId="8391" xr:uid="{A6C64109-8D93-4AC9-BBE1-A1221FFF1904}"/>
    <cellStyle name="_x0007__2.LCB_Notes_Jun08_I-1 2 45" xfId="7949" xr:uid="{5C88EF5C-80D5-479B-AF26-8BB1935588E3}"/>
    <cellStyle name="_x0007__2.LCB_Notes_Jun'08_I-1 2 45" xfId="8470" xr:uid="{B3D21293-C9CE-4F8C-B70B-0FC7DC7CDA4B}"/>
    <cellStyle name="_x0007__2.LCB_Notes_Jun08_I-1 2 46" xfId="8037" xr:uid="{7531C67C-D27B-44E1-BD15-47F7FFE971A6}"/>
    <cellStyle name="_x0007__2.LCB_Notes_Jun'08_I-1 2 46" xfId="8548" xr:uid="{ADA695B3-5367-40E1-B002-F300B7B1FA8F}"/>
    <cellStyle name="_x0007__2.LCB_Notes_Jun08_I-1 2 47" xfId="8124" xr:uid="{E200752A-4AC8-4556-BAC4-031E14416890}"/>
    <cellStyle name="_x0007__2.LCB_Notes_Jun'08_I-1 2 47" xfId="8623" xr:uid="{7454D332-C58C-4811-A290-E28BD5000F41}"/>
    <cellStyle name="_x0007__2.LCB_Notes_Jun08_I-1 2 48" xfId="8210" xr:uid="{442B1495-5E79-48FF-AF49-F884D838C3A4}"/>
    <cellStyle name="_x0007__2.LCB_Notes_Jun'08_I-1 2 48" xfId="8697" xr:uid="{18CB56B6-F77B-4B42-B933-B74D30210818}"/>
    <cellStyle name="_x0007__2.LCB_Notes_Jun08_I-1 2 49" xfId="8295" xr:uid="{944EE8E1-C53E-4C1D-96C3-4B80E952E981}"/>
    <cellStyle name="_x0007__2.LCB_Notes_Jun'08_I-1 2 49" xfId="8769" xr:uid="{82562DF6-BA92-4982-B6D4-CCE803CB2287}"/>
    <cellStyle name="_x0007__2.LCB_Notes_Jun08_I-1 2 5" xfId="4347" xr:uid="{5678C182-E1DE-45BA-A630-17BB85ECA80D}"/>
    <cellStyle name="_x0007__2.LCB_Notes_Jun'08_I-1 2 5" xfId="4346" xr:uid="{0C9B5FD1-A794-4118-B83F-EB5A5D7F17BE}"/>
    <cellStyle name="_x0007__2.LCB_Notes_Jun08_I-1 2 50" xfId="8378" xr:uid="{12068509-07C3-4744-8072-B9BA4C74D705}"/>
    <cellStyle name="_x0007__2.LCB_Notes_Jun'08_I-1 2 50" xfId="8839" xr:uid="{BD77FA85-B22D-4E88-8EDC-E5912B9D935B}"/>
    <cellStyle name="_x0007__2.LCB_Notes_Jun08_I-1 2 51" xfId="8457" xr:uid="{23CA015D-D457-4F63-A40E-DDA4191218F3}"/>
    <cellStyle name="_x0007__2.LCB_Notes_Jun'08_I-1 2 51" xfId="8907" xr:uid="{B6C5A5DD-19AA-4D33-99E3-035543E3A6D9}"/>
    <cellStyle name="_x0007__2.LCB_Notes_Jun08_I-1 2 52" xfId="8535" xr:uid="{4AE55F31-CE31-4240-9182-70E1E54B7DCF}"/>
    <cellStyle name="_x0007__2.LCB_Notes_Jun'08_I-1 2 52" xfId="8972" xr:uid="{4A191F93-EA13-43C5-9DBB-35FBD1C99D9E}"/>
    <cellStyle name="_x0007__2.LCB_Notes_Jun08_I-1 2 53" xfId="8610" xr:uid="{BDA248C3-5A59-4155-B91F-BC20EA151054}"/>
    <cellStyle name="_x0007__2.LCB_Notes_Jun'08_I-1 2 53" xfId="9034" xr:uid="{5637A34E-DF95-4237-BD42-1EABC46A1B12}"/>
    <cellStyle name="_x0007__2.LCB_Notes_Jun08_I-1 2 54" xfId="8684" xr:uid="{92E09470-4C3C-4014-80D4-24CF88A90A58}"/>
    <cellStyle name="_x0007__2.LCB_Notes_Jun'08_I-1 2 54" xfId="9091" xr:uid="{51D4DE7B-C7FD-401E-80E5-4B07977E41F7}"/>
    <cellStyle name="_x0007__2.LCB_Notes_Jun08_I-1 2 55" xfId="8756" xr:uid="{6455A6CD-1035-425C-9DE4-E7E16B29B0A0}"/>
    <cellStyle name="_x0007__2.LCB_Notes_Jun'08_I-1 2 55" xfId="9145" xr:uid="{32C76779-4802-4220-AC10-1C9AA6645CBC}"/>
    <cellStyle name="_x0007__2.LCB_Notes_Jun08_I-1 2 56" xfId="8827" xr:uid="{26B32915-C890-4CA8-91E9-90863B3E27F6}"/>
    <cellStyle name="_x0007__2.LCB_Notes_Jun'08_I-1 2 56" xfId="9195" xr:uid="{809D5310-45D1-4EC8-B640-644DDE080C3D}"/>
    <cellStyle name="_x0007__2.LCB_Notes_Jun08_I-1 2 57" xfId="8895" xr:uid="{7BBB231F-CAAB-459C-AEA8-49F7FAD72869}"/>
    <cellStyle name="_x0007__2.LCB_Notes_Jun'08_I-1 2 57" xfId="9242" xr:uid="{6A0E7EEC-6875-4FF1-9E71-F788D36D113F}"/>
    <cellStyle name="_x0007__2.LCB_Notes_Jun08_I-1 2 58" xfId="8961" xr:uid="{FF346668-3838-40DD-9280-FBAEA1878EB0}"/>
    <cellStyle name="_x0007__2.LCB_Notes_Jun'08_I-1 2 58" xfId="9284" xr:uid="{0A7793BB-0797-48B3-8481-94228EF0556D}"/>
    <cellStyle name="_x0007__2.LCB_Notes_Jun08_I-1 2 59" xfId="9023" xr:uid="{B0CF5191-EE6F-4DCB-B4AD-519F682B7C52}"/>
    <cellStyle name="_x0007__2.LCB_Notes_Jun'08_I-1 2 59" xfId="9319" xr:uid="{701D51F5-3F70-4659-9AB6-6A9DFB08711A}"/>
    <cellStyle name="_x0007__2.LCB_Notes_Jun08_I-1 2 6" xfId="4517" xr:uid="{6B66330D-F020-4C46-87E8-850F44F1BD24}"/>
    <cellStyle name="_x0007__2.LCB_Notes_Jun'08_I-1 2 6" xfId="4687" xr:uid="{54518556-7905-4B4D-8FD0-898C4C18B952}"/>
    <cellStyle name="_x0007__2.LCB_Notes_Jun08_I-1 2 7" xfId="4033" xr:uid="{6562233B-6EC3-4691-880C-1627CB9C12FB}"/>
    <cellStyle name="_x0007__2.LCB_Notes_Jun'08_I-1 2 7" xfId="4428" xr:uid="{439490A4-20BD-49F2-983D-91A0D8383E12}"/>
    <cellStyle name="_x0007__2.LCB_Notes_Jun08_I-1 2 8" xfId="4442" xr:uid="{B7AFCCBF-04D1-4CAD-806C-E7E9DA50C56D}"/>
    <cellStyle name="_x0007__2.LCB_Notes_Jun'08_I-1 2 8" xfId="4761" xr:uid="{4DF3474D-C9C6-4091-9789-01FBA7F83ED1}"/>
    <cellStyle name="_x0007__2.LCB_Notes_Jun08_I-1 2 9" xfId="4537" xr:uid="{5A13A1CC-3247-459A-B64F-13632B859376}"/>
    <cellStyle name="_x0007__2.LCB_Notes_Jun'08_I-1 2 9" xfId="4795" xr:uid="{1038BA74-56E8-4C0D-B8D6-471799CAD830}"/>
    <cellStyle name="_x0007__2.LCB_Notes_Jun08_I-1 20" xfId="2393" xr:uid="{3671F2A2-D6A4-401A-8E8F-F0DF6D6A7769}"/>
    <cellStyle name="_x0007__2.LCB_Notes_Jun'08_I-1 20" xfId="2394" xr:uid="{1525EFD7-22F5-4747-8A82-A7C42FFDDD55}"/>
    <cellStyle name="_x0007__2.LCB_Notes_Jun08_I-1 21" xfId="3057" xr:uid="{736DB24A-0118-4C43-83E1-BC104DF45378}"/>
    <cellStyle name="_x0007__2.LCB_Notes_Jun'08_I-1 21" xfId="3056" xr:uid="{FD2989BB-1F2B-4914-A665-7959E299A58D}"/>
    <cellStyle name="_x0007__2.LCB_Notes_Jun08_I-1 22" xfId="2584" xr:uid="{7A43418B-F0DE-439E-A06F-9E71E87B3BDD}"/>
    <cellStyle name="_x0007__2.LCB_Notes_Jun'08_I-1 22" xfId="3623" xr:uid="{9CA7018B-776D-48D4-87F2-AFCAC61A648B}"/>
    <cellStyle name="_x0007__2.LCB_Notes_Jun08_I-1 23" xfId="2746" xr:uid="{C85B4996-FCF0-4FE4-B779-3D913E930FC7}"/>
    <cellStyle name="_x0007__2.LCB_Notes_Jun'08_I-1 23" xfId="2200" xr:uid="{42BD5433-05B5-46AD-B079-38D44D66802B}"/>
    <cellStyle name="_x0007__2.LCB_Notes_Jun08_I-1 24" xfId="6221" xr:uid="{A563F44C-640B-4B50-8966-6B9F6D9E74A7}"/>
    <cellStyle name="_x0007__2.LCB_Notes_Jun'08_I-1 24" xfId="5420" xr:uid="{A7CFA3A0-8B34-4AB1-BED7-9BEF7C1A46CD}"/>
    <cellStyle name="_x0007__2.LCB_Notes_Jun08_I-1 25" xfId="2459" xr:uid="{0445B215-B91C-496D-8EA9-FD821A6CBCE6}"/>
    <cellStyle name="_x0007__2.LCB_Notes_Jun'08_I-1 25" xfId="5425" xr:uid="{77210E61-0640-4A74-B2BB-E6C76E941302}"/>
    <cellStyle name="_x0007__2.LCB_Notes_Jun08_I-1 26" xfId="2816" xr:uid="{4901BFE3-371E-40DB-B003-FEF84C5781EC}"/>
    <cellStyle name="_x0007__2.LCB_Notes_Jun'08_I-1 26" xfId="5509" xr:uid="{E14024DE-2EA9-40B6-8A0C-6ECF4D075425}"/>
    <cellStyle name="_x0007__2.LCB_Notes_Jun08_I-1 27" xfId="6271" xr:uid="{1F6BE37F-0B58-4539-89CB-32CB420432D2}"/>
    <cellStyle name="_x0007__2.LCB_Notes_Jun'08_I-1 27" xfId="5760" xr:uid="{91F9714F-DEAD-4CD1-A489-EDAD803B990E}"/>
    <cellStyle name="_x0007__2.LCB_Notes_Jun08_I-1 28" xfId="3543" xr:uid="{885EBEE3-26A1-4ADB-B9C8-85991975572E}"/>
    <cellStyle name="_x0007__2.LCB_Notes_Jun'08_I-1 28" xfId="6012" xr:uid="{B81F5BC9-177C-44DA-B048-0B4EFADB466A}"/>
    <cellStyle name="_x0007__2.LCB_Notes_Jun08_I-1 29" xfId="2803" xr:uid="{F76D87C6-2CD1-4E24-9D0A-3337DB5041DF}"/>
    <cellStyle name="_x0007__2.LCB_Notes_Jun'08_I-1 29" xfId="5369" xr:uid="{93BC1FA9-E4BE-4834-835B-FF11EE93DC07}"/>
    <cellStyle name="_x0007__2.LCB_Notes_Jun08_I-1 3" xfId="259" xr:uid="{00000000-0005-0000-0000-000002010000}"/>
    <cellStyle name="_x0007__2.LCB_Notes_Jun'08_I-1 3" xfId="260" xr:uid="{00000000-0005-0000-0000-000003010000}"/>
    <cellStyle name="_x0007__2.LCB_Notes_Jun08_I-1 3 10" xfId="2397" xr:uid="{5E3CB9D4-B1E8-4417-9417-AC9D4DDA9F04}"/>
    <cellStyle name="_x0007__2.LCB_Notes_Jun'08_I-1 3 10" xfId="2398" xr:uid="{FE4AFA57-28EE-4FBD-AA67-1A5A52F7EC84}"/>
    <cellStyle name="_x0007__2.LCB_Notes_Jun08_I-1 3 11" xfId="3053" xr:uid="{6514C052-CB11-4D03-ADBD-A1E44EE5D8E2}"/>
    <cellStyle name="_x0007__2.LCB_Notes_Jun'08_I-1 3 11" xfId="3052" xr:uid="{8F6E9E40-8C4D-4632-A285-BC8C6CAF6EBD}"/>
    <cellStyle name="_x0007__2.LCB_Notes_Jun08_I-1 3 12" xfId="2586" xr:uid="{B5128CDF-4882-4318-99A1-857B2515C08E}"/>
    <cellStyle name="_x0007__2.LCB_Notes_Jun'08_I-1 3 12" xfId="3625" xr:uid="{CB2EE69D-8CC4-41F3-BB31-A3DB7685821A}"/>
    <cellStyle name="_x0007__2.LCB_Notes_Jun08_I-1 3 13" xfId="3787" xr:uid="{0BF879D9-C683-46E5-A6D2-5AB854C6FE70}"/>
    <cellStyle name="_x0007__2.LCB_Notes_Jun'08_I-1 3 13" xfId="3287" xr:uid="{057B136F-CAEE-4A99-AC62-42B745ED556D}"/>
    <cellStyle name="_x0007__2.LCB_Notes_Jun08_I-1 3 14" xfId="2174" xr:uid="{7990CDFA-84FA-4155-A907-3C2E338030E6}"/>
    <cellStyle name="_x0007__2.LCB_Notes_Jun'08_I-1 3 14" xfId="5929" xr:uid="{49CCF5AD-4B7C-4844-9236-54BA1FB1DF7C}"/>
    <cellStyle name="_x0007__2.LCB_Notes_Jun08_I-1 3 15" xfId="6110" xr:uid="{0C6E6240-B1CC-4B1B-8C5D-208C1D23B6DB}"/>
    <cellStyle name="_x0007__2.LCB_Notes_Jun'08_I-1 3 15" xfId="5737" xr:uid="{79BD5E74-03CF-469A-8C01-0FF3A68451D6}"/>
    <cellStyle name="_x0007__2.LCB_Notes_Jun08_I-1 3 16" xfId="3139" xr:uid="{C08266F5-D8E8-4B0D-8082-356BB8DEFBDF}"/>
    <cellStyle name="_x0007__2.LCB_Notes_Jun'08_I-1 3 16" xfId="6010" xr:uid="{00D40CFF-9EFA-45AC-B4D3-897AC69EFA47}"/>
    <cellStyle name="_x0007__2.LCB_Notes_Jun08_I-1 3 17" xfId="5400" xr:uid="{F9CB1336-5E99-4E70-A2AC-8C5335145BE5}"/>
    <cellStyle name="_x0007__2.LCB_Notes_Jun'08_I-1 3 17" xfId="5452" xr:uid="{4FDBE4AE-DD96-446D-A763-2E6B3F88C120}"/>
    <cellStyle name="_x0007__2.LCB_Notes_Jun08_I-1 3 18" xfId="5630" xr:uid="{E41683B3-30B2-4C48-A3C0-298F1528FA01}"/>
    <cellStyle name="_x0007__2.LCB_Notes_Jun'08_I-1 3 18" xfId="5700" xr:uid="{1D3A6A2C-0832-474D-A655-92364331BC4D}"/>
    <cellStyle name="_x0007__2.LCB_Notes_Jun08_I-1 3 19" xfId="5585" xr:uid="{C74B0567-2610-49BB-95DD-202A6D435A17}"/>
    <cellStyle name="_x0007__2.LCB_Notes_Jun'08_I-1 3 19" xfId="5302" xr:uid="{58EB7783-208F-4B3B-9D06-B2B9CE6C05F3}"/>
    <cellStyle name="_x0007__2.LCB_Notes_Jun08_I-1 3 2" xfId="1521" xr:uid="{FE2FE71D-4394-4A10-8A30-9BF22BA2A4C6}"/>
    <cellStyle name="_x0007__2.LCB_Notes_Jun'08_I-1 3 2" xfId="1522" xr:uid="{9C481FFC-4951-44D5-9DC7-28002628C083}"/>
    <cellStyle name="_x0007__2.LCB_Notes_Jun08_I-1 3 20" xfId="2403" xr:uid="{547ACF96-C5C6-4707-83BC-FABD657B8E4E}"/>
    <cellStyle name="_x0007__2.LCB_Notes_Jun'08_I-1 3 20" xfId="5934" xr:uid="{AC29F559-43C3-458B-A3D3-8A43B0B7D55E}"/>
    <cellStyle name="_x0007__2.LCB_Notes_Jun08_I-1 3 21" xfId="3373" xr:uid="{2870874E-73EC-469D-A856-1E0584607623}"/>
    <cellStyle name="_x0007__2.LCB_Notes_Jun'08_I-1 3 21" xfId="5354" xr:uid="{06C16BAA-E1EA-46A0-8D48-80FC60FD298A}"/>
    <cellStyle name="_x0007__2.LCB_Notes_Jun08_I-1 3 22" xfId="3416" xr:uid="{6F0BDB49-DE11-4501-97B1-F48783C0E2A4}"/>
    <cellStyle name="_x0007__2.LCB_Notes_Jun'08_I-1 3 22" xfId="5774" xr:uid="{18A50101-A620-45FC-BA0F-34A6FAE604F5}"/>
    <cellStyle name="_x0007__2.LCB_Notes_Jun08_I-1 3 23" xfId="2930" xr:uid="{B34EFDAA-3FB2-40E8-B002-89367A5BBE47}"/>
    <cellStyle name="_x0007__2.LCB_Notes_Jun'08_I-1 3 23" xfId="5764" xr:uid="{6042B2B9-FE4E-4FCF-BF65-D7D89EA2249A}"/>
    <cellStyle name="_x0007__2.LCB_Notes_Jun08_I-1 3 24" xfId="3648" xr:uid="{1DEF598D-6FCE-4C0C-B2E6-1919D4576641}"/>
    <cellStyle name="_x0007__2.LCB_Notes_Jun'08_I-1 3 24" xfId="5946" xr:uid="{6EDD80BF-5EFB-4AED-8EB0-893F0EC5DE3D}"/>
    <cellStyle name="_x0007__2.LCB_Notes_Jun08_I-1 3 25" xfId="3776" xr:uid="{9220CEAB-C88C-42FE-86FA-BFE978FF6F09}"/>
    <cellStyle name="_x0007__2.LCB_Notes_Jun'08_I-1 3 25" xfId="6268" xr:uid="{90B8040B-86FF-4DA8-BF0C-3AFE5048D25A}"/>
    <cellStyle name="_x0007__2.LCB_Notes_Jun08_I-1 3 26" xfId="5661" xr:uid="{5C7E718F-552F-4A37-98DE-10FDD79196CA}"/>
    <cellStyle name="_x0007__2.LCB_Notes_Jun'08_I-1 3 26" xfId="3214" xr:uid="{F97DF055-A6E4-4381-9FFC-A2089202740A}"/>
    <cellStyle name="_x0007__2.LCB_Notes_Jun08_I-1 3 27" xfId="3477" xr:uid="{D65DF101-9F79-4351-80BC-B804035D37C1}"/>
    <cellStyle name="_x0007__2.LCB_Notes_Jun'08_I-1 3 27" xfId="5909" xr:uid="{8C226798-B7CF-4CE2-947C-95AC0A4F53F5}"/>
    <cellStyle name="_x0007__2.LCB_Notes_Jun08_I-1 3 28" xfId="2776" xr:uid="{975015A8-8717-4ED2-9FC0-5606F969769A}"/>
    <cellStyle name="_x0007__2.LCB_Notes_Jun'08_I-1 3 28" xfId="7541" xr:uid="{36136320-C5B9-4984-B095-96C001CB8530}"/>
    <cellStyle name="_x0007__2.LCB_Notes_Jun08_I-1 3 29" xfId="2604" xr:uid="{2ECB0792-124D-4C33-84A0-54C171596F8B}"/>
    <cellStyle name="_x0007__2.LCB_Notes_Jun'08_I-1 3 29" xfId="5341" xr:uid="{9AE6F24C-EB8F-4708-865C-BBA7151E14DB}"/>
    <cellStyle name="_x0007__2.LCB_Notes_Jun08_I-1 3 3" xfId="1975" xr:uid="{5A61BDB7-B7C9-441C-A76A-F4EAE4D16302}"/>
    <cellStyle name="_x0007__2.LCB_Notes_Jun'08_I-1 3 3" xfId="1974" xr:uid="{8415E745-65FF-46C2-AD1A-72ECC2BA822D}"/>
    <cellStyle name="_x0007__2.LCB_Notes_Jun08_I-1 3 30" xfId="2884" xr:uid="{6B718615-1E6B-4E62-A560-E973B8F0C3FA}"/>
    <cellStyle name="_x0007__2.LCB_Notes_Jun'08_I-1 3 30" xfId="2652" xr:uid="{13A845DB-E25D-40D6-9079-AB565DF948AC}"/>
    <cellStyle name="_x0007__2.LCB_Notes_Jun08_I-1 3 31" xfId="7693" xr:uid="{285AD718-1927-4BF5-8E48-433D7121B75D}"/>
    <cellStyle name="_x0007__2.LCB_Notes_Jun'08_I-1 3 31" xfId="7674" xr:uid="{2E6A85BA-80CD-46F9-BA0D-21230ABB6624}"/>
    <cellStyle name="_x0007__2.LCB_Notes_Jun08_I-1 3 32" xfId="6732" xr:uid="{C105BEB7-87B2-47E4-B1FB-F9EFEBCA4109}"/>
    <cellStyle name="_x0007__2.LCB_Notes_Jun'08_I-1 3 32" xfId="7817" xr:uid="{5AAEDED4-9FF9-4CC6-992D-8CF4C6E9F4FF}"/>
    <cellStyle name="_x0007__2.LCB_Notes_Jun08_I-1 3 33" xfId="6202" xr:uid="{7FAB0EAF-6A02-4ED3-9ED3-0577C534B471}"/>
    <cellStyle name="_x0007__2.LCB_Notes_Jun'08_I-1 3 33" xfId="7061" xr:uid="{9C0460D0-AFA8-44CF-869B-FF17B2DA880D}"/>
    <cellStyle name="_x0007__2.LCB_Notes_Jun08_I-1 3 34" xfId="7828" xr:uid="{199A15FE-2DD1-461F-9893-4A01E6583E4C}"/>
    <cellStyle name="_x0007__2.LCB_Notes_Jun'08_I-1 3 34" xfId="2659" xr:uid="{3F78965D-3B94-46DD-86B3-39E44EDBA775}"/>
    <cellStyle name="_x0007__2.LCB_Notes_Jun08_I-1 3 35" xfId="5536" xr:uid="{A719D007-E2A7-48F7-B376-AAEACE3C0930}"/>
    <cellStyle name="_x0007__2.LCB_Notes_Jun'08_I-1 3 35" xfId="6481" xr:uid="{DB867FF8-2799-47A0-A71C-E00F37E20B2E}"/>
    <cellStyle name="_x0007__2.LCB_Notes_Jun08_I-1 3 36" xfId="7716" xr:uid="{7971AD31-A126-43F6-B45D-FFABB654A3A9}"/>
    <cellStyle name="_x0007__2.LCB_Notes_Jun'08_I-1 3 36" xfId="3946" xr:uid="{A347FD02-1779-4CCF-9842-425FDC51165D}"/>
    <cellStyle name="_x0007__2.LCB_Notes_Jun08_I-1 3 37" xfId="2719" xr:uid="{E9FEB68E-682F-430F-B75B-B9212E60BA60}"/>
    <cellStyle name="_x0007__2.LCB_Notes_Jun'08_I-1 3 37" xfId="6991" xr:uid="{B98D626A-6E3B-4A4A-86D4-7989FF003D7A}"/>
    <cellStyle name="_x0007__2.LCB_Notes_Jun08_I-1 3 38" xfId="6476" xr:uid="{1876C4A9-A66E-4297-BB25-EB0F7FA45817}"/>
    <cellStyle name="_x0007__2.LCB_Notes_Jun'08_I-1 3 38" xfId="6145" xr:uid="{D67042D5-B772-4599-A4D2-B04CA700C1B4}"/>
    <cellStyle name="_x0007__2.LCB_Notes_Jun08_I-1 3 39" xfId="6942" xr:uid="{2B01C334-1956-4AD8-9AF1-6DE7DD573A40}"/>
    <cellStyle name="_x0007__2.LCB_Notes_Jun'08_I-1 3 39" xfId="7813" xr:uid="{3CF0ED8E-8AAE-4C03-BD68-6FA6797217B4}"/>
    <cellStyle name="_x0007__2.LCB_Notes_Jun08_I-1 3 4" xfId="4169" xr:uid="{CF64AF04-AED7-41AC-827C-3567A012FD8B}"/>
    <cellStyle name="_x0007__2.LCB_Notes_Jun'08_I-1 3 4" xfId="4170" xr:uid="{C86B4E4E-30A8-4B4B-8BEB-06C8D599ED1E}"/>
    <cellStyle name="_x0007__2.LCB_Notes_Jun08_I-1 3 40" xfId="7510" xr:uid="{2F7A9BF9-221E-47F6-84A5-609F381F46FB}"/>
    <cellStyle name="_x0007__2.LCB_Notes_Jun'08_I-1 3 40" xfId="7399" xr:uid="{47C341CB-3F54-4E3C-B0D7-B1CE8F78B089}"/>
    <cellStyle name="_x0007__2.LCB_Notes_Jun08_I-1 3 41" xfId="6994" xr:uid="{7E6B6FB4-798C-4A0B-97C6-0496103C0243}"/>
    <cellStyle name="_x0007__2.LCB_Notes_Jun'08_I-1 3 41" xfId="6661" xr:uid="{36C7838C-1334-4AD2-8C95-A868B0B8F20E}"/>
    <cellStyle name="_x0007__2.LCB_Notes_Jun08_I-1 3 42" xfId="7609" xr:uid="{DF36EA4F-6F84-42CB-BA3F-945D3EAC3F4C}"/>
    <cellStyle name="_x0007__2.LCB_Notes_Jun'08_I-1 3 42" xfId="6336" xr:uid="{717E5E91-DDC2-4077-89E4-5E14DFEDB7DC}"/>
    <cellStyle name="_x0007__2.LCB_Notes_Jun08_I-1 3 43" xfId="6112" xr:uid="{CD4A5985-ACE0-461B-B7E2-CD59B9FF2159}"/>
    <cellStyle name="_x0007__2.LCB_Notes_Jun'08_I-1 3 43" xfId="6133" xr:uid="{C17B6E0C-B84F-458E-BFA6-13BB83060CFE}"/>
    <cellStyle name="_x0007__2.LCB_Notes_Jun08_I-1 3 44" xfId="3518" xr:uid="{3E231F33-5389-4724-97DB-50015BF624FA}"/>
    <cellStyle name="_x0007__2.LCB_Notes_Jun'08_I-1 3 44" xfId="7414" xr:uid="{564E44E3-2DA7-4F9C-B75F-91C6741F2FD6}"/>
    <cellStyle name="_x0007__2.LCB_Notes_Jun08_I-1 3 45" xfId="7001" xr:uid="{A98A8409-B569-4C52-80CA-243FC6C53241}"/>
    <cellStyle name="_x0007__2.LCB_Notes_Jun'08_I-1 3 45" xfId="7649" xr:uid="{1DF5E9D7-87C1-4022-AEF7-85940CD79F2E}"/>
    <cellStyle name="_x0007__2.LCB_Notes_Jun08_I-1 3 46" xfId="7838" xr:uid="{E02614AF-9AFE-44AC-847B-2AFEA195F0D9}"/>
    <cellStyle name="_x0007__2.LCB_Notes_Jun'08_I-1 3 46" xfId="3230" xr:uid="{38E10FDB-0AB3-4A8A-BD2A-3D1D74FADC95}"/>
    <cellStyle name="_x0007__2.LCB_Notes_Jun08_I-1 3 47" xfId="7925" xr:uid="{965775E4-8010-4817-BB87-DA20AE6353DE}"/>
    <cellStyle name="_x0007__2.LCB_Notes_Jun'08_I-1 3 47" xfId="7899" xr:uid="{9F6E80CF-2CC3-4DBE-B9A6-42CAC50E2558}"/>
    <cellStyle name="_x0007__2.LCB_Notes_Jun08_I-1 3 48" xfId="8013" xr:uid="{0C2A10D4-127C-4ECD-9A57-33A69E805EA2}"/>
    <cellStyle name="_x0007__2.LCB_Notes_Jun'08_I-1 3 48" xfId="7971" xr:uid="{40232388-213B-401D-B81A-070D36E426EB}"/>
    <cellStyle name="_x0007__2.LCB_Notes_Jun08_I-1 3 49" xfId="8101" xr:uid="{BFFCFA17-F1D2-4577-AC1A-C40123E86E61}"/>
    <cellStyle name="_x0007__2.LCB_Notes_Jun'08_I-1 3 49" xfId="8059" xr:uid="{FD8FBF38-9028-4417-B3F7-6D7926FBE7BE}"/>
    <cellStyle name="_x0007__2.LCB_Notes_Jun08_I-1 3 5" xfId="4345" xr:uid="{E72D480D-73A7-4D78-B568-1F80ABE40CC8}"/>
    <cellStyle name="_x0007__2.LCB_Notes_Jun'08_I-1 3 5" xfId="4344" xr:uid="{0CC0C9B6-B323-4287-B97A-EB85D407AFF6}"/>
    <cellStyle name="_x0007__2.LCB_Notes_Jun08_I-1 3 50" xfId="8188" xr:uid="{D79B7FA8-D549-4A2C-AE94-740F4F5AC41B}"/>
    <cellStyle name="_x0007__2.LCB_Notes_Jun'08_I-1 3 50" xfId="8146" xr:uid="{BE4DC929-60D8-4D1B-A04B-5F6A9F517B51}"/>
    <cellStyle name="_x0007__2.LCB_Notes_Jun08_I-1 3 51" xfId="8273" xr:uid="{993573FD-6352-4D53-8A0C-A6B78C2D8C8F}"/>
    <cellStyle name="_x0007__2.LCB_Notes_Jun'08_I-1 3 51" xfId="8231" xr:uid="{991DC827-8949-4B3A-8882-8B2AA569EDC2}"/>
    <cellStyle name="_x0007__2.LCB_Notes_Jun08_I-1 3 52" xfId="8356" xr:uid="{1802CEFA-7272-435E-B225-A5E12FE6E7B0}"/>
    <cellStyle name="_x0007__2.LCB_Notes_Jun'08_I-1 3 52" xfId="8315" xr:uid="{AD2E4A8D-4F13-4A54-9FB8-F9D3FD588D7F}"/>
    <cellStyle name="_x0007__2.LCB_Notes_Jun08_I-1 3 53" xfId="8436" xr:uid="{3BE0CCB0-2E83-4E2D-8271-E17CA55834F8}"/>
    <cellStyle name="_x0007__2.LCB_Notes_Jun'08_I-1 3 53" xfId="8398" xr:uid="{0EA71EDA-8AB5-4961-A7B4-B0376D2721CA}"/>
    <cellStyle name="_x0007__2.LCB_Notes_Jun08_I-1 3 54" xfId="8514" xr:uid="{14921D94-18A6-4E5B-9186-D4E59C140162}"/>
    <cellStyle name="_x0007__2.LCB_Notes_Jun'08_I-1 3 54" xfId="8476" xr:uid="{5AC1F0B1-0FBA-4FBB-80B0-7B4E2CB263F0}"/>
    <cellStyle name="_x0007__2.LCB_Notes_Jun08_I-1 3 55" xfId="8589" xr:uid="{3371E2F4-F68E-4770-81F6-BC8D14EC2923}"/>
    <cellStyle name="_x0007__2.LCB_Notes_Jun'08_I-1 3 55" xfId="8554" xr:uid="{822B428C-788A-4E0B-82F6-93E34AFF7CBB}"/>
    <cellStyle name="_x0007__2.LCB_Notes_Jun08_I-1 3 56" xfId="8663" xr:uid="{D3EA760B-FDD7-491C-A00D-75D62F5CE936}"/>
    <cellStyle name="_x0007__2.LCB_Notes_Jun'08_I-1 3 56" xfId="8629" xr:uid="{188D8B31-8909-4AA3-8B04-03857A29CE4F}"/>
    <cellStyle name="_x0007__2.LCB_Notes_Jun08_I-1 3 57" xfId="8735" xr:uid="{BF2B74EC-F6F6-4705-A68A-5720B66C0D57}"/>
    <cellStyle name="_x0007__2.LCB_Notes_Jun'08_I-1 3 57" xfId="8702" xr:uid="{526D12B4-1544-4651-85BD-FFCDD015C821}"/>
    <cellStyle name="_x0007__2.LCB_Notes_Jun08_I-1 3 58" xfId="8806" xr:uid="{DF19A189-75BD-46CB-A77F-51A3FFEAE679}"/>
    <cellStyle name="_x0007__2.LCB_Notes_Jun'08_I-1 3 58" xfId="8774" xr:uid="{03A6226A-0C9B-48BA-9A5D-8AC3AA1017DD}"/>
    <cellStyle name="_x0007__2.LCB_Notes_Jun08_I-1 3 59" xfId="8874" xr:uid="{AAEDECCC-9CC1-4CA8-9D5E-45AC39BFA5E6}"/>
    <cellStyle name="_x0007__2.LCB_Notes_Jun'08_I-1 3 59" xfId="8843" xr:uid="{53885253-38E5-4533-A037-530DDDA5FC7E}"/>
    <cellStyle name="_x0007__2.LCB_Notes_Jun08_I-1 3 6" xfId="4649" xr:uid="{7885F9F3-0B0C-46A2-92AE-7543065B6AC3}"/>
    <cellStyle name="_x0007__2.LCB_Notes_Jun'08_I-1 3 6" xfId="4652" xr:uid="{CA55798E-60CE-4712-BB48-969B8F26E505}"/>
    <cellStyle name="_x0007__2.LCB_Notes_Jun08_I-1 3 7" xfId="4429" xr:uid="{86A7932A-C101-4427-855E-591AE45775F1}"/>
    <cellStyle name="_x0007__2.LCB_Notes_Jun'08_I-1 3 7" xfId="4458" xr:uid="{3677CA58-4797-46A8-BA19-1090D11FB5EB}"/>
    <cellStyle name="_x0007__2.LCB_Notes_Jun08_I-1 3 8" xfId="4730" xr:uid="{0DCE8BE4-1228-4CB2-99B5-EF614F6530E5}"/>
    <cellStyle name="_x0007__2.LCB_Notes_Jun'08_I-1 3 8" xfId="4733" xr:uid="{B7BF7B4A-0720-47FE-B93A-4E8FD300AF54}"/>
    <cellStyle name="_x0007__2.LCB_Notes_Jun08_I-1 3 9" xfId="4764" xr:uid="{C5F3748B-713F-418C-BD98-8EB4E4AFF97B}"/>
    <cellStyle name="_x0007__2.LCB_Notes_Jun'08_I-1 3 9" xfId="4767" xr:uid="{9E07EE95-5E37-4BDC-AF18-1A799D34FB38}"/>
    <cellStyle name="_x0007__2.LCB_Notes_Jun08_I-1 30" xfId="3677" xr:uid="{1DEE81B2-88BE-4C1A-B3F4-8E3C2D22A860}"/>
    <cellStyle name="_x0007__2.LCB_Notes_Jun'08_I-1 30" xfId="6006" xr:uid="{C37FFA7A-5C22-437C-9C08-EA211795C6E1}"/>
    <cellStyle name="_x0007__2.LCB_Notes_Jun08_I-1 31" xfId="6141" xr:uid="{13AE65A0-D129-41B6-9587-4115487D66C3}"/>
    <cellStyle name="_x0007__2.LCB_Notes_Jun'08_I-1 31" xfId="5439" xr:uid="{8D9A75A0-6495-47A3-9143-692AB25D9D9A}"/>
    <cellStyle name="_x0007__2.LCB_Notes_Jun08_I-1 32" xfId="2441" xr:uid="{20499840-9351-40F6-BC26-033F59BD1061}"/>
    <cellStyle name="_x0007__2.LCB_Notes_Jun'08_I-1 32" xfId="5865" xr:uid="{C9EA8250-63E6-4A85-BF42-F5B009160C3F}"/>
    <cellStyle name="_x0007__2.LCB_Notes_Jun08_I-1 33" xfId="2832" xr:uid="{478B97D2-3159-4414-A8C4-28C746F28289}"/>
    <cellStyle name="_x0007__2.LCB_Notes_Jun'08_I-1 33" xfId="6060" xr:uid="{49C274F8-C840-4D63-9745-EDC994429804}"/>
    <cellStyle name="_x0007__2.LCB_Notes_Jun08_I-1 34" xfId="3666" xr:uid="{6059D6CF-C4C9-4BAA-87E4-7BC11D2CAEB6}"/>
    <cellStyle name="_x0007__2.LCB_Notes_Jun'08_I-1 34" xfId="5789" xr:uid="{D6F1A900-9B9B-4C31-921E-3F3B8A0C656D}"/>
    <cellStyle name="_x0007__2.LCB_Notes_Jun08_I-1 35" xfId="6140" xr:uid="{E552E75E-1044-425A-955D-C876FF036399}"/>
    <cellStyle name="_x0007__2.LCB_Notes_Jun'08_I-1 35" xfId="6068" xr:uid="{2FEBF76C-63F0-49CB-A341-8CEA299D4FCC}"/>
    <cellStyle name="_x0007__2.LCB_Notes_Jun08_I-1 36" xfId="3507" xr:uid="{2171FCA2-F506-4454-9BF4-E94F918F5CB1}"/>
    <cellStyle name="_x0007__2.LCB_Notes_Jun'08_I-1 36" xfId="5445" xr:uid="{AE90EA51-F2B7-4204-B8D9-69770C4FD171}"/>
    <cellStyle name="_x0007__2.LCB_Notes_Jun08_I-1 37" xfId="3356" xr:uid="{FAA9F51F-347C-4AFC-9F85-4A9E32E256E7}"/>
    <cellStyle name="_x0007__2.LCB_Notes_Jun'08_I-1 37" xfId="5665" xr:uid="{64B0D3B1-C66E-4D01-8B10-96AA9D248A6D}"/>
    <cellStyle name="_x0007__2.LCB_Notes_Jun08_I-1 38" xfId="2280" xr:uid="{CA58E1B9-7626-4DA9-9B87-D1E17DFAC1C2}"/>
    <cellStyle name="_x0007__2.LCB_Notes_Jun'08_I-1 38" xfId="6044" xr:uid="{2B666B5E-EFA0-4BB6-92BD-4C86896A5FA3}"/>
    <cellStyle name="_x0007__2.LCB_Notes_Jun08_I-1 39" xfId="6749" xr:uid="{4E7C6CF7-46BF-43EA-8E24-C195C589B660}"/>
    <cellStyle name="_x0007__2.LCB_Notes_Jun'08_I-1 39" xfId="6762" xr:uid="{EF348598-9C54-406D-8391-701E81020706}"/>
    <cellStyle name="_x0007__2.LCB_Notes_Jun08_I-1 4" xfId="261" xr:uid="{00000000-0005-0000-0000-000004010000}"/>
    <cellStyle name="_x0007__2.LCB_Notes_Jun'08_I-1 4" xfId="262" xr:uid="{00000000-0005-0000-0000-000005010000}"/>
    <cellStyle name="_x0007__2.LCB_Notes_Jun08_I-1 4 10" xfId="2399" xr:uid="{4E6EEE86-F535-497F-B895-8E0C6073A514}"/>
    <cellStyle name="_x0007__2.LCB_Notes_Jun'08_I-1 4 10" xfId="2400" xr:uid="{5C0F4B47-A412-462C-BD63-CD14D0DF3B99}"/>
    <cellStyle name="_x0007__2.LCB_Notes_Jun08_I-1 4 11" xfId="3051" xr:uid="{506C370E-B7C9-4499-BD6D-ADA661D4CEB6}"/>
    <cellStyle name="_x0007__2.LCB_Notes_Jun'08_I-1 4 11" xfId="3050" xr:uid="{50960DF4-5AE7-4591-9884-DCCC479C6C96}"/>
    <cellStyle name="_x0007__2.LCB_Notes_Jun08_I-1 4 12" xfId="3624" xr:uid="{2ACB7FE9-FCF3-4BCD-91C2-2128264CC062}"/>
    <cellStyle name="_x0007__2.LCB_Notes_Jun'08_I-1 4 12" xfId="2587" xr:uid="{A5D225FB-8481-4CEA-AF78-6394D04E8145}"/>
    <cellStyle name="_x0007__2.LCB_Notes_Jun08_I-1 4 13" xfId="2199" xr:uid="{9A39512E-E35E-4F7A-9CA7-C91011B0BC22}"/>
    <cellStyle name="_x0007__2.LCB_Notes_Jun'08_I-1 4 13" xfId="3788" xr:uid="{00B06ADC-8327-43D5-8FC1-FEACAA8847E7}"/>
    <cellStyle name="_x0007__2.LCB_Notes_Jun08_I-1 4 14" xfId="5770" xr:uid="{548EBD05-F04D-4255-BF65-0B29073615BA}"/>
    <cellStyle name="_x0007__2.LCB_Notes_Jun'08_I-1 4 14" xfId="3704" xr:uid="{C8B6859D-E956-4D57-8D04-07C3056BC95E}"/>
    <cellStyle name="_x0007__2.LCB_Notes_Jun08_I-1 4 15" xfId="5318" xr:uid="{F6FBC148-A0A4-405F-9389-301C60036A48}"/>
    <cellStyle name="_x0007__2.LCB_Notes_Jun'08_I-1 4 15" xfId="6163" xr:uid="{9451830F-67D3-43D4-9B3C-8097C050CD41}"/>
    <cellStyle name="_x0007__2.LCB_Notes_Jun08_I-1 4 16" xfId="5526" xr:uid="{9DFD6875-4C98-4134-B547-B0F36091BDB3}"/>
    <cellStyle name="_x0007__2.LCB_Notes_Jun'08_I-1 4 16" xfId="2448" xr:uid="{E0B52D73-BDF2-424D-B213-522BAC35EA22}"/>
    <cellStyle name="_x0007__2.LCB_Notes_Jun08_I-1 4 17" xfId="5592" xr:uid="{7F7264D5-098D-44E2-91E0-8EEF0BFEE4BA}"/>
    <cellStyle name="_x0007__2.LCB_Notes_Jun'08_I-1 4 17" xfId="2828" xr:uid="{0507C060-0F98-4B47-9206-223832B89190}"/>
    <cellStyle name="_x0007__2.LCB_Notes_Jun08_I-1 4 18" xfId="5637" xr:uid="{F306FA03-1BEC-4495-85BF-FD98ABA9731E}"/>
    <cellStyle name="_x0007__2.LCB_Notes_Jun'08_I-1 4 18" xfId="6277" xr:uid="{3191FDD1-4AD4-4246-8691-23E159EED3E3}"/>
    <cellStyle name="_x0007__2.LCB_Notes_Jun08_I-1 4 19" xfId="3470" xr:uid="{2948AE7C-7BBF-419C-91A8-4738DD67F23F}"/>
    <cellStyle name="_x0007__2.LCB_Notes_Jun'08_I-1 4 19" xfId="4005" xr:uid="{711EF5E1-469A-4EEE-9429-FFD2DCB48501}"/>
    <cellStyle name="_x0007__2.LCB_Notes_Jun08_I-1 4 2" xfId="1523" xr:uid="{3DFAE5ED-C5E4-4BA2-9271-64E3DAEC4801}"/>
    <cellStyle name="_x0007__2.LCB_Notes_Jun'08_I-1 4 2" xfId="1524" xr:uid="{69773EA8-FB01-40B3-9E73-800F842E63B1}"/>
    <cellStyle name="_x0007__2.LCB_Notes_Jun08_I-1 4 20" xfId="2282" xr:uid="{BA62C9CF-C9D1-4A3C-BEB8-331818753BCA}"/>
    <cellStyle name="_x0007__2.LCB_Notes_Jun'08_I-1 4 20" xfId="2498" xr:uid="{52BAF6AA-42DF-4F18-99B6-0D84F8E60AB0}"/>
    <cellStyle name="_x0007__2.LCB_Notes_Jun08_I-1 4 21" xfId="2978" xr:uid="{39E4F289-2633-46ED-B4A0-FBAF69316628}"/>
    <cellStyle name="_x0007__2.LCB_Notes_Jun'08_I-1 4 21" xfId="2233" xr:uid="{CD6009E3-B908-41BF-89B8-A4CAD5B23E47}"/>
    <cellStyle name="_x0007__2.LCB_Notes_Jun08_I-1 4 22" xfId="3641" xr:uid="{ECF7F107-94F0-43C1-9F5A-90C315772A8C}"/>
    <cellStyle name="_x0007__2.LCB_Notes_Jun'08_I-1 4 22" xfId="3432" xr:uid="{0330C7AE-ABD2-4578-A86F-B86EDFEEEA38}"/>
    <cellStyle name="_x0007__2.LCB_Notes_Jun08_I-1 4 23" xfId="3779" xr:uid="{2B4933E4-C86A-41EA-B9EE-7EB9059ECBC0}"/>
    <cellStyle name="_x0007__2.LCB_Notes_Jun'08_I-1 4 23" xfId="2913" xr:uid="{05EA46F1-AE8F-45F2-8C9B-04A0BE52931A}"/>
    <cellStyle name="_x0007__2.LCB_Notes_Jun08_I-1 4 24" xfId="2668" xr:uid="{2DFB00A3-0346-4F4D-8C96-CF1F23603189}"/>
    <cellStyle name="_x0007__2.LCB_Notes_Jun'08_I-1 4 24" xfId="5855" xr:uid="{02350C1F-E7D2-40FD-B45B-919A1F7BC002}"/>
    <cellStyle name="_x0007__2.LCB_Notes_Jun08_I-1 4 25" xfId="5889" xr:uid="{1C86D46F-F8D9-449C-95B9-0C788DACB8FC}"/>
    <cellStyle name="_x0007__2.LCB_Notes_Jun'08_I-1 4 25" xfId="5466" xr:uid="{39F80F47-74BD-4528-B57F-268E5D7A612F}"/>
    <cellStyle name="_x0007__2.LCB_Notes_Jun08_I-1 4 26" xfId="5871" xr:uid="{DA9180E3-452D-4D8A-8581-A7E16D380BA6}"/>
    <cellStyle name="_x0007__2.LCB_Notes_Jun'08_I-1 4 26" xfId="5276" xr:uid="{57D77DA1-5100-4A87-9D00-E9AFDB8FB2D9}"/>
    <cellStyle name="_x0007__2.LCB_Notes_Jun08_I-1 4 27" xfId="6016" xr:uid="{D92AB466-5B59-4CD1-A95E-9638D4880DC8}"/>
    <cellStyle name="_x0007__2.LCB_Notes_Jun'08_I-1 4 27" xfId="5532" xr:uid="{31486F57-CC96-4A94-B7A5-1EF48F8A3EBC}"/>
    <cellStyle name="_x0007__2.LCB_Notes_Jun08_I-1 4 28" xfId="2937" xr:uid="{E1D0A98B-4ACC-4DF6-952A-3FE6CEC21E05}"/>
    <cellStyle name="_x0007__2.LCB_Notes_Jun'08_I-1 4 28" xfId="3465" xr:uid="{A8B5B388-5DF3-4BAC-9625-522048405FAC}"/>
    <cellStyle name="_x0007__2.LCB_Notes_Jun08_I-1 4 29" xfId="6478" xr:uid="{2AE262F6-6F45-4867-8061-832CF5F8FBFE}"/>
    <cellStyle name="_x0007__2.LCB_Notes_Jun'08_I-1 4 29" xfId="7078" xr:uid="{59BE4395-54A0-4401-BFFF-340D435CE2C7}"/>
    <cellStyle name="_x0007__2.LCB_Notes_Jun08_I-1 4 3" xfId="1973" xr:uid="{B7AA8E30-487A-4832-BB6C-39FD3D80D785}"/>
    <cellStyle name="_x0007__2.LCB_Notes_Jun'08_I-1 4 3" xfId="1972" xr:uid="{2FCCFA4F-BC08-4137-9D1D-B9D8A4599EDC}"/>
    <cellStyle name="_x0007__2.LCB_Notes_Jun08_I-1 4 30" xfId="5594" xr:uid="{2DEFCA81-ED04-43D6-BB20-7C60CBE954DF}"/>
    <cellStyle name="_x0007__2.LCB_Notes_Jun'08_I-1 4 30" xfId="7186" xr:uid="{4E748AE7-C62C-43A4-A2A4-CFB61BB18FA8}"/>
    <cellStyle name="_x0007__2.LCB_Notes_Jun08_I-1 4 31" xfId="7177" xr:uid="{0C75D497-551D-4809-88BD-6A87BFB5235C}"/>
    <cellStyle name="_x0007__2.LCB_Notes_Jun'08_I-1 4 31" xfId="7690" xr:uid="{56FB3738-B026-49F7-AD23-74D71F16669D}"/>
    <cellStyle name="_x0007__2.LCB_Notes_Jun08_I-1 4 32" xfId="3476" xr:uid="{D0ABF42B-3BAF-4DF3-BBE3-01F229895286}"/>
    <cellStyle name="_x0007__2.LCB_Notes_Jun'08_I-1 4 32" xfId="5294" xr:uid="{40E4B940-32CA-496F-A016-C1DA3C840E01}"/>
    <cellStyle name="_x0007__2.LCB_Notes_Jun08_I-1 4 33" xfId="3014" xr:uid="{CCE3EF90-588F-4C3C-AD1F-70C1970D6056}"/>
    <cellStyle name="_x0007__2.LCB_Notes_Jun'08_I-1 4 33" xfId="3272" xr:uid="{EA0278E5-60E4-4483-ACF8-00E7169A64AF}"/>
    <cellStyle name="_x0007__2.LCB_Notes_Jun08_I-1 4 34" xfId="7721" xr:uid="{C5D7813A-A866-49E9-A64E-0B3B1BDC9004}"/>
    <cellStyle name="_x0007__2.LCB_Notes_Jun'08_I-1 4 34" xfId="6830" xr:uid="{CAD4F4D3-3385-44D7-A0A6-498F6461AEF8}"/>
    <cellStyle name="_x0007__2.LCB_Notes_Jun08_I-1 4 35" xfId="6756" xr:uid="{EE1136CC-B4F0-4855-8094-71BF3CE9183F}"/>
    <cellStyle name="_x0007__2.LCB_Notes_Jun'08_I-1 4 35" xfId="7362" xr:uid="{AE032CC0-B56B-458A-9F3C-F17504C3C3EA}"/>
    <cellStyle name="_x0007__2.LCB_Notes_Jun08_I-1 4 36" xfId="5947" xr:uid="{B2E01915-DDE7-4BEE-A91C-3FE57AA67F83}"/>
    <cellStyle name="_x0007__2.LCB_Notes_Jun'08_I-1 4 36" xfId="7876" xr:uid="{EBDDAABE-B76C-480C-B7F0-5E35AB85FD14}"/>
    <cellStyle name="_x0007__2.LCB_Notes_Jun08_I-1 4 37" xfId="7748" xr:uid="{2A563581-0A24-43A9-BFC4-F8F9EC047B7F}"/>
    <cellStyle name="_x0007__2.LCB_Notes_Jun'08_I-1 4 37" xfId="2650" xr:uid="{89A53D71-C8E2-4B05-BC20-FC3DA6F1723C}"/>
    <cellStyle name="_x0007__2.LCB_Notes_Jun08_I-1 4 38" xfId="7836" xr:uid="{29A562C3-8137-44D2-9E6F-FE1297B4EE2D}"/>
    <cellStyle name="_x0007__2.LCB_Notes_Jun'08_I-1 4 38" xfId="6098" xr:uid="{122E68A1-D103-4CED-83BD-C9EAB53A95C4}"/>
    <cellStyle name="_x0007__2.LCB_Notes_Jun08_I-1 4 39" xfId="5922" xr:uid="{B9549B1A-95BD-446A-AECF-206D704230DB}"/>
    <cellStyle name="_x0007__2.LCB_Notes_Jun'08_I-1 4 39" xfId="5539" xr:uid="{EA8F406B-E73B-465C-AEC6-E8840A8838F2}"/>
    <cellStyle name="_x0007__2.LCB_Notes_Jun08_I-1 4 4" xfId="4171" xr:uid="{7459D698-F67A-4418-B322-D3CA1A19ED80}"/>
    <cellStyle name="_x0007__2.LCB_Notes_Jun'08_I-1 4 4" xfId="4172" xr:uid="{D0AFD124-B7B1-4827-A0B7-E1EE613706F7}"/>
    <cellStyle name="_x0007__2.LCB_Notes_Jun08_I-1 4 40" xfId="6251" xr:uid="{D8974C30-0E94-4A76-992F-A4B6BEA2CBED}"/>
    <cellStyle name="_x0007__2.LCB_Notes_Jun'08_I-1 4 40" xfId="7569" xr:uid="{BBDF8A65-FA91-4509-BEAC-E6D77985BA54}"/>
    <cellStyle name="_x0007__2.LCB_Notes_Jun08_I-1 4 41" xfId="5565" xr:uid="{59FD6D1D-AB5E-4552-AA03-E6E9627572DC}"/>
    <cellStyle name="_x0007__2.LCB_Notes_Jun'08_I-1 4 41" xfId="2823" xr:uid="{DBEB1B4B-F2AE-4587-A842-0D44F07E1A26}"/>
    <cellStyle name="_x0007__2.LCB_Notes_Jun08_I-1 4 42" xfId="7509" xr:uid="{415E4AA1-91B6-4BCD-BBA0-9A866C0669C5}"/>
    <cellStyle name="_x0007__2.LCB_Notes_Jun'08_I-1 4 42" xfId="7380" xr:uid="{EF1F6728-A12B-43B4-8612-59E1FD3C0590}"/>
    <cellStyle name="_x0007__2.LCB_Notes_Jun08_I-1 4 43" xfId="3883" xr:uid="{702D19AA-08E4-4A0B-9D63-14BD8FB6AE64}"/>
    <cellStyle name="_x0007__2.LCB_Notes_Jun'08_I-1 4 43" xfId="7304" xr:uid="{691E4547-BAC3-4BCC-B6A2-1F410FDD8FF8}"/>
    <cellStyle name="_x0007__2.LCB_Notes_Jun08_I-1 4 44" xfId="7910" xr:uid="{9A37708D-966D-45B6-97A6-4E01FFE9EB6E}"/>
    <cellStyle name="_x0007__2.LCB_Notes_Jun'08_I-1 4 44" xfId="3353" xr:uid="{D0725402-BD4D-44F6-9E2D-B17352F3D29E}"/>
    <cellStyle name="_x0007__2.LCB_Notes_Jun08_I-1 4 45" xfId="7991" xr:uid="{59B8FF1C-98F1-4F10-93E7-B35051D13A80}"/>
    <cellStyle name="_x0007__2.LCB_Notes_Jun'08_I-1 4 45" xfId="7594" xr:uid="{060AA047-550B-4E94-93CA-0ED74F6B1AEA}"/>
    <cellStyle name="_x0007__2.LCB_Notes_Jun08_I-1 4 46" xfId="8079" xr:uid="{E2901818-BBB2-42A2-B104-07B4C2EF510A}"/>
    <cellStyle name="_x0007__2.LCB_Notes_Jun'08_I-1 4 46" xfId="3891" xr:uid="{C5760CC9-CF04-474C-98FB-D9839D57BB37}"/>
    <cellStyle name="_x0007__2.LCB_Notes_Jun08_I-1 4 47" xfId="8166" xr:uid="{8CE901F3-E0B7-4039-AA2E-83E232C82842}"/>
    <cellStyle name="_x0007__2.LCB_Notes_Jun'08_I-1 4 47" xfId="2783" xr:uid="{D0155723-88C0-4D67-AE4C-F23ABBD44F66}"/>
    <cellStyle name="_x0007__2.LCB_Notes_Jun08_I-1 4 48" xfId="8251" xr:uid="{63D28BC7-F47A-40E1-A885-C4FD06BB7D5B}"/>
    <cellStyle name="_x0007__2.LCB_Notes_Jun'08_I-1 4 48" xfId="3035" xr:uid="{1F25A085-46CC-497B-92A3-86A604F0E2BC}"/>
    <cellStyle name="_x0007__2.LCB_Notes_Jun08_I-1 4 49" xfId="8334" xr:uid="{AC380612-1DD2-496A-A7AA-358B36CAD3A5}"/>
    <cellStyle name="_x0007__2.LCB_Notes_Jun'08_I-1 4 49" xfId="3906" xr:uid="{C48C1318-C555-4FF6-98DF-53C9B01938D0}"/>
    <cellStyle name="_x0007__2.LCB_Notes_Jun08_I-1 4 5" xfId="4343" xr:uid="{EE7AB974-5907-4C4D-AF2F-EC4619F0A736}"/>
    <cellStyle name="_x0007__2.LCB_Notes_Jun'08_I-1 4 5" xfId="4342" xr:uid="{2676F78C-6D96-49D8-9EEC-1DD213897390}"/>
    <cellStyle name="_x0007__2.LCB_Notes_Jun08_I-1 4 50" xfId="8415" xr:uid="{042D9539-51CA-49B6-9D7D-FE81BF9B08CF}"/>
    <cellStyle name="_x0007__2.LCB_Notes_Jun'08_I-1 4 50" xfId="5664" xr:uid="{22D1496A-2D1D-49A7-95B2-20723C64E368}"/>
    <cellStyle name="_x0007__2.LCB_Notes_Jun08_I-1 4 51" xfId="8493" xr:uid="{D46B43BA-BA26-4AEF-96D6-B07B1564ABC0}"/>
    <cellStyle name="_x0007__2.LCB_Notes_Jun'08_I-1 4 51" xfId="3202" xr:uid="{64E1FC57-A7A5-495D-9CC7-81356A7F45A5}"/>
    <cellStyle name="_x0007__2.LCB_Notes_Jun08_I-1 4 52" xfId="8569" xr:uid="{0517EB1A-17A2-41E9-A8CF-DFC5F2058769}"/>
    <cellStyle name="_x0007__2.LCB_Notes_Jun'08_I-1 4 52" xfId="6154" xr:uid="{1A9B6800-0349-461E-9D9D-F3ED235611D4}"/>
    <cellStyle name="_x0007__2.LCB_Notes_Jun08_I-1 4 53" xfId="8643" xr:uid="{C5DDF9A1-9510-417F-A5D9-0E2069C70442}"/>
    <cellStyle name="_x0007__2.LCB_Notes_Jun'08_I-1 4 53" xfId="7210" xr:uid="{D8CED210-E1B2-4302-85C2-AAD161804FC7}"/>
    <cellStyle name="_x0007__2.LCB_Notes_Jun08_I-1 4 54" xfId="8715" xr:uid="{75746E88-64ED-48F3-B2D1-67E7547F61B4}"/>
    <cellStyle name="_x0007__2.LCB_Notes_Jun'08_I-1 4 54" xfId="6485" xr:uid="{C42B500C-AC57-4CFE-A258-5DCDA807BD02}"/>
    <cellStyle name="_x0007__2.LCB_Notes_Jun08_I-1 4 55" xfId="8786" xr:uid="{F8F20A18-D3B1-457B-BD38-68F24BFB4DC6}"/>
    <cellStyle name="_x0007__2.LCB_Notes_Jun'08_I-1 4 55" xfId="2942" xr:uid="{0182D88E-561D-424C-A40E-A07D49773AA9}"/>
    <cellStyle name="_x0007__2.LCB_Notes_Jun08_I-1 4 56" xfId="8854" xr:uid="{8C40091B-CAD4-4DAE-AB6C-FC33FF547A84}"/>
    <cellStyle name="_x0007__2.LCB_Notes_Jun'08_I-1 4 56" xfId="3670" xr:uid="{82A71B1D-AD90-4483-9D37-65689DDE9C3B}"/>
    <cellStyle name="_x0007__2.LCB_Notes_Jun08_I-1 4 57" xfId="8921" xr:uid="{1431BF60-5294-4E00-8B56-BAA8F75FDC98}"/>
    <cellStyle name="_x0007__2.LCB_Notes_Jun'08_I-1 4 57" xfId="7110" xr:uid="{F6B82899-F673-4D8E-A958-A6D156B358E8}"/>
    <cellStyle name="_x0007__2.LCB_Notes_Jun08_I-1 4 58" xfId="8985" xr:uid="{B02BBAD9-9519-485A-9354-DBD545D4A156}"/>
    <cellStyle name="_x0007__2.LCB_Notes_Jun'08_I-1 4 58" xfId="7831" xr:uid="{64FB6D77-D886-4ACB-9815-F55D9184E081}"/>
    <cellStyle name="_x0007__2.LCB_Notes_Jun08_I-1 4 59" xfId="9047" xr:uid="{A52432ED-5ECC-4C01-A814-F4F218D28688}"/>
    <cellStyle name="_x0007__2.LCB_Notes_Jun'08_I-1 4 59" xfId="3335" xr:uid="{C4256103-8A18-433B-A3B8-0B2F8262A350}"/>
    <cellStyle name="_x0007__2.LCB_Notes_Jun08_I-1 4 6" xfId="4246" xr:uid="{E8AC29C0-B168-4DB5-BE48-A6A0CB81F520}"/>
    <cellStyle name="_x0007__2.LCB_Notes_Jun'08_I-1 4 6" xfId="4688" xr:uid="{A0FF1983-5BE1-4ECF-89A5-A8566195F2B7}"/>
    <cellStyle name="_x0007__2.LCB_Notes_Jun08_I-1 4 7" xfId="4274" xr:uid="{24FA7EF5-C76D-4992-9DF1-D3EB0D93DC05}"/>
    <cellStyle name="_x0007__2.LCB_Notes_Jun'08_I-1 4 7" xfId="4273" xr:uid="{8747ED9B-0249-4990-BD25-1AB14240AC87}"/>
    <cellStyle name="_x0007__2.LCB_Notes_Jun08_I-1 4 8" xfId="4534" xr:uid="{67F2E53D-1183-40F1-A84B-181AB7D88127}"/>
    <cellStyle name="_x0007__2.LCB_Notes_Jun'08_I-1 4 8" xfId="4762" xr:uid="{35C71086-FDD5-4CC2-8C39-FAEA21F9FFBE}"/>
    <cellStyle name="_x0007__2.LCB_Notes_Jun08_I-1 4 9" xfId="4723" xr:uid="{D73DC0BB-27BA-4F73-95A4-5291B316A5F4}"/>
    <cellStyle name="_x0007__2.LCB_Notes_Jun'08_I-1 4 9" xfId="4796" xr:uid="{E35F4336-D20D-42C8-9DFC-BCF92A383E98}"/>
    <cellStyle name="_x0007__2.LCB_Notes_Jun08_I-1 40" xfId="5886" xr:uid="{65C253F7-B255-454D-AC81-2BC0A3ADDE67}"/>
    <cellStyle name="_x0007__2.LCB_Notes_Jun'08_I-1 40" xfId="7708" xr:uid="{AB13F1E5-3FA6-426C-A4EC-3AAD9E725D82}"/>
    <cellStyle name="_x0007__2.LCB_Notes_Jun08_I-1 41" xfId="7103" xr:uid="{BA69577F-CE84-426B-892B-CEFC6476BD3A}"/>
    <cellStyle name="_x0007__2.LCB_Notes_Jun'08_I-1 41" xfId="5899" xr:uid="{A4C68EC4-8709-4313-A3BA-A2A3E3179EA1}"/>
    <cellStyle name="_x0007__2.LCB_Notes_Jun08_I-1 42" xfId="7346" xr:uid="{A198E586-B1CA-484B-8443-5B4324DC0239}"/>
    <cellStyle name="_x0007__2.LCB_Notes_Jun'08_I-1 42" xfId="7574" xr:uid="{9362A75B-8384-4D2A-A333-7F1BBCF9E181}"/>
    <cellStyle name="_x0007__2.LCB_Notes_Jun08_I-1 43" xfId="3630" xr:uid="{C60E5D26-70F2-4D3D-8691-B6A7D445AB0A}"/>
    <cellStyle name="_x0007__2.LCB_Notes_Jun'08_I-1 43" xfId="6612" xr:uid="{F0AE10FA-EC4E-41F4-9961-2DD7F08DFD00}"/>
    <cellStyle name="_x0007__2.LCB_Notes_Jun08_I-1 44" xfId="3544" xr:uid="{146AAA36-CC50-4672-BF18-0BF3EF4F30FD}"/>
    <cellStyle name="_x0007__2.LCB_Notes_Jun'08_I-1 44" xfId="7272" xr:uid="{780A763E-D198-44B9-9A05-89035FED3E39}"/>
    <cellStyle name="_x0007__2.LCB_Notes_Jun08_I-1 45" xfId="6650" xr:uid="{8F83DAA7-A224-4CD2-8467-51B26B43610A}"/>
    <cellStyle name="_x0007__2.LCB_Notes_Jun'08_I-1 45" xfId="3363" xr:uid="{7ADBADC4-F8DC-4848-ACE8-778B82323F20}"/>
    <cellStyle name="_x0007__2.LCB_Notes_Jun08_I-1 46" xfId="5648" xr:uid="{FFE7CB97-EE4C-4C64-9551-A864722E0F8B}"/>
    <cellStyle name="_x0007__2.LCB_Notes_Jun'08_I-1 46" xfId="7803" xr:uid="{A8DE7DC4-5968-4060-BA2C-6F1A3BB24EDC}"/>
    <cellStyle name="_x0007__2.LCB_Notes_Jun08_I-1 47" xfId="6703" xr:uid="{DB0823A2-8045-4946-9701-7F2099986387}"/>
    <cellStyle name="_x0007__2.LCB_Notes_Jun'08_I-1 47" xfId="3142" xr:uid="{CB03CA14-2175-41A3-A43E-E1CC1313DBB9}"/>
    <cellStyle name="_x0007__2.LCB_Notes_Jun08_I-1 48" xfId="5601" xr:uid="{D7E28129-160D-4F9A-9A17-B71482415EF8}"/>
    <cellStyle name="_x0007__2.LCB_Notes_Jun'08_I-1 48" xfId="5435" xr:uid="{0BCC8544-AF8A-4D56-A8BA-F8AA81434067}"/>
    <cellStyle name="_x0007__2.LCB_Notes_Jun08_I-1 49" xfId="3527" xr:uid="{3928E672-3FE8-41C8-B84A-FB2A99BB3E70}"/>
    <cellStyle name="_x0007__2.LCB_Notes_Jun'08_I-1 49" xfId="6136" xr:uid="{7682F107-88D4-4E6B-8ED7-21A7D26CA900}"/>
    <cellStyle name="_x0007__2.LCB_Notes_Jun08_I-1 5" xfId="263" xr:uid="{00000000-0005-0000-0000-000006010000}"/>
    <cellStyle name="_x0007__2.LCB_Notes_Jun'08_I-1 5" xfId="264" xr:uid="{00000000-0005-0000-0000-000007010000}"/>
    <cellStyle name="_x0007__2.LCB_Notes_Jun08_I-1 5 10" xfId="2401" xr:uid="{1FB74211-4F4F-46F3-BDEA-BF0939DE01F9}"/>
    <cellStyle name="_x0007__2.LCB_Notes_Jun'08_I-1 5 10" xfId="2402" xr:uid="{C2054787-D264-4337-96CA-1E70B4557DE0}"/>
    <cellStyle name="_x0007__2.LCB_Notes_Jun08_I-1 5 11" xfId="3049" xr:uid="{22AE99D5-3F65-49C0-94D2-CEE5FCDCC907}"/>
    <cellStyle name="_x0007__2.LCB_Notes_Jun'08_I-1 5 11" xfId="3048" xr:uid="{6525EF44-90B4-4873-A5F2-2AFC8EF8FE94}"/>
    <cellStyle name="_x0007__2.LCB_Notes_Jun08_I-1 5 12" xfId="2588" xr:uid="{52FAEEB0-DC32-4766-B184-01EBF07E41EA}"/>
    <cellStyle name="_x0007__2.LCB_Notes_Jun'08_I-1 5 12" xfId="3627" xr:uid="{0ED5C3FA-9D27-444C-9508-43F060EC5CCF}"/>
    <cellStyle name="_x0007__2.LCB_Notes_Jun08_I-1 5 13" xfId="2744" xr:uid="{A96AE7EA-F4E9-431D-AA71-3EB7CDE00CA7}"/>
    <cellStyle name="_x0007__2.LCB_Notes_Jun'08_I-1 5 13" xfId="2198" xr:uid="{A74D9A3D-1352-4272-8DA6-E3E74A2CB615}"/>
    <cellStyle name="_x0007__2.LCB_Notes_Jun08_I-1 5 14" xfId="2666" xr:uid="{DED3EDA9-05AB-4830-880F-3B93D22DD1BB}"/>
    <cellStyle name="_x0007__2.LCB_Notes_Jun'08_I-1 5 14" xfId="5681" xr:uid="{A7958DB9-6C09-4E8F-9109-5BD2CCBBE182}"/>
    <cellStyle name="_x0007__2.LCB_Notes_Jun08_I-1 5 15" xfId="2705" xr:uid="{82B5CB2B-9C28-47CC-86CC-48ADD45733ED}"/>
    <cellStyle name="_x0007__2.LCB_Notes_Jun'08_I-1 5 15" xfId="5640" xr:uid="{7881DA59-F280-49F6-8AB8-2CB2570D6846}"/>
    <cellStyle name="_x0007__2.LCB_Notes_Jun08_I-1 5 16" xfId="2681" xr:uid="{EF4786C8-1617-4DC8-9F07-62F1B98DB633}"/>
    <cellStyle name="_x0007__2.LCB_Notes_Jun'08_I-1 5 16" xfId="6401" xr:uid="{EABA5763-18E2-42DE-A46D-CDA9125E9ED5}"/>
    <cellStyle name="_x0007__2.LCB_Notes_Jun08_I-1 5 17" xfId="3734" xr:uid="{739D6B8C-094A-4B8C-A352-32876FCB604C}"/>
    <cellStyle name="_x0007__2.LCB_Notes_Jun'08_I-1 5 17" xfId="6501" xr:uid="{A1DFF461-8674-4338-9E53-CF3732ADA02B}"/>
    <cellStyle name="_x0007__2.LCB_Notes_Jun08_I-1 5 18" xfId="6192" xr:uid="{CF1EBBFC-FCCA-4A61-A86A-29F59EB27246}"/>
    <cellStyle name="_x0007__2.LCB_Notes_Jun'08_I-1 5 18" xfId="6598" xr:uid="{2E9EE0D4-2806-44A5-A6B0-AA9C8B94733F}"/>
    <cellStyle name="_x0007__2.LCB_Notes_Jun08_I-1 5 19" xfId="3524" xr:uid="{20B6DF4D-2B4B-4E3E-BFC4-81FFAF97E4CD}"/>
    <cellStyle name="_x0007__2.LCB_Notes_Jun'08_I-1 5 19" xfId="6698" xr:uid="{C96E7958-4267-471D-989C-230FAC53E48D}"/>
    <cellStyle name="_x0007__2.LCB_Notes_Jun08_I-1 5 2" xfId="1525" xr:uid="{22F68475-B8E5-401D-A519-F500AA141E0E}"/>
    <cellStyle name="_x0007__2.LCB_Notes_Jun'08_I-1 5 2" xfId="1526" xr:uid="{1815E5DA-47CE-4A59-AF71-BF0AAD23296B}"/>
    <cellStyle name="_x0007__2.LCB_Notes_Jun08_I-1 5 20" xfId="2257" xr:uid="{3C90AF7E-6E6B-4858-8AC1-1D269FD0C293}"/>
    <cellStyle name="_x0007__2.LCB_Notes_Jun'08_I-1 5 20" xfId="6794" xr:uid="{62FFC26E-A33F-4F0B-960A-53BD0301C1AB}"/>
    <cellStyle name="_x0007__2.LCB_Notes_Jun08_I-1 5 21" xfId="3424" xr:uid="{3F11A3AE-C791-471C-91E3-4ED7B24382C4}"/>
    <cellStyle name="_x0007__2.LCB_Notes_Jun'08_I-1 5 21" xfId="6895" xr:uid="{EFA07C07-C37F-4E82-956B-E44D615F3936}"/>
    <cellStyle name="_x0007__2.LCB_Notes_Jun08_I-1 5 22" xfId="2922" xr:uid="{DF4D5ACC-3553-486B-AD6D-58154EAE04F2}"/>
    <cellStyle name="_x0007__2.LCB_Notes_Jun'08_I-1 5 22" xfId="6988" xr:uid="{B382EB99-3853-450F-AAFE-7A8FDBE62B01}"/>
    <cellStyle name="_x0007__2.LCB_Notes_Jun08_I-1 5 23" xfId="3647" xr:uid="{B08622D7-9B67-4FFE-870B-C21858D70542}"/>
    <cellStyle name="_x0007__2.LCB_Notes_Jun'08_I-1 5 23" xfId="7082" xr:uid="{1C57635C-E09F-4CB8-BE0B-27EEBBAEEEF3}"/>
    <cellStyle name="_x0007__2.LCB_Notes_Jun08_I-1 5 24" xfId="2731" xr:uid="{84039415-8D72-4736-93E7-35F054135FF2}"/>
    <cellStyle name="_x0007__2.LCB_Notes_Jun'08_I-1 5 24" xfId="7173" xr:uid="{B52F566F-CA62-4DE3-AB8B-7678D50C7D5E}"/>
    <cellStyle name="_x0007__2.LCB_Notes_Jun08_I-1 5 25" xfId="6213" xr:uid="{20A1766B-DBA5-404E-AB10-5FC23D75A208}"/>
    <cellStyle name="_x0007__2.LCB_Notes_Jun'08_I-1 5 25" xfId="7266" xr:uid="{40692700-F17E-4A89-8151-ED0F16C34740}"/>
    <cellStyle name="_x0007__2.LCB_Notes_Jun08_I-1 5 26" xfId="3186" xr:uid="{E8FDB861-F3AB-4895-A883-151450BF1E96}"/>
    <cellStyle name="_x0007__2.LCB_Notes_Jun'08_I-1 5 26" xfId="7360" xr:uid="{DC2EF6CA-FC6D-4D03-BA78-ADDF8CEB044A}"/>
    <cellStyle name="_x0007__2.LCB_Notes_Jun08_I-1 5 27" xfId="3582" xr:uid="{CBB8D6D7-98C9-4BD7-BA24-2BC73DC9F962}"/>
    <cellStyle name="_x0007__2.LCB_Notes_Jun'08_I-1 5 27" xfId="7450" xr:uid="{E97D7D75-3506-437B-9122-E0C105DC74A4}"/>
    <cellStyle name="_x0007__2.LCB_Notes_Jun08_I-1 5 28" xfId="2945" xr:uid="{D094FA15-F986-42FC-A0C5-C74C9878D625}"/>
    <cellStyle name="_x0007__2.LCB_Notes_Jun'08_I-1 5 28" xfId="6831" xr:uid="{7613BE23-F5FA-460A-84C7-E77A68F9BBC1}"/>
    <cellStyle name="_x0007__2.LCB_Notes_Jun08_I-1 5 29" xfId="2980" xr:uid="{3BD6423F-6500-404F-9F20-5C4A84FD37C2}"/>
    <cellStyle name="_x0007__2.LCB_Notes_Jun'08_I-1 5 29" xfId="5373" xr:uid="{409A1B84-4A43-42CB-8BAF-0A666B0284DF}"/>
    <cellStyle name="_x0007__2.LCB_Notes_Jun08_I-1 5 3" xfId="1971" xr:uid="{F0F8BCEE-1C34-4F99-A1A2-8A63F40E5A2E}"/>
    <cellStyle name="_x0007__2.LCB_Notes_Jun'08_I-1 5 3" xfId="1970" xr:uid="{4984C89D-5D15-4AFC-8515-C6DF3FEB44F9}"/>
    <cellStyle name="_x0007__2.LCB_Notes_Jun08_I-1 5 30" xfId="5507" xr:uid="{AF9DC20D-488A-4D69-912A-9642C1480E1C}"/>
    <cellStyle name="_x0007__2.LCB_Notes_Jun'08_I-1 5 30" xfId="7745" xr:uid="{5EEF6829-4A6D-4F9A-B1A0-029EDF04C63A}"/>
    <cellStyle name="_x0007__2.LCB_Notes_Jun08_I-1 5 31" xfId="5754" xr:uid="{6433348B-83DD-491F-A2A2-2E4DA8D85EF5}"/>
    <cellStyle name="_x0007__2.LCB_Notes_Jun'08_I-1 5 31" xfId="7563" xr:uid="{5AB276A5-57A0-45A0-A57F-CCF54A285037}"/>
    <cellStyle name="_x0007__2.LCB_Notes_Jun08_I-1 5 32" xfId="7327" xr:uid="{8EC37C97-28A1-4AA4-9287-5412ECD61D5A}"/>
    <cellStyle name="_x0007__2.LCB_Notes_Jun'08_I-1 5 32" xfId="7894" xr:uid="{1BB410FE-383F-4039-965B-E1E9E44AB06E}"/>
    <cellStyle name="_x0007__2.LCB_Notes_Jun08_I-1 5 33" xfId="2711" xr:uid="{72392F88-39B9-49EE-9667-33BB2AA41BC7}"/>
    <cellStyle name="_x0007__2.LCB_Notes_Jun'08_I-1 5 33" xfId="7966" xr:uid="{56326965-5255-4EC1-B881-F3402DE5365C}"/>
    <cellStyle name="_x0007__2.LCB_Notes_Jun08_I-1 5 34" xfId="7408" xr:uid="{D28B3122-18A1-4987-AB28-BAB2327A6D8C}"/>
    <cellStyle name="_x0007__2.LCB_Notes_Jun'08_I-1 5 34" xfId="8054" xr:uid="{3C97221F-F7CB-4DAD-B775-8C7FEA7C0B5D}"/>
    <cellStyle name="_x0007__2.LCB_Notes_Jun08_I-1 5 35" xfId="5330" xr:uid="{556E6476-D49F-48DD-B2AF-2145198E24CD}"/>
    <cellStyle name="_x0007__2.LCB_Notes_Jun'08_I-1 5 35" xfId="8141" xr:uid="{11855915-A69C-4B99-A317-DEB38D69F7CF}"/>
    <cellStyle name="_x0007__2.LCB_Notes_Jun08_I-1 5 36" xfId="6286" xr:uid="{F084BF7D-FDF9-4C8F-A98D-B710EA7FF0CA}"/>
    <cellStyle name="_x0007__2.LCB_Notes_Jun'08_I-1 5 36" xfId="8227" xr:uid="{E31C1A84-156A-479F-9F4D-4CE6B0CF5646}"/>
    <cellStyle name="_x0007__2.LCB_Notes_Jun08_I-1 5 37" xfId="3830" xr:uid="{2798F0DD-7222-4509-A28B-2B6D1729204B}"/>
    <cellStyle name="_x0007__2.LCB_Notes_Jun'08_I-1 5 37" xfId="8311" xr:uid="{4F0AC6C3-B971-4C88-BA1F-140DF2F5E7DF}"/>
    <cellStyle name="_x0007__2.LCB_Notes_Jun08_I-1 5 38" xfId="6951" xr:uid="{A34A7202-C4CF-4DB6-89C9-C808C1CA1FC2}"/>
    <cellStyle name="_x0007__2.LCB_Notes_Jun'08_I-1 5 38" xfId="8394" xr:uid="{AA3F00CD-ED03-482C-ABE5-ED7B3383F00C}"/>
    <cellStyle name="_x0007__2.LCB_Notes_Jun08_I-1 5 39" xfId="7358" xr:uid="{3739AE3B-74B3-4873-B5DB-000EF340E681}"/>
    <cellStyle name="_x0007__2.LCB_Notes_Jun'08_I-1 5 39" xfId="8473" xr:uid="{67AC529D-D164-4895-8F8A-8F5B2218FBC3}"/>
    <cellStyle name="_x0007__2.LCB_Notes_Jun08_I-1 5 4" xfId="4173" xr:uid="{0211085B-CC86-4C08-9F12-F437679349D3}"/>
    <cellStyle name="_x0007__2.LCB_Notes_Jun'08_I-1 5 4" xfId="4174" xr:uid="{5C1117BF-0974-45BF-B3A7-9DA7A4614795}"/>
    <cellStyle name="_x0007__2.LCB_Notes_Jun08_I-1 5 40" xfId="6673" xr:uid="{E0D90F18-3FB8-41FA-80A0-90A92E6E0C94}"/>
    <cellStyle name="_x0007__2.LCB_Notes_Jun'08_I-1 5 40" xfId="8551" xr:uid="{E32D31CF-2722-4C05-97E5-86D4556CFB22}"/>
    <cellStyle name="_x0007__2.LCB_Notes_Jun08_I-1 5 41" xfId="2161" xr:uid="{86FAD6AA-D8D2-4BC7-BD1C-0B8E39D40695}"/>
    <cellStyle name="_x0007__2.LCB_Notes_Jun'08_I-1 5 41" xfId="8626" xr:uid="{D82E54D3-1BC0-494B-B06C-B5CF2664925D}"/>
    <cellStyle name="_x0007__2.LCB_Notes_Jun08_I-1 5 42" xfId="5745" xr:uid="{465C408A-7367-49B6-BDDC-458380D37385}"/>
    <cellStyle name="_x0007__2.LCB_Notes_Jun'08_I-1 5 42" xfId="8700" xr:uid="{89FA508B-A04E-4BF9-ADD7-71F03186A10E}"/>
    <cellStyle name="_x0007__2.LCB_Notes_Jun08_I-1 5 43" xfId="7873" xr:uid="{77110275-08ED-4BC0-900B-8C0273110B56}"/>
    <cellStyle name="_x0007__2.LCB_Notes_Jun'08_I-1 5 43" xfId="8772" xr:uid="{997439DE-C019-4613-AEDE-EAAD37DB7A49}"/>
    <cellStyle name="_x0007__2.LCB_Notes_Jun08_I-1 5 44" xfId="5990" xr:uid="{4A161029-DA36-4FA7-8A95-EE18DC470EFF}"/>
    <cellStyle name="_x0007__2.LCB_Notes_Jun'08_I-1 5 44" xfId="8841" xr:uid="{D6C4767A-981E-4AAD-9829-75BF3BE1E2E5}"/>
    <cellStyle name="_x0007__2.LCB_Notes_Jun08_I-1 5 45" xfId="2730" xr:uid="{348E0FCA-E04D-489E-9FB3-3906D33E2048}"/>
    <cellStyle name="_x0007__2.LCB_Notes_Jun'08_I-1 5 45" xfId="8909" xr:uid="{12E6C329-5A2C-467F-BA8A-EE06CF4B27C3}"/>
    <cellStyle name="_x0007__2.LCB_Notes_Jun08_I-1 5 46" xfId="7124" xr:uid="{C173C504-7762-485D-9F22-6197AD39159A}"/>
    <cellStyle name="_x0007__2.LCB_Notes_Jun'08_I-1 5 46" xfId="8974" xr:uid="{1636B958-56AA-4BDE-868E-A3A9FE1D89BF}"/>
    <cellStyle name="_x0007__2.LCB_Notes_Jun08_I-1 5 47" xfId="3749" xr:uid="{13DEEB19-DF30-40C3-BBAE-3EE491FAA31B}"/>
    <cellStyle name="_x0007__2.LCB_Notes_Jun'08_I-1 5 47" xfId="9036" xr:uid="{129A04C1-D5CB-4772-813F-9D1C6973277C}"/>
    <cellStyle name="_x0007__2.LCB_Notes_Jun08_I-1 5 48" xfId="7893" xr:uid="{4F896FC1-5767-478B-9069-95991AC0FC74}"/>
    <cellStyle name="_x0007__2.LCB_Notes_Jun'08_I-1 5 48" xfId="9093" xr:uid="{7433C3DC-BB77-43F6-B83E-9B55773789BB}"/>
    <cellStyle name="_x0007__2.LCB_Notes_Jun08_I-1 5 49" xfId="7965" xr:uid="{E116A27C-37BF-441A-BAC4-054DD394B9E4}"/>
    <cellStyle name="_x0007__2.LCB_Notes_Jun'08_I-1 5 49" xfId="9147" xr:uid="{272B3EE0-CF16-43A2-A815-92ADAAE494F2}"/>
    <cellStyle name="_x0007__2.LCB_Notes_Jun08_I-1 5 5" xfId="4341" xr:uid="{F286A084-5A96-4D3B-A2BA-6571B7993A14}"/>
    <cellStyle name="_x0007__2.LCB_Notes_Jun'08_I-1 5 5" xfId="4340" xr:uid="{9E0642AD-98AA-40DB-AC18-C13F9503CE7B}"/>
    <cellStyle name="_x0007__2.LCB_Notes_Jun08_I-1 5 50" xfId="8053" xr:uid="{6B798F64-3465-4B07-9137-7F5D0A91E114}"/>
    <cellStyle name="_x0007__2.LCB_Notes_Jun'08_I-1 5 50" xfId="9197" xr:uid="{E742612B-D73C-4574-AD83-DD01B3E60CEF}"/>
    <cellStyle name="_x0007__2.LCB_Notes_Jun08_I-1 5 51" xfId="8140" xr:uid="{D69B1656-1A10-4A15-A8C2-86505AEDDCB3}"/>
    <cellStyle name="_x0007__2.LCB_Notes_Jun'08_I-1 5 51" xfId="9244" xr:uid="{A8A76065-53BA-4A06-90EB-16E1DFEA81E3}"/>
    <cellStyle name="_x0007__2.LCB_Notes_Jun08_I-1 5 52" xfId="8226" xr:uid="{6200183B-1C18-480B-A8DE-5C7B39F462DC}"/>
    <cellStyle name="_x0007__2.LCB_Notes_Jun'08_I-1 5 52" xfId="9286" xr:uid="{B31C0B5D-69B5-4D66-BC03-895BCC93A872}"/>
    <cellStyle name="_x0007__2.LCB_Notes_Jun08_I-1 5 53" xfId="8310" xr:uid="{9734C85D-A8DB-49C7-A7E3-00A99409334D}"/>
    <cellStyle name="_x0007__2.LCB_Notes_Jun'08_I-1 5 53" xfId="9321" xr:uid="{B009C47F-08E4-4CEB-A4AD-6C1FF294C565}"/>
    <cellStyle name="_x0007__2.LCB_Notes_Jun08_I-1 5 54" xfId="8393" xr:uid="{6EF1D925-4789-4C4A-9C5E-07CF05AB1FA0}"/>
    <cellStyle name="_x0007__2.LCB_Notes_Jun'08_I-1 5 54" xfId="9352" xr:uid="{D464ABA8-B3F4-4211-AEA9-AB33A60D35EC}"/>
    <cellStyle name="_x0007__2.LCB_Notes_Jun08_I-1 5 55" xfId="8472" xr:uid="{1918E968-4D6B-40C4-AC31-85136A40436A}"/>
    <cellStyle name="_x0007__2.LCB_Notes_Jun'08_I-1 5 55" xfId="9380" xr:uid="{D58B60ED-7E0B-43DE-A044-DB9AF5BA7992}"/>
    <cellStyle name="_x0007__2.LCB_Notes_Jun08_I-1 5 56" xfId="8550" xr:uid="{B48A46D7-A08C-4B05-A642-CFF1ACBBF219}"/>
    <cellStyle name="_x0007__2.LCB_Notes_Jun'08_I-1 5 56" xfId="9404" xr:uid="{CBCE2ADE-F3D5-4E5E-B8D5-4434BC04142B}"/>
    <cellStyle name="_x0007__2.LCB_Notes_Jun08_I-1 5 57" xfId="8625" xr:uid="{93ECB4E3-6D03-46F6-A90F-9D4EEB64206C}"/>
    <cellStyle name="_x0007__2.LCB_Notes_Jun'08_I-1 5 57" xfId="9423" xr:uid="{469E6A4D-F453-45A6-B1A0-FB269D2B4F50}"/>
    <cellStyle name="_x0007__2.LCB_Notes_Jun08_I-1 5 58" xfId="8699" xr:uid="{BA1ED0E4-0501-483D-AD6D-156924AAA600}"/>
    <cellStyle name="_x0007__2.LCB_Notes_Jun'08_I-1 5 58" xfId="9440" xr:uid="{A96C1DE0-5831-4C11-8BB2-CCC79E7B009B}"/>
    <cellStyle name="_x0007__2.LCB_Notes_Jun08_I-1 5 59" xfId="8771" xr:uid="{D720646A-8E3E-4730-BADE-099ED3A4C052}"/>
    <cellStyle name="_x0007__2.LCB_Notes_Jun'08_I-1 5 59" xfId="9456" xr:uid="{F1D4A296-E486-4274-B4B1-D5CD9E2F20A0}"/>
    <cellStyle name="_x0007__2.LCB_Notes_Jun08_I-1 5 6" xfId="4650" xr:uid="{BA0037B3-3729-4ABA-985A-8C229A3AFE9B}"/>
    <cellStyle name="_x0007__2.LCB_Notes_Jun'08_I-1 5 6" xfId="4651" xr:uid="{6678DFFF-18B6-40FB-9B97-F3A28BD39AE8}"/>
    <cellStyle name="_x0007__2.LCB_Notes_Jun08_I-1 5 7" xfId="4456" xr:uid="{05913F0A-58CC-4A3D-9A92-10158BE570B0}"/>
    <cellStyle name="_x0007__2.LCB_Notes_Jun'08_I-1 5 7" xfId="4032" xr:uid="{B45B42E8-97C4-4E9E-94CA-F1339564F55D}"/>
    <cellStyle name="_x0007__2.LCB_Notes_Jun08_I-1 5 8" xfId="4731" xr:uid="{14E9A76A-B401-4F9C-8714-09A5C0115DDF}"/>
    <cellStyle name="_x0007__2.LCB_Notes_Jun'08_I-1 5 8" xfId="4732" xr:uid="{833583DE-FEDF-4291-9D9E-F65A143CE85F}"/>
    <cellStyle name="_x0007__2.LCB_Notes_Jun08_I-1 5 9" xfId="4765" xr:uid="{2C0E10D1-D30B-4598-88AD-E7396107E771}"/>
    <cellStyle name="_x0007__2.LCB_Notes_Jun'08_I-1 5 9" xfId="4766" xr:uid="{689BEF2E-78C7-4ECE-8D96-BDDD8AEFD651}"/>
    <cellStyle name="_x0007__2.LCB_Notes_Jun08_I-1 50" xfId="5537" xr:uid="{DA7B2FB6-677A-444F-B2F3-2D38FB200466}"/>
    <cellStyle name="_x0007__2.LCB_Notes_Jun'08_I-1 50" xfId="3559" xr:uid="{4513F628-016C-4745-9E8F-728CC04C1105}"/>
    <cellStyle name="_x0007__2.LCB_Notes_Jun08_I-1 51" xfId="6282" xr:uid="{A528A418-9266-4F69-B3AB-EE86CE65B38E}"/>
    <cellStyle name="_x0007__2.LCB_Notes_Jun'08_I-1 51" xfId="7739" xr:uid="{83252DB8-8A17-4281-B2C6-C045581CE350}"/>
    <cellStyle name="_x0007__2.LCB_Notes_Jun08_I-1 52" xfId="3392" xr:uid="{0706ACEF-A5A0-441E-8754-C36511260D77}"/>
    <cellStyle name="_x0007__2.LCB_Notes_Jun'08_I-1 52" xfId="2866" xr:uid="{CE75BAEF-46F6-48B4-B2D0-093E1BA5447C}"/>
    <cellStyle name="_x0007__2.LCB_Notes_Jun08_I-1 53" xfId="3008" xr:uid="{03788DDB-FAD6-47D3-9CE8-76A9C00F0B9C}"/>
    <cellStyle name="_x0007__2.LCB_Notes_Jun'08_I-1 53" xfId="3587" xr:uid="{B1DA6B76-1857-4191-97D0-3FF66E827529}"/>
    <cellStyle name="_x0007__2.LCB_Notes_Jun08_I-1 54" xfId="5411" xr:uid="{458F2F71-2DBE-46C1-94D0-C81F13E0AB11}"/>
    <cellStyle name="_x0007__2.LCB_Notes_Jun'08_I-1 54" xfId="7162" xr:uid="{B06C3A73-7032-4C0F-A734-000EE002095A}"/>
    <cellStyle name="_x0007__2.LCB_Notes_Jun08_I-1 55" xfId="7842" xr:uid="{642BCA6A-C496-4884-A394-67DD5BE6DFA6}"/>
    <cellStyle name="_x0007__2.LCB_Notes_Jun'08_I-1 55" xfId="6185" xr:uid="{F7A7DD83-4656-42BD-AED0-B7C006E24032}"/>
    <cellStyle name="_x0007__2.LCB_Notes_Jun08_I-1 56" xfId="2465" xr:uid="{C59A09E5-D9D8-49D5-8B21-42360F8933E8}"/>
    <cellStyle name="_x0007__2.LCB_Notes_Jun'08_I-1 56" xfId="2781" xr:uid="{6DD893A5-3A76-49DF-8B5C-7A95FD07BFE0}"/>
    <cellStyle name="_x0007__2.LCB_Notes_Jun08_I-1 57" xfId="7282" xr:uid="{AB0AFCD7-F920-43B6-AD12-FDDE7AF137B8}"/>
    <cellStyle name="_x0007__2.LCB_Notes_Jun'08_I-1 57" xfId="2474" xr:uid="{750D9694-909E-40D4-A26A-8769D8B82C52}"/>
    <cellStyle name="_x0007__2.LCB_Notes_Jun08_I-1 58" xfId="2273" xr:uid="{7CBC114D-F4FF-4E5C-A7FB-A3E00F7890D8}"/>
    <cellStyle name="_x0007__2.LCB_Notes_Jun'08_I-1 58" xfId="5982" xr:uid="{0AAAC6CB-2413-4556-A979-90B71B45C016}"/>
    <cellStyle name="_x0007__2.LCB_Notes_Jun08_I-1 59" xfId="6723" xr:uid="{56E7CFB2-6FC5-4B32-A1B1-C729C3D45EFE}"/>
    <cellStyle name="_x0007__2.LCB_Notes_Jun'08_I-1 59" xfId="7699" xr:uid="{77414B6D-902B-448F-B88E-D4EAF75C81CC}"/>
    <cellStyle name="_x0007__2.LCB_Notes_Jun08_I-1 6" xfId="1517" xr:uid="{09D9DF6C-006F-45F5-A181-16E3D2EE0D93}"/>
    <cellStyle name="_x0007__2.LCB_Notes_Jun'08_I-1 6" xfId="1518" xr:uid="{66C51F1A-C750-45C2-9AC1-861C5C115BB0}"/>
    <cellStyle name="_x0007__2.LCB_Notes_Jun08_I-1 60" xfId="6101" xr:uid="{E8456277-E6D4-4BB3-8674-60546DA8033D}"/>
    <cellStyle name="_x0007__2.LCB_Notes_Jun'08_I-1 60" xfId="3326" xr:uid="{5F3B3918-538F-4C63-A853-C31DD0DD12CF}"/>
    <cellStyle name="_x0007__2.LCB_Notes_Jun08_I-1 61" xfId="6656" xr:uid="{89EBAE70-109B-4075-A045-97240D1FBC3C}"/>
    <cellStyle name="_x0007__2.LCB_Notes_Jun'08_I-1 61" xfId="5372" xr:uid="{55DA28DF-BFA2-4CC1-9368-8A048D9D6DF3}"/>
    <cellStyle name="_x0007__2.LCB_Notes_Jun08_I-1 62" xfId="7232" xr:uid="{9183F47C-016D-4CB0-99F1-5AA0B98670D8}"/>
    <cellStyle name="_x0007__2.LCB_Notes_Jun'08_I-1 62" xfId="7249" xr:uid="{4749F8C0-C3E2-43E3-9963-D757ECE59FF2}"/>
    <cellStyle name="_x0007__2.LCB_Notes_Jun08_I-1 63" xfId="5968" xr:uid="{736589ED-3300-4ADD-A46B-A2A60DF0F302}"/>
    <cellStyle name="_x0007__2.LCB_Notes_Jun'08_I-1 63" xfId="6069" xr:uid="{DC412812-556D-462D-906B-E1E11FC460C4}"/>
    <cellStyle name="_x0007__2.LCB_Notes_Jun08_I-1 64" xfId="2440" xr:uid="{B7A8A09D-7EED-4E0D-AD7B-FF88B11FD0FD}"/>
    <cellStyle name="_x0007__2.LCB_Notes_Jun'08_I-1 64" xfId="5632" xr:uid="{FDA55A87-EA91-4BA7-93E7-08314161F03B}"/>
    <cellStyle name="_x0007__2.LCB_Notes_Jun08_I-1 65" xfId="5326" xr:uid="{C0AFAF7F-4E40-4012-A20D-D8418A49F0B7}"/>
    <cellStyle name="_x0007__2.LCB_Notes_Jun'08_I-1 65" xfId="7704" xr:uid="{ABDC05D4-337C-415A-B74A-0F35CC1681AD}"/>
    <cellStyle name="_x0007__2.LCB_Notes_Jun08_I-1 66" xfId="7476" xr:uid="{6E770C51-0844-45E3-9373-A1030B408A8B}"/>
    <cellStyle name="_x0007__2.LCB_Notes_Jun'08_I-1 66" xfId="7834" xr:uid="{62D58859-72BD-4796-B738-FB8783C7647D}"/>
    <cellStyle name="_x0007__2.LCB_Notes_Jun08_I-1 67" xfId="6968" xr:uid="{3639E15B-A954-4AF5-A192-6041D9F7176F}"/>
    <cellStyle name="_x0007__2.LCB_Notes_Jun'08_I-1 67" xfId="3723" xr:uid="{A39C69D4-3E06-4D4D-9E59-00537EB87792}"/>
    <cellStyle name="_x0007__2.LCB_Notes_Jun08_I-1 68" xfId="5694" xr:uid="{F7C818CE-AB36-4A2B-841D-3AC1522DCDC7}"/>
    <cellStyle name="_x0007__2.LCB_Notes_Jun'08_I-1 68" xfId="6773" xr:uid="{FCBDBC9C-1231-4B1F-AFD7-66B0C938E4D9}"/>
    <cellStyle name="_x0007__2.LCB_Notes_Jun08_I-1 69" xfId="2186" xr:uid="{B966F8EF-9AC8-4317-9CDE-E31F79639D07}"/>
    <cellStyle name="_x0007__2.LCB_Notes_Jun'08_I-1 69" xfId="6709" xr:uid="{46A182D1-6F09-4763-8A2E-3D4940AD6675}"/>
    <cellStyle name="_x0007__2.LCB_Notes_Jun08_I-1 7" xfId="1979" xr:uid="{9B523387-8791-41B1-8BAD-39A23E3552FB}"/>
    <cellStyle name="_x0007__2.LCB_Notes_Jun'08_I-1 7" xfId="1978" xr:uid="{AF65FC89-E26C-4C14-81BA-C6C8E0CB3139}"/>
    <cellStyle name="_x0007__2.LCB_Notes_Jun08_I-1 8" xfId="4165" xr:uid="{D79C910E-BB2B-43E7-8819-2114E5289FB9}"/>
    <cellStyle name="_x0007__2.LCB_Notes_Jun'08_I-1 8" xfId="4166" xr:uid="{97BE739D-BADD-4DFA-8825-4DB61FD948DC}"/>
    <cellStyle name="_x0007__2.LCB_Notes_Jun08_I-1 9" xfId="4349" xr:uid="{60CF7705-B7E7-4024-8DC2-5D3D06447284}"/>
    <cellStyle name="_x0007__2.LCB_Notes_Jun'08_I-1 9" xfId="4348" xr:uid="{EB3CD5E9-F455-4FDA-BEDE-DB3397D7156B}"/>
    <cellStyle name="_x0007__2.LCB_Notes_May08" xfId="265" xr:uid="{00000000-0005-0000-0000-000008010000}"/>
    <cellStyle name="_x0007__2.LCB_Notes_May08 2" xfId="266" xr:uid="{00000000-0005-0000-0000-000009010000}"/>
    <cellStyle name="_x0007__2.LCB_Notes_May08 2 2" xfId="1528" xr:uid="{0886F9A4-39BD-49F5-9F5F-ACF47FBE2529}"/>
    <cellStyle name="_x0007__2.LCB_Notes_May08 3" xfId="1527" xr:uid="{88E78A76-5071-4DC8-A603-02DF6F7ED59E}"/>
    <cellStyle name="_x0007__2.LCB_Notes_May08_116007_ภาษีไม่ถึงกำหนด" xfId="267" xr:uid="{00000000-0005-0000-0000-00000A010000}"/>
    <cellStyle name="_x0007__2.LCB_Notes_May08_116007_ภาษีไม่ถึงกำหนด 2" xfId="268" xr:uid="{00000000-0005-0000-0000-00000B010000}"/>
    <cellStyle name="_x0007__2.LCB_Notes_May08_116007_ภาษีไม่ถึงกำหนด 2 2" xfId="1530" xr:uid="{796D13DD-56B0-41C2-BA0A-C54CA1CBD559}"/>
    <cellStyle name="_x0007__2.LCB_Notes_May08_116007_ภาษีไม่ถึงกำหนด 3" xfId="1529" xr:uid="{CE589FF6-DF85-4210-B8D2-7258DDF2FE13}"/>
    <cellStyle name="_x0007__2.LCB_Notes_May08_116007_ภาษีไม่ถึงกำหนด_G-1" xfId="269" xr:uid="{00000000-0005-0000-0000-00000C010000}"/>
    <cellStyle name="_x0007__2.LCB_Notes_May08_116007_ภาษีไม่ถึงกำหนด_G-1 2" xfId="270" xr:uid="{00000000-0005-0000-0000-00000D010000}"/>
    <cellStyle name="_x0007__2.LCB_Notes_May08_116007_ภาษีไม่ถึงกำหนด_G-1 2 2" xfId="1532" xr:uid="{C830C763-EA63-4293-B118-F080E08D2466}"/>
    <cellStyle name="_x0007__2.LCB_Notes_May08_116007_ภาษีไม่ถึงกำหนด_G-1 3" xfId="1531" xr:uid="{7083D38C-095B-44BB-B7CD-A468B4FD591E}"/>
    <cellStyle name="_x0007__2.LCB_Notes_May08_116007_ภาษีไม่ถึงกำหนด_I-1" xfId="271" xr:uid="{00000000-0005-0000-0000-00000E010000}"/>
    <cellStyle name="_x0007__2.LCB_Notes_May08_116007_ภาษีไม่ถึงกำหนด_I-1 2" xfId="272" xr:uid="{00000000-0005-0000-0000-00000F010000}"/>
    <cellStyle name="_x0007__2.LCB_Notes_May08_116007_ภาษีไม่ถึงกำหนด_I-1 2 2" xfId="1534" xr:uid="{BED20954-7DD3-4668-955A-19C30D368694}"/>
    <cellStyle name="_x0007__2.LCB_Notes_May08_116007_ภาษีไม่ถึงกำหนด_I-1 3" xfId="1533" xr:uid="{DEA694B5-4421-4B96-82DA-E833B1174977}"/>
    <cellStyle name="_x0007__2.LCB_Notes_May08_123007_ทรัพย์สินระหว่างสร้า " xfId="273" xr:uid="{00000000-0005-0000-0000-000010010000}"/>
    <cellStyle name="_x0007__2.LCB_Notes_May08_123007_ทรัพย์สินระหว่างสร้า  2" xfId="274" xr:uid="{00000000-0005-0000-0000-000011010000}"/>
    <cellStyle name="_x0007__2.LCB_Notes_May08_123007_ทรัพย์สินระหว่างสร้า  2 2" xfId="1536" xr:uid="{0AEB4071-7FF7-4AE0-A8B4-6A708E294F86}"/>
    <cellStyle name="_x0007__2.LCB_Notes_May08_123007_ทรัพย์สินระหว่างสร้า  3" xfId="1535" xr:uid="{B698AA55-D545-49D9-96CD-90117EEAE35C}"/>
    <cellStyle name="_x0007__2.LCB_Notes_May08_123007_ทรัพย์สินระหว่างสร้า _116007_ภาษีไม่ถึงกำหนด" xfId="275" xr:uid="{00000000-0005-0000-0000-000012010000}"/>
    <cellStyle name="_x0007__2.LCB_Notes_May08_123007_ทรัพย์สินระหว่างสร้า _116007_ภาษีไม่ถึงกำหนด 2" xfId="276" xr:uid="{00000000-0005-0000-0000-000013010000}"/>
    <cellStyle name="_x0007__2.LCB_Notes_May08_123007_ทรัพย์สินระหว่างสร้า _116007_ภาษีไม่ถึงกำหนด 2 2" xfId="1538" xr:uid="{1DD98453-F0BD-4540-A3D2-25B6B5C51E5E}"/>
    <cellStyle name="_x0007__2.LCB_Notes_May08_123007_ทรัพย์สินระหว่างสร้า _116007_ภาษีไม่ถึงกำหนด 3" xfId="1537" xr:uid="{AA848F26-55A4-49D4-B4CC-6A130A56EDAE}"/>
    <cellStyle name="_x0007__2.LCB_Notes_May08_123007_ทรัพย์สินระหว่างสร้า _116007_ภาษีไม่ถึงกำหนด_G-1" xfId="277" xr:uid="{00000000-0005-0000-0000-000014010000}"/>
    <cellStyle name="_x0007__2.LCB_Notes_May08_123007_ทรัพย์สินระหว่างสร้า _116007_ภาษีไม่ถึงกำหนด_G-1 2" xfId="278" xr:uid="{00000000-0005-0000-0000-000015010000}"/>
    <cellStyle name="_x0007__2.LCB_Notes_May08_123007_ทรัพย์สินระหว่างสร้า _116007_ภาษีไม่ถึงกำหนด_G-1 2 2" xfId="1540" xr:uid="{E4BBEC7E-B6B8-4F60-AC17-458CB638AD9C}"/>
    <cellStyle name="_x0007__2.LCB_Notes_May08_123007_ทรัพย์สินระหว่างสร้า _116007_ภาษีไม่ถึงกำหนด_G-1 3" xfId="1539" xr:uid="{FBEDD575-63F3-41F4-AF69-22CF5039DB8C}"/>
    <cellStyle name="_x0007__2.LCB_Notes_May08_123007_ทรัพย์สินระหว่างสร้า _116007_ภาษีไม่ถึงกำหนด_I-1" xfId="279" xr:uid="{00000000-0005-0000-0000-000016010000}"/>
    <cellStyle name="_x0007__2.LCB_Notes_May08_123007_ทรัพย์สินระหว่างสร้า _116007_ภาษีไม่ถึงกำหนด_I-1 2" xfId="280" xr:uid="{00000000-0005-0000-0000-000017010000}"/>
    <cellStyle name="_x0007__2.LCB_Notes_May08_123007_ทรัพย์สินระหว่างสร้า _116007_ภาษีไม่ถึงกำหนด_I-1 2 2" xfId="1542" xr:uid="{14F991FF-435A-4951-8919-6E6AFE43D2E7}"/>
    <cellStyle name="_x0007__2.LCB_Notes_May08_123007_ทรัพย์สินระหว่างสร้า _116007_ภาษีไม่ถึงกำหนด_I-1 3" xfId="1541" xr:uid="{45F4E308-C8F0-4474-A97C-F2D6F517B2F3}"/>
    <cellStyle name="_x0007__2.LCB_Notes_May08_123007_ทรัพย์สินระหว่างสร้า _G-1" xfId="281" xr:uid="{00000000-0005-0000-0000-000018010000}"/>
    <cellStyle name="_x0007__2.LCB_Notes_May08_123007_ทรัพย์สินระหว่างสร้า _G-1 2" xfId="282" xr:uid="{00000000-0005-0000-0000-000019010000}"/>
    <cellStyle name="_x0007__2.LCB_Notes_May08_123007_ทรัพย์สินระหว่างสร้า _G-1 2 2" xfId="1544" xr:uid="{96CE8AF8-65E7-41ED-8E44-6C686D4F5E43}"/>
    <cellStyle name="_x0007__2.LCB_Notes_May08_123007_ทรัพย์สินระหว่างสร้า _G-1 3" xfId="1543" xr:uid="{CC19383E-79F9-4965-B6C4-CD8F8DED471B}"/>
    <cellStyle name="_x0007__2.LCB_Notes_May08_123007_ทรัพย์สินระหว่างสร้า _I-1" xfId="283" xr:uid="{00000000-0005-0000-0000-00001A010000}"/>
    <cellStyle name="_x0007__2.LCB_Notes_May08_123007_ทรัพย์สินระหว่างสร้า _I-1 2" xfId="284" xr:uid="{00000000-0005-0000-0000-00001B010000}"/>
    <cellStyle name="_x0007__2.LCB_Notes_May08_123007_ทรัพย์สินระหว่างสร้า _I-1 2 2" xfId="1546" xr:uid="{F3E39B33-DE02-4453-9ED8-D1214D4DCA95}"/>
    <cellStyle name="_x0007__2.LCB_Notes_May08_123007_ทรัพย์สินระหว่างสร้า _I-1 3" xfId="1545" xr:uid="{F0063A34-9041-48C8-98B3-0557ACB95253}"/>
    <cellStyle name="_x0007__2.LCB_Notes_May08_G-1" xfId="285" xr:uid="{00000000-0005-0000-0000-00001C010000}"/>
    <cellStyle name="_x0007__2.LCB_Notes_May08_G-1 2" xfId="286" xr:uid="{00000000-0005-0000-0000-00001D010000}"/>
    <cellStyle name="_x0007__2.LCB_Notes_May08_G-1 2 2" xfId="1548" xr:uid="{96F6E074-88B1-41D1-B5BE-767631617313}"/>
    <cellStyle name="_x0007__2.LCB_Notes_May08_G-1 3" xfId="1547" xr:uid="{00A9A2A9-1DB3-4142-9B13-C4AF23EA97D8}"/>
    <cellStyle name="_x0007__2.LCB_Notes_May08_I-1" xfId="287" xr:uid="{00000000-0005-0000-0000-00001E010000}"/>
    <cellStyle name="_x0007__2.LCB_Notes_May08_I-1 2" xfId="288" xr:uid="{00000000-0005-0000-0000-00001F010000}"/>
    <cellStyle name="_x0007__2.LCB_Notes_May08_I-1 2 2" xfId="1550" xr:uid="{27FC3F48-739D-4716-835B-0FE29CFF6494}"/>
    <cellStyle name="_x0007__2.LCB_Notes_May08_I-1 3" xfId="1549" xr:uid="{50CF69C4-7927-4BE4-BB4B-406E60151552}"/>
    <cellStyle name="_x0007__2.LCB_Notes_Oct_08" xfId="289" xr:uid="{00000000-0005-0000-0000-000020010000}"/>
    <cellStyle name="_x0007__2.LCB_Notes_Oct_08 2" xfId="290" xr:uid="{00000000-0005-0000-0000-000021010000}"/>
    <cellStyle name="_x0007__2.LCB_Notes_Oct_08 2 2" xfId="1552" xr:uid="{CFBAFC00-07D1-4264-B6F6-0E1E4B6022A4}"/>
    <cellStyle name="_x0007__2.LCB_Notes_Oct_08 3" xfId="1551" xr:uid="{BFB50786-2EC7-4063-AC95-DEC9880598EF}"/>
    <cellStyle name="_x0007__2.LCB_Notes_Oct_08_116007_ภาษีไม่ถึงกำหนด" xfId="291" xr:uid="{00000000-0005-0000-0000-000022010000}"/>
    <cellStyle name="_x0007__2.LCB_Notes_Oct_08_116007_ภาษีไม่ถึงกำหนด 2" xfId="292" xr:uid="{00000000-0005-0000-0000-000023010000}"/>
    <cellStyle name="_x0007__2.LCB_Notes_Oct_08_116007_ภาษีไม่ถึงกำหนด 2 2" xfId="1554" xr:uid="{C40E413A-0205-45F4-A90F-8E6C7DADA773}"/>
    <cellStyle name="_x0007__2.LCB_Notes_Oct_08_116007_ภาษีไม่ถึงกำหนด 3" xfId="1553" xr:uid="{C325F234-DDF9-47BF-B657-E13CD0982A42}"/>
    <cellStyle name="_x0007__2.LCB_Notes_Oct_08_116007_ภาษีไม่ถึงกำหนด_G-1" xfId="293" xr:uid="{00000000-0005-0000-0000-000024010000}"/>
    <cellStyle name="_x0007__2.LCB_Notes_Oct_08_116007_ภาษีไม่ถึงกำหนด_G-1 2" xfId="294" xr:uid="{00000000-0005-0000-0000-000025010000}"/>
    <cellStyle name="_x0007__2.LCB_Notes_Oct_08_116007_ภาษีไม่ถึงกำหนด_G-1 2 2" xfId="1556" xr:uid="{3A5EB8FF-F431-4C89-B4B2-DAC42A257A9C}"/>
    <cellStyle name="_x0007__2.LCB_Notes_Oct_08_116007_ภาษีไม่ถึงกำหนด_G-1 3" xfId="1555" xr:uid="{D824A391-20F2-47DF-9726-4426121D0412}"/>
    <cellStyle name="_x0007__2.LCB_Notes_Oct_08_116007_ภาษีไม่ถึงกำหนด_I-1" xfId="295" xr:uid="{00000000-0005-0000-0000-000026010000}"/>
    <cellStyle name="_x0007__2.LCB_Notes_Oct_08_116007_ภาษีไม่ถึงกำหนด_I-1 2" xfId="296" xr:uid="{00000000-0005-0000-0000-000027010000}"/>
    <cellStyle name="_x0007__2.LCB_Notes_Oct_08_116007_ภาษีไม่ถึงกำหนด_I-1 2 2" xfId="1558" xr:uid="{06627DCE-56C0-4B6C-9304-8691A73EC29B}"/>
    <cellStyle name="_x0007__2.LCB_Notes_Oct_08_116007_ภาษีไม่ถึงกำหนด_I-1 3" xfId="1557" xr:uid="{6FE9AEC4-CA17-43C5-9829-4F70B6B9B2FC}"/>
    <cellStyle name="_x0007__2.LCB_Notes_Oct_08_123007_ทรัพย์สินระหว่างสร้า " xfId="297" xr:uid="{00000000-0005-0000-0000-000028010000}"/>
    <cellStyle name="_x0007__2.LCB_Notes_Oct_08_123007_ทรัพย์สินระหว่างสร้า  2" xfId="298" xr:uid="{00000000-0005-0000-0000-000029010000}"/>
    <cellStyle name="_x0007__2.LCB_Notes_Oct_08_123007_ทรัพย์สินระหว่างสร้า  2 2" xfId="1560" xr:uid="{50065C0D-1E4B-406A-B048-ACCCA18C4BD4}"/>
    <cellStyle name="_x0007__2.LCB_Notes_Oct_08_123007_ทรัพย์สินระหว่างสร้า  3" xfId="1559" xr:uid="{7C8701F9-9E5E-4161-B67E-D3A378758A14}"/>
    <cellStyle name="_x0007__2.LCB_Notes_Oct_08_123007_ทรัพย์สินระหว่างสร้า _116007_ภาษีไม่ถึงกำหนด" xfId="299" xr:uid="{00000000-0005-0000-0000-00002A010000}"/>
    <cellStyle name="_x0007__2.LCB_Notes_Oct_08_123007_ทรัพย์สินระหว่างสร้า _116007_ภาษีไม่ถึงกำหนด 2" xfId="300" xr:uid="{00000000-0005-0000-0000-00002B010000}"/>
    <cellStyle name="_x0007__2.LCB_Notes_Oct_08_123007_ทรัพย์สินระหว่างสร้า _116007_ภาษีไม่ถึงกำหนด 2 2" xfId="1562" xr:uid="{D3A8A8D1-1775-479C-AE34-B0A6E1A8E31E}"/>
    <cellStyle name="_x0007__2.LCB_Notes_Oct_08_123007_ทรัพย์สินระหว่างสร้า _116007_ภาษีไม่ถึงกำหนด 3" xfId="1561" xr:uid="{ACD7AB17-03B6-4D2C-9D91-EF2452B831FC}"/>
    <cellStyle name="_x0007__2.LCB_Notes_Oct_08_123007_ทรัพย์สินระหว่างสร้า _116007_ภาษีไม่ถึงกำหนด_G-1" xfId="301" xr:uid="{00000000-0005-0000-0000-00002C010000}"/>
    <cellStyle name="_x0007__2.LCB_Notes_Oct_08_123007_ทรัพย์สินระหว่างสร้า _116007_ภาษีไม่ถึงกำหนด_G-1 2" xfId="302" xr:uid="{00000000-0005-0000-0000-00002D010000}"/>
    <cellStyle name="_x0007__2.LCB_Notes_Oct_08_123007_ทรัพย์สินระหว่างสร้า _116007_ภาษีไม่ถึงกำหนด_G-1 2 2" xfId="1564" xr:uid="{00463B15-E3EC-4055-AA87-A42F6F11747A}"/>
    <cellStyle name="_x0007__2.LCB_Notes_Oct_08_123007_ทรัพย์สินระหว่างสร้า _116007_ภาษีไม่ถึงกำหนด_G-1 3" xfId="1563" xr:uid="{1314FD43-FA60-45C2-8040-75B8D65C517B}"/>
    <cellStyle name="_x0007__2.LCB_Notes_Oct_08_123007_ทรัพย์สินระหว่างสร้า _116007_ภาษีไม่ถึงกำหนด_I-1" xfId="303" xr:uid="{00000000-0005-0000-0000-00002E010000}"/>
    <cellStyle name="_x0007__2.LCB_Notes_Oct_08_123007_ทรัพย์สินระหว่างสร้า _116007_ภาษีไม่ถึงกำหนด_I-1 2" xfId="304" xr:uid="{00000000-0005-0000-0000-00002F010000}"/>
    <cellStyle name="_x0007__2.LCB_Notes_Oct_08_123007_ทรัพย์สินระหว่างสร้า _116007_ภาษีไม่ถึงกำหนด_I-1 2 2" xfId="1566" xr:uid="{8E435484-A2FD-4916-AC06-67C510D1B15A}"/>
    <cellStyle name="_x0007__2.LCB_Notes_Oct_08_123007_ทรัพย์สินระหว่างสร้า _116007_ภาษีไม่ถึงกำหนด_I-1 3" xfId="1565" xr:uid="{AF4EA111-F91B-4EF1-8062-A34AAB4F63E9}"/>
    <cellStyle name="_x0007__2.LCB_Notes_Oct_08_123007_ทรัพย์สินระหว่างสร้า _G-1" xfId="305" xr:uid="{00000000-0005-0000-0000-000030010000}"/>
    <cellStyle name="_x0007__2.LCB_Notes_Oct_08_123007_ทรัพย์สินระหว่างสร้า _G-1 2" xfId="306" xr:uid="{00000000-0005-0000-0000-000031010000}"/>
    <cellStyle name="_x0007__2.LCB_Notes_Oct_08_123007_ทรัพย์สินระหว่างสร้า _G-1 2 2" xfId="1568" xr:uid="{959D7D80-C7EE-422C-B92D-68BBFE6370EF}"/>
    <cellStyle name="_x0007__2.LCB_Notes_Oct_08_123007_ทรัพย์สินระหว่างสร้า _G-1 3" xfId="1567" xr:uid="{36168F4D-6A49-454D-85F9-E1AB320684E3}"/>
    <cellStyle name="_x0007__2.LCB_Notes_Oct_08_123007_ทรัพย์สินระหว่างสร้า _I-1" xfId="307" xr:uid="{00000000-0005-0000-0000-000032010000}"/>
    <cellStyle name="_x0007__2.LCB_Notes_Oct_08_123007_ทรัพย์สินระหว่างสร้า _I-1 2" xfId="308" xr:uid="{00000000-0005-0000-0000-000033010000}"/>
    <cellStyle name="_x0007__2.LCB_Notes_Oct_08_123007_ทรัพย์สินระหว่างสร้า _I-1 2 2" xfId="1570" xr:uid="{60A17831-2250-4891-8EDB-ED9CBC683D85}"/>
    <cellStyle name="_x0007__2.LCB_Notes_Oct_08_123007_ทรัพย์สินระหว่างสร้า _I-1 3" xfId="1569" xr:uid="{A124CC9E-EEFC-401B-AAE7-7290E78B9610}"/>
    <cellStyle name="_x0007__2.LCB_Notes_Oct_08_G-1" xfId="309" xr:uid="{00000000-0005-0000-0000-000034010000}"/>
    <cellStyle name="_x0007__2.LCB_Notes_Oct_08_G-1 2" xfId="310" xr:uid="{00000000-0005-0000-0000-000035010000}"/>
    <cellStyle name="_x0007__2.LCB_Notes_Oct_08_G-1 2 2" xfId="1572" xr:uid="{00E62821-9543-4494-9DC6-32E9DE3D6468}"/>
    <cellStyle name="_x0007__2.LCB_Notes_Oct_08_G-1 3" xfId="1571" xr:uid="{08AAAC42-30C0-4706-9735-5D046D1AFDD4}"/>
    <cellStyle name="_x0007__2.LCB_Notes_Oct_08_I-1" xfId="311" xr:uid="{00000000-0005-0000-0000-000036010000}"/>
    <cellStyle name="_x0007__2.LCB_Notes_Oct_08_I-1 2" xfId="312" xr:uid="{00000000-0005-0000-0000-000037010000}"/>
    <cellStyle name="_x0007__2.LCB_Notes_Oct_08_I-1 2 2" xfId="1574" xr:uid="{78C5150D-5258-435A-8E48-51FA98F1DADA}"/>
    <cellStyle name="_x0007__2.LCB_Notes_Oct_08_I-1 3" xfId="1573" xr:uid="{DA773013-43B8-4C05-B88B-5451DB595937}"/>
    <cellStyle name="_x0007__2.LCB_Notes_sep_08 update" xfId="313" xr:uid="{00000000-0005-0000-0000-000038010000}"/>
    <cellStyle name="_x0007__2.LCB_Notes_sep_08 update  รวม" xfId="314" xr:uid="{00000000-0005-0000-0000-000039010000}"/>
    <cellStyle name="_x0007__2.LCB_Notes_sep_08 update  รวม 2" xfId="315" xr:uid="{00000000-0005-0000-0000-00003A010000}"/>
    <cellStyle name="_x0007__2.LCB_Notes_sep_08 update  รวม 2 2" xfId="1577" xr:uid="{10BBFDE1-4ED6-4232-BC78-5588F8A3935E}"/>
    <cellStyle name="_x0007__2.LCB_Notes_sep_08 update  รวม 3" xfId="1576" xr:uid="{1A70D807-D80C-43F5-91E6-3BFD2FB03331}"/>
    <cellStyle name="_x0007__2.LCB_Notes_sep_08 update  รวม_116007_ภาษีไม่ถึงกำหนด" xfId="316" xr:uid="{00000000-0005-0000-0000-00003B010000}"/>
    <cellStyle name="_x0007__2.LCB_Notes_sep_08 update  รวม_116007_ภาษีไม่ถึงกำหนด 2" xfId="317" xr:uid="{00000000-0005-0000-0000-00003C010000}"/>
    <cellStyle name="_x0007__2.LCB_Notes_sep_08 update  รวม_116007_ภาษีไม่ถึงกำหนด 2 2" xfId="1579" xr:uid="{DE2A2364-4E39-4C40-8C43-2DB978AFD39D}"/>
    <cellStyle name="_x0007__2.LCB_Notes_sep_08 update  รวม_116007_ภาษีไม่ถึงกำหนด 3" xfId="1578" xr:uid="{8614D749-B286-4FB7-BEA4-2E1687A11373}"/>
    <cellStyle name="_x0007__2.LCB_Notes_sep_08 update  รวม_116007_ภาษีไม่ถึงกำหนด_G-1" xfId="318" xr:uid="{00000000-0005-0000-0000-00003D010000}"/>
    <cellStyle name="_x0007__2.LCB_Notes_sep_08 update  รวม_116007_ภาษีไม่ถึงกำหนด_G-1 2" xfId="319" xr:uid="{00000000-0005-0000-0000-00003E010000}"/>
    <cellStyle name="_x0007__2.LCB_Notes_sep_08 update  รวม_116007_ภาษีไม่ถึงกำหนด_G-1 2 2" xfId="1581" xr:uid="{19C15700-8A6C-4955-9B7F-BB01586F7F3E}"/>
    <cellStyle name="_x0007__2.LCB_Notes_sep_08 update  รวม_116007_ภาษีไม่ถึงกำหนด_G-1 3" xfId="1580" xr:uid="{6A7DFD2D-D2EE-4E36-BFD9-38F4E7C9D51A}"/>
    <cellStyle name="_x0007__2.LCB_Notes_sep_08 update  รวม_116007_ภาษีไม่ถึงกำหนด_I-1" xfId="320" xr:uid="{00000000-0005-0000-0000-00003F010000}"/>
    <cellStyle name="_x0007__2.LCB_Notes_sep_08 update  รวม_116007_ภาษีไม่ถึงกำหนด_I-1 2" xfId="321" xr:uid="{00000000-0005-0000-0000-000040010000}"/>
    <cellStyle name="_x0007__2.LCB_Notes_sep_08 update  รวม_116007_ภาษีไม่ถึงกำหนด_I-1 2 2" xfId="1583" xr:uid="{C0E66233-1626-40EA-8CD4-3279909C49E2}"/>
    <cellStyle name="_x0007__2.LCB_Notes_sep_08 update  รวม_116007_ภาษีไม่ถึงกำหนด_I-1 3" xfId="1582" xr:uid="{87802BED-F8AD-4190-918C-5E37098707D2}"/>
    <cellStyle name="_x0007__2.LCB_Notes_sep_08 update  รวม_123007_ทรัพย์สินระหว่างสร้า " xfId="322" xr:uid="{00000000-0005-0000-0000-000041010000}"/>
    <cellStyle name="_x0007__2.LCB_Notes_sep_08 update  รวม_123007_ทรัพย์สินระหว่างสร้า  2" xfId="323" xr:uid="{00000000-0005-0000-0000-000042010000}"/>
    <cellStyle name="_x0007__2.LCB_Notes_sep_08 update  รวม_123007_ทรัพย์สินระหว่างสร้า  2 2" xfId="1585" xr:uid="{195A7221-922C-4D45-B363-EA71266E6A6B}"/>
    <cellStyle name="_x0007__2.LCB_Notes_sep_08 update  รวม_123007_ทรัพย์สินระหว่างสร้า  3" xfId="1584" xr:uid="{D222D6A6-8D2F-4DB9-BCB1-56C02DF44E0F}"/>
    <cellStyle name="_x0007__2.LCB_Notes_sep_08 update  รวม_123007_ทรัพย์สินระหว่างสร้า _116007_ภาษีไม่ถึงกำหนด" xfId="324" xr:uid="{00000000-0005-0000-0000-000043010000}"/>
    <cellStyle name="_x0007__2.LCB_Notes_sep_08 update  รวม_123007_ทรัพย์สินระหว่างสร้า _116007_ภาษีไม่ถึงกำหนด 2" xfId="325" xr:uid="{00000000-0005-0000-0000-000044010000}"/>
    <cellStyle name="_x0007__2.LCB_Notes_sep_08 update  รวม_123007_ทรัพย์สินระหว่างสร้า _116007_ภาษีไม่ถึงกำหนด 2 2" xfId="1587" xr:uid="{04759630-6590-4932-B6E7-312F849BEDE4}"/>
    <cellStyle name="_x0007__2.LCB_Notes_sep_08 update  รวม_123007_ทรัพย์สินระหว่างสร้า _116007_ภาษีไม่ถึงกำหนด 3" xfId="1586" xr:uid="{EF313BF8-5435-4943-A9E9-0E3561FDE916}"/>
    <cellStyle name="_x0007__2.LCB_Notes_sep_08 update  รวม_123007_ทรัพย์สินระหว่างสร้า _116007_ภาษีไม่ถึงกำหนด_G-1" xfId="326" xr:uid="{00000000-0005-0000-0000-000045010000}"/>
    <cellStyle name="_x0007__2.LCB_Notes_sep_08 update  รวม_123007_ทรัพย์สินระหว่างสร้า _116007_ภาษีไม่ถึงกำหนด_G-1 2" xfId="327" xr:uid="{00000000-0005-0000-0000-000046010000}"/>
    <cellStyle name="_x0007__2.LCB_Notes_sep_08 update  รวม_123007_ทรัพย์สินระหว่างสร้า _116007_ภาษีไม่ถึงกำหนด_G-1 2 2" xfId="1589" xr:uid="{0338895F-FD13-4DD3-B419-2EBB03A73C6A}"/>
    <cellStyle name="_x0007__2.LCB_Notes_sep_08 update  รวม_123007_ทรัพย์สินระหว่างสร้า _116007_ภาษีไม่ถึงกำหนด_G-1 3" xfId="1588" xr:uid="{FDAABA1B-DBE6-4DDA-B75A-2D07129D8E60}"/>
    <cellStyle name="_x0007__2.LCB_Notes_sep_08 update  รวม_123007_ทรัพย์สินระหว่างสร้า _116007_ภาษีไม่ถึงกำหนด_I-1" xfId="328" xr:uid="{00000000-0005-0000-0000-000047010000}"/>
    <cellStyle name="_x0007__2.LCB_Notes_sep_08 update  รวม_123007_ทรัพย์สินระหว่างสร้า _116007_ภาษีไม่ถึงกำหนด_I-1 2" xfId="329" xr:uid="{00000000-0005-0000-0000-000048010000}"/>
    <cellStyle name="_x0007__2.LCB_Notes_sep_08 update  รวม_123007_ทรัพย์สินระหว่างสร้า _116007_ภาษีไม่ถึงกำหนด_I-1 2 2" xfId="1591" xr:uid="{654EF179-7579-4B61-BA6B-033B5E17701D}"/>
    <cellStyle name="_x0007__2.LCB_Notes_sep_08 update  รวม_123007_ทรัพย์สินระหว่างสร้า _116007_ภาษีไม่ถึงกำหนด_I-1 3" xfId="1590" xr:uid="{D78AA4D4-9C09-4C42-A381-E37A408FFAA9}"/>
    <cellStyle name="_x0007__2.LCB_Notes_sep_08 update  รวม_123007_ทรัพย์สินระหว่างสร้า _G-1" xfId="330" xr:uid="{00000000-0005-0000-0000-000049010000}"/>
    <cellStyle name="_x0007__2.LCB_Notes_sep_08 update  รวม_123007_ทรัพย์สินระหว่างสร้า _G-1 2" xfId="331" xr:uid="{00000000-0005-0000-0000-00004A010000}"/>
    <cellStyle name="_x0007__2.LCB_Notes_sep_08 update  รวม_123007_ทรัพย์สินระหว่างสร้า _G-1 2 2" xfId="1593" xr:uid="{7C0B1C15-2A96-45BA-AFFB-CBA7121589C0}"/>
    <cellStyle name="_x0007__2.LCB_Notes_sep_08 update  รวม_123007_ทรัพย์สินระหว่างสร้า _G-1 3" xfId="1592" xr:uid="{C87BBF17-71C3-4966-984E-2D677D857146}"/>
    <cellStyle name="_x0007__2.LCB_Notes_sep_08 update  รวม_123007_ทรัพย์สินระหว่างสร้า _I-1" xfId="332" xr:uid="{00000000-0005-0000-0000-00004B010000}"/>
    <cellStyle name="_x0007__2.LCB_Notes_sep_08 update  รวม_123007_ทรัพย์สินระหว่างสร้า _I-1 2" xfId="333" xr:uid="{00000000-0005-0000-0000-00004C010000}"/>
    <cellStyle name="_x0007__2.LCB_Notes_sep_08 update  รวม_123007_ทรัพย์สินระหว่างสร้า _I-1 2 2" xfId="1595" xr:uid="{46D3C705-5774-4E50-94B6-84A50DE75788}"/>
    <cellStyle name="_x0007__2.LCB_Notes_sep_08 update  รวม_123007_ทรัพย์สินระหว่างสร้า _I-1 3" xfId="1594" xr:uid="{8601F57B-8D5A-4A53-89E8-10AE5469749E}"/>
    <cellStyle name="_x0007__2.LCB_Notes_sep_08 update  รวม_G-1" xfId="334" xr:uid="{00000000-0005-0000-0000-00004D010000}"/>
    <cellStyle name="_x0007__2.LCB_Notes_sep_08 update  รวม_G-1 2" xfId="335" xr:uid="{00000000-0005-0000-0000-00004E010000}"/>
    <cellStyle name="_x0007__2.LCB_Notes_sep_08 update  รวม_G-1 2 2" xfId="1597" xr:uid="{7BA3F2C4-D3F0-4472-95D5-C8791619EB73}"/>
    <cellStyle name="_x0007__2.LCB_Notes_sep_08 update  รวม_G-1 3" xfId="1596" xr:uid="{9764B6C8-D46B-41C9-B0AA-072E95AEC4F0}"/>
    <cellStyle name="_x0007__2.LCB_Notes_sep_08 update  รวม_I-1" xfId="336" xr:uid="{00000000-0005-0000-0000-00004F010000}"/>
    <cellStyle name="_x0007__2.LCB_Notes_sep_08 update  รวม_I-1 2" xfId="337" xr:uid="{00000000-0005-0000-0000-000050010000}"/>
    <cellStyle name="_x0007__2.LCB_Notes_sep_08 update  รวม_I-1 2 2" xfId="1599" xr:uid="{4B3ADB72-97D0-4D73-A8D7-601D2EB18C82}"/>
    <cellStyle name="_x0007__2.LCB_Notes_sep_08 update  รวม_I-1 3" xfId="1598" xr:uid="{55DA06D7-E7A3-428B-AD42-199F43F9E533}"/>
    <cellStyle name="_x0007__2.LCB_Notes_sep_08 update 10" xfId="4519" xr:uid="{4AB4F204-014F-4FBB-82EF-51EC6466B738}"/>
    <cellStyle name="_x0007__2.LCB_Notes_sep_08 update 11" xfId="4031" xr:uid="{0BD127EF-CE9E-4DE0-97C8-39B84416A3FE}"/>
    <cellStyle name="_x0007__2.LCB_Notes_sep_08 update 12" xfId="4492" xr:uid="{B67D7E80-FAFF-4806-8E4F-BCF01F307DBE}"/>
    <cellStyle name="_x0007__2.LCB_Notes_sep_08 update 13" xfId="4321" xr:uid="{3B94DE8D-C766-4FB7-9EBB-8A14B2712162}"/>
    <cellStyle name="_x0007__2.LCB_Notes_sep_08 update 14" xfId="4869" xr:uid="{2BC2A8F7-9E6B-459C-A16A-D29541897E11}"/>
    <cellStyle name="_x0007__2.LCB_Notes_sep_08 update 15" xfId="4817" xr:uid="{69995E1F-E415-4FAF-A867-D1F1D57013D1}"/>
    <cellStyle name="_x0007__2.LCB_Notes_sep_08 update 16" xfId="4840" xr:uid="{E413ACF0-0F0E-46C6-A2CA-89A9093376F8}"/>
    <cellStyle name="_x0007__2.LCB_Notes_sep_08 update 17" xfId="5267" xr:uid="{05215FB2-BC74-4E58-A292-C504D30FAE2E}"/>
    <cellStyle name="_x0007__2.LCB_Notes_sep_08 update 18" xfId="4833" xr:uid="{38CDEEDE-5095-448B-B087-CCC462CF48FB}"/>
    <cellStyle name="_x0007__2.LCB_Notes_sep_08 update 19" xfId="5257" xr:uid="{2A727C33-5704-4062-89FE-F2FDCFFB344E}"/>
    <cellStyle name="_x0007__2.LCB_Notes_sep_08 update 2" xfId="338" xr:uid="{00000000-0005-0000-0000-000051010000}"/>
    <cellStyle name="_x0007__2.LCB_Notes_sep_08 update 2 2" xfId="1600" xr:uid="{FE445037-6161-4597-AF1F-E2F4430FB974}"/>
    <cellStyle name="_x0007__2.LCB_Notes_sep_08 update 20" xfId="2444" xr:uid="{5650843A-FF05-4368-AF59-158ECD371497}"/>
    <cellStyle name="_x0007__2.LCB_Notes_sep_08 update 21" xfId="3007" xr:uid="{4CBF527E-4963-4E6D-B434-F27C7E1D404C}"/>
    <cellStyle name="_x0007__2.LCB_Notes_sep_08 update 22" xfId="3632" xr:uid="{3C59F180-93FA-4C95-A7CE-793124F67373}"/>
    <cellStyle name="_x0007__2.LCB_Notes_sep_08 update 23" xfId="2194" xr:uid="{0AABD42A-0917-4D29-823B-4E023E8C71FF}"/>
    <cellStyle name="_x0007__2.LCB_Notes_sep_08 update 24" xfId="6049" xr:uid="{D0CF9F06-CE26-405C-9FE5-4B5C9873BBC8}"/>
    <cellStyle name="_x0007__2.LCB_Notes_sep_08 update 25" xfId="5978" xr:uid="{902B4C9E-974A-4EAE-8358-85C9D46D509A}"/>
    <cellStyle name="_x0007__2.LCB_Notes_sep_08 update 26" xfId="5655" xr:uid="{CB8A16A5-F9E3-47BD-8E4D-680D6DB1C46B}"/>
    <cellStyle name="_x0007__2.LCB_Notes_sep_08 update 27" xfId="5582" xr:uid="{81D77712-B020-4E67-BC81-DA7CA07F1835}"/>
    <cellStyle name="_x0007__2.LCB_Notes_sep_08 update 28" xfId="5490" xr:uid="{FD84DABE-9911-4ED2-97C7-4728D66148C9}"/>
    <cellStyle name="_x0007__2.LCB_Notes_sep_08 update 29" xfId="6258" xr:uid="{EC8A76D5-7414-4DFE-A3D2-BC61B894B24D}"/>
    <cellStyle name="_x0007__2.LCB_Notes_sep_08 update 3" xfId="339" xr:uid="{00000000-0005-0000-0000-000052010000}"/>
    <cellStyle name="_x0007__2.LCB_Notes_sep_08 update 3 2" xfId="1601" xr:uid="{5B5910F0-B885-4597-A7F0-CC3069E944F4}"/>
    <cellStyle name="_x0007__2.LCB_Notes_sep_08 update 30" xfId="3209" xr:uid="{65EFD2A7-5677-4420-A907-73BDA0A21298}"/>
    <cellStyle name="_x0007__2.LCB_Notes_sep_08 update 31" xfId="3576" xr:uid="{F46CB243-0246-47FE-9A46-60C8B95BAFA5}"/>
    <cellStyle name="_x0007__2.LCB_Notes_sep_08 update 32" xfId="3824" xr:uid="{BF1C2F32-3984-4C4F-AF66-2486C134F1FD}"/>
    <cellStyle name="_x0007__2.LCB_Notes_sep_08 update 33" xfId="2651" xr:uid="{8BFC8A95-8D0E-4CC0-A164-BBABDA074148}"/>
    <cellStyle name="_x0007__2.LCB_Notes_sep_08 update 34" xfId="3753" xr:uid="{11B489B6-2C4F-4587-B953-DEF9C905CBA5}"/>
    <cellStyle name="_x0007__2.LCB_Notes_sep_08 update 35" xfId="3714" xr:uid="{C7D9639A-12B7-4B3D-8FC8-BDFE190E0B19}"/>
    <cellStyle name="_x0007__2.LCB_Notes_sep_08 update 36" xfId="3737" xr:uid="{3C383622-1024-4350-946D-311F5251FD5C}"/>
    <cellStyle name="_x0007__2.LCB_Notes_sep_08 update 37" xfId="2685" xr:uid="{97748B47-7B7F-468C-BC4D-6387C63CCB51}"/>
    <cellStyle name="_x0007__2.LCB_Notes_sep_08 update 38" xfId="7112" xr:uid="{5E160975-6A34-4CC1-AABC-D56619F7B971}"/>
    <cellStyle name="_x0007__2.LCB_Notes_sep_08 update 39" xfId="6197" xr:uid="{93C33074-AA4F-4A1A-8A04-157F4BDA0B80}"/>
    <cellStyle name="_x0007__2.LCB_Notes_sep_08 update 4" xfId="340" xr:uid="{00000000-0005-0000-0000-000053010000}"/>
    <cellStyle name="_x0007__2.LCB_Notes_sep_08 update 4 2" xfId="1602" xr:uid="{D309DCC0-1F47-42F6-8C51-F24FDFDA4BFA}"/>
    <cellStyle name="_x0007__2.LCB_Notes_sep_08 update 40" xfId="2810" xr:uid="{9EE66E67-B729-4DB8-81D8-0A01A8666823}"/>
    <cellStyle name="_x0007__2.LCB_Notes_sep_08 update 41" xfId="3541" xr:uid="{C7E18DB2-7B0C-4895-90C3-F6728A877EAF}"/>
    <cellStyle name="_x0007__2.LCB_Notes_sep_08 update 42" xfId="2517" xr:uid="{DA36FAC7-CB0A-42A2-9450-D901185EB4BC}"/>
    <cellStyle name="_x0007__2.LCB_Notes_sep_08 update 43" xfId="6679" xr:uid="{E2C8867E-C04E-4271-B6C8-F13AC7F631EC}"/>
    <cellStyle name="_x0007__2.LCB_Notes_sep_08 update 44" xfId="7535" xr:uid="{A2165B5F-3964-4E84-AB5A-2DD297AF17C3}"/>
    <cellStyle name="_x0007__2.LCB_Notes_sep_08 update 45" xfId="7810" xr:uid="{7A53FFA4-B4CB-4CE5-96C5-2236B5D24AA1}"/>
    <cellStyle name="_x0007__2.LCB_Notes_sep_08 update 46" xfId="2628" xr:uid="{E65FC9FA-0C3B-4E6B-83B9-E3145063DC72}"/>
    <cellStyle name="_x0007__2.LCB_Notes_sep_08 update 47" xfId="6302" xr:uid="{696351AF-5E6A-42D1-89B9-304B91A23165}"/>
    <cellStyle name="_x0007__2.LCB_Notes_sep_08 update 48" xfId="3974" xr:uid="{59776D2A-0908-4755-ACFB-620ECBFBE47A}"/>
    <cellStyle name="_x0007__2.LCB_Notes_sep_08 update 49" xfId="6949" xr:uid="{F50128DF-FF3C-4174-9E97-848DDFFA365F}"/>
    <cellStyle name="_x0007__2.LCB_Notes_sep_08 update 5" xfId="341" xr:uid="{00000000-0005-0000-0000-000054010000}"/>
    <cellStyle name="_x0007__2.LCB_Notes_sep_08 update 5 2" xfId="1603" xr:uid="{5A258B43-98B4-49FD-9366-AB3927385CD3}"/>
    <cellStyle name="_x0007__2.LCB_Notes_sep_08 update 50" xfId="2645" xr:uid="{455F62A2-6717-40F3-A740-377DFFAF5F22}"/>
    <cellStyle name="_x0007__2.LCB_Notes_sep_08 update 51" xfId="7218" xr:uid="{6E5176A1-5490-44EE-BF62-4F696DE0BA87}"/>
    <cellStyle name="_x0007__2.LCB_Notes_sep_08 update 52" xfId="2986" xr:uid="{67E93DF8-4922-43B5-A398-E50454BF4D12}"/>
    <cellStyle name="_x0007__2.LCB_Notes_sep_08 update 53" xfId="5331" xr:uid="{7577F092-F4CA-4346-968D-6119C07626B7}"/>
    <cellStyle name="_x0007__2.LCB_Notes_sep_08 update 54" xfId="7065" xr:uid="{80A5FC4F-73A6-4D48-B8DB-14DBC0C40380}"/>
    <cellStyle name="_x0007__2.LCB_Notes_sep_08 update 55" xfId="7075" xr:uid="{0019A2F7-EFEF-4AE3-8E62-E310000F7331}"/>
    <cellStyle name="_x0007__2.LCB_Notes_sep_08 update 56" xfId="7371" xr:uid="{579288C3-B2FC-4C8A-BE0F-B455166364CE}"/>
    <cellStyle name="_x0007__2.LCB_Notes_sep_08 update 57" xfId="2501" xr:uid="{525F84FB-23E9-4E21-80B0-CEF5AB6B14EA}"/>
    <cellStyle name="_x0007__2.LCB_Notes_sep_08 update 58" xfId="7871" xr:uid="{E1F68E04-6A64-4104-83C6-1953EA2820BF}"/>
    <cellStyle name="_x0007__2.LCB_Notes_sep_08 update 59" xfId="7954" xr:uid="{DD8E1149-E303-4EBE-BF46-1DB26154E0CB}"/>
    <cellStyle name="_x0007__2.LCB_Notes_sep_08 update 6" xfId="1575" xr:uid="{75B7510B-F7AB-494D-AF05-0ED6230C6C40}"/>
    <cellStyle name="_x0007__2.LCB_Notes_sep_08 update 60" xfId="8042" xr:uid="{33D8635E-3B13-488C-A610-1C28955ADEF6}"/>
    <cellStyle name="_x0007__2.LCB_Notes_sep_08 update 61" xfId="8129" xr:uid="{C940390F-AA4E-4731-9F34-ECD49100E28E}"/>
    <cellStyle name="_x0007__2.LCB_Notes_sep_08 update 62" xfId="8215" xr:uid="{AAA966E8-A440-4C96-9020-6B1DCB8A1008}"/>
    <cellStyle name="_x0007__2.LCB_Notes_sep_08 update 63" xfId="8299" xr:uid="{EB791D35-73EC-4ABA-A6CD-7B159B15E4B5}"/>
    <cellStyle name="_x0007__2.LCB_Notes_sep_08 update 64" xfId="8382" xr:uid="{0145E475-FB3A-48D5-A000-A332E05D1A54}"/>
    <cellStyle name="_x0007__2.LCB_Notes_sep_08 update 65" xfId="8461" xr:uid="{DA3AE60B-4B02-4B5A-9511-AB94F3F42FDB}"/>
    <cellStyle name="_x0007__2.LCB_Notes_sep_08 update 66" xfId="8539" xr:uid="{92296A53-9B79-4FCE-A5D3-39207C2E2C44}"/>
    <cellStyle name="_x0007__2.LCB_Notes_sep_08 update 67" xfId="8614" xr:uid="{9AC0BEEB-CB28-486A-BFC5-2A9C13938238}"/>
    <cellStyle name="_x0007__2.LCB_Notes_sep_08 update 68" xfId="8688" xr:uid="{367D3896-EAA6-48BC-B0CA-B0BDA5A002CB}"/>
    <cellStyle name="_x0007__2.LCB_Notes_sep_08 update 69" xfId="8760" xr:uid="{04702B2E-FA2C-4D69-A672-17C69C17D4E2}"/>
    <cellStyle name="_x0007__2.LCB_Notes_sep_08 update 7" xfId="1956" xr:uid="{B063B021-7488-4F48-97CA-DD752615EB8C}"/>
    <cellStyle name="_x0007__2.LCB_Notes_sep_08 update 8" xfId="4181" xr:uid="{6E708D70-EBAF-4FBA-A1AC-FD50CB827A4E}"/>
    <cellStyle name="_x0007__2.LCB_Notes_sep_08 update 9" xfId="4333" xr:uid="{61D825FA-E08D-4567-A560-6031CE2546DE}"/>
    <cellStyle name="_x0007__2.LCB_Notes_sep_08 update_116007_ภาษีไม่ถึงกำหนด" xfId="342" xr:uid="{00000000-0005-0000-0000-000055010000}"/>
    <cellStyle name="_x0007__2.LCB_Notes_sep_08 update_116007_ภาษีไม่ถึงกำหนด 2" xfId="343" xr:uid="{00000000-0005-0000-0000-000056010000}"/>
    <cellStyle name="_x0007__2.LCB_Notes_sep_08 update_116007_ภาษีไม่ถึงกำหนด 2 2" xfId="1605" xr:uid="{D503269A-5BFA-43B4-BDA5-DAE9171B8D4F}"/>
    <cellStyle name="_x0007__2.LCB_Notes_sep_08 update_116007_ภาษีไม่ถึงกำหนด 3" xfId="1604" xr:uid="{7E930948-E7F3-4C8C-ACBE-E5B6ABB4D722}"/>
    <cellStyle name="_x0007__2.LCB_Notes_sep_08 update_116007_ภาษีไม่ถึงกำหนด_G-1" xfId="344" xr:uid="{00000000-0005-0000-0000-000057010000}"/>
    <cellStyle name="_x0007__2.LCB_Notes_sep_08 update_116007_ภาษีไม่ถึงกำหนด_G-1 2" xfId="345" xr:uid="{00000000-0005-0000-0000-000058010000}"/>
    <cellStyle name="_x0007__2.LCB_Notes_sep_08 update_116007_ภาษีไม่ถึงกำหนด_G-1 2 2" xfId="1607" xr:uid="{EF6A23B9-AF1A-46D4-B3B5-70CC632817CB}"/>
    <cellStyle name="_x0007__2.LCB_Notes_sep_08 update_116007_ภาษีไม่ถึงกำหนด_G-1 3" xfId="1606" xr:uid="{C5207EB6-103D-4F69-8A81-95A1D7331BBA}"/>
    <cellStyle name="_x0007__2.LCB_Notes_sep_08 update_116007_ภาษีไม่ถึงกำหนด_I-1" xfId="346" xr:uid="{00000000-0005-0000-0000-000059010000}"/>
    <cellStyle name="_x0007__2.LCB_Notes_sep_08 update_116007_ภาษีไม่ถึงกำหนด_I-1 2" xfId="347" xr:uid="{00000000-0005-0000-0000-00005A010000}"/>
    <cellStyle name="_x0007__2.LCB_Notes_sep_08 update_116007_ภาษีไม่ถึงกำหนด_I-1 2 2" xfId="1609" xr:uid="{5DC61513-0386-4EB8-9CCB-E3CE0412D496}"/>
    <cellStyle name="_x0007__2.LCB_Notes_sep_08 update_116007_ภาษีไม่ถึงกำหนด_I-1 3" xfId="1608" xr:uid="{7075762B-7EDF-4254-B68D-5359A15210A7}"/>
    <cellStyle name="_x0007__2.LCB_Notes_sep_08 update_123007_ทรัพย์สินระหว่างสร้า " xfId="348" xr:uid="{00000000-0005-0000-0000-00005B010000}"/>
    <cellStyle name="_x0007__2.LCB_Notes_sep_08 update_123007_ทรัพย์สินระหว่างสร้า  2" xfId="349" xr:uid="{00000000-0005-0000-0000-00005C010000}"/>
    <cellStyle name="_x0007__2.LCB_Notes_sep_08 update_123007_ทรัพย์สินระหว่างสร้า  2 2" xfId="1611" xr:uid="{E338DA06-019A-4011-A8BD-82C0CB05D0D0}"/>
    <cellStyle name="_x0007__2.LCB_Notes_sep_08 update_123007_ทรัพย์สินระหว่างสร้า  3" xfId="1610" xr:uid="{0E53783A-E7EC-4203-BEC7-662623174C71}"/>
    <cellStyle name="_x0007__2.LCB_Notes_sep_08 update_123007_ทรัพย์สินระหว่างสร้า _116007_ภาษีไม่ถึงกำหนด" xfId="350" xr:uid="{00000000-0005-0000-0000-00005D010000}"/>
    <cellStyle name="_x0007__2.LCB_Notes_sep_08 update_123007_ทรัพย์สินระหว่างสร้า _116007_ภาษีไม่ถึงกำหนด 2" xfId="351" xr:uid="{00000000-0005-0000-0000-00005E010000}"/>
    <cellStyle name="_x0007__2.LCB_Notes_sep_08 update_123007_ทรัพย์สินระหว่างสร้า _116007_ภาษีไม่ถึงกำหนด 2 2" xfId="1613" xr:uid="{4FD32BDB-1305-4886-BF43-FCAA37C2E895}"/>
    <cellStyle name="_x0007__2.LCB_Notes_sep_08 update_123007_ทรัพย์สินระหว่างสร้า _116007_ภาษีไม่ถึงกำหนด 3" xfId="1612" xr:uid="{D3509FB5-3AAD-4299-BEED-205A527D04F5}"/>
    <cellStyle name="_x0007__2.LCB_Notes_sep_08 update_123007_ทรัพย์สินระหว่างสร้า _116007_ภาษีไม่ถึงกำหนด_G-1" xfId="352" xr:uid="{00000000-0005-0000-0000-00005F010000}"/>
    <cellStyle name="_x0007__2.LCB_Notes_sep_08 update_123007_ทรัพย์สินระหว่างสร้า _116007_ภาษีไม่ถึงกำหนด_G-1 2" xfId="353" xr:uid="{00000000-0005-0000-0000-000060010000}"/>
    <cellStyle name="_x0007__2.LCB_Notes_sep_08 update_123007_ทรัพย์สินระหว่างสร้า _116007_ภาษีไม่ถึงกำหนด_G-1 2 2" xfId="1615" xr:uid="{ADCFF2C7-6300-473B-A5EF-99C4C51DB371}"/>
    <cellStyle name="_x0007__2.LCB_Notes_sep_08 update_123007_ทรัพย์สินระหว่างสร้า _116007_ภาษีไม่ถึงกำหนด_G-1 3" xfId="1614" xr:uid="{09F356B9-BE48-423E-B4B2-988A135FC49B}"/>
    <cellStyle name="_x0007__2.LCB_Notes_sep_08 update_123007_ทรัพย์สินระหว่างสร้า _116007_ภาษีไม่ถึงกำหนด_I-1" xfId="354" xr:uid="{00000000-0005-0000-0000-000061010000}"/>
    <cellStyle name="_x0007__2.LCB_Notes_sep_08 update_123007_ทรัพย์สินระหว่างสร้า _116007_ภาษีไม่ถึงกำหนด_I-1 2" xfId="355" xr:uid="{00000000-0005-0000-0000-000062010000}"/>
    <cellStyle name="_x0007__2.LCB_Notes_sep_08 update_123007_ทรัพย์สินระหว่างสร้า _116007_ภาษีไม่ถึงกำหนด_I-1 2 2" xfId="1617" xr:uid="{6BA4BBCB-5BFB-4C05-AB07-F85D66FC3C3B}"/>
    <cellStyle name="_x0007__2.LCB_Notes_sep_08 update_123007_ทรัพย์สินระหว่างสร้า _116007_ภาษีไม่ถึงกำหนด_I-1 3" xfId="1616" xr:uid="{1DF299F7-D167-4F93-8CB1-B00297707CA4}"/>
    <cellStyle name="_x0007__2.LCB_Notes_sep_08 update_123007_ทรัพย์สินระหว่างสร้า _G-1" xfId="356" xr:uid="{00000000-0005-0000-0000-000063010000}"/>
    <cellStyle name="_x0007__2.LCB_Notes_sep_08 update_123007_ทรัพย์สินระหว่างสร้า _G-1 2" xfId="357" xr:uid="{00000000-0005-0000-0000-000064010000}"/>
    <cellStyle name="_x0007__2.LCB_Notes_sep_08 update_123007_ทรัพย์สินระหว่างสร้า _G-1 2 2" xfId="1619" xr:uid="{01FA6DF7-35E8-4BDF-B15C-B210C6553792}"/>
    <cellStyle name="_x0007__2.LCB_Notes_sep_08 update_123007_ทรัพย์สินระหว่างสร้า _G-1 3" xfId="1618" xr:uid="{1CA94133-76F1-43F9-B457-C8457937870A}"/>
    <cellStyle name="_x0007__2.LCB_Notes_sep_08 update_123007_ทรัพย์สินระหว่างสร้า _I-1" xfId="358" xr:uid="{00000000-0005-0000-0000-000065010000}"/>
    <cellStyle name="_x0007__2.LCB_Notes_sep_08 update_123007_ทรัพย์สินระหว่างสร้า _I-1 2" xfId="359" xr:uid="{00000000-0005-0000-0000-000066010000}"/>
    <cellStyle name="_x0007__2.LCB_Notes_sep_08 update_123007_ทรัพย์สินระหว่างสร้า _I-1 2 2" xfId="1621" xr:uid="{77037E2B-D424-483F-8ED1-950C06091846}"/>
    <cellStyle name="_x0007__2.LCB_Notes_sep_08 update_123007_ทรัพย์สินระหว่างสร้า _I-1 3" xfId="1620" xr:uid="{6501138B-2B22-45E3-AE59-260ED77BB245}"/>
    <cellStyle name="_x0007__2.LCB_Notes_sep_08 update_G-1" xfId="360" xr:uid="{00000000-0005-0000-0000-000067010000}"/>
    <cellStyle name="_x0007__2.LCB_Notes_sep_08 update_G-1 2" xfId="361" xr:uid="{00000000-0005-0000-0000-000068010000}"/>
    <cellStyle name="_x0007__2.LCB_Notes_sep_08 update_G-1 2 2" xfId="1623" xr:uid="{25E3AC4D-34C3-4C9C-94CA-2229E7AFA056}"/>
    <cellStyle name="_x0007__2.LCB_Notes_sep_08 update_G-1 3" xfId="1622" xr:uid="{C244ACBA-3328-48AF-9E58-900F246493C0}"/>
    <cellStyle name="_x0007__2.LCB_Notes_sep_08 update_I-1" xfId="362" xr:uid="{00000000-0005-0000-0000-000069010000}"/>
    <cellStyle name="_x0007__2.LCB_Notes_sep_08 update_I-1 2" xfId="363" xr:uid="{00000000-0005-0000-0000-00006A010000}"/>
    <cellStyle name="_x0007__2.LCB_Notes_sep_08 update_I-1 2 2" xfId="1625" xr:uid="{6583F016-D87B-4392-BC2B-409EFA98E4FB}"/>
    <cellStyle name="_x0007__2.LCB_Notes_sep_08 update_I-1 3" xfId="1624" xr:uid="{64147C76-B086-4958-908E-60356B83AA82}"/>
    <cellStyle name="_x0007__2.LCB_Notes7_08" xfId="364" xr:uid="{00000000-0005-0000-0000-00006B010000}"/>
    <cellStyle name="_x0007__2.LCB_Notes7_08 2" xfId="365" xr:uid="{00000000-0005-0000-0000-00006C010000}"/>
    <cellStyle name="_x0007__2.LCB_Notes7_08 2 2" xfId="1627" xr:uid="{5A6A1BFE-793D-4947-834E-D4E326DB776D}"/>
    <cellStyle name="_x0007__2.LCB_Notes7_08 3" xfId="1626" xr:uid="{C2BC2446-E36D-4755-8ED3-2C5C493F4792}"/>
    <cellStyle name="_x0007__2.LCB_Notes7_08_116007_ภาษีไม่ถึงกำหนด" xfId="366" xr:uid="{00000000-0005-0000-0000-00006D010000}"/>
    <cellStyle name="_x0007__2.LCB_Notes7_08_116007_ภาษีไม่ถึงกำหนด 2" xfId="367" xr:uid="{00000000-0005-0000-0000-00006E010000}"/>
    <cellStyle name="_x0007__2.LCB_Notes7_08_116007_ภาษีไม่ถึงกำหนด 2 2" xfId="1629" xr:uid="{D5D44014-1D69-43F9-81E7-6716A5ED4ACC}"/>
    <cellStyle name="_x0007__2.LCB_Notes7_08_116007_ภาษีไม่ถึงกำหนด 3" xfId="1628" xr:uid="{EDF1BA08-C70B-4338-A2DF-83D58BE6D770}"/>
    <cellStyle name="_x0007__2.LCB_Notes7_08_116007_ภาษีไม่ถึงกำหนด_G-1" xfId="368" xr:uid="{00000000-0005-0000-0000-00006F010000}"/>
    <cellStyle name="_x0007__2.LCB_Notes7_08_116007_ภาษีไม่ถึงกำหนด_G-1 2" xfId="369" xr:uid="{00000000-0005-0000-0000-000070010000}"/>
    <cellStyle name="_x0007__2.LCB_Notes7_08_116007_ภาษีไม่ถึงกำหนด_G-1 2 2" xfId="1631" xr:uid="{A837CDE7-C9FA-44D7-8C32-A1F43EBDC68A}"/>
    <cellStyle name="_x0007__2.LCB_Notes7_08_116007_ภาษีไม่ถึงกำหนด_G-1 3" xfId="1630" xr:uid="{0839F2A3-BFA7-41F4-8DCD-3229BF016541}"/>
    <cellStyle name="_x0007__2.LCB_Notes7_08_116007_ภาษีไม่ถึงกำหนด_I-1" xfId="370" xr:uid="{00000000-0005-0000-0000-000071010000}"/>
    <cellStyle name="_x0007__2.LCB_Notes7_08_116007_ภาษีไม่ถึงกำหนด_I-1 2" xfId="371" xr:uid="{00000000-0005-0000-0000-000072010000}"/>
    <cellStyle name="_x0007__2.LCB_Notes7_08_116007_ภาษีไม่ถึงกำหนด_I-1 2 2" xfId="1633" xr:uid="{D9F437F2-F5AE-432C-B56A-7967DF24B45F}"/>
    <cellStyle name="_x0007__2.LCB_Notes7_08_116007_ภาษีไม่ถึงกำหนด_I-1 3" xfId="1632" xr:uid="{12C2B977-4349-42C4-9241-6D77CA55412F}"/>
    <cellStyle name="_x0007__2.LCB_Notes7_08_123007_ทรัพย์สินระหว่างสร้า " xfId="372" xr:uid="{00000000-0005-0000-0000-000073010000}"/>
    <cellStyle name="_x0007__2.LCB_Notes7_08_123007_ทรัพย์สินระหว่างสร้า  2" xfId="373" xr:uid="{00000000-0005-0000-0000-000074010000}"/>
    <cellStyle name="_x0007__2.LCB_Notes7_08_123007_ทรัพย์สินระหว่างสร้า  2 2" xfId="1635" xr:uid="{72D25A6A-26B2-401A-AC04-38D2467525E4}"/>
    <cellStyle name="_x0007__2.LCB_Notes7_08_123007_ทรัพย์สินระหว่างสร้า  3" xfId="1634" xr:uid="{FD3AC174-5312-4191-AFC6-B53E3D006220}"/>
    <cellStyle name="_x0007__2.LCB_Notes7_08_123007_ทรัพย์สินระหว่างสร้า _116007_ภาษีไม่ถึงกำหนด" xfId="374" xr:uid="{00000000-0005-0000-0000-000075010000}"/>
    <cellStyle name="_x0007__2.LCB_Notes7_08_123007_ทรัพย์สินระหว่างสร้า _116007_ภาษีไม่ถึงกำหนด 2" xfId="375" xr:uid="{00000000-0005-0000-0000-000076010000}"/>
    <cellStyle name="_x0007__2.LCB_Notes7_08_123007_ทรัพย์สินระหว่างสร้า _116007_ภาษีไม่ถึงกำหนด 2 2" xfId="1637" xr:uid="{B452891C-9E55-423A-8ADB-4EB79B5CF730}"/>
    <cellStyle name="_x0007__2.LCB_Notes7_08_123007_ทรัพย์สินระหว่างสร้า _116007_ภาษีไม่ถึงกำหนด 3" xfId="1636" xr:uid="{66BC8027-59A6-4336-8068-5177AD938DAF}"/>
    <cellStyle name="_x0007__2.LCB_Notes7_08_123007_ทรัพย์สินระหว่างสร้า _116007_ภาษีไม่ถึงกำหนด_G-1" xfId="376" xr:uid="{00000000-0005-0000-0000-000077010000}"/>
    <cellStyle name="_x0007__2.LCB_Notes7_08_123007_ทรัพย์สินระหว่างสร้า _116007_ภาษีไม่ถึงกำหนด_G-1 2" xfId="377" xr:uid="{00000000-0005-0000-0000-000078010000}"/>
    <cellStyle name="_x0007__2.LCB_Notes7_08_123007_ทรัพย์สินระหว่างสร้า _116007_ภาษีไม่ถึงกำหนด_G-1 2 2" xfId="1639" xr:uid="{61246DF3-F691-4254-BA12-3D76C204F88D}"/>
    <cellStyle name="_x0007__2.LCB_Notes7_08_123007_ทรัพย์สินระหว่างสร้า _116007_ภาษีไม่ถึงกำหนด_G-1 3" xfId="1638" xr:uid="{4BE6A8D0-252D-4DFE-831B-FC969D650B31}"/>
    <cellStyle name="_x0007__2.LCB_Notes7_08_123007_ทรัพย์สินระหว่างสร้า _116007_ภาษีไม่ถึงกำหนด_I-1" xfId="378" xr:uid="{00000000-0005-0000-0000-000079010000}"/>
    <cellStyle name="_x0007__2.LCB_Notes7_08_123007_ทรัพย์สินระหว่างสร้า _116007_ภาษีไม่ถึงกำหนด_I-1 2" xfId="379" xr:uid="{00000000-0005-0000-0000-00007A010000}"/>
    <cellStyle name="_x0007__2.LCB_Notes7_08_123007_ทรัพย์สินระหว่างสร้า _116007_ภาษีไม่ถึงกำหนด_I-1 2 2" xfId="1641" xr:uid="{C44140A9-A3EA-4273-BE28-5ADF5F6C4489}"/>
    <cellStyle name="_x0007__2.LCB_Notes7_08_123007_ทรัพย์สินระหว่างสร้า _116007_ภาษีไม่ถึงกำหนด_I-1 3" xfId="1640" xr:uid="{567E7E0A-6166-4607-A057-D015A7467F9A}"/>
    <cellStyle name="_x0007__2.LCB_Notes7_08_123007_ทรัพย์สินระหว่างสร้า _G-1" xfId="380" xr:uid="{00000000-0005-0000-0000-00007B010000}"/>
    <cellStyle name="_x0007__2.LCB_Notes7_08_123007_ทรัพย์สินระหว่างสร้า _G-1 2" xfId="381" xr:uid="{00000000-0005-0000-0000-00007C010000}"/>
    <cellStyle name="_x0007__2.LCB_Notes7_08_123007_ทรัพย์สินระหว่างสร้า _G-1 2 2" xfId="1643" xr:uid="{E827BEEF-8405-4721-BA8A-27E3E6330121}"/>
    <cellStyle name="_x0007__2.LCB_Notes7_08_123007_ทรัพย์สินระหว่างสร้า _G-1 3" xfId="1642" xr:uid="{89030F78-B0D2-4E00-81FF-6E5F67FE156E}"/>
    <cellStyle name="_x0007__2.LCB_Notes7_08_123007_ทรัพย์สินระหว่างสร้า _I-1" xfId="382" xr:uid="{00000000-0005-0000-0000-00007D010000}"/>
    <cellStyle name="_x0007__2.LCB_Notes7_08_123007_ทรัพย์สินระหว่างสร้า _I-1 2" xfId="383" xr:uid="{00000000-0005-0000-0000-00007E010000}"/>
    <cellStyle name="_x0007__2.LCB_Notes7_08_123007_ทรัพย์สินระหว่างสร้า _I-1 2 2" xfId="1645" xr:uid="{40345EC2-982C-4D61-A587-99555491EE78}"/>
    <cellStyle name="_x0007__2.LCB_Notes7_08_123007_ทรัพย์สินระหว่างสร้า _I-1 3" xfId="1644" xr:uid="{72143A3B-0AF7-49B1-B98D-2E13F47BAB46}"/>
    <cellStyle name="_x0007__2.LCB_Notes7_08_G-1" xfId="384" xr:uid="{00000000-0005-0000-0000-00007F010000}"/>
    <cellStyle name="_x0007__2.LCB_Notes7_08_G-1 2" xfId="385" xr:uid="{00000000-0005-0000-0000-000080010000}"/>
    <cellStyle name="_x0007__2.LCB_Notes7_08_G-1 2 2" xfId="1647" xr:uid="{B8F91259-BC39-442C-9471-E74E09637469}"/>
    <cellStyle name="_x0007__2.LCB_Notes7_08_G-1 3" xfId="1646" xr:uid="{73EFDF3A-C1AF-4ED1-856B-21176BE30525}"/>
    <cellStyle name="_x0007__2.LCB_Notes7_08_I-1" xfId="386" xr:uid="{00000000-0005-0000-0000-000081010000}"/>
    <cellStyle name="_x0007__2.LCB_Notes7_08_I-1 2" xfId="387" xr:uid="{00000000-0005-0000-0000-000082010000}"/>
    <cellStyle name="_x0007__2.LCB_Notes7_08_I-1 2 2" xfId="1649" xr:uid="{D095625A-E57E-479F-A3E6-152247866376}"/>
    <cellStyle name="_x0007__2.LCB_Notes7_08_I-1 3" xfId="1648" xr:uid="{87A99D65-823C-4A60-AAD3-B8FF54DE3515}"/>
    <cellStyle name="_x0007__2.LCB_Notes7_0811" xfId="388" xr:uid="{00000000-0005-0000-0000-000083010000}"/>
    <cellStyle name="_x0007__2.LCB_Notes7_0811 2" xfId="389" xr:uid="{00000000-0005-0000-0000-000084010000}"/>
    <cellStyle name="_x0007__2.LCB_Notes7_0811 2 2" xfId="1651" xr:uid="{3A8FED06-78CD-46B0-AA62-E56C864F6EBE}"/>
    <cellStyle name="_x0007__2.LCB_Notes7_0811 3" xfId="1650" xr:uid="{A811EF37-A2F1-4E6C-A7A5-17501EA025CD}"/>
    <cellStyle name="_x0007__2.LCB_Notes7_0811_116007_ภาษีไม่ถึงกำหนด" xfId="390" xr:uid="{00000000-0005-0000-0000-000085010000}"/>
    <cellStyle name="_x0007__2.LCB_Notes7_0811_116007_ภาษีไม่ถึงกำหนด 2" xfId="391" xr:uid="{00000000-0005-0000-0000-000086010000}"/>
    <cellStyle name="_x0007__2.LCB_Notes7_0811_116007_ภาษีไม่ถึงกำหนด 2 2" xfId="1653" xr:uid="{D4919DE5-87CC-4DBF-AECE-F60D807C77EF}"/>
    <cellStyle name="_x0007__2.LCB_Notes7_0811_116007_ภาษีไม่ถึงกำหนด 3" xfId="1652" xr:uid="{0025CEBA-F8F4-4779-8D60-260D69AB10D7}"/>
    <cellStyle name="_x0007__2.LCB_Notes7_0811_116007_ภาษีไม่ถึงกำหนด_G-1" xfId="392" xr:uid="{00000000-0005-0000-0000-000087010000}"/>
    <cellStyle name="_x0007__2.LCB_Notes7_0811_116007_ภาษีไม่ถึงกำหนด_G-1 2" xfId="393" xr:uid="{00000000-0005-0000-0000-000088010000}"/>
    <cellStyle name="_x0007__2.LCB_Notes7_0811_116007_ภาษีไม่ถึงกำหนด_G-1 2 2" xfId="1655" xr:uid="{8FAC7C36-974F-400E-B508-82848C3605CE}"/>
    <cellStyle name="_x0007__2.LCB_Notes7_0811_116007_ภาษีไม่ถึงกำหนด_G-1 3" xfId="1654" xr:uid="{0F8D7D4A-565A-4670-B21F-2253160EEDDE}"/>
    <cellStyle name="_x0007__2.LCB_Notes7_0811_116007_ภาษีไม่ถึงกำหนด_I-1" xfId="394" xr:uid="{00000000-0005-0000-0000-000089010000}"/>
    <cellStyle name="_x0007__2.LCB_Notes7_0811_116007_ภาษีไม่ถึงกำหนด_I-1 2" xfId="395" xr:uid="{00000000-0005-0000-0000-00008A010000}"/>
    <cellStyle name="_x0007__2.LCB_Notes7_0811_116007_ภาษีไม่ถึงกำหนด_I-1 2 2" xfId="1657" xr:uid="{6928F4DF-6CC3-40C5-B12D-76DCD27B4E2F}"/>
    <cellStyle name="_x0007__2.LCB_Notes7_0811_116007_ภาษีไม่ถึงกำหนด_I-1 3" xfId="1656" xr:uid="{7DC40582-6CE6-4479-8742-BE2084686F7E}"/>
    <cellStyle name="_x0007__2.LCB_Notes7_0811_123007_ทรัพย์สินระหว่างสร้า " xfId="396" xr:uid="{00000000-0005-0000-0000-00008B010000}"/>
    <cellStyle name="_x0007__2.LCB_Notes7_0811_123007_ทรัพย์สินระหว่างสร้า  2" xfId="397" xr:uid="{00000000-0005-0000-0000-00008C010000}"/>
    <cellStyle name="_x0007__2.LCB_Notes7_0811_123007_ทรัพย์สินระหว่างสร้า  2 2" xfId="1659" xr:uid="{466C6886-A090-452D-A799-C539CA8C116E}"/>
    <cellStyle name="_x0007__2.LCB_Notes7_0811_123007_ทรัพย์สินระหว่างสร้า  3" xfId="1658" xr:uid="{E3069236-9849-4CD3-A3D8-665AE26F053C}"/>
    <cellStyle name="_x0007__2.LCB_Notes7_0811_123007_ทรัพย์สินระหว่างสร้า _116007_ภาษีไม่ถึงกำหนด" xfId="398" xr:uid="{00000000-0005-0000-0000-00008D010000}"/>
    <cellStyle name="_x0007__2.LCB_Notes7_0811_123007_ทรัพย์สินระหว่างสร้า _116007_ภาษีไม่ถึงกำหนด 2" xfId="399" xr:uid="{00000000-0005-0000-0000-00008E010000}"/>
    <cellStyle name="_x0007__2.LCB_Notes7_0811_123007_ทรัพย์สินระหว่างสร้า _116007_ภาษีไม่ถึงกำหนด 2 2" xfId="1661" xr:uid="{4752805E-DFE1-4F86-BBF8-CB42BB3E6417}"/>
    <cellStyle name="_x0007__2.LCB_Notes7_0811_123007_ทรัพย์สินระหว่างสร้า _116007_ภาษีไม่ถึงกำหนด 3" xfId="1660" xr:uid="{46E0307D-D453-46CC-BD75-3A9A331FBE34}"/>
    <cellStyle name="_x0007__2.LCB_Notes7_0811_123007_ทรัพย์สินระหว่างสร้า _116007_ภาษีไม่ถึงกำหนด_G-1" xfId="400" xr:uid="{00000000-0005-0000-0000-00008F010000}"/>
    <cellStyle name="_x0007__2.LCB_Notes7_0811_123007_ทรัพย์สินระหว่างสร้า _116007_ภาษีไม่ถึงกำหนด_G-1 2" xfId="401" xr:uid="{00000000-0005-0000-0000-000090010000}"/>
    <cellStyle name="_x0007__2.LCB_Notes7_0811_123007_ทรัพย์สินระหว่างสร้า _116007_ภาษีไม่ถึงกำหนด_G-1 2 2" xfId="1663" xr:uid="{E881AD88-882E-43EB-9257-A73242E1F054}"/>
    <cellStyle name="_x0007__2.LCB_Notes7_0811_123007_ทรัพย์สินระหว่างสร้า _116007_ภาษีไม่ถึงกำหนด_G-1 3" xfId="1662" xr:uid="{C16952A4-BFE9-4535-BEBA-53C433F6DFA7}"/>
    <cellStyle name="_x0007__2.LCB_Notes7_0811_123007_ทรัพย์สินระหว่างสร้า _116007_ภาษีไม่ถึงกำหนด_I-1" xfId="402" xr:uid="{00000000-0005-0000-0000-000091010000}"/>
    <cellStyle name="_x0007__2.LCB_Notes7_0811_123007_ทรัพย์สินระหว่างสร้า _116007_ภาษีไม่ถึงกำหนด_I-1 2" xfId="403" xr:uid="{00000000-0005-0000-0000-000092010000}"/>
    <cellStyle name="_x0007__2.LCB_Notes7_0811_123007_ทรัพย์สินระหว่างสร้า _116007_ภาษีไม่ถึงกำหนด_I-1 2 2" xfId="1665" xr:uid="{F3705D78-C167-4B73-A598-BFE77E28BD10}"/>
    <cellStyle name="_x0007__2.LCB_Notes7_0811_123007_ทรัพย์สินระหว่างสร้า _116007_ภาษีไม่ถึงกำหนด_I-1 3" xfId="1664" xr:uid="{583E7469-12EE-4696-A8A9-C7BC898D6E3C}"/>
    <cellStyle name="_x0007__2.LCB_Notes7_0811_123007_ทรัพย์สินระหว่างสร้า _G-1" xfId="404" xr:uid="{00000000-0005-0000-0000-000093010000}"/>
    <cellStyle name="_x0007__2.LCB_Notes7_0811_123007_ทรัพย์สินระหว่างสร้า _G-1 2" xfId="405" xr:uid="{00000000-0005-0000-0000-000094010000}"/>
    <cellStyle name="_x0007__2.LCB_Notes7_0811_123007_ทรัพย์สินระหว่างสร้า _G-1 2 2" xfId="1667" xr:uid="{DBABC89B-1EEA-4739-AF5C-4CD25C1793EB}"/>
    <cellStyle name="_x0007__2.LCB_Notes7_0811_123007_ทรัพย์สินระหว่างสร้า _G-1 3" xfId="1666" xr:uid="{109DB1D2-1601-47B4-A36B-F607099315C2}"/>
    <cellStyle name="_x0007__2.LCB_Notes7_0811_123007_ทรัพย์สินระหว่างสร้า _I-1" xfId="406" xr:uid="{00000000-0005-0000-0000-000095010000}"/>
    <cellStyle name="_x0007__2.LCB_Notes7_0811_123007_ทรัพย์สินระหว่างสร้า _I-1 2" xfId="407" xr:uid="{00000000-0005-0000-0000-000096010000}"/>
    <cellStyle name="_x0007__2.LCB_Notes7_0811_123007_ทรัพย์สินระหว่างสร้า _I-1 2 2" xfId="1669" xr:uid="{E5394582-1B39-417F-8490-B27556E85A27}"/>
    <cellStyle name="_x0007__2.LCB_Notes7_0811_123007_ทรัพย์สินระหว่างสร้า _I-1 3" xfId="1668" xr:uid="{207C36C8-E3F1-42C2-A4CB-6B0818FB862E}"/>
    <cellStyle name="_x0007__2.LCB_Notes7_0811_G-1" xfId="408" xr:uid="{00000000-0005-0000-0000-000097010000}"/>
    <cellStyle name="_x0007__2.LCB_Notes7_0811_G-1 2" xfId="409" xr:uid="{00000000-0005-0000-0000-000098010000}"/>
    <cellStyle name="_x0007__2.LCB_Notes7_0811_G-1 2 2" xfId="1671" xr:uid="{E399C611-A3C5-4DCF-9A93-0720B266DE40}"/>
    <cellStyle name="_x0007__2.LCB_Notes7_0811_G-1 3" xfId="1670" xr:uid="{FB5EB594-43EA-403F-A8EB-DFDCFC62DC32}"/>
    <cellStyle name="_x0007__2.LCB_Notes7_0811_I-1" xfId="410" xr:uid="{00000000-0005-0000-0000-000099010000}"/>
    <cellStyle name="_x0007__2.LCB_Notes7_0811_I-1 2" xfId="411" xr:uid="{00000000-0005-0000-0000-00009A010000}"/>
    <cellStyle name="_x0007__2.LCB_Notes7_0811_I-1 2 2" xfId="1673" xr:uid="{03A54D07-4C60-4D23-905C-ABD03DE504BF}"/>
    <cellStyle name="_x0007__2.LCB_Notes7_0811_I-1 3" xfId="1672" xr:uid="{4AD6F443-3EFA-40F4-BD61-8627BF8ED436}"/>
    <cellStyle name="_x0007__4.LCB_Inventory Aging_Jun 08 up" xfId="412" xr:uid="{00000000-0005-0000-0000-00009B010000}"/>
    <cellStyle name="_x0007__4.LCB_Inventory Aging_Jun 08 up 2" xfId="413" xr:uid="{00000000-0005-0000-0000-00009C010000}"/>
    <cellStyle name="_x0007__4.LCB_Inventory Aging_Jun 08 up 2 2" xfId="1675" xr:uid="{F6A35E50-E780-412D-87B1-C687AEDC1CF1}"/>
    <cellStyle name="_x0007__4.LCB_Inventory Aging_Jun 08 up 3" xfId="1674" xr:uid="{347F1AD9-4219-4F69-8871-E7C2F72F38A5}"/>
    <cellStyle name="_x0007__4.LCB_Inventory Aging_Jun 08 up_116007_ภาษีไม่ถึงกำหนด" xfId="414" xr:uid="{00000000-0005-0000-0000-00009D010000}"/>
    <cellStyle name="_x0007__4.LCB_Inventory Aging_Jun 08 up_116007_ภาษีไม่ถึงกำหนด 2" xfId="415" xr:uid="{00000000-0005-0000-0000-00009E010000}"/>
    <cellStyle name="_x0007__4.LCB_Inventory Aging_Jun 08 up_116007_ภาษีไม่ถึงกำหนด 2 2" xfId="1677" xr:uid="{C26454D0-61EE-4E36-B53C-35A621E33C8A}"/>
    <cellStyle name="_x0007__4.LCB_Inventory Aging_Jun 08 up_116007_ภาษีไม่ถึงกำหนด 3" xfId="1676" xr:uid="{57972C85-E8C7-41BB-B418-459DC3473915}"/>
    <cellStyle name="_x0007__4.LCB_Inventory Aging_Jun 08 up_116007_ภาษีไม่ถึงกำหนด_G-1" xfId="416" xr:uid="{00000000-0005-0000-0000-00009F010000}"/>
    <cellStyle name="_x0007__4.LCB_Inventory Aging_Jun 08 up_116007_ภาษีไม่ถึงกำหนด_G-1 2" xfId="417" xr:uid="{00000000-0005-0000-0000-0000A0010000}"/>
    <cellStyle name="_x0007__4.LCB_Inventory Aging_Jun 08 up_116007_ภาษีไม่ถึงกำหนด_G-1 2 2" xfId="1679" xr:uid="{71B83510-AD17-4999-ACDD-57AA0B327C4A}"/>
    <cellStyle name="_x0007__4.LCB_Inventory Aging_Jun 08 up_116007_ภาษีไม่ถึงกำหนด_G-1 3" xfId="1678" xr:uid="{F86BA7BD-A3EB-4032-B612-779889F2EFC8}"/>
    <cellStyle name="_x0007__4.LCB_Inventory Aging_Jun 08 up_116007_ภาษีไม่ถึงกำหนด_I-1" xfId="418" xr:uid="{00000000-0005-0000-0000-0000A1010000}"/>
    <cellStyle name="_x0007__4.LCB_Inventory Aging_Jun 08 up_116007_ภาษีไม่ถึงกำหนด_I-1 2" xfId="419" xr:uid="{00000000-0005-0000-0000-0000A2010000}"/>
    <cellStyle name="_x0007__4.LCB_Inventory Aging_Jun 08 up_116007_ภาษีไม่ถึงกำหนด_I-1 2 2" xfId="1681" xr:uid="{33348436-5683-4F33-AAE4-52FB5DD5E194}"/>
    <cellStyle name="_x0007__4.LCB_Inventory Aging_Jun 08 up_116007_ภาษีไม่ถึงกำหนด_I-1 3" xfId="1680" xr:uid="{6DD77FB1-45E7-484A-9392-E2BBDF689306}"/>
    <cellStyle name="_x0007__4.LCB_Inventory Aging_Jun 08 up_123007_ทรัพย์สินระหว่างสร้า " xfId="420" xr:uid="{00000000-0005-0000-0000-0000A3010000}"/>
    <cellStyle name="_x0007__4.LCB_Inventory Aging_Jun 08 up_123007_ทรัพย์สินระหว่างสร้า  2" xfId="421" xr:uid="{00000000-0005-0000-0000-0000A4010000}"/>
    <cellStyle name="_x0007__4.LCB_Inventory Aging_Jun 08 up_123007_ทรัพย์สินระหว่างสร้า  2 2" xfId="1683" xr:uid="{A7C91A71-2990-48C5-A426-9EF52B3E5999}"/>
    <cellStyle name="_x0007__4.LCB_Inventory Aging_Jun 08 up_123007_ทรัพย์สินระหว่างสร้า  3" xfId="1682" xr:uid="{48D50779-411D-44B0-9CDC-BAAB211E72AE}"/>
    <cellStyle name="_x0007__4.LCB_Inventory Aging_Jun 08 up_123007_ทรัพย์สินระหว่างสร้า _116007_ภาษีไม่ถึงกำหนด" xfId="422" xr:uid="{00000000-0005-0000-0000-0000A5010000}"/>
    <cellStyle name="_x0007__4.LCB_Inventory Aging_Jun 08 up_123007_ทรัพย์สินระหว่างสร้า _116007_ภาษีไม่ถึงกำหนด 2" xfId="423" xr:uid="{00000000-0005-0000-0000-0000A6010000}"/>
    <cellStyle name="_x0007__4.LCB_Inventory Aging_Jun 08 up_123007_ทรัพย์สินระหว่างสร้า _116007_ภาษีไม่ถึงกำหนด 2 2" xfId="1685" xr:uid="{D8F06AD9-45DD-45FA-A1F6-4D11C894C355}"/>
    <cellStyle name="_x0007__4.LCB_Inventory Aging_Jun 08 up_123007_ทรัพย์สินระหว่างสร้า _116007_ภาษีไม่ถึงกำหนด 3" xfId="1684" xr:uid="{B2219FBB-0050-4DB1-8398-0FB39E3350AB}"/>
    <cellStyle name="_x0007__4.LCB_Inventory Aging_Jun 08 up_123007_ทรัพย์สินระหว่างสร้า _116007_ภาษีไม่ถึงกำหนด_G-1" xfId="424" xr:uid="{00000000-0005-0000-0000-0000A7010000}"/>
    <cellStyle name="_x0007__4.LCB_Inventory Aging_Jun 08 up_123007_ทรัพย์สินระหว่างสร้า _116007_ภาษีไม่ถึงกำหนด_G-1 2" xfId="425" xr:uid="{00000000-0005-0000-0000-0000A8010000}"/>
    <cellStyle name="_x0007__4.LCB_Inventory Aging_Jun 08 up_123007_ทรัพย์สินระหว่างสร้า _116007_ภาษีไม่ถึงกำหนด_G-1 2 2" xfId="1687" xr:uid="{8D9F69C4-D40A-4EC4-B552-C4FFF3B803EA}"/>
    <cellStyle name="_x0007__4.LCB_Inventory Aging_Jun 08 up_123007_ทรัพย์สินระหว่างสร้า _116007_ภาษีไม่ถึงกำหนด_G-1 3" xfId="1686" xr:uid="{C32FA8F1-A3F3-4C48-8C86-D06FBFD50B6C}"/>
    <cellStyle name="_x0007__4.LCB_Inventory Aging_Jun 08 up_123007_ทรัพย์สินระหว่างสร้า _116007_ภาษีไม่ถึงกำหนด_I-1" xfId="426" xr:uid="{00000000-0005-0000-0000-0000A9010000}"/>
    <cellStyle name="_x0007__4.LCB_Inventory Aging_Jun 08 up_123007_ทรัพย์สินระหว่างสร้า _116007_ภาษีไม่ถึงกำหนด_I-1 2" xfId="427" xr:uid="{00000000-0005-0000-0000-0000AA010000}"/>
    <cellStyle name="_x0007__4.LCB_Inventory Aging_Jun 08 up_123007_ทรัพย์สินระหว่างสร้า _116007_ภาษีไม่ถึงกำหนด_I-1 2 2" xfId="1689" xr:uid="{D3D52E4E-DBEB-4D2D-8A73-53352FC073DF}"/>
    <cellStyle name="_x0007__4.LCB_Inventory Aging_Jun 08 up_123007_ทรัพย์สินระหว่างสร้า _116007_ภาษีไม่ถึงกำหนด_I-1 3" xfId="1688" xr:uid="{B87A81F7-A234-434B-B610-E4F5730E441C}"/>
    <cellStyle name="_x0007__4.LCB_Inventory Aging_Jun 08 up_123007_ทรัพย์สินระหว่างสร้า _G-1" xfId="428" xr:uid="{00000000-0005-0000-0000-0000AB010000}"/>
    <cellStyle name="_x0007__4.LCB_Inventory Aging_Jun 08 up_123007_ทรัพย์สินระหว่างสร้า _G-1 2" xfId="429" xr:uid="{00000000-0005-0000-0000-0000AC010000}"/>
    <cellStyle name="_x0007__4.LCB_Inventory Aging_Jun 08 up_123007_ทรัพย์สินระหว่างสร้า _G-1 2 2" xfId="1691" xr:uid="{C5A3702F-FE49-47E9-99D6-4E9670FF01E8}"/>
    <cellStyle name="_x0007__4.LCB_Inventory Aging_Jun 08 up_123007_ทรัพย์สินระหว่างสร้า _G-1 3" xfId="1690" xr:uid="{7809E6B9-34A9-4089-B0F6-70494FDEC1EB}"/>
    <cellStyle name="_x0007__4.LCB_Inventory Aging_Jun 08 up_123007_ทรัพย์สินระหว่างสร้า _I-1" xfId="430" xr:uid="{00000000-0005-0000-0000-0000AD010000}"/>
    <cellStyle name="_x0007__4.LCB_Inventory Aging_Jun 08 up_123007_ทรัพย์สินระหว่างสร้า _I-1 2" xfId="431" xr:uid="{00000000-0005-0000-0000-0000AE010000}"/>
    <cellStyle name="_x0007__4.LCB_Inventory Aging_Jun 08 up_123007_ทรัพย์สินระหว่างสร้า _I-1 2 2" xfId="1693" xr:uid="{872F0EAD-4644-4110-B0A1-226757D0BA39}"/>
    <cellStyle name="_x0007__4.LCB_Inventory Aging_Jun 08 up_123007_ทรัพย์สินระหว่างสร้า _I-1 3" xfId="1692" xr:uid="{24041894-9B42-472A-ADF3-60C3D318C5FF}"/>
    <cellStyle name="_x0007__4.LCB_Inventory Aging_Jun 08 up_G-1" xfId="432" xr:uid="{00000000-0005-0000-0000-0000AF010000}"/>
    <cellStyle name="_x0007__4.LCB_Inventory Aging_Jun 08 up_G-1 2" xfId="433" xr:uid="{00000000-0005-0000-0000-0000B0010000}"/>
    <cellStyle name="_x0007__4.LCB_Inventory Aging_Jun 08 up_G-1 2 2" xfId="1695" xr:uid="{C57D0426-A455-45AA-9992-A735E113C7A9}"/>
    <cellStyle name="_x0007__4.LCB_Inventory Aging_Jun 08 up_G-1 3" xfId="1694" xr:uid="{81B165E0-A7C9-484E-AB69-409CFCDD6665}"/>
    <cellStyle name="_x0007__4.LCB_Inventory Aging_Jun 08 up_I-1" xfId="434" xr:uid="{00000000-0005-0000-0000-0000B1010000}"/>
    <cellStyle name="_x0007__4.LCB_Inventory Aging_Jun 08 up_I-1 2" xfId="435" xr:uid="{00000000-0005-0000-0000-0000B2010000}"/>
    <cellStyle name="_x0007__4.LCB_Inventory Aging_Jun 08 up_I-1 2 2" xfId="1697" xr:uid="{E2829455-7590-4522-9C76-389AF6DBD171}"/>
    <cellStyle name="_x0007__4.LCB_Inventory Aging_Jun 08 up_I-1 3" xfId="1696" xr:uid="{7F658AA2-0FA1-41C5-9AFC-B9027A9BE549}"/>
    <cellStyle name="_7_" xfId="436" xr:uid="{00000000-0005-0000-0000-0000B3010000}"/>
    <cellStyle name="_7__Book1" xfId="437" xr:uid="{00000000-0005-0000-0000-0000B4010000}"/>
    <cellStyle name="_7__รายละเอียดประกอบงบ ก.ค. 54 - ออย  (1)" xfId="438" xr:uid="{00000000-0005-0000-0000-0000B5010000}"/>
    <cellStyle name="_7__รายละเอียดประกอบงบ ก.ค. 54 - ออย  (1)_Book1" xfId="439" xr:uid="{00000000-0005-0000-0000-0000B6010000}"/>
    <cellStyle name="_7__รายละเอียดประกอบงบ ก.ค. 54 - ออย  (1)_รายละเอียดประกอบงบ ส.ค.54" xfId="440" xr:uid="{00000000-0005-0000-0000-0000B7010000}"/>
    <cellStyle name="_7__รายละเอียดประกอบงบ ก.ย.54" xfId="441" xr:uid="{00000000-0005-0000-0000-0000B8010000}"/>
    <cellStyle name="_7__รายละเอียดประกอบงบ มิ.ย. 54 - ออย  (1)" xfId="442" xr:uid="{00000000-0005-0000-0000-0000B9010000}"/>
    <cellStyle name="_7__รายละเอียดประกอบงบ มิ.ย. 54 - ออย  (1)_Book1" xfId="443" xr:uid="{00000000-0005-0000-0000-0000BA010000}"/>
    <cellStyle name="_7__รายละเอียดประกอบงบ มิ.ย. 54 - ออย  (1)_รายละเอียดประกอบงบ ส.ค.54" xfId="444" xr:uid="{00000000-0005-0000-0000-0000BB010000}"/>
    <cellStyle name="_7__รายละเอียดประกอบงบ มิ.ย. 54 - ออย  (1)_หลิว-รายละเอียดประกอบงบ ก.ค.54 (2)" xfId="445" xr:uid="{00000000-0005-0000-0000-0000BC010000}"/>
    <cellStyle name="_7__รายละเอียดประกอบงบ มิ.ย. 54 - ออย  (1)_หลิว-รายละเอียดประกอบงบ ส.ค.54" xfId="446" xr:uid="{00000000-0005-0000-0000-0000BD010000}"/>
    <cellStyle name="_7__-รายละเอียดประกอบงบ มิ.ย.54" xfId="447" xr:uid="{00000000-0005-0000-0000-0000BE010000}"/>
    <cellStyle name="_7__-รายละเอียดประกอบงบ มิ.ย.54_Book1" xfId="448" xr:uid="{00000000-0005-0000-0000-0000BF010000}"/>
    <cellStyle name="_7__-รายละเอียดประกอบงบ มิ.ย.54_รายละเอียดประกอบงบ ส.ค.54" xfId="449" xr:uid="{00000000-0005-0000-0000-0000C0010000}"/>
    <cellStyle name="_7__-รายละเอียดประกอบงบ มิ.ย.54_หลิว-รายละเอียดประกอบงบ ก.ค.54 (2)" xfId="450" xr:uid="{00000000-0005-0000-0000-0000C1010000}"/>
    <cellStyle name="_7__-รายละเอียดประกอบงบ มิ.ย.54_หลิว-รายละเอียดประกอบงบ ส.ค.54" xfId="451" xr:uid="{00000000-0005-0000-0000-0000C2010000}"/>
    <cellStyle name="_7__รายละเอียดประกอบงบ ส.ค.54" xfId="452" xr:uid="{00000000-0005-0000-0000-0000C3010000}"/>
    <cellStyle name="_7__รายละเอียดประกอบงบเมษายน 2554" xfId="453" xr:uid="{00000000-0005-0000-0000-0000C4010000}"/>
    <cellStyle name="_7__รายละเอียดประกอบงบเมษายน 2554_Book1" xfId="454" xr:uid="{00000000-0005-0000-0000-0000C5010000}"/>
    <cellStyle name="_7__รายละเอียดประกอบงบเมษายน 2554_รายละเอียดประกอบงบ ส.ค.54" xfId="455" xr:uid="{00000000-0005-0000-0000-0000C6010000}"/>
    <cellStyle name="_7__รายละเอียดประกอบงบเมษายน 2554_หลิว-รายละเอียดประกอบงบ ก.ค.54 (2)" xfId="456" xr:uid="{00000000-0005-0000-0000-0000C7010000}"/>
    <cellStyle name="_7__รายละเอียดประกอบงบเมษายน 2554_หลิว-รายละเอียดประกอบงบ ส.ค.54" xfId="457" xr:uid="{00000000-0005-0000-0000-0000C8010000}"/>
    <cellStyle name="_7__หลิว-รายละเอียดประกอบงบ ก.ค.54 (2)" xfId="458" xr:uid="{00000000-0005-0000-0000-0000C9010000}"/>
    <cellStyle name="_7__หลิว-รายละเอียดประกอบงบ พ.ค.54 (1)" xfId="459" xr:uid="{00000000-0005-0000-0000-0000CA010000}"/>
    <cellStyle name="_7__หลิว-รายละเอียดประกอบงบ พ.ค.54 (1)_Book1" xfId="460" xr:uid="{00000000-0005-0000-0000-0000CB010000}"/>
    <cellStyle name="_7__หลิว-รายละเอียดประกอบงบ พ.ค.54 (1)_รายละเอียดประกอบงบ ส.ค.54" xfId="461" xr:uid="{00000000-0005-0000-0000-0000CC010000}"/>
    <cellStyle name="_7__หลิว-รายละเอียดประกอบงบ พ.ค.54 (1)_หลิว-รายละเอียดประกอบงบ ก.ค.54 (2)" xfId="462" xr:uid="{00000000-0005-0000-0000-0000CD010000}"/>
    <cellStyle name="_7__หลิว-รายละเอียดประกอบงบ พ.ค.54 (1)_หลิว-รายละเอียดประกอบงบ ส.ค.54" xfId="463" xr:uid="{00000000-0005-0000-0000-0000CE010000}"/>
    <cellStyle name="_7__หลิว-รายละเอียดประกอบงบ มิ.ย.54" xfId="464" xr:uid="{00000000-0005-0000-0000-0000CF010000}"/>
    <cellStyle name="_7__หลิว-รายละเอียดประกอบงบ มิ.ย.54_Book1" xfId="465" xr:uid="{00000000-0005-0000-0000-0000D0010000}"/>
    <cellStyle name="_7__หลิว-รายละเอียดประกอบงบ มิ.ย.54_รายละเอียดประกอบงบ ส.ค.54" xfId="466" xr:uid="{00000000-0005-0000-0000-0000D1010000}"/>
    <cellStyle name="_7__หลิว-รายละเอียดประกอบงบ มิ.ย.54_หลิว-รายละเอียดประกอบงบ ก.ค.54 (2)" xfId="467" xr:uid="{00000000-0005-0000-0000-0000D2010000}"/>
    <cellStyle name="_7__หลิว-รายละเอียดประกอบงบ มิ.ย.54_หลิว-รายละเอียดประกอบงบ ส.ค.54" xfId="468" xr:uid="{00000000-0005-0000-0000-0000D3010000}"/>
    <cellStyle name="_7__หลิว-รายละเอียดประกอบงบ ส.ค.54" xfId="469" xr:uid="{00000000-0005-0000-0000-0000D4010000}"/>
    <cellStyle name="_Amount" xfId="470" xr:uid="{00000000-0005-0000-0000-0000D5010000}"/>
    <cellStyle name="_Amount 2" xfId="471" xr:uid="{00000000-0005-0000-0000-0000D6010000}"/>
    <cellStyle name="_Amount 2 2" xfId="1699" xr:uid="{360CE644-E2EE-4DA5-A2C8-17A1A4037D5F}"/>
    <cellStyle name="_Amount 3" xfId="1698" xr:uid="{B39A3584-6939-4CB9-BC40-F8F1B3F3B8AB}"/>
    <cellStyle name="_x0007__B2 รายละเอียดประกอบงบ 30 ก.ย.54" xfId="472" xr:uid="{00000000-0005-0000-0000-0000D7010000}"/>
    <cellStyle name="_x0007__B2 รายละเอียดประกอบงบ 30 ก.ย.54 2" xfId="473" xr:uid="{00000000-0005-0000-0000-0000D8010000}"/>
    <cellStyle name="_x0007__B2 รายละเอียดประกอบงบ 30 ก.ย.54 2 2" xfId="1701" xr:uid="{D0345C1A-C5F9-4DF2-9DE7-AA0AE992E9E6}"/>
    <cellStyle name="_x0007__B2 รายละเอียดประกอบงบ 30 ก.ย.54 3" xfId="1700" xr:uid="{65DFD536-1DDE-4AA8-81FA-B7D1A1A7489C}"/>
    <cellStyle name="_Center" xfId="474" xr:uid="{00000000-0005-0000-0000-0000D9010000}"/>
    <cellStyle name="_Center 2" xfId="475" xr:uid="{00000000-0005-0000-0000-0000DA010000}"/>
    <cellStyle name="_Center 2 2" xfId="1703" xr:uid="{62FAC79C-855B-48F8-8FFE-3F76011F05E5}"/>
    <cellStyle name="_Center 3" xfId="1702" xr:uid="{36D3F0CE-DEB2-4221-B9B7-D3D106C8A997}"/>
    <cellStyle name="_Desc" xfId="476" xr:uid="{00000000-0005-0000-0000-0000DB010000}"/>
    <cellStyle name="_Desc 2" xfId="477" xr:uid="{00000000-0005-0000-0000-0000DC010000}"/>
    <cellStyle name="_Desc 2 2" xfId="1705" xr:uid="{156356E8-A285-4378-BFCE-8881FE9E35BF}"/>
    <cellStyle name="_Desc 3" xfId="1704" xr:uid="{6AC61C99-539F-4A2D-BF30-8E4AE79F0B8F}"/>
    <cellStyle name="_x0007__G-1" xfId="478" xr:uid="{00000000-0005-0000-0000-0000DD010000}"/>
    <cellStyle name="_x0007__G-1 2" xfId="479" xr:uid="{00000000-0005-0000-0000-0000DE010000}"/>
    <cellStyle name="_x0007__G-1 2 2" xfId="1707" xr:uid="{D0F8B969-0DA3-40A6-9066-3E682EC1BC83}"/>
    <cellStyle name="_x0007__G-1 3" xfId="1706" xr:uid="{3BA8C2F2-39D5-49F0-A1AA-F88115F2C621}"/>
    <cellStyle name="_x0007__I-1" xfId="480" xr:uid="{00000000-0005-0000-0000-0000DF010000}"/>
    <cellStyle name="_x0007__I-1 2" xfId="481" xr:uid="{00000000-0005-0000-0000-0000E0010000}"/>
    <cellStyle name="_x0007__I-1 2 2" xfId="1709" xr:uid="{032BF451-0EDA-4C08-BF07-B63123CD70E3}"/>
    <cellStyle name="_x0007__I-1 3" xfId="1708" xr:uid="{D5C7E948-481C-4F6D-B609-6D1C6F1FD709}"/>
    <cellStyle name="_Inventories 2009" xfId="482" xr:uid="{00000000-0005-0000-0000-0000E1010000}"/>
    <cellStyle name="_Inventories 2009 2" xfId="483" xr:uid="{00000000-0005-0000-0000-0000E2010000}"/>
    <cellStyle name="_Inventories 2009 2 2" xfId="1711" xr:uid="{B171874A-08BC-4074-8055-11C72EDEDF40}"/>
    <cellStyle name="_Inventories 2009 3" xfId="1710" xr:uid="{52F17DAD-B651-48FA-B11E-41C9206F5427}"/>
    <cellStyle name="_Inventories 2009_2011 PL แยก NON BOI- Aug (2)" xfId="484" xr:uid="{00000000-0005-0000-0000-0000E3010000}"/>
    <cellStyle name="_Inventories 2009_งบแยก Non BOI และ BOI (Jan-Sep'11)" xfId="485" xr:uid="{00000000-0005-0000-0000-0000E4010000}"/>
    <cellStyle name="_Inventories 2009_รายละเอียดประกอบงบ ต.ค. 54 Ann" xfId="486" xr:uid="{00000000-0005-0000-0000-0000E5010000}"/>
    <cellStyle name="_Inventories 2009_ลูกหนี้เปรียบเทียบและอธิบายการเปลี่ยนแปลง" xfId="487" xr:uid="{00000000-0005-0000-0000-0000E6010000}"/>
    <cellStyle name="_Inventories 2009_ลูกหนี้เปรียบเทียบและอธิบายการเปลี่ยนแปลง 2" xfId="488" xr:uid="{00000000-0005-0000-0000-0000E7010000}"/>
    <cellStyle name="_Inventories 2009_ลูกหนี้เปรียบเทียบและอธิบายการเปลี่ยนแปลง 2 2" xfId="1713" xr:uid="{17107983-E4E4-493A-86B7-334BB1CE246C}"/>
    <cellStyle name="_Inventories 2009_ลูกหนี้เปรียบเทียบและอธิบายการเปลี่ยนแปลง 3" xfId="1712" xr:uid="{01D326D2-F8B7-4E0A-856A-791E0D3E2D9F}"/>
    <cellStyle name="_Inventories 2009_วิเคราะห์การเพิ่มขึ้นลดลงเจ้าหนี้,ลูกหนี้" xfId="489" xr:uid="{00000000-0005-0000-0000-0000E8010000}"/>
    <cellStyle name="_Inventories 2009_วิเคราะห์การเพิ่มขึ้นลดลงเจ้าหนี้,ลูกหนี้ 2" xfId="490" xr:uid="{00000000-0005-0000-0000-0000E9010000}"/>
    <cellStyle name="_Inventories 2009_วิเคราะห์การเพิ่มขึ้นลดลงเจ้าหนี้,ลูกหนี้ 2 2" xfId="1715" xr:uid="{92D6F6B8-19FD-4FE8-81A6-0067A89EA351}"/>
    <cellStyle name="_Inventories 2009_วิเคราะห์การเพิ่มขึ้นลดลงเจ้าหนี้,ลูกหนี้ 3" xfId="1714" xr:uid="{6111168E-4E6C-40A5-86D6-2B76709709E6}"/>
    <cellStyle name="_Inventories 2009_หลิว รายละเอียดประกอบงบ 30 ก.ย.54" xfId="491" xr:uid="{00000000-0005-0000-0000-0000EA010000}"/>
    <cellStyle name="_Inventories 2009_หลิว-รายละเอียดประกอบงบ ก.ค.54 (2)" xfId="492" xr:uid="{00000000-0005-0000-0000-0000EB010000}"/>
    <cellStyle name="_Inventories 2009_หลิว-รายละเอียดประกอบงบ ส.ค.54" xfId="493" xr:uid="{00000000-0005-0000-0000-0000EC010000}"/>
    <cellStyle name="_x0007__LCB_Inventory Aging Nov' 2008" xfId="494" xr:uid="{00000000-0005-0000-0000-0000ED010000}"/>
    <cellStyle name="_x0007__LCB_Inventory Aging Nov' 2008 2" xfId="495" xr:uid="{00000000-0005-0000-0000-0000EE010000}"/>
    <cellStyle name="_x0007__LCB_Inventory Aging Nov' 2008 2 2" xfId="1717" xr:uid="{7A7444DC-8683-4BF5-9144-AAEA70E6872C}"/>
    <cellStyle name="_x0007__LCB_Inventory Aging Nov' 2008 3" xfId="1716" xr:uid="{4A97C48D-7954-4E1C-A20B-807B3382E10D}"/>
    <cellStyle name="_x0007__LCB_Inventory Aging Nov' 2008_116007_ภาษีไม่ถึงกำหนด" xfId="496" xr:uid="{00000000-0005-0000-0000-0000EF010000}"/>
    <cellStyle name="_x0007__LCB_Inventory Aging Nov' 2008_116007_ภาษีไม่ถึงกำหนด 2" xfId="497" xr:uid="{00000000-0005-0000-0000-0000F0010000}"/>
    <cellStyle name="_x0007__LCB_Inventory Aging Nov' 2008_116007_ภาษีไม่ถึงกำหนด 2 2" xfId="1719" xr:uid="{DD4B18F1-310F-429B-8D80-3DE75170CC27}"/>
    <cellStyle name="_x0007__LCB_Inventory Aging Nov' 2008_116007_ภาษีไม่ถึงกำหนด 3" xfId="1718" xr:uid="{0E0D5D00-6A2B-41F9-AC77-5396191EAA7B}"/>
    <cellStyle name="_x0007__LCB_Inventory Aging Nov' 2008_116007_ภาษีไม่ถึงกำหนด_G-1" xfId="498" xr:uid="{00000000-0005-0000-0000-0000F1010000}"/>
    <cellStyle name="_x0007__LCB_Inventory Aging Nov' 2008_116007_ภาษีไม่ถึงกำหนด_G-1 2" xfId="499" xr:uid="{00000000-0005-0000-0000-0000F2010000}"/>
    <cellStyle name="_x0007__LCB_Inventory Aging Nov' 2008_116007_ภาษีไม่ถึงกำหนด_G-1 2 2" xfId="1721" xr:uid="{049D1E0D-6587-47FB-9F6C-BBE1BB0FBE9B}"/>
    <cellStyle name="_x0007__LCB_Inventory Aging Nov' 2008_116007_ภาษีไม่ถึงกำหนด_G-1 3" xfId="1720" xr:uid="{D7A70AB3-7888-4634-9856-37E93F01472D}"/>
    <cellStyle name="_x0007__LCB_Inventory Aging Nov' 2008_116007_ภาษีไม่ถึงกำหนด_I-1" xfId="500" xr:uid="{00000000-0005-0000-0000-0000F3010000}"/>
    <cellStyle name="_x0007__LCB_Inventory Aging Nov' 2008_116007_ภาษีไม่ถึงกำหนด_I-1 2" xfId="501" xr:uid="{00000000-0005-0000-0000-0000F4010000}"/>
    <cellStyle name="_x0007__LCB_Inventory Aging Nov' 2008_116007_ภาษีไม่ถึงกำหนด_I-1 2 2" xfId="1723" xr:uid="{C18D0BA8-16F9-4030-ACB4-CE42182885CB}"/>
    <cellStyle name="_x0007__LCB_Inventory Aging Nov' 2008_116007_ภาษีไม่ถึงกำหนด_I-1 3" xfId="1722" xr:uid="{D8AA815F-30C5-4A1B-A120-7AA191A18C26}"/>
    <cellStyle name="_x0007__LCB_Inventory Aging Nov' 2008_123007_ทรัพย์สินระหว่างสร้า " xfId="502" xr:uid="{00000000-0005-0000-0000-0000F5010000}"/>
    <cellStyle name="_x0007__LCB_Inventory Aging Nov' 2008_123007_ทรัพย์สินระหว่างสร้า  2" xfId="503" xr:uid="{00000000-0005-0000-0000-0000F6010000}"/>
    <cellStyle name="_x0007__LCB_Inventory Aging Nov' 2008_123007_ทรัพย์สินระหว่างสร้า  2 2" xfId="1725" xr:uid="{DBD9E758-524E-4D2D-BAC6-42ED3AC0C4DD}"/>
    <cellStyle name="_x0007__LCB_Inventory Aging Nov' 2008_123007_ทรัพย์สินระหว่างสร้า  3" xfId="1724" xr:uid="{A7E0C803-DF63-4227-B422-357A22B7E4C3}"/>
    <cellStyle name="_x0007__LCB_Inventory Aging Nov' 2008_123007_ทรัพย์สินระหว่างสร้า _116007_ภาษีไม่ถึงกำหนด" xfId="504" xr:uid="{00000000-0005-0000-0000-0000F7010000}"/>
    <cellStyle name="_x0007__LCB_Inventory Aging Nov' 2008_123007_ทรัพย์สินระหว่างสร้า _116007_ภาษีไม่ถึงกำหนด 2" xfId="505" xr:uid="{00000000-0005-0000-0000-0000F8010000}"/>
    <cellStyle name="_x0007__LCB_Inventory Aging Nov' 2008_123007_ทรัพย์สินระหว่างสร้า _116007_ภาษีไม่ถึงกำหนด 2 2" xfId="1727" xr:uid="{D4BE3117-7BA2-4F3C-B2FF-2C10A9417E98}"/>
    <cellStyle name="_x0007__LCB_Inventory Aging Nov' 2008_123007_ทรัพย์สินระหว่างสร้า _116007_ภาษีไม่ถึงกำหนด 3" xfId="1726" xr:uid="{682EBAD3-AD25-4549-8915-1B1D36655D37}"/>
    <cellStyle name="_x0007__LCB_Inventory Aging Nov' 2008_123007_ทรัพย์สินระหว่างสร้า _116007_ภาษีไม่ถึงกำหนด_G-1" xfId="506" xr:uid="{00000000-0005-0000-0000-0000F9010000}"/>
    <cellStyle name="_x0007__LCB_Inventory Aging Nov' 2008_123007_ทรัพย์สินระหว่างสร้า _116007_ภาษีไม่ถึงกำหนด_G-1 2" xfId="507" xr:uid="{00000000-0005-0000-0000-0000FA010000}"/>
    <cellStyle name="_x0007__LCB_Inventory Aging Nov' 2008_123007_ทรัพย์สินระหว่างสร้า _116007_ภาษีไม่ถึงกำหนด_G-1 2 2" xfId="1729" xr:uid="{E396DC39-E320-43C2-B60A-88B02878985F}"/>
    <cellStyle name="_x0007__LCB_Inventory Aging Nov' 2008_123007_ทรัพย์สินระหว่างสร้า _116007_ภาษีไม่ถึงกำหนด_G-1 3" xfId="1728" xr:uid="{77914A26-47F1-49E6-A72A-5CD20BAE1F5C}"/>
    <cellStyle name="_x0007__LCB_Inventory Aging Nov' 2008_123007_ทรัพย์สินระหว่างสร้า _116007_ภาษีไม่ถึงกำหนด_I-1" xfId="508" xr:uid="{00000000-0005-0000-0000-0000FB010000}"/>
    <cellStyle name="_x0007__LCB_Inventory Aging Nov' 2008_123007_ทรัพย์สินระหว่างสร้า _116007_ภาษีไม่ถึงกำหนด_I-1 2" xfId="509" xr:uid="{00000000-0005-0000-0000-0000FC010000}"/>
    <cellStyle name="_x0007__LCB_Inventory Aging Nov' 2008_123007_ทรัพย์สินระหว่างสร้า _116007_ภาษีไม่ถึงกำหนด_I-1 2 2" xfId="1731" xr:uid="{E9CCB401-26DE-4371-BB48-3537B6745AB1}"/>
    <cellStyle name="_x0007__LCB_Inventory Aging Nov' 2008_123007_ทรัพย์สินระหว่างสร้า _116007_ภาษีไม่ถึงกำหนด_I-1 3" xfId="1730" xr:uid="{86B8609A-301A-407D-B2F7-9643529E69E1}"/>
    <cellStyle name="_x0007__LCB_Inventory Aging Nov' 2008_123007_ทรัพย์สินระหว่างสร้า _G-1" xfId="510" xr:uid="{00000000-0005-0000-0000-0000FD010000}"/>
    <cellStyle name="_x0007__LCB_Inventory Aging Nov' 2008_123007_ทรัพย์สินระหว่างสร้า _G-1 2" xfId="511" xr:uid="{00000000-0005-0000-0000-0000FE010000}"/>
    <cellStyle name="_x0007__LCB_Inventory Aging Nov' 2008_123007_ทรัพย์สินระหว่างสร้า _G-1 2 2" xfId="1733" xr:uid="{B99E7749-3DD7-4E46-B491-EF7F93B03992}"/>
    <cellStyle name="_x0007__LCB_Inventory Aging Nov' 2008_123007_ทรัพย์สินระหว่างสร้า _G-1 3" xfId="1732" xr:uid="{BC74821E-247E-49E1-81AF-D9B631D10208}"/>
    <cellStyle name="_x0007__LCB_Inventory Aging Nov' 2008_123007_ทรัพย์สินระหว่างสร้า _I-1" xfId="512" xr:uid="{00000000-0005-0000-0000-0000FF010000}"/>
    <cellStyle name="_x0007__LCB_Inventory Aging Nov' 2008_123007_ทรัพย์สินระหว่างสร้า _I-1 2" xfId="513" xr:uid="{00000000-0005-0000-0000-000000020000}"/>
    <cellStyle name="_x0007__LCB_Inventory Aging Nov' 2008_123007_ทรัพย์สินระหว่างสร้า _I-1 2 2" xfId="1735" xr:uid="{2D59CB77-EC1C-48F1-8E21-3EFFFC201BE8}"/>
    <cellStyle name="_x0007__LCB_Inventory Aging Nov' 2008_123007_ทรัพย์สินระหว่างสร้า _I-1 3" xfId="1734" xr:uid="{ED7881AA-BE73-42B5-A8DF-E86D0461FC22}"/>
    <cellStyle name="_x0007__LCB_Inventory Aging Nov' 2008_G-1" xfId="514" xr:uid="{00000000-0005-0000-0000-000001020000}"/>
    <cellStyle name="_x0007__LCB_Inventory Aging Nov' 2008_G-1 2" xfId="515" xr:uid="{00000000-0005-0000-0000-000002020000}"/>
    <cellStyle name="_x0007__LCB_Inventory Aging Nov' 2008_G-1 2 2" xfId="1737" xr:uid="{010E96D2-27B9-4BFD-8E65-E1E9482760AC}"/>
    <cellStyle name="_x0007__LCB_Inventory Aging Nov' 2008_G-1 3" xfId="1736" xr:uid="{3A513E11-E50E-4E1D-B4D6-2C944EA94834}"/>
    <cellStyle name="_x0007__LCB_Inventory Aging Nov' 2008_I-1" xfId="516" xr:uid="{00000000-0005-0000-0000-000003020000}"/>
    <cellStyle name="_x0007__LCB_Inventory Aging Nov' 2008_I-1 2" xfId="517" xr:uid="{00000000-0005-0000-0000-000004020000}"/>
    <cellStyle name="_x0007__LCB_Inventory Aging Nov' 2008_I-1 2 2" xfId="1739" xr:uid="{BC2EFDA8-8D2E-491A-937F-8294CD5D86C8}"/>
    <cellStyle name="_x0007__LCB_Inventory Aging Nov' 2008_I-1 3" xfId="1738" xr:uid="{A9FA4FB7-1E53-4C5A-8B2B-8DB49ACDCC93}"/>
    <cellStyle name="_x0007__LCB_Inventory Aging_Aug 08" xfId="518" xr:uid="{00000000-0005-0000-0000-000005020000}"/>
    <cellStyle name="_x0007__LCB_Inventory Aging_Aug 08 2" xfId="519" xr:uid="{00000000-0005-0000-0000-000006020000}"/>
    <cellStyle name="_x0007__LCB_Inventory Aging_Aug 08 2 2" xfId="1741" xr:uid="{DBC5DE90-2152-447A-B5B5-F226D51081DD}"/>
    <cellStyle name="_x0007__LCB_Inventory Aging_Aug 08 3" xfId="1740" xr:uid="{7A6EC2CF-96C2-4F9B-9CF0-E6A6CFDB94E8}"/>
    <cellStyle name="_x0007__LCB_Inventory Aging_Aug 08_116007_ภาษีไม่ถึงกำหนด" xfId="520" xr:uid="{00000000-0005-0000-0000-000007020000}"/>
    <cellStyle name="_x0007__LCB_Inventory Aging_Aug 08_116007_ภาษีไม่ถึงกำหนด 2" xfId="521" xr:uid="{00000000-0005-0000-0000-000008020000}"/>
    <cellStyle name="_x0007__LCB_Inventory Aging_Aug 08_116007_ภาษีไม่ถึงกำหนด 2 2" xfId="1743" xr:uid="{E1B5A83B-2000-4E99-8200-8F6AC51C61A7}"/>
    <cellStyle name="_x0007__LCB_Inventory Aging_Aug 08_116007_ภาษีไม่ถึงกำหนด 3" xfId="1742" xr:uid="{12E6C436-7814-4275-853F-B27B74C86070}"/>
    <cellStyle name="_x0007__LCB_Inventory Aging_Aug 08_116007_ภาษีไม่ถึงกำหนด_G-1" xfId="522" xr:uid="{00000000-0005-0000-0000-000009020000}"/>
    <cellStyle name="_x0007__LCB_Inventory Aging_Aug 08_116007_ภาษีไม่ถึงกำหนด_G-1 2" xfId="523" xr:uid="{00000000-0005-0000-0000-00000A020000}"/>
    <cellStyle name="_x0007__LCB_Inventory Aging_Aug 08_116007_ภาษีไม่ถึงกำหนด_G-1 2 2" xfId="1745" xr:uid="{06748101-4189-41ED-8B80-5150BC2410FF}"/>
    <cellStyle name="_x0007__LCB_Inventory Aging_Aug 08_116007_ภาษีไม่ถึงกำหนด_G-1 3" xfId="1744" xr:uid="{09AB49AD-27DA-43A0-B9C5-50D08D6052BD}"/>
    <cellStyle name="_x0007__LCB_Inventory Aging_Aug 08_116007_ภาษีไม่ถึงกำหนด_I-1" xfId="524" xr:uid="{00000000-0005-0000-0000-00000B020000}"/>
    <cellStyle name="_x0007__LCB_Inventory Aging_Aug 08_116007_ภาษีไม่ถึงกำหนด_I-1 2" xfId="525" xr:uid="{00000000-0005-0000-0000-00000C020000}"/>
    <cellStyle name="_x0007__LCB_Inventory Aging_Aug 08_116007_ภาษีไม่ถึงกำหนด_I-1 2 2" xfId="1747" xr:uid="{4EE221D0-0861-4E90-80ED-4CCD96B53D6C}"/>
    <cellStyle name="_x0007__LCB_Inventory Aging_Aug 08_116007_ภาษีไม่ถึงกำหนด_I-1 3" xfId="1746" xr:uid="{4ABE29B5-24FB-43D0-A89E-8347462BEA41}"/>
    <cellStyle name="_x0007__LCB_Inventory Aging_Aug 08_123007_ทรัพย์สินระหว่างสร้า " xfId="526" xr:uid="{00000000-0005-0000-0000-00000D020000}"/>
    <cellStyle name="_x0007__LCB_Inventory Aging_Aug 08_123007_ทรัพย์สินระหว่างสร้า  2" xfId="527" xr:uid="{00000000-0005-0000-0000-00000E020000}"/>
    <cellStyle name="_x0007__LCB_Inventory Aging_Aug 08_123007_ทรัพย์สินระหว่างสร้า  2 2" xfId="1749" xr:uid="{E3F34EE9-2EF0-4191-B805-C7AB0CC1C162}"/>
    <cellStyle name="_x0007__LCB_Inventory Aging_Aug 08_123007_ทรัพย์สินระหว่างสร้า  3" xfId="1748" xr:uid="{D3189CDD-E38F-4FF2-9014-95E9D07AA866}"/>
    <cellStyle name="_x0007__LCB_Inventory Aging_Aug 08_123007_ทรัพย์สินระหว่างสร้า _116007_ภาษีไม่ถึงกำหนด" xfId="528" xr:uid="{00000000-0005-0000-0000-00000F020000}"/>
    <cellStyle name="_x0007__LCB_Inventory Aging_Aug 08_123007_ทรัพย์สินระหว่างสร้า _116007_ภาษีไม่ถึงกำหนด 2" xfId="529" xr:uid="{00000000-0005-0000-0000-000010020000}"/>
    <cellStyle name="_x0007__LCB_Inventory Aging_Aug 08_123007_ทรัพย์สินระหว่างสร้า _116007_ภาษีไม่ถึงกำหนด 2 2" xfId="1751" xr:uid="{44867FF2-8B42-4A79-8F0B-C0223308795F}"/>
    <cellStyle name="_x0007__LCB_Inventory Aging_Aug 08_123007_ทรัพย์สินระหว่างสร้า _116007_ภาษีไม่ถึงกำหนด 3" xfId="1750" xr:uid="{9258C523-2DA1-41C6-9FE3-4942B5055BB3}"/>
    <cellStyle name="_x0007__LCB_Inventory Aging_Aug 08_123007_ทรัพย์สินระหว่างสร้า _116007_ภาษีไม่ถึงกำหนด_G-1" xfId="530" xr:uid="{00000000-0005-0000-0000-000011020000}"/>
    <cellStyle name="_x0007__LCB_Inventory Aging_Aug 08_123007_ทรัพย์สินระหว่างสร้า _116007_ภาษีไม่ถึงกำหนด_G-1 2" xfId="531" xr:uid="{00000000-0005-0000-0000-000012020000}"/>
    <cellStyle name="_x0007__LCB_Inventory Aging_Aug 08_123007_ทรัพย์สินระหว่างสร้า _116007_ภาษีไม่ถึงกำหนด_G-1 2 2" xfId="1753" xr:uid="{ACF5C6CC-1828-41D3-9F81-D8545237C429}"/>
    <cellStyle name="_x0007__LCB_Inventory Aging_Aug 08_123007_ทรัพย์สินระหว่างสร้า _116007_ภาษีไม่ถึงกำหนด_G-1 3" xfId="1752" xr:uid="{9C3D4FF4-51ED-4972-A358-A5B8A6F2B574}"/>
    <cellStyle name="_x0007__LCB_Inventory Aging_Aug 08_123007_ทรัพย์สินระหว่างสร้า _116007_ภาษีไม่ถึงกำหนด_I-1" xfId="532" xr:uid="{00000000-0005-0000-0000-000013020000}"/>
    <cellStyle name="_x0007__LCB_Inventory Aging_Aug 08_123007_ทรัพย์สินระหว่างสร้า _116007_ภาษีไม่ถึงกำหนด_I-1 2" xfId="533" xr:uid="{00000000-0005-0000-0000-000014020000}"/>
    <cellStyle name="_x0007__LCB_Inventory Aging_Aug 08_123007_ทรัพย์สินระหว่างสร้า _116007_ภาษีไม่ถึงกำหนด_I-1 2 2" xfId="1755" xr:uid="{2238F7BB-2DCA-452A-8ADD-D534DAEE951A}"/>
    <cellStyle name="_x0007__LCB_Inventory Aging_Aug 08_123007_ทรัพย์สินระหว่างสร้า _116007_ภาษีไม่ถึงกำหนด_I-1 3" xfId="1754" xr:uid="{B04CA033-5A40-4F73-ACCA-9AAE70840E15}"/>
    <cellStyle name="_x0007__LCB_Inventory Aging_Aug 08_123007_ทรัพย์สินระหว่างสร้า _G-1" xfId="534" xr:uid="{00000000-0005-0000-0000-000015020000}"/>
    <cellStyle name="_x0007__LCB_Inventory Aging_Aug 08_123007_ทรัพย์สินระหว่างสร้า _G-1 2" xfId="535" xr:uid="{00000000-0005-0000-0000-000016020000}"/>
    <cellStyle name="_x0007__LCB_Inventory Aging_Aug 08_123007_ทรัพย์สินระหว่างสร้า _G-1 2 2" xfId="1757" xr:uid="{93702B01-007A-4F56-8AC5-898247F268B8}"/>
    <cellStyle name="_x0007__LCB_Inventory Aging_Aug 08_123007_ทรัพย์สินระหว่างสร้า _G-1 3" xfId="1756" xr:uid="{1C2D5C93-0575-481E-854A-83565EDA9F69}"/>
    <cellStyle name="_x0007__LCB_Inventory Aging_Aug 08_123007_ทรัพย์สินระหว่างสร้า _I-1" xfId="536" xr:uid="{00000000-0005-0000-0000-000017020000}"/>
    <cellStyle name="_x0007__LCB_Inventory Aging_Aug 08_123007_ทรัพย์สินระหว่างสร้า _I-1 2" xfId="537" xr:uid="{00000000-0005-0000-0000-000018020000}"/>
    <cellStyle name="_x0007__LCB_Inventory Aging_Aug 08_123007_ทรัพย์สินระหว่างสร้า _I-1 2 2" xfId="1759" xr:uid="{6CD25D19-99F3-4875-8ABF-4A20A40D3D1B}"/>
    <cellStyle name="_x0007__LCB_Inventory Aging_Aug 08_123007_ทรัพย์สินระหว่างสร้า _I-1 3" xfId="1758" xr:uid="{DF315419-F13F-44AA-8E9C-305829C26AC0}"/>
    <cellStyle name="_x0007__LCB_Inventory Aging_Aug 08_G-1" xfId="538" xr:uid="{00000000-0005-0000-0000-000019020000}"/>
    <cellStyle name="_x0007__LCB_Inventory Aging_Aug 08_G-1 2" xfId="539" xr:uid="{00000000-0005-0000-0000-00001A020000}"/>
    <cellStyle name="_x0007__LCB_Inventory Aging_Aug 08_G-1 2 2" xfId="1761" xr:uid="{B04B4CC5-C90B-4D47-9555-10E9FEEC65FE}"/>
    <cellStyle name="_x0007__LCB_Inventory Aging_Aug 08_G-1 3" xfId="1760" xr:uid="{540A7B7A-3E63-44CE-8C3A-0BB66F1D5660}"/>
    <cellStyle name="_x0007__LCB_Inventory Aging_Aug 08_I-1" xfId="540" xr:uid="{00000000-0005-0000-0000-00001B020000}"/>
    <cellStyle name="_x0007__LCB_Inventory Aging_Aug 08_I-1 2" xfId="541" xr:uid="{00000000-0005-0000-0000-00001C020000}"/>
    <cellStyle name="_x0007__LCB_Inventory Aging_Aug 08_I-1 2 2" xfId="1763" xr:uid="{7551F077-80FB-4938-9875-CF4E00A0B7E2}"/>
    <cellStyle name="_x0007__LCB_Inventory Aging_Aug 08_I-1 3" xfId="1762" xr:uid="{A8A65B56-3575-43E6-B241-BD2D7656140B}"/>
    <cellStyle name="_x0007__LCB_Inventory Aging_Jul 08" xfId="542" xr:uid="{00000000-0005-0000-0000-00001D020000}"/>
    <cellStyle name="_x0007__LCB_Inventory Aging_Jul 08 2" xfId="543" xr:uid="{00000000-0005-0000-0000-00001E020000}"/>
    <cellStyle name="_x0007__LCB_Inventory Aging_Jul 08 2 2" xfId="1765" xr:uid="{1034B45E-1E45-4BAB-9CBA-E57B5CE7D975}"/>
    <cellStyle name="_x0007__LCB_Inventory Aging_Jul 08 3" xfId="1764" xr:uid="{882769A8-E3A7-468C-BB76-D822233486DB}"/>
    <cellStyle name="_x0007__LCB_Inventory Aging_Jul 08_116007_ภาษีไม่ถึงกำหนด" xfId="544" xr:uid="{00000000-0005-0000-0000-00001F020000}"/>
    <cellStyle name="_x0007__LCB_Inventory Aging_Jul 08_116007_ภาษีไม่ถึงกำหนด 2" xfId="545" xr:uid="{00000000-0005-0000-0000-000020020000}"/>
    <cellStyle name="_x0007__LCB_Inventory Aging_Jul 08_116007_ภาษีไม่ถึงกำหนด 2 2" xfId="1767" xr:uid="{A637CE0C-9364-4572-81AB-E14EDD69EBC9}"/>
    <cellStyle name="_x0007__LCB_Inventory Aging_Jul 08_116007_ภาษีไม่ถึงกำหนด 3" xfId="1766" xr:uid="{AE3C4024-2F0F-43FE-8DAB-4DEBC1B81B9B}"/>
    <cellStyle name="_x0007__LCB_Inventory Aging_Jul 08_116007_ภาษีไม่ถึงกำหนด_G-1" xfId="546" xr:uid="{00000000-0005-0000-0000-000021020000}"/>
    <cellStyle name="_x0007__LCB_Inventory Aging_Jul 08_116007_ภาษีไม่ถึงกำหนด_G-1 2" xfId="547" xr:uid="{00000000-0005-0000-0000-000022020000}"/>
    <cellStyle name="_x0007__LCB_Inventory Aging_Jul 08_116007_ภาษีไม่ถึงกำหนด_G-1 2 2" xfId="1769" xr:uid="{6A73F021-2029-45D8-AE7D-33CA6C505898}"/>
    <cellStyle name="_x0007__LCB_Inventory Aging_Jul 08_116007_ภาษีไม่ถึงกำหนด_G-1 3" xfId="1768" xr:uid="{7D9CBA40-EA00-4107-8E09-CA995D001529}"/>
    <cellStyle name="_x0007__LCB_Inventory Aging_Jul 08_116007_ภาษีไม่ถึงกำหนด_I-1" xfId="548" xr:uid="{00000000-0005-0000-0000-000023020000}"/>
    <cellStyle name="_x0007__LCB_Inventory Aging_Jul 08_116007_ภาษีไม่ถึงกำหนด_I-1 2" xfId="549" xr:uid="{00000000-0005-0000-0000-000024020000}"/>
    <cellStyle name="_x0007__LCB_Inventory Aging_Jul 08_116007_ภาษีไม่ถึงกำหนด_I-1 2 2" xfId="1771" xr:uid="{316BC7E9-4E21-4D1A-B8F9-39E621C82350}"/>
    <cellStyle name="_x0007__LCB_Inventory Aging_Jul 08_116007_ภาษีไม่ถึงกำหนด_I-1 3" xfId="1770" xr:uid="{E586E60E-9CDC-4269-91DA-26FFCE242F90}"/>
    <cellStyle name="_x0007__LCB_Inventory Aging_Jul 08_123007_ทรัพย์สินระหว่างสร้า " xfId="550" xr:uid="{00000000-0005-0000-0000-000025020000}"/>
    <cellStyle name="_x0007__LCB_Inventory Aging_Jul 08_123007_ทรัพย์สินระหว่างสร้า  2" xfId="551" xr:uid="{00000000-0005-0000-0000-000026020000}"/>
    <cellStyle name="_x0007__LCB_Inventory Aging_Jul 08_123007_ทรัพย์สินระหว่างสร้า  2 2" xfId="1773" xr:uid="{0CEAC190-D32B-4C48-BF64-7F4F97D35E00}"/>
    <cellStyle name="_x0007__LCB_Inventory Aging_Jul 08_123007_ทรัพย์สินระหว่างสร้า  3" xfId="1772" xr:uid="{C36EBE13-F955-473B-8D19-3EA181F4B2B6}"/>
    <cellStyle name="_x0007__LCB_Inventory Aging_Jul 08_123007_ทรัพย์สินระหว่างสร้า _116007_ภาษีไม่ถึงกำหนด" xfId="552" xr:uid="{00000000-0005-0000-0000-000027020000}"/>
    <cellStyle name="_x0007__LCB_Inventory Aging_Jul 08_123007_ทรัพย์สินระหว่างสร้า _116007_ภาษีไม่ถึงกำหนด 2" xfId="553" xr:uid="{00000000-0005-0000-0000-000028020000}"/>
    <cellStyle name="_x0007__LCB_Inventory Aging_Jul 08_123007_ทรัพย์สินระหว่างสร้า _116007_ภาษีไม่ถึงกำหนด 2 2" xfId="1775" xr:uid="{E5190BC0-A54A-4E42-B141-66F774581538}"/>
    <cellStyle name="_x0007__LCB_Inventory Aging_Jul 08_123007_ทรัพย์สินระหว่างสร้า _116007_ภาษีไม่ถึงกำหนด 3" xfId="1774" xr:uid="{C45AC34D-4F23-4BA3-96D1-9FD0C7FD474B}"/>
    <cellStyle name="_x0007__LCB_Inventory Aging_Jul 08_123007_ทรัพย์สินระหว่างสร้า _116007_ภาษีไม่ถึงกำหนด_G-1" xfId="554" xr:uid="{00000000-0005-0000-0000-000029020000}"/>
    <cellStyle name="_x0007__LCB_Inventory Aging_Jul 08_123007_ทรัพย์สินระหว่างสร้า _116007_ภาษีไม่ถึงกำหนด_G-1 2" xfId="555" xr:uid="{00000000-0005-0000-0000-00002A020000}"/>
    <cellStyle name="_x0007__LCB_Inventory Aging_Jul 08_123007_ทรัพย์สินระหว่างสร้า _116007_ภาษีไม่ถึงกำหนด_G-1 2 2" xfId="1777" xr:uid="{A6770B82-3744-44FF-92D6-26EEA029ADD1}"/>
    <cellStyle name="_x0007__LCB_Inventory Aging_Jul 08_123007_ทรัพย์สินระหว่างสร้า _116007_ภาษีไม่ถึงกำหนด_G-1 3" xfId="1776" xr:uid="{1FE51917-DC1D-4461-96ED-AF00A90C2A47}"/>
    <cellStyle name="_x0007__LCB_Inventory Aging_Jul 08_123007_ทรัพย์สินระหว่างสร้า _116007_ภาษีไม่ถึงกำหนด_I-1" xfId="556" xr:uid="{00000000-0005-0000-0000-00002B020000}"/>
    <cellStyle name="_x0007__LCB_Inventory Aging_Jul 08_123007_ทรัพย์สินระหว่างสร้า _116007_ภาษีไม่ถึงกำหนด_I-1 2" xfId="557" xr:uid="{00000000-0005-0000-0000-00002C020000}"/>
    <cellStyle name="_x0007__LCB_Inventory Aging_Jul 08_123007_ทรัพย์สินระหว่างสร้า _116007_ภาษีไม่ถึงกำหนด_I-1 2 2" xfId="1779" xr:uid="{6E232227-0475-46F1-9388-6CF71098CE3D}"/>
    <cellStyle name="_x0007__LCB_Inventory Aging_Jul 08_123007_ทรัพย์สินระหว่างสร้า _116007_ภาษีไม่ถึงกำหนด_I-1 3" xfId="1778" xr:uid="{CAEFE7DB-7394-478B-AC6E-35D197A5ABA5}"/>
    <cellStyle name="_x0007__LCB_Inventory Aging_Jul 08_123007_ทรัพย์สินระหว่างสร้า _G-1" xfId="558" xr:uid="{00000000-0005-0000-0000-00002D020000}"/>
    <cellStyle name="_x0007__LCB_Inventory Aging_Jul 08_123007_ทรัพย์สินระหว่างสร้า _G-1 2" xfId="559" xr:uid="{00000000-0005-0000-0000-00002E020000}"/>
    <cellStyle name="_x0007__LCB_Inventory Aging_Jul 08_123007_ทรัพย์สินระหว่างสร้า _G-1 2 2" xfId="1781" xr:uid="{944668FF-2110-4FB0-9CAD-311017636F59}"/>
    <cellStyle name="_x0007__LCB_Inventory Aging_Jul 08_123007_ทรัพย์สินระหว่างสร้า _G-1 3" xfId="1780" xr:uid="{FDA75157-1143-42AB-93DB-9805915A5643}"/>
    <cellStyle name="_x0007__LCB_Inventory Aging_Jul 08_123007_ทรัพย์สินระหว่างสร้า _I-1" xfId="560" xr:uid="{00000000-0005-0000-0000-00002F020000}"/>
    <cellStyle name="_x0007__LCB_Inventory Aging_Jul 08_123007_ทรัพย์สินระหว่างสร้า _I-1 2" xfId="561" xr:uid="{00000000-0005-0000-0000-000030020000}"/>
    <cellStyle name="_x0007__LCB_Inventory Aging_Jul 08_123007_ทรัพย์สินระหว่างสร้า _I-1 2 2" xfId="1783" xr:uid="{1801497E-1F28-412B-A84E-9879708B4144}"/>
    <cellStyle name="_x0007__LCB_Inventory Aging_Jul 08_123007_ทรัพย์สินระหว่างสร้า _I-1 3" xfId="1782" xr:uid="{73740DE4-E060-4C22-8204-300A565ED7F2}"/>
    <cellStyle name="_x0007__LCB_Inventory Aging_Jul 08_G-1" xfId="562" xr:uid="{00000000-0005-0000-0000-000031020000}"/>
    <cellStyle name="_x0007__LCB_Inventory Aging_Jul 08_G-1 2" xfId="563" xr:uid="{00000000-0005-0000-0000-000032020000}"/>
    <cellStyle name="_x0007__LCB_Inventory Aging_Jul 08_G-1 2 2" xfId="1785" xr:uid="{3E37E37D-C93C-485C-95CB-4191E784168F}"/>
    <cellStyle name="_x0007__LCB_Inventory Aging_Jul 08_G-1 3" xfId="1784" xr:uid="{CD34391B-9AC5-405A-BA19-E0CF36575864}"/>
    <cellStyle name="_x0007__LCB_Inventory Aging_Jul 08_I-1" xfId="564" xr:uid="{00000000-0005-0000-0000-000033020000}"/>
    <cellStyle name="_x0007__LCB_Inventory Aging_Jul 08_I-1 2" xfId="565" xr:uid="{00000000-0005-0000-0000-000034020000}"/>
    <cellStyle name="_x0007__LCB_Inventory Aging_Jul 08_I-1 2 2" xfId="1787" xr:uid="{ECE7DA5F-903B-49FB-BDEE-FEC74A002D84}"/>
    <cellStyle name="_x0007__LCB_Inventory Aging_Jul 08_I-1 3" xfId="1786" xr:uid="{314248BC-411C-44D9-A68B-097C1C7E1FE7}"/>
    <cellStyle name="_x0007__TB " xfId="566" xr:uid="{00000000-0005-0000-0000-000035020000}"/>
    <cellStyle name="_x0007__TB  2" xfId="567" xr:uid="{00000000-0005-0000-0000-000036020000}"/>
    <cellStyle name="_x0007__TB  2 2" xfId="1789" xr:uid="{B3F3B6D9-2673-4A1B-B5EB-D222DCDAD28F}"/>
    <cellStyle name="_x0007__TB  3" xfId="1788" xr:uid="{EE26A9C5-5C57-4C0B-B3D3-2C67FF27B970}"/>
    <cellStyle name="_x0007__TB _G-1" xfId="568" xr:uid="{00000000-0005-0000-0000-000037020000}"/>
    <cellStyle name="_x0007__TB _G-1 2" xfId="569" xr:uid="{00000000-0005-0000-0000-000038020000}"/>
    <cellStyle name="_x0007__TB _G-1 2 2" xfId="1791" xr:uid="{419BED79-5D1B-4323-9173-531FB1BBE227}"/>
    <cellStyle name="_x0007__TB _G-1 3" xfId="1790" xr:uid="{1A43399C-73EE-41D9-BC88-96A4E04E5570}"/>
    <cellStyle name="_x0007__TB _I-1" xfId="570" xr:uid="{00000000-0005-0000-0000-000039020000}"/>
    <cellStyle name="_x0007__TB _I-1 2" xfId="571" xr:uid="{00000000-0005-0000-0000-00003A020000}"/>
    <cellStyle name="_x0007__TB _I-1 2 2" xfId="1793" xr:uid="{BB1F6AF4-F355-4952-93A0-9B56509D297C}"/>
    <cellStyle name="_x0007__TB _I-1 3" xfId="1792" xr:uid="{AB3600D2-E6BF-45BD-9FF7-DF87F42B35DE}"/>
    <cellStyle name="_x0007__กระทบยอด ภพ.30" xfId="572" xr:uid="{00000000-0005-0000-0000-00003B020000}"/>
    <cellStyle name="_x0007__กระทบยอด ภพ.30 2" xfId="573" xr:uid="{00000000-0005-0000-0000-00003C020000}"/>
    <cellStyle name="_x0007__กระทบยอด ภพ.30 2 2" xfId="1795" xr:uid="{39B48649-8E7B-4FED-A834-AB74239F3A86}"/>
    <cellStyle name="_x0007__กระทบยอด ภพ.30 3" xfId="1794" xr:uid="{3009F17C-9E73-4121-829C-C8CF9557B02B}"/>
    <cellStyle name="_x0007__ประมาณการ" xfId="574" xr:uid="{00000000-0005-0000-0000-00003D020000}"/>
    <cellStyle name="_x0007__ประมาณการ 2" xfId="575" xr:uid="{00000000-0005-0000-0000-00003E020000}"/>
    <cellStyle name="_x0007__ประมาณการ 2 2" xfId="1797" xr:uid="{92753B55-37DD-4AC4-82E9-440673566042}"/>
    <cellStyle name="_x0007__ประมาณการ 3" xfId="1796" xr:uid="{8082C21C-8625-4490-884F-F2FDDBF60603}"/>
    <cellStyle name="_x0007__ประมาณการ_116007_ภาษีไม่ถึงกำหนด" xfId="576" xr:uid="{00000000-0005-0000-0000-00003F020000}"/>
    <cellStyle name="_x0007__ประมาณการ_116007_ภาษีไม่ถึงกำหนด 2" xfId="577" xr:uid="{00000000-0005-0000-0000-000040020000}"/>
    <cellStyle name="_x0007__ประมาณการ_116007_ภาษีไม่ถึงกำหนด 2 2" xfId="1799" xr:uid="{54876EF7-C0DA-4322-BA0A-645B540E5EA6}"/>
    <cellStyle name="_x0007__ประมาณการ_116007_ภาษีไม่ถึงกำหนด 3" xfId="1798" xr:uid="{C6584D86-1E11-4259-A41D-B992819F1C41}"/>
    <cellStyle name="_x0007__ประมาณการ_116007_ภาษีไม่ถึงกำหนด_G-1" xfId="578" xr:uid="{00000000-0005-0000-0000-000041020000}"/>
    <cellStyle name="_x0007__ประมาณการ_116007_ภาษีไม่ถึงกำหนด_G-1 2" xfId="579" xr:uid="{00000000-0005-0000-0000-000042020000}"/>
    <cellStyle name="_x0007__ประมาณการ_116007_ภาษีไม่ถึงกำหนด_G-1 2 2" xfId="1801" xr:uid="{15E2D8E6-B590-4384-A241-8371738B0780}"/>
    <cellStyle name="_x0007__ประมาณการ_116007_ภาษีไม่ถึงกำหนด_G-1 3" xfId="1800" xr:uid="{56A67E24-5E3E-4D1D-BC17-94D1D922B1F8}"/>
    <cellStyle name="_x0007__ประมาณการ_116007_ภาษีไม่ถึงกำหนด_I-1" xfId="580" xr:uid="{00000000-0005-0000-0000-000043020000}"/>
    <cellStyle name="_x0007__ประมาณการ_116007_ภาษีไม่ถึงกำหนด_I-1 2" xfId="581" xr:uid="{00000000-0005-0000-0000-000044020000}"/>
    <cellStyle name="_x0007__ประมาณการ_116007_ภาษีไม่ถึงกำหนด_I-1 2 2" xfId="1803" xr:uid="{055795D3-4470-42E4-AAFF-F0B06F9CD541}"/>
    <cellStyle name="_x0007__ประมาณการ_116007_ภาษีไม่ถึงกำหนด_I-1 3" xfId="1802" xr:uid="{68F4C391-0E7F-4790-B3E1-662F5B908776}"/>
    <cellStyle name="_x0007__ประมาณการ_123007_ทรัพย์สินระหว่างสร้า " xfId="582" xr:uid="{00000000-0005-0000-0000-000045020000}"/>
    <cellStyle name="_x0007__ประมาณการ_123007_ทรัพย์สินระหว่างสร้า  2" xfId="583" xr:uid="{00000000-0005-0000-0000-000046020000}"/>
    <cellStyle name="_x0007__ประมาณการ_123007_ทรัพย์สินระหว่างสร้า  2 2" xfId="1805" xr:uid="{4BD52A3D-436C-47AA-A74A-CA97CD2F58B2}"/>
    <cellStyle name="_x0007__ประมาณการ_123007_ทรัพย์สินระหว่างสร้า  3" xfId="1804" xr:uid="{0B056763-4CF2-45EF-88F3-77AF654521D5}"/>
    <cellStyle name="_x0007__ประมาณการ_123007_ทรัพย์สินระหว่างสร้า _116007_ภาษีไม่ถึงกำหนด" xfId="584" xr:uid="{00000000-0005-0000-0000-000047020000}"/>
    <cellStyle name="_x0007__ประมาณการ_123007_ทรัพย์สินระหว่างสร้า _116007_ภาษีไม่ถึงกำหนด 2" xfId="585" xr:uid="{00000000-0005-0000-0000-000048020000}"/>
    <cellStyle name="_x0007__ประมาณการ_123007_ทรัพย์สินระหว่างสร้า _116007_ภาษีไม่ถึงกำหนด 2 2" xfId="1807" xr:uid="{D9E8703A-85D5-4BB7-836F-90468AF179F9}"/>
    <cellStyle name="_x0007__ประมาณการ_123007_ทรัพย์สินระหว่างสร้า _116007_ภาษีไม่ถึงกำหนด 3" xfId="1806" xr:uid="{DFDE4ADA-1334-4E80-8700-59BAE59BD05D}"/>
    <cellStyle name="_x0007__ประมาณการ_123007_ทรัพย์สินระหว่างสร้า _116007_ภาษีไม่ถึงกำหนด_G-1" xfId="586" xr:uid="{00000000-0005-0000-0000-000049020000}"/>
    <cellStyle name="_x0007__ประมาณการ_123007_ทรัพย์สินระหว่างสร้า _116007_ภาษีไม่ถึงกำหนด_G-1 2" xfId="587" xr:uid="{00000000-0005-0000-0000-00004A020000}"/>
    <cellStyle name="_x0007__ประมาณการ_123007_ทรัพย์สินระหว่างสร้า _116007_ภาษีไม่ถึงกำหนด_G-1 2 2" xfId="1809" xr:uid="{3632F71B-CB3A-4618-B0DC-DCB5A44D2C8D}"/>
    <cellStyle name="_x0007__ประมาณการ_123007_ทรัพย์สินระหว่างสร้า _116007_ภาษีไม่ถึงกำหนด_G-1 3" xfId="1808" xr:uid="{2043BDFE-3578-4730-8218-6B2130EF9627}"/>
    <cellStyle name="_x0007__ประมาณการ_123007_ทรัพย์สินระหว่างสร้า _116007_ภาษีไม่ถึงกำหนด_I-1" xfId="588" xr:uid="{00000000-0005-0000-0000-00004B020000}"/>
    <cellStyle name="_x0007__ประมาณการ_123007_ทรัพย์สินระหว่างสร้า _116007_ภาษีไม่ถึงกำหนด_I-1 2" xfId="589" xr:uid="{00000000-0005-0000-0000-00004C020000}"/>
    <cellStyle name="_x0007__ประมาณการ_123007_ทรัพย์สินระหว่างสร้า _116007_ภาษีไม่ถึงกำหนด_I-1 2 2" xfId="1811" xr:uid="{5C1ABEDD-CF6E-4334-8900-BD787C8970F4}"/>
    <cellStyle name="_x0007__ประมาณการ_123007_ทรัพย์สินระหว่างสร้า _116007_ภาษีไม่ถึงกำหนด_I-1 3" xfId="1810" xr:uid="{F0CB50BD-DEA1-4BE4-A75C-4F466CB3C255}"/>
    <cellStyle name="_x0007__ประมาณการ_123007_ทรัพย์สินระหว่างสร้า _G-1" xfId="590" xr:uid="{00000000-0005-0000-0000-00004D020000}"/>
    <cellStyle name="_x0007__ประมาณการ_123007_ทรัพย์สินระหว่างสร้า _G-1 2" xfId="591" xr:uid="{00000000-0005-0000-0000-00004E020000}"/>
    <cellStyle name="_x0007__ประมาณการ_123007_ทรัพย์สินระหว่างสร้า _G-1 2 2" xfId="1813" xr:uid="{4AA56BE8-AC83-4188-AAD1-C650D0EFDCED}"/>
    <cellStyle name="_x0007__ประมาณการ_123007_ทรัพย์สินระหว่างสร้า _G-1 3" xfId="1812" xr:uid="{0D56B4C7-445E-49DE-B03E-1CCF6ED5A526}"/>
    <cellStyle name="_x0007__ประมาณการ_123007_ทรัพย์สินระหว่างสร้า _I-1" xfId="592" xr:uid="{00000000-0005-0000-0000-00004F020000}"/>
    <cellStyle name="_x0007__ประมาณการ_123007_ทรัพย์สินระหว่างสร้า _I-1 2" xfId="593" xr:uid="{00000000-0005-0000-0000-000050020000}"/>
    <cellStyle name="_x0007__ประมาณการ_123007_ทรัพย์สินระหว่างสร้า _I-1 2 2" xfId="1815" xr:uid="{C861C1C7-641D-4E81-A8B2-2359E8B96C9F}"/>
    <cellStyle name="_x0007__ประมาณการ_123007_ทรัพย์สินระหว่างสร้า _I-1 3" xfId="1814" xr:uid="{D34D763D-4076-41B8-978C-6811E34F82B9}"/>
    <cellStyle name="_x0007__ประมาณการ_G-1" xfId="594" xr:uid="{00000000-0005-0000-0000-000051020000}"/>
    <cellStyle name="_x0007__ประมาณการ_G-1 2" xfId="595" xr:uid="{00000000-0005-0000-0000-000052020000}"/>
    <cellStyle name="_x0007__ประมาณการ_G-1 2 2" xfId="1817" xr:uid="{0FAE1E05-19C0-4AC0-A8DC-53B7EB967B32}"/>
    <cellStyle name="_x0007__ประมาณการ_G-1 3" xfId="1816" xr:uid="{B4C4FB43-B809-4CAF-9AF7-0CD863110163}"/>
    <cellStyle name="_x0007__ประมาณการ_I-1" xfId="596" xr:uid="{00000000-0005-0000-0000-000053020000}"/>
    <cellStyle name="_x0007__ประมาณการ_I-1 2" xfId="597" xr:uid="{00000000-0005-0000-0000-000054020000}"/>
    <cellStyle name="_x0007__ประมาณการ_I-1 2 2" xfId="1819" xr:uid="{9FDBAC5D-E3B9-4199-97F9-E13EFEB69FB4}"/>
    <cellStyle name="_x0007__ประมาณการ_I-1 3" xfId="1818" xr:uid="{CFBD7096-055E-462B-A335-3845BA2F5D3A}"/>
    <cellStyle name="_x0007__ภาษีนิติบุคคล 53" xfId="598" xr:uid="{00000000-0005-0000-0000-000055020000}"/>
    <cellStyle name="_x0007__ภาษีนิติบุคคล 53 2" xfId="599" xr:uid="{00000000-0005-0000-0000-000056020000}"/>
    <cellStyle name="_x0007__ภาษีนิติบุคคล 53 2 2" xfId="1821" xr:uid="{8D7F28B4-C772-4897-8DF0-5D9E1B8A0CBB}"/>
    <cellStyle name="_x0007__ภาษีนิติบุคคล 53 3" xfId="1820" xr:uid="{D7C9351A-407A-4D47-B0B5-78F7CBD6F978}"/>
    <cellStyle name="_x0007__รายละเอียดประกอบงบ 06.51" xfId="600" xr:uid="{00000000-0005-0000-0000-000057020000}"/>
    <cellStyle name="_x0007__รายละเอียดประกอบงบ 06.51 2" xfId="601" xr:uid="{00000000-0005-0000-0000-000058020000}"/>
    <cellStyle name="_x0007__รายละเอียดประกอบงบ 06.51 2 2" xfId="1823" xr:uid="{61419523-804D-4815-BB76-82FF1AB1CE36}"/>
    <cellStyle name="_x0007__รายละเอียดประกอบงบ 06.51 3" xfId="1822" xr:uid="{BB86A9AC-96AA-4DBA-9C96-C6AC45D1A17D}"/>
    <cellStyle name="_x0007__รายละเอียดประกอบงบ 06.51_116007_ภาษีไม่ถึงกำหนด" xfId="602" xr:uid="{00000000-0005-0000-0000-000059020000}"/>
    <cellStyle name="_x0007__รายละเอียดประกอบงบ 06.51_116007_ภาษีไม่ถึงกำหนด 2" xfId="603" xr:uid="{00000000-0005-0000-0000-00005A020000}"/>
    <cellStyle name="_x0007__รายละเอียดประกอบงบ 06.51_116007_ภาษีไม่ถึงกำหนด 2 2" xfId="1825" xr:uid="{BB605F90-1B18-4D7D-A778-55D7A0F150B4}"/>
    <cellStyle name="_x0007__รายละเอียดประกอบงบ 06.51_116007_ภาษีไม่ถึงกำหนด 3" xfId="1824" xr:uid="{81C60E43-AA5A-458F-8441-DB27F4D41C60}"/>
    <cellStyle name="_x0007__รายละเอียดประกอบงบ 06.51_116007_ภาษีไม่ถึงกำหนด_G-1" xfId="604" xr:uid="{00000000-0005-0000-0000-00005B020000}"/>
    <cellStyle name="_x0007__รายละเอียดประกอบงบ 06.51_116007_ภาษีไม่ถึงกำหนด_G-1 2" xfId="605" xr:uid="{00000000-0005-0000-0000-00005C020000}"/>
    <cellStyle name="_x0007__รายละเอียดประกอบงบ 06.51_116007_ภาษีไม่ถึงกำหนด_G-1 2 2" xfId="1827" xr:uid="{B921D642-0189-4D03-B62E-D0D76DFF0303}"/>
    <cellStyle name="_x0007__รายละเอียดประกอบงบ 06.51_116007_ภาษีไม่ถึงกำหนด_G-1 3" xfId="1826" xr:uid="{A2119BBB-9270-4C37-832E-064DE9436B2E}"/>
    <cellStyle name="_x0007__รายละเอียดประกอบงบ 06.51_116007_ภาษีไม่ถึงกำหนด_I-1" xfId="606" xr:uid="{00000000-0005-0000-0000-00005D020000}"/>
    <cellStyle name="_x0007__รายละเอียดประกอบงบ 06.51_116007_ภาษีไม่ถึงกำหนด_I-1 2" xfId="607" xr:uid="{00000000-0005-0000-0000-00005E020000}"/>
    <cellStyle name="_x0007__รายละเอียดประกอบงบ 06.51_116007_ภาษีไม่ถึงกำหนด_I-1 2 2" xfId="1829" xr:uid="{39BB55B5-4830-404E-8F8F-1F8E4D38F97A}"/>
    <cellStyle name="_x0007__รายละเอียดประกอบงบ 06.51_116007_ภาษีไม่ถึงกำหนด_I-1 3" xfId="1828" xr:uid="{72A66A41-DAD5-45B3-9823-7A84526C5CA3}"/>
    <cellStyle name="_x0007__รายละเอียดประกอบงบ 06.51_123007_ทรัพย์สินระหว่างสร้า " xfId="608" xr:uid="{00000000-0005-0000-0000-00005F020000}"/>
    <cellStyle name="_x0007__รายละเอียดประกอบงบ 06.51_123007_ทรัพย์สินระหว่างสร้า  2" xfId="609" xr:uid="{00000000-0005-0000-0000-000060020000}"/>
    <cellStyle name="_x0007__รายละเอียดประกอบงบ 06.51_123007_ทรัพย์สินระหว่างสร้า  2 2" xfId="1831" xr:uid="{4830E37A-64C0-4425-9F68-9BB3A4712F9F}"/>
    <cellStyle name="_x0007__รายละเอียดประกอบงบ 06.51_123007_ทรัพย์สินระหว่างสร้า  3" xfId="1830" xr:uid="{D7E5D9B7-65DB-4A4C-9D83-ADA3477D13D5}"/>
    <cellStyle name="_x0007__รายละเอียดประกอบงบ 06.51_123007_ทรัพย์สินระหว่างสร้า _116007_ภาษีไม่ถึงกำหนด" xfId="610" xr:uid="{00000000-0005-0000-0000-000061020000}"/>
    <cellStyle name="_x0007__รายละเอียดประกอบงบ 06.51_123007_ทรัพย์สินระหว่างสร้า _116007_ภาษีไม่ถึงกำหนด 2" xfId="611" xr:uid="{00000000-0005-0000-0000-000062020000}"/>
    <cellStyle name="_x0007__รายละเอียดประกอบงบ 06.51_123007_ทรัพย์สินระหว่างสร้า _116007_ภาษีไม่ถึงกำหนด 2 2" xfId="1833" xr:uid="{2BBD4B64-2758-4C60-876D-E7AF8766DB1F}"/>
    <cellStyle name="_x0007__รายละเอียดประกอบงบ 06.51_123007_ทรัพย์สินระหว่างสร้า _116007_ภาษีไม่ถึงกำหนด 3" xfId="1832" xr:uid="{2F993A3E-BB3F-4B68-AEFE-DFED70704A64}"/>
    <cellStyle name="_x0007__รายละเอียดประกอบงบ 06.51_123007_ทรัพย์สินระหว่างสร้า _116007_ภาษีไม่ถึงกำหนด_G-1" xfId="612" xr:uid="{00000000-0005-0000-0000-000063020000}"/>
    <cellStyle name="_x0007__รายละเอียดประกอบงบ 06.51_123007_ทรัพย์สินระหว่างสร้า _116007_ภาษีไม่ถึงกำหนด_G-1 2" xfId="613" xr:uid="{00000000-0005-0000-0000-000064020000}"/>
    <cellStyle name="_x0007__รายละเอียดประกอบงบ 06.51_123007_ทรัพย์สินระหว่างสร้า _116007_ภาษีไม่ถึงกำหนด_G-1 2 2" xfId="1835" xr:uid="{29532AD9-475A-48B1-8A77-BABDD55C5817}"/>
    <cellStyle name="_x0007__รายละเอียดประกอบงบ 06.51_123007_ทรัพย์สินระหว่างสร้า _116007_ภาษีไม่ถึงกำหนด_G-1 3" xfId="1834" xr:uid="{4F8C9328-B8DE-43C7-BC1C-AA0E1D2CA499}"/>
    <cellStyle name="_x0007__รายละเอียดประกอบงบ 06.51_123007_ทรัพย์สินระหว่างสร้า _116007_ภาษีไม่ถึงกำหนด_I-1" xfId="614" xr:uid="{00000000-0005-0000-0000-000065020000}"/>
    <cellStyle name="_x0007__รายละเอียดประกอบงบ 06.51_123007_ทรัพย์สินระหว่างสร้า _116007_ภาษีไม่ถึงกำหนด_I-1 2" xfId="615" xr:uid="{00000000-0005-0000-0000-000066020000}"/>
    <cellStyle name="_x0007__รายละเอียดประกอบงบ 06.51_123007_ทรัพย์สินระหว่างสร้า _116007_ภาษีไม่ถึงกำหนด_I-1 2 2" xfId="1837" xr:uid="{1B628812-2F00-4EFE-BC47-A5D3825509CF}"/>
    <cellStyle name="_x0007__รายละเอียดประกอบงบ 06.51_123007_ทรัพย์สินระหว่างสร้า _116007_ภาษีไม่ถึงกำหนด_I-1 3" xfId="1836" xr:uid="{E18B113D-D955-412A-8733-8E8657C4CDBC}"/>
    <cellStyle name="_x0007__รายละเอียดประกอบงบ 06.51_123007_ทรัพย์สินระหว่างสร้า _G-1" xfId="616" xr:uid="{00000000-0005-0000-0000-000067020000}"/>
    <cellStyle name="_x0007__รายละเอียดประกอบงบ 06.51_123007_ทรัพย์สินระหว่างสร้า _G-1 2" xfId="617" xr:uid="{00000000-0005-0000-0000-000068020000}"/>
    <cellStyle name="_x0007__รายละเอียดประกอบงบ 06.51_123007_ทรัพย์สินระหว่างสร้า _G-1 2 2" xfId="1839" xr:uid="{AAA9DFCE-E39C-4D58-9352-1DEF4051F976}"/>
    <cellStyle name="_x0007__รายละเอียดประกอบงบ 06.51_123007_ทรัพย์สินระหว่างสร้า _G-1 3" xfId="1838" xr:uid="{82DB4031-40C9-4241-851B-9758427A4771}"/>
    <cellStyle name="_x0007__รายละเอียดประกอบงบ 06.51_123007_ทรัพย์สินระหว่างสร้า _I-1" xfId="618" xr:uid="{00000000-0005-0000-0000-000069020000}"/>
    <cellStyle name="_x0007__รายละเอียดประกอบงบ 06.51_123007_ทรัพย์สินระหว่างสร้า _I-1 2" xfId="619" xr:uid="{00000000-0005-0000-0000-00006A020000}"/>
    <cellStyle name="_x0007__รายละเอียดประกอบงบ 06.51_123007_ทรัพย์สินระหว่างสร้า _I-1 2 2" xfId="1841" xr:uid="{9B293CAE-8B18-42D2-9A9A-C792458C9252}"/>
    <cellStyle name="_x0007__รายละเอียดประกอบงบ 06.51_123007_ทรัพย์สินระหว่างสร้า _I-1 3" xfId="1840" xr:uid="{32E0DC9F-A25B-4712-91F3-549E9514EA8F}"/>
    <cellStyle name="_x0007__รายละเอียดประกอบงบ 06.51_G-1" xfId="620" xr:uid="{00000000-0005-0000-0000-00006B020000}"/>
    <cellStyle name="_x0007__รายละเอียดประกอบงบ 06.51_G-1 2" xfId="621" xr:uid="{00000000-0005-0000-0000-00006C020000}"/>
    <cellStyle name="_x0007__รายละเอียดประกอบงบ 06.51_G-1 2 2" xfId="1843" xr:uid="{550FB9E1-A704-4A59-958F-10E842828661}"/>
    <cellStyle name="_x0007__รายละเอียดประกอบงบ 06.51_G-1 3" xfId="1842" xr:uid="{5CF9A29B-AA00-41BC-A787-8CDA2EEA500A}"/>
    <cellStyle name="_x0007__รายละเอียดประกอบงบ 06.51_I-1" xfId="622" xr:uid="{00000000-0005-0000-0000-00006D020000}"/>
    <cellStyle name="_x0007__รายละเอียดประกอบงบ 06.51_I-1 2" xfId="623" xr:uid="{00000000-0005-0000-0000-00006E020000}"/>
    <cellStyle name="_x0007__รายละเอียดประกอบงบ 06.51_I-1 2 2" xfId="1845" xr:uid="{2B0EA268-90A7-4EA7-AA67-009B436E1834}"/>
    <cellStyle name="_x0007__รายละเอียดประกอบงบ 06.51_I-1 3" xfId="1844" xr:uid="{278E1EAA-19E2-4225-8653-BE7C104010AE}"/>
    <cellStyle name="_x0007__รายละเอียดประกอบงบ 07.51" xfId="624" xr:uid="{00000000-0005-0000-0000-00006F020000}"/>
    <cellStyle name="_x0007__รายละเอียดประกอบงบ 07.51 2" xfId="625" xr:uid="{00000000-0005-0000-0000-000070020000}"/>
    <cellStyle name="_x0007__รายละเอียดประกอบงบ 07.51 2 2" xfId="1847" xr:uid="{863441F8-9AC4-454D-8F9D-F1A9B4E57C4C}"/>
    <cellStyle name="_x0007__รายละเอียดประกอบงบ 07.51 3" xfId="1846" xr:uid="{001EC6AE-4E26-4B43-B837-0356C00C232B}"/>
    <cellStyle name="_x0007__รายละเอียดประกอบงบ 07.51_116007_ภาษีไม่ถึงกำหนด" xfId="626" xr:uid="{00000000-0005-0000-0000-000071020000}"/>
    <cellStyle name="_x0007__รายละเอียดประกอบงบ 07.51_116007_ภาษีไม่ถึงกำหนด 2" xfId="627" xr:uid="{00000000-0005-0000-0000-000072020000}"/>
    <cellStyle name="_x0007__รายละเอียดประกอบงบ 07.51_116007_ภาษีไม่ถึงกำหนด 2 2" xfId="1849" xr:uid="{A039B77A-DEB4-413B-A4A1-5FAE52EB65AA}"/>
    <cellStyle name="_x0007__รายละเอียดประกอบงบ 07.51_116007_ภาษีไม่ถึงกำหนด 3" xfId="1848" xr:uid="{C647A7F9-3963-4A83-930D-12BC4106A112}"/>
    <cellStyle name="_x0007__รายละเอียดประกอบงบ 07.51_116007_ภาษีไม่ถึงกำหนด_G-1" xfId="628" xr:uid="{00000000-0005-0000-0000-000073020000}"/>
    <cellStyle name="_x0007__รายละเอียดประกอบงบ 07.51_116007_ภาษีไม่ถึงกำหนด_G-1 2" xfId="629" xr:uid="{00000000-0005-0000-0000-000074020000}"/>
    <cellStyle name="_x0007__รายละเอียดประกอบงบ 07.51_116007_ภาษีไม่ถึงกำหนด_G-1 2 2" xfId="1851" xr:uid="{6F865BF7-F8AD-437B-B755-39C0F3D64F49}"/>
    <cellStyle name="_x0007__รายละเอียดประกอบงบ 07.51_116007_ภาษีไม่ถึงกำหนด_G-1 3" xfId="1850" xr:uid="{55820034-E4D2-46FD-B479-01CFF01E2C33}"/>
    <cellStyle name="_x0007__รายละเอียดประกอบงบ 07.51_116007_ภาษีไม่ถึงกำหนด_I-1" xfId="630" xr:uid="{00000000-0005-0000-0000-000075020000}"/>
    <cellStyle name="_x0007__รายละเอียดประกอบงบ 07.51_116007_ภาษีไม่ถึงกำหนด_I-1 2" xfId="631" xr:uid="{00000000-0005-0000-0000-000076020000}"/>
    <cellStyle name="_x0007__รายละเอียดประกอบงบ 07.51_116007_ภาษีไม่ถึงกำหนด_I-1 2 2" xfId="1853" xr:uid="{610B84D2-2356-4D7E-84BB-CF7C16D4B385}"/>
    <cellStyle name="_x0007__รายละเอียดประกอบงบ 07.51_116007_ภาษีไม่ถึงกำหนด_I-1 3" xfId="1852" xr:uid="{732A6071-27F1-45BA-AD9A-AAE03FC3945B}"/>
    <cellStyle name="_x0007__รายละเอียดประกอบงบ 07.51_123007_ทรัพย์สินระหว่างสร้า " xfId="632" xr:uid="{00000000-0005-0000-0000-000077020000}"/>
    <cellStyle name="_x0007__รายละเอียดประกอบงบ 07.51_123007_ทรัพย์สินระหว่างสร้า  2" xfId="633" xr:uid="{00000000-0005-0000-0000-000078020000}"/>
    <cellStyle name="_x0007__รายละเอียดประกอบงบ 07.51_123007_ทรัพย์สินระหว่างสร้า  2 2" xfId="1855" xr:uid="{46D99202-7EC3-41B7-83CE-A01116F16B4A}"/>
    <cellStyle name="_x0007__รายละเอียดประกอบงบ 07.51_123007_ทรัพย์สินระหว่างสร้า  3" xfId="1854" xr:uid="{854C6B39-A056-410C-A4AB-AA3C08BDBC66}"/>
    <cellStyle name="_x0007__รายละเอียดประกอบงบ 07.51_123007_ทรัพย์สินระหว่างสร้า _116007_ภาษีไม่ถึงกำหนด" xfId="634" xr:uid="{00000000-0005-0000-0000-000079020000}"/>
    <cellStyle name="_x0007__รายละเอียดประกอบงบ 07.51_123007_ทรัพย์สินระหว่างสร้า _116007_ภาษีไม่ถึงกำหนด 2" xfId="635" xr:uid="{00000000-0005-0000-0000-00007A020000}"/>
    <cellStyle name="_x0007__รายละเอียดประกอบงบ 07.51_123007_ทรัพย์สินระหว่างสร้า _116007_ภาษีไม่ถึงกำหนด 2 2" xfId="1857" xr:uid="{8B655430-B501-48F0-9E55-61E105B8A068}"/>
    <cellStyle name="_x0007__รายละเอียดประกอบงบ 07.51_123007_ทรัพย์สินระหว่างสร้า _116007_ภาษีไม่ถึงกำหนด 3" xfId="1856" xr:uid="{D5304796-6A3A-464A-80A8-F0E38E98AE2D}"/>
    <cellStyle name="_x0007__รายละเอียดประกอบงบ 07.51_123007_ทรัพย์สินระหว่างสร้า _116007_ภาษีไม่ถึงกำหนด_G-1" xfId="636" xr:uid="{00000000-0005-0000-0000-00007B020000}"/>
    <cellStyle name="_x0007__รายละเอียดประกอบงบ 07.51_123007_ทรัพย์สินระหว่างสร้า _116007_ภาษีไม่ถึงกำหนด_G-1 2" xfId="637" xr:uid="{00000000-0005-0000-0000-00007C020000}"/>
    <cellStyle name="_x0007__รายละเอียดประกอบงบ 07.51_123007_ทรัพย์สินระหว่างสร้า _116007_ภาษีไม่ถึงกำหนด_G-1 2 2" xfId="1859" xr:uid="{34009EED-CFAA-4CA3-AC5F-E072A3FA2275}"/>
    <cellStyle name="_x0007__รายละเอียดประกอบงบ 07.51_123007_ทรัพย์สินระหว่างสร้า _116007_ภาษีไม่ถึงกำหนด_G-1 3" xfId="1858" xr:uid="{192BE098-E67B-48F9-ACC1-241B3100D00F}"/>
    <cellStyle name="_x0007__รายละเอียดประกอบงบ 07.51_123007_ทรัพย์สินระหว่างสร้า _116007_ภาษีไม่ถึงกำหนด_I-1" xfId="638" xr:uid="{00000000-0005-0000-0000-00007D020000}"/>
    <cellStyle name="_x0007__รายละเอียดประกอบงบ 07.51_123007_ทรัพย์สินระหว่างสร้า _116007_ภาษีไม่ถึงกำหนด_I-1 2" xfId="639" xr:uid="{00000000-0005-0000-0000-00007E020000}"/>
    <cellStyle name="_x0007__รายละเอียดประกอบงบ 07.51_123007_ทรัพย์สินระหว่างสร้า _116007_ภาษีไม่ถึงกำหนด_I-1 2 2" xfId="1861" xr:uid="{270EF0E8-1B01-473F-B8BE-2D2C4CE6B1CE}"/>
    <cellStyle name="_x0007__รายละเอียดประกอบงบ 07.51_123007_ทรัพย์สินระหว่างสร้า _116007_ภาษีไม่ถึงกำหนด_I-1 3" xfId="1860" xr:uid="{5A306C72-CED0-40FF-ABCA-1ACF08A896A8}"/>
    <cellStyle name="_x0007__รายละเอียดประกอบงบ 07.51_123007_ทรัพย์สินระหว่างสร้า _G-1" xfId="640" xr:uid="{00000000-0005-0000-0000-00007F020000}"/>
    <cellStyle name="_x0007__รายละเอียดประกอบงบ 07.51_123007_ทรัพย์สินระหว่างสร้า _G-1 2" xfId="641" xr:uid="{00000000-0005-0000-0000-000080020000}"/>
    <cellStyle name="_x0007__รายละเอียดประกอบงบ 07.51_123007_ทรัพย์สินระหว่างสร้า _G-1 2 2" xfId="1863" xr:uid="{BF6DEEDF-264E-4809-95D6-B809F1E16DA5}"/>
    <cellStyle name="_x0007__รายละเอียดประกอบงบ 07.51_123007_ทรัพย์สินระหว่างสร้า _G-1 3" xfId="1862" xr:uid="{A6D43B29-4F34-453D-8A79-EA81F4A019E9}"/>
    <cellStyle name="_x0007__รายละเอียดประกอบงบ 07.51_123007_ทรัพย์สินระหว่างสร้า _I-1" xfId="642" xr:uid="{00000000-0005-0000-0000-000081020000}"/>
    <cellStyle name="_x0007__รายละเอียดประกอบงบ 07.51_123007_ทรัพย์สินระหว่างสร้า _I-1 2" xfId="643" xr:uid="{00000000-0005-0000-0000-000082020000}"/>
    <cellStyle name="_x0007__รายละเอียดประกอบงบ 07.51_123007_ทรัพย์สินระหว่างสร้า _I-1 2 2" xfId="1865" xr:uid="{E75D6384-7147-4144-8128-D1E25A4B0C4F}"/>
    <cellStyle name="_x0007__รายละเอียดประกอบงบ 07.51_123007_ทรัพย์สินระหว่างสร้า _I-1 3" xfId="1864" xr:uid="{07DBC439-9496-4189-888F-CC5992D871ED}"/>
    <cellStyle name="_x0007__รายละเอียดประกอบงบ 07.51_G-1" xfId="644" xr:uid="{00000000-0005-0000-0000-000083020000}"/>
    <cellStyle name="_x0007__รายละเอียดประกอบงบ 07.51_G-1 2" xfId="645" xr:uid="{00000000-0005-0000-0000-000084020000}"/>
    <cellStyle name="_x0007__รายละเอียดประกอบงบ 07.51_G-1 2 2" xfId="1867" xr:uid="{311759DF-8059-4648-A8DC-4419AEB847B8}"/>
    <cellStyle name="_x0007__รายละเอียดประกอบงบ 07.51_G-1 3" xfId="1866" xr:uid="{901005BE-68F0-437E-8A50-9CA4C71526F0}"/>
    <cellStyle name="_x0007__รายละเอียดประกอบงบ 07.51_I-1" xfId="646" xr:uid="{00000000-0005-0000-0000-000085020000}"/>
    <cellStyle name="_x0007__รายละเอียดประกอบงบ 07.51_I-1 2" xfId="647" xr:uid="{00000000-0005-0000-0000-000086020000}"/>
    <cellStyle name="_x0007__รายละเอียดประกอบงบ 07.51_I-1 2 2" xfId="1869" xr:uid="{311DEFD7-BA65-42BD-8472-A8E9F866941F}"/>
    <cellStyle name="_x0007__รายละเอียดประกอบงบ 07.51_I-1 3" xfId="1868" xr:uid="{B4324B07-10A3-452D-B3AD-F39DF5329475}"/>
    <cellStyle name="_x0007__รายละเอียดประกอบงบ 08.51" xfId="648" xr:uid="{00000000-0005-0000-0000-000087020000}"/>
    <cellStyle name="_x0007__รายละเอียดประกอบงบ 08.51 2" xfId="649" xr:uid="{00000000-0005-0000-0000-000088020000}"/>
    <cellStyle name="_x0007__รายละเอียดประกอบงบ 08.51 2 2" xfId="1871" xr:uid="{9846B411-656C-4E4F-B809-B347CBAC8A9C}"/>
    <cellStyle name="_x0007__รายละเอียดประกอบงบ 08.51 3" xfId="1870" xr:uid="{8B693642-530A-4408-B080-E177409B16F3}"/>
    <cellStyle name="_x0007__รายละเอียดประกอบงบ 08.51_116007_ภาษีไม่ถึงกำหนด" xfId="650" xr:uid="{00000000-0005-0000-0000-000089020000}"/>
    <cellStyle name="_x0007__รายละเอียดประกอบงบ 08.51_116007_ภาษีไม่ถึงกำหนด 2" xfId="651" xr:uid="{00000000-0005-0000-0000-00008A020000}"/>
    <cellStyle name="_x0007__รายละเอียดประกอบงบ 08.51_116007_ภาษีไม่ถึงกำหนด 2 2" xfId="1873" xr:uid="{A1183BC1-5743-4F48-B9D7-E60107679A43}"/>
    <cellStyle name="_x0007__รายละเอียดประกอบงบ 08.51_116007_ภาษีไม่ถึงกำหนด 3" xfId="1872" xr:uid="{0D441E06-E625-4CF4-8334-736D6214DB84}"/>
    <cellStyle name="_x0007__รายละเอียดประกอบงบ 08.51_116007_ภาษีไม่ถึงกำหนด_G-1" xfId="652" xr:uid="{00000000-0005-0000-0000-00008B020000}"/>
    <cellStyle name="_x0007__รายละเอียดประกอบงบ 08.51_116007_ภาษีไม่ถึงกำหนด_G-1 2" xfId="653" xr:uid="{00000000-0005-0000-0000-00008C020000}"/>
    <cellStyle name="_x0007__รายละเอียดประกอบงบ 08.51_116007_ภาษีไม่ถึงกำหนด_G-1 2 2" xfId="1875" xr:uid="{6BB0EEC4-C8D2-451D-9599-C80511F8742A}"/>
    <cellStyle name="_x0007__รายละเอียดประกอบงบ 08.51_116007_ภาษีไม่ถึงกำหนด_G-1 3" xfId="1874" xr:uid="{7AAAFB4C-2FE9-4CD8-9579-8B035B1DFF93}"/>
    <cellStyle name="_x0007__รายละเอียดประกอบงบ 08.51_116007_ภาษีไม่ถึงกำหนด_I-1" xfId="654" xr:uid="{00000000-0005-0000-0000-00008D020000}"/>
    <cellStyle name="_x0007__รายละเอียดประกอบงบ 08.51_116007_ภาษีไม่ถึงกำหนด_I-1 2" xfId="655" xr:uid="{00000000-0005-0000-0000-00008E020000}"/>
    <cellStyle name="_x0007__รายละเอียดประกอบงบ 08.51_116007_ภาษีไม่ถึงกำหนด_I-1 2 2" xfId="1877" xr:uid="{4C82F84A-F42D-4114-B755-E9A010AEF0FC}"/>
    <cellStyle name="_x0007__รายละเอียดประกอบงบ 08.51_116007_ภาษีไม่ถึงกำหนด_I-1 3" xfId="1876" xr:uid="{356AEBD4-B03F-4B27-991D-B22A42B8FC4C}"/>
    <cellStyle name="_x0007__รายละเอียดประกอบงบ 08.51_123007_ทรัพย์สินระหว่างสร้า " xfId="656" xr:uid="{00000000-0005-0000-0000-00008F020000}"/>
    <cellStyle name="_x0007__รายละเอียดประกอบงบ 08.51_123007_ทรัพย์สินระหว่างสร้า  2" xfId="657" xr:uid="{00000000-0005-0000-0000-000090020000}"/>
    <cellStyle name="_x0007__รายละเอียดประกอบงบ 08.51_123007_ทรัพย์สินระหว่างสร้า  2 2" xfId="1879" xr:uid="{5ED4D7BB-843C-435A-A984-B3B3487CEB4A}"/>
    <cellStyle name="_x0007__รายละเอียดประกอบงบ 08.51_123007_ทรัพย์สินระหว่างสร้า  3" xfId="1878" xr:uid="{8DE3DAA7-55AF-41E2-A7C8-398D0E33D9CB}"/>
    <cellStyle name="_x0007__รายละเอียดประกอบงบ 08.51_123007_ทรัพย์สินระหว่างสร้า _116007_ภาษีไม่ถึงกำหนด" xfId="658" xr:uid="{00000000-0005-0000-0000-000091020000}"/>
    <cellStyle name="_x0007__รายละเอียดประกอบงบ 08.51_123007_ทรัพย์สินระหว่างสร้า _116007_ภาษีไม่ถึงกำหนด 2" xfId="659" xr:uid="{00000000-0005-0000-0000-000092020000}"/>
    <cellStyle name="_x0007__รายละเอียดประกอบงบ 08.51_123007_ทรัพย์สินระหว่างสร้า _116007_ภาษีไม่ถึงกำหนด 2 2" xfId="1881" xr:uid="{C2F9A635-EEE6-4C78-8A61-F144EC978C43}"/>
    <cellStyle name="_x0007__รายละเอียดประกอบงบ 08.51_123007_ทรัพย์สินระหว่างสร้า _116007_ภาษีไม่ถึงกำหนด 3" xfId="1880" xr:uid="{D7494EB8-CB67-4916-9C85-20646786C87A}"/>
    <cellStyle name="_x0007__รายละเอียดประกอบงบ 08.51_123007_ทรัพย์สินระหว่างสร้า _116007_ภาษีไม่ถึงกำหนด_G-1" xfId="660" xr:uid="{00000000-0005-0000-0000-000093020000}"/>
    <cellStyle name="_x0007__รายละเอียดประกอบงบ 08.51_123007_ทรัพย์สินระหว่างสร้า _116007_ภาษีไม่ถึงกำหนด_G-1 2" xfId="661" xr:uid="{00000000-0005-0000-0000-000094020000}"/>
    <cellStyle name="_x0007__รายละเอียดประกอบงบ 08.51_123007_ทรัพย์สินระหว่างสร้า _116007_ภาษีไม่ถึงกำหนด_G-1 2 2" xfId="1883" xr:uid="{46192C03-742D-46EB-BAE7-4841F02408CE}"/>
    <cellStyle name="_x0007__รายละเอียดประกอบงบ 08.51_123007_ทรัพย์สินระหว่างสร้า _116007_ภาษีไม่ถึงกำหนด_G-1 3" xfId="1882" xr:uid="{BCBE9F24-AED9-4BFB-A94D-4A7EE8304381}"/>
    <cellStyle name="_x0007__รายละเอียดประกอบงบ 08.51_123007_ทรัพย์สินระหว่างสร้า _116007_ภาษีไม่ถึงกำหนด_I-1" xfId="662" xr:uid="{00000000-0005-0000-0000-000095020000}"/>
    <cellStyle name="_x0007__รายละเอียดประกอบงบ 08.51_123007_ทรัพย์สินระหว่างสร้า _116007_ภาษีไม่ถึงกำหนด_I-1 2" xfId="663" xr:uid="{00000000-0005-0000-0000-000096020000}"/>
    <cellStyle name="_x0007__รายละเอียดประกอบงบ 08.51_123007_ทรัพย์สินระหว่างสร้า _116007_ภาษีไม่ถึงกำหนด_I-1 2 2" xfId="1885" xr:uid="{DF5AB28B-208E-4A4B-AB95-F5BE88CDCFE3}"/>
    <cellStyle name="_x0007__รายละเอียดประกอบงบ 08.51_123007_ทรัพย์สินระหว่างสร้า _116007_ภาษีไม่ถึงกำหนด_I-1 3" xfId="1884" xr:uid="{4AD22837-870F-4EF6-853A-A1C3EE65F898}"/>
    <cellStyle name="_x0007__รายละเอียดประกอบงบ 08.51_123007_ทรัพย์สินระหว่างสร้า _G-1" xfId="664" xr:uid="{00000000-0005-0000-0000-000097020000}"/>
    <cellStyle name="_x0007__รายละเอียดประกอบงบ 08.51_123007_ทรัพย์สินระหว่างสร้า _G-1 2" xfId="665" xr:uid="{00000000-0005-0000-0000-000098020000}"/>
    <cellStyle name="_x0007__รายละเอียดประกอบงบ 08.51_123007_ทรัพย์สินระหว่างสร้า _G-1 2 2" xfId="1887" xr:uid="{57B8C814-EA78-48CC-B70B-79F637F700AB}"/>
    <cellStyle name="_x0007__รายละเอียดประกอบงบ 08.51_123007_ทรัพย์สินระหว่างสร้า _G-1 3" xfId="1886" xr:uid="{AF05B10D-186A-4B6F-BD86-6D040BF70D17}"/>
    <cellStyle name="_x0007__รายละเอียดประกอบงบ 08.51_123007_ทรัพย์สินระหว่างสร้า _I-1" xfId="666" xr:uid="{00000000-0005-0000-0000-000099020000}"/>
    <cellStyle name="_x0007__รายละเอียดประกอบงบ 08.51_123007_ทรัพย์สินระหว่างสร้า _I-1 2" xfId="667" xr:uid="{00000000-0005-0000-0000-00009A020000}"/>
    <cellStyle name="_x0007__รายละเอียดประกอบงบ 08.51_123007_ทรัพย์สินระหว่างสร้า _I-1 2 2" xfId="1889" xr:uid="{EBE7A22F-01FA-485F-8C04-E4AAD2149313}"/>
    <cellStyle name="_x0007__รายละเอียดประกอบงบ 08.51_123007_ทรัพย์สินระหว่างสร้า _I-1 3" xfId="1888" xr:uid="{2433E8ED-0A69-4A5B-A10A-9A0B22BF0ECB}"/>
    <cellStyle name="_x0007__รายละเอียดประกอบงบ 08.51_G-1" xfId="668" xr:uid="{00000000-0005-0000-0000-00009B020000}"/>
    <cellStyle name="_x0007__รายละเอียดประกอบงบ 08.51_G-1 2" xfId="669" xr:uid="{00000000-0005-0000-0000-00009C020000}"/>
    <cellStyle name="_x0007__รายละเอียดประกอบงบ 08.51_G-1 2 2" xfId="1891" xr:uid="{99A5E9A1-3A1F-49F9-B36C-4082E3542BC2}"/>
    <cellStyle name="_x0007__รายละเอียดประกอบงบ 08.51_G-1 3" xfId="1890" xr:uid="{B4436598-4DF0-4A03-8061-5C3E5DFE95CA}"/>
    <cellStyle name="_x0007__รายละเอียดประกอบงบ 08.51_I-1" xfId="670" xr:uid="{00000000-0005-0000-0000-00009D020000}"/>
    <cellStyle name="_x0007__รายละเอียดประกอบงบ 08.51_I-1 2" xfId="671" xr:uid="{00000000-0005-0000-0000-00009E020000}"/>
    <cellStyle name="_x0007__รายละเอียดประกอบงบ 08.51_I-1 2 2" xfId="1893" xr:uid="{72B77701-A384-4A4A-A54B-E10EBA714B67}"/>
    <cellStyle name="_x0007__รายละเอียดประกอบงบ 08.51_I-1 3" xfId="1892" xr:uid="{4D6AD2B2-3FBA-46F1-BB99-5DBDCEAC8B87}"/>
    <cellStyle name="_x0007__รายละเอียดประกอบงบ 09.51" xfId="672" xr:uid="{00000000-0005-0000-0000-00009F020000}"/>
    <cellStyle name="_x0007__รายละเอียดประกอบงบ 09.51 2" xfId="673" xr:uid="{00000000-0005-0000-0000-0000A0020000}"/>
    <cellStyle name="_x0007__รายละเอียดประกอบงบ 09.51 2 2" xfId="1895" xr:uid="{B6D2E0BD-5F3F-479B-951F-36F46816840D}"/>
    <cellStyle name="_x0007__รายละเอียดประกอบงบ 09.51 3" xfId="1894" xr:uid="{3489846F-DE5C-4AE2-A0C0-1CDF22BB3304}"/>
    <cellStyle name="_x0007__รายละเอียดประกอบงบ 09.51_116007_ภาษีไม่ถึงกำหนด" xfId="674" xr:uid="{00000000-0005-0000-0000-0000A1020000}"/>
    <cellStyle name="_x0007__รายละเอียดประกอบงบ 09.51_116007_ภาษีไม่ถึงกำหนด 2" xfId="675" xr:uid="{00000000-0005-0000-0000-0000A2020000}"/>
    <cellStyle name="_x0007__รายละเอียดประกอบงบ 09.51_116007_ภาษีไม่ถึงกำหนด 2 2" xfId="1897" xr:uid="{D193A9D6-68B4-4728-8686-00A7FE0ADF68}"/>
    <cellStyle name="_x0007__รายละเอียดประกอบงบ 09.51_116007_ภาษีไม่ถึงกำหนด 3" xfId="1896" xr:uid="{C646E32F-5188-48C0-A65E-717887C43B79}"/>
    <cellStyle name="_x0007__รายละเอียดประกอบงบ 09.51_116007_ภาษีไม่ถึงกำหนด_G-1" xfId="676" xr:uid="{00000000-0005-0000-0000-0000A3020000}"/>
    <cellStyle name="_x0007__รายละเอียดประกอบงบ 09.51_116007_ภาษีไม่ถึงกำหนด_G-1 2" xfId="677" xr:uid="{00000000-0005-0000-0000-0000A4020000}"/>
    <cellStyle name="_x0007__รายละเอียดประกอบงบ 09.51_116007_ภาษีไม่ถึงกำหนด_G-1 2 2" xfId="1899" xr:uid="{A502FF6D-4A71-4CA3-A83D-B16837EB253C}"/>
    <cellStyle name="_x0007__รายละเอียดประกอบงบ 09.51_116007_ภาษีไม่ถึงกำหนด_G-1 3" xfId="1898" xr:uid="{389613E9-07C2-4CCA-B914-81826608AFD8}"/>
    <cellStyle name="_x0007__รายละเอียดประกอบงบ 09.51_116007_ภาษีไม่ถึงกำหนด_I-1" xfId="678" xr:uid="{00000000-0005-0000-0000-0000A5020000}"/>
    <cellStyle name="_x0007__รายละเอียดประกอบงบ 09.51_116007_ภาษีไม่ถึงกำหนด_I-1 2" xfId="679" xr:uid="{00000000-0005-0000-0000-0000A6020000}"/>
    <cellStyle name="_x0007__รายละเอียดประกอบงบ 09.51_116007_ภาษีไม่ถึงกำหนด_I-1 2 2" xfId="1901" xr:uid="{64620BA2-80D6-4785-9577-47E931958DE9}"/>
    <cellStyle name="_x0007__รายละเอียดประกอบงบ 09.51_116007_ภาษีไม่ถึงกำหนด_I-1 3" xfId="1900" xr:uid="{04F0EB9F-80FE-413B-A2FA-EF17E30A2C31}"/>
    <cellStyle name="_x0007__รายละเอียดประกอบงบ 09.51_123007_ทรัพย์สินระหว่างสร้า " xfId="680" xr:uid="{00000000-0005-0000-0000-0000A7020000}"/>
    <cellStyle name="_x0007__รายละเอียดประกอบงบ 09.51_123007_ทรัพย์สินระหว่างสร้า  2" xfId="681" xr:uid="{00000000-0005-0000-0000-0000A8020000}"/>
    <cellStyle name="_x0007__รายละเอียดประกอบงบ 09.51_123007_ทรัพย์สินระหว่างสร้า  2 2" xfId="1903" xr:uid="{219C1B16-D6E2-401D-AA9B-6BF72445604B}"/>
    <cellStyle name="_x0007__รายละเอียดประกอบงบ 09.51_123007_ทรัพย์สินระหว่างสร้า  3" xfId="1902" xr:uid="{03C43312-8135-4E17-9278-EB65F0B814CD}"/>
    <cellStyle name="_x0007__รายละเอียดประกอบงบ 09.51_123007_ทรัพย์สินระหว่างสร้า _116007_ภาษีไม่ถึงกำหนด" xfId="682" xr:uid="{00000000-0005-0000-0000-0000A9020000}"/>
    <cellStyle name="_x0007__รายละเอียดประกอบงบ 09.51_123007_ทรัพย์สินระหว่างสร้า _116007_ภาษีไม่ถึงกำหนด 2" xfId="683" xr:uid="{00000000-0005-0000-0000-0000AA020000}"/>
    <cellStyle name="_x0007__รายละเอียดประกอบงบ 09.51_123007_ทรัพย์สินระหว่างสร้า _116007_ภาษีไม่ถึงกำหนด 2 2" xfId="1905" xr:uid="{9D1F8CB0-B469-4EF6-8FCB-20A9C085F440}"/>
    <cellStyle name="_x0007__รายละเอียดประกอบงบ 09.51_123007_ทรัพย์สินระหว่างสร้า _116007_ภาษีไม่ถึงกำหนด 3" xfId="1904" xr:uid="{FA13FA08-2C65-4322-BA8C-8DDC70E4A288}"/>
    <cellStyle name="_x0007__รายละเอียดประกอบงบ 09.51_123007_ทรัพย์สินระหว่างสร้า _116007_ภาษีไม่ถึงกำหนด_G-1" xfId="684" xr:uid="{00000000-0005-0000-0000-0000AB020000}"/>
    <cellStyle name="_x0007__รายละเอียดประกอบงบ 09.51_123007_ทรัพย์สินระหว่างสร้า _116007_ภาษีไม่ถึงกำหนด_G-1 2" xfId="685" xr:uid="{00000000-0005-0000-0000-0000AC020000}"/>
    <cellStyle name="_x0007__รายละเอียดประกอบงบ 09.51_123007_ทรัพย์สินระหว่างสร้า _116007_ภาษีไม่ถึงกำหนด_G-1 2 2" xfId="1907" xr:uid="{F0DEBB61-DE89-433F-867F-C0B9303103FD}"/>
    <cellStyle name="_x0007__รายละเอียดประกอบงบ 09.51_123007_ทรัพย์สินระหว่างสร้า _116007_ภาษีไม่ถึงกำหนด_G-1 3" xfId="1906" xr:uid="{029D132E-B82F-4FC4-87D5-F0D6BF462C2C}"/>
    <cellStyle name="_x0007__รายละเอียดประกอบงบ 09.51_123007_ทรัพย์สินระหว่างสร้า _116007_ภาษีไม่ถึงกำหนด_I-1" xfId="686" xr:uid="{00000000-0005-0000-0000-0000AD020000}"/>
    <cellStyle name="_x0007__รายละเอียดประกอบงบ 09.51_123007_ทรัพย์สินระหว่างสร้า _116007_ภาษีไม่ถึงกำหนด_I-1 2" xfId="687" xr:uid="{00000000-0005-0000-0000-0000AE020000}"/>
    <cellStyle name="_x0007__รายละเอียดประกอบงบ 09.51_123007_ทรัพย์สินระหว่างสร้า _116007_ภาษีไม่ถึงกำหนด_I-1 2 2" xfId="1909" xr:uid="{1B7E7F1E-3193-4E58-BEBA-6D1BE24812DB}"/>
    <cellStyle name="_x0007__รายละเอียดประกอบงบ 09.51_123007_ทรัพย์สินระหว่างสร้า _116007_ภาษีไม่ถึงกำหนด_I-1 3" xfId="1908" xr:uid="{1401F0AB-EC8F-4554-AE08-25C152162F60}"/>
    <cellStyle name="_x0007__รายละเอียดประกอบงบ 09.51_123007_ทรัพย์สินระหว่างสร้า _G-1" xfId="688" xr:uid="{00000000-0005-0000-0000-0000AF020000}"/>
    <cellStyle name="_x0007__รายละเอียดประกอบงบ 09.51_123007_ทรัพย์สินระหว่างสร้า _G-1 2" xfId="689" xr:uid="{00000000-0005-0000-0000-0000B0020000}"/>
    <cellStyle name="_x0007__รายละเอียดประกอบงบ 09.51_123007_ทรัพย์สินระหว่างสร้า _G-1 2 2" xfId="1911" xr:uid="{7A8C664B-BE48-40DB-A032-15FE6638B2C2}"/>
    <cellStyle name="_x0007__รายละเอียดประกอบงบ 09.51_123007_ทรัพย์สินระหว่างสร้า _G-1 3" xfId="1910" xr:uid="{AF6FE0B2-D09E-47F2-A03C-5470C66E855F}"/>
    <cellStyle name="_x0007__รายละเอียดประกอบงบ 09.51_123007_ทรัพย์สินระหว่างสร้า _I-1" xfId="690" xr:uid="{00000000-0005-0000-0000-0000B1020000}"/>
    <cellStyle name="_x0007__รายละเอียดประกอบงบ 09.51_123007_ทรัพย์สินระหว่างสร้า _I-1 2" xfId="691" xr:uid="{00000000-0005-0000-0000-0000B2020000}"/>
    <cellStyle name="_x0007__รายละเอียดประกอบงบ 09.51_123007_ทรัพย์สินระหว่างสร้า _I-1 2 2" xfId="1913" xr:uid="{8D57D8C9-4B89-4550-8A47-AD1A6FF5EA20}"/>
    <cellStyle name="_x0007__รายละเอียดประกอบงบ 09.51_123007_ทรัพย์สินระหว่างสร้า _I-1 3" xfId="1912" xr:uid="{7701D0EB-60AA-4CBF-B2F6-5AFAFB1E1F2D}"/>
    <cellStyle name="_x0007__รายละเอียดประกอบงบ 09.51_G-1" xfId="692" xr:uid="{00000000-0005-0000-0000-0000B3020000}"/>
    <cellStyle name="_x0007__รายละเอียดประกอบงบ 09.51_G-1 2" xfId="693" xr:uid="{00000000-0005-0000-0000-0000B4020000}"/>
    <cellStyle name="_x0007__รายละเอียดประกอบงบ 09.51_G-1 2 2" xfId="1915" xr:uid="{E968D715-0630-4F09-B89F-B6BACF4226DF}"/>
    <cellStyle name="_x0007__รายละเอียดประกอบงบ 09.51_G-1 3" xfId="1914" xr:uid="{E7672D99-B1CC-4DDC-9017-918CBF2D26C7}"/>
    <cellStyle name="_x0007__รายละเอียดประกอบงบ 09.51_I-1" xfId="694" xr:uid="{00000000-0005-0000-0000-0000B5020000}"/>
    <cellStyle name="_x0007__รายละเอียดประกอบงบ 09.51_I-1 2" xfId="695" xr:uid="{00000000-0005-0000-0000-0000B6020000}"/>
    <cellStyle name="_x0007__รายละเอียดประกอบงบ 09.51_I-1 2 2" xfId="1917" xr:uid="{E0B534E7-51AE-4033-93EF-6B2D20E21146}"/>
    <cellStyle name="_x0007__รายละเอียดประกอบงบ 09.51_I-1 3" xfId="1916" xr:uid="{B3866F65-85B8-4C07-A53D-BA7A067442BE}"/>
    <cellStyle name="_x0007__รายละเอียดประกอบงบ ต.ค. 54 Ann" xfId="696" xr:uid="{00000000-0005-0000-0000-0000B7020000}"/>
    <cellStyle name="_x0007__รายละเอียดประกอบงบ ต.ค. 54 Ann 2" xfId="697" xr:uid="{00000000-0005-0000-0000-0000B8020000}"/>
    <cellStyle name="_x0007__รายละเอียดประกอบงบ ต.ค. 54 Ann 2 2" xfId="1919" xr:uid="{26B89813-B71C-4B52-B235-23649FD2B722}"/>
    <cellStyle name="_x0007__รายละเอียดประกอบงบ ต.ค. 54 Ann 3" xfId="1918" xr:uid="{3C391A05-8A3C-49E1-9F0E-70559090D66F}"/>
    <cellStyle name="_x0007__รายละเอียดประกอบงบ มิ.ย.51" xfId="698" xr:uid="{00000000-0005-0000-0000-0000B9020000}"/>
    <cellStyle name="_x0007__รายละเอียดประกอบงบ มิ.ย.51 2" xfId="699" xr:uid="{00000000-0005-0000-0000-0000BA020000}"/>
    <cellStyle name="_x0007__รายละเอียดประกอบงบ มิ.ย.51 2 2" xfId="1921" xr:uid="{2CF77B9C-3247-4E4A-9085-95307C7556BC}"/>
    <cellStyle name="_x0007__รายละเอียดประกอบงบ มิ.ย.51 3" xfId="1920" xr:uid="{82A3D8BD-CF2A-4752-846B-9C26492B5E93}"/>
    <cellStyle name="_x0007__รายละเอียดประกอบงบ มิ.ย.51_116007_ภาษีไม่ถึงกำหนด" xfId="700" xr:uid="{00000000-0005-0000-0000-0000BB020000}"/>
    <cellStyle name="_x0007__รายละเอียดประกอบงบ มิ.ย.51_116007_ภาษีไม่ถึงกำหนด 2" xfId="701" xr:uid="{00000000-0005-0000-0000-0000BC020000}"/>
    <cellStyle name="_x0007__รายละเอียดประกอบงบ มิ.ย.51_116007_ภาษีไม่ถึงกำหนด 2 2" xfId="1923" xr:uid="{24D82BBB-87B6-434F-8EBA-62FAE9400D5E}"/>
    <cellStyle name="_x0007__รายละเอียดประกอบงบ มิ.ย.51_116007_ภาษีไม่ถึงกำหนด 3" xfId="1922" xr:uid="{5DA629D5-BC6E-4734-8362-354F94441664}"/>
    <cellStyle name="_x0007__รายละเอียดประกอบงบ มิ.ย.51_116007_ภาษีไม่ถึงกำหนด_G-1" xfId="702" xr:uid="{00000000-0005-0000-0000-0000BD020000}"/>
    <cellStyle name="_x0007__รายละเอียดประกอบงบ มิ.ย.51_116007_ภาษีไม่ถึงกำหนด_G-1 2" xfId="703" xr:uid="{00000000-0005-0000-0000-0000BE020000}"/>
    <cellStyle name="_x0007__รายละเอียดประกอบงบ มิ.ย.51_116007_ภาษีไม่ถึงกำหนด_G-1 2 2" xfId="1925" xr:uid="{689C277F-0D15-4E46-9A53-83DE16819FCB}"/>
    <cellStyle name="_x0007__รายละเอียดประกอบงบ มิ.ย.51_116007_ภาษีไม่ถึงกำหนด_G-1 3" xfId="1924" xr:uid="{45C49CF2-5866-4ABE-9229-E3E1CE3D5B0C}"/>
    <cellStyle name="_x0007__รายละเอียดประกอบงบ มิ.ย.51_116007_ภาษีไม่ถึงกำหนด_I-1" xfId="704" xr:uid="{00000000-0005-0000-0000-0000BF020000}"/>
    <cellStyle name="_x0007__รายละเอียดประกอบงบ มิ.ย.51_116007_ภาษีไม่ถึงกำหนด_I-1 2" xfId="705" xr:uid="{00000000-0005-0000-0000-0000C0020000}"/>
    <cellStyle name="_x0007__รายละเอียดประกอบงบ มิ.ย.51_116007_ภาษีไม่ถึงกำหนด_I-1 2 2" xfId="1927" xr:uid="{BCC96739-9E9E-4E87-AE66-4F31FCAFC7BD}"/>
    <cellStyle name="_x0007__รายละเอียดประกอบงบ มิ.ย.51_116007_ภาษีไม่ถึงกำหนด_I-1 3" xfId="1926" xr:uid="{24B8C52D-FCF5-4404-A74E-1FF334B5A36B}"/>
    <cellStyle name="_x0007__รายละเอียดประกอบงบ มิ.ย.51_123007_ทรัพย์สินระหว่างสร้า " xfId="706" xr:uid="{00000000-0005-0000-0000-0000C1020000}"/>
    <cellStyle name="_x0007__รายละเอียดประกอบงบ มิ.ย.51_123007_ทรัพย์สินระหว่างสร้า  2" xfId="707" xr:uid="{00000000-0005-0000-0000-0000C2020000}"/>
    <cellStyle name="_x0007__รายละเอียดประกอบงบ มิ.ย.51_123007_ทรัพย์สินระหว่างสร้า  2 2" xfId="1929" xr:uid="{77F74F9F-8EE4-4D8D-BE01-E61285171705}"/>
    <cellStyle name="_x0007__รายละเอียดประกอบงบ มิ.ย.51_123007_ทรัพย์สินระหว่างสร้า  3" xfId="1928" xr:uid="{26E06504-A210-4E76-B9D2-36C541E47F5D}"/>
    <cellStyle name="_x0007__รายละเอียดประกอบงบ มิ.ย.51_123007_ทรัพย์สินระหว่างสร้า _116007_ภาษีไม่ถึงกำหนด" xfId="708" xr:uid="{00000000-0005-0000-0000-0000C3020000}"/>
    <cellStyle name="_x0007__รายละเอียดประกอบงบ มิ.ย.51_123007_ทรัพย์สินระหว่างสร้า _116007_ภาษีไม่ถึงกำหนด 2" xfId="709" xr:uid="{00000000-0005-0000-0000-0000C4020000}"/>
    <cellStyle name="_x0007__รายละเอียดประกอบงบ มิ.ย.51_123007_ทรัพย์สินระหว่างสร้า _116007_ภาษีไม่ถึงกำหนด 2 2" xfId="1931" xr:uid="{469AE33D-A263-4F5D-934D-488539AE32A3}"/>
    <cellStyle name="_x0007__รายละเอียดประกอบงบ มิ.ย.51_123007_ทรัพย์สินระหว่างสร้า _116007_ภาษีไม่ถึงกำหนด 3" xfId="1930" xr:uid="{F8AB1A9D-6FF3-46B5-8F5D-9F16F8B594D7}"/>
    <cellStyle name="_x0007__รายละเอียดประกอบงบ มิ.ย.51_123007_ทรัพย์สินระหว่างสร้า _116007_ภาษีไม่ถึงกำหนด_G-1" xfId="710" xr:uid="{00000000-0005-0000-0000-0000C5020000}"/>
    <cellStyle name="_x0007__รายละเอียดประกอบงบ มิ.ย.51_123007_ทรัพย์สินระหว่างสร้า _116007_ภาษีไม่ถึงกำหนด_G-1 2" xfId="711" xr:uid="{00000000-0005-0000-0000-0000C6020000}"/>
    <cellStyle name="_x0007__รายละเอียดประกอบงบ มิ.ย.51_123007_ทรัพย์สินระหว่างสร้า _116007_ภาษีไม่ถึงกำหนด_G-1 2 2" xfId="1933" xr:uid="{2C88F9A2-A9B7-4815-9A38-E215342CB34D}"/>
    <cellStyle name="_x0007__รายละเอียดประกอบงบ มิ.ย.51_123007_ทรัพย์สินระหว่างสร้า _116007_ภาษีไม่ถึงกำหนด_G-1 3" xfId="1932" xr:uid="{477368CD-9323-4325-95DE-2ED8BA939F17}"/>
    <cellStyle name="_x0007__รายละเอียดประกอบงบ มิ.ย.51_123007_ทรัพย์สินระหว่างสร้า _116007_ภาษีไม่ถึงกำหนด_I-1" xfId="712" xr:uid="{00000000-0005-0000-0000-0000C7020000}"/>
    <cellStyle name="_x0007__รายละเอียดประกอบงบ มิ.ย.51_123007_ทรัพย์สินระหว่างสร้า _116007_ภาษีไม่ถึงกำหนด_I-1 2" xfId="713" xr:uid="{00000000-0005-0000-0000-0000C8020000}"/>
    <cellStyle name="_x0007__รายละเอียดประกอบงบ มิ.ย.51_123007_ทรัพย์สินระหว่างสร้า _116007_ภาษีไม่ถึงกำหนด_I-1 2 2" xfId="1935" xr:uid="{6AD26775-3094-4AFE-8FF1-4BB74A6FC51E}"/>
    <cellStyle name="_x0007__รายละเอียดประกอบงบ มิ.ย.51_123007_ทรัพย์สินระหว่างสร้า _116007_ภาษีไม่ถึงกำหนด_I-1 3" xfId="1934" xr:uid="{8F3FC6B2-CBAD-453B-BD82-7124A3476A9F}"/>
    <cellStyle name="_x0007__รายละเอียดประกอบงบ มิ.ย.51_123007_ทรัพย์สินระหว่างสร้า _G-1" xfId="714" xr:uid="{00000000-0005-0000-0000-0000C9020000}"/>
    <cellStyle name="_x0007__รายละเอียดประกอบงบ มิ.ย.51_123007_ทรัพย์สินระหว่างสร้า _G-1 2" xfId="715" xr:uid="{00000000-0005-0000-0000-0000CA020000}"/>
    <cellStyle name="_x0007__รายละเอียดประกอบงบ มิ.ย.51_123007_ทรัพย์สินระหว่างสร้า _G-1 2 2" xfId="1937" xr:uid="{C8407C6C-21B1-4E2B-B504-AFF8994237BE}"/>
    <cellStyle name="_x0007__รายละเอียดประกอบงบ มิ.ย.51_123007_ทรัพย์สินระหว่างสร้า _G-1 3" xfId="1936" xr:uid="{6C987C57-918C-4593-8CC7-CE6438F879B1}"/>
    <cellStyle name="_x0007__รายละเอียดประกอบงบ มิ.ย.51_123007_ทรัพย์สินระหว่างสร้า _I-1" xfId="716" xr:uid="{00000000-0005-0000-0000-0000CB020000}"/>
    <cellStyle name="_x0007__รายละเอียดประกอบงบ มิ.ย.51_123007_ทรัพย์สินระหว่างสร้า _I-1 2" xfId="717" xr:uid="{00000000-0005-0000-0000-0000CC020000}"/>
    <cellStyle name="_x0007__รายละเอียดประกอบงบ มิ.ย.51_123007_ทรัพย์สินระหว่างสร้า _I-1 2 2" xfId="1939" xr:uid="{CD6B743B-D47F-4398-BB27-064032E6AB54}"/>
    <cellStyle name="_x0007__รายละเอียดประกอบงบ มิ.ย.51_123007_ทรัพย์สินระหว่างสร้า _I-1 3" xfId="1938" xr:uid="{871459DC-8A2F-412C-9640-F38AB07CDDD1}"/>
    <cellStyle name="_x0007__รายละเอียดประกอบงบ มิ.ย.51_G-1" xfId="718" xr:uid="{00000000-0005-0000-0000-0000CD020000}"/>
    <cellStyle name="_x0007__รายละเอียดประกอบงบ มิ.ย.51_G-1 2" xfId="719" xr:uid="{00000000-0005-0000-0000-0000CE020000}"/>
    <cellStyle name="_x0007__รายละเอียดประกอบงบ มิ.ย.51_G-1 2 2" xfId="1941" xr:uid="{AC7D281B-8049-4F4C-83AA-B4DCC68D31B9}"/>
    <cellStyle name="_x0007__รายละเอียดประกอบงบ มิ.ย.51_G-1 3" xfId="1940" xr:uid="{C6D87E02-9C03-45EB-BB4F-273E14253C5C}"/>
    <cellStyle name="_x0007__รายละเอียดประกอบงบ มิ.ย.51_I-1" xfId="720" xr:uid="{00000000-0005-0000-0000-0000CF020000}"/>
    <cellStyle name="_x0007__รายละเอียดประกอบงบ มิ.ย.51_I-1 2" xfId="721" xr:uid="{00000000-0005-0000-0000-0000D0020000}"/>
    <cellStyle name="_x0007__รายละเอียดประกอบงบ มิ.ย.51_I-1 2 2" xfId="1943" xr:uid="{FD993E47-28AB-41DA-BD61-7FE3D18CF0FE}"/>
    <cellStyle name="_x0007__รายละเอียดประกอบงบ มิ.ย.51_I-1 3" xfId="1942" xr:uid="{B81AFA0A-3DFC-4D91-8DB8-4C4BC9F46588}"/>
    <cellStyle name="0,0_x000d__x000a_NA_x000d__x000a_" xfId="722" xr:uid="{00000000-0005-0000-0000-0000D1020000}"/>
    <cellStyle name="20% - Accent1 1" xfId="723" xr:uid="{00000000-0005-0000-0000-0000D2020000}"/>
    <cellStyle name="20% - Accent1 2" xfId="724" xr:uid="{00000000-0005-0000-0000-0000D3020000}"/>
    <cellStyle name="20% - Accent1 2 2" xfId="4888" xr:uid="{5AAAB59E-3CB6-4397-A436-285E22D994F0}"/>
    <cellStyle name="20% - Accent1 2 3" xfId="4887" xr:uid="{0C75454D-E0CE-4296-9362-CD85C2964D1C}"/>
    <cellStyle name="20% - Accent1 3" xfId="4889" xr:uid="{058E3EDD-3A13-447B-A826-F8EA1DE4A8A2}"/>
    <cellStyle name="20% - Accent1 4" xfId="4890" xr:uid="{80E7AB28-1947-483F-841A-2E33CB06D014}"/>
    <cellStyle name="20% - Accent2 1" xfId="725" xr:uid="{00000000-0005-0000-0000-0000D4020000}"/>
    <cellStyle name="20% - Accent2 2" xfId="726" xr:uid="{00000000-0005-0000-0000-0000D5020000}"/>
    <cellStyle name="20% - Accent2 3" xfId="4891" xr:uid="{EEAC2321-7A89-4066-9E5F-3EFE793AD944}"/>
    <cellStyle name="20% - Accent2 4" xfId="4892" xr:uid="{380D3A26-31E1-4233-9AB4-9514C5A6EDCF}"/>
    <cellStyle name="20% - Accent3 1" xfId="727" xr:uid="{00000000-0005-0000-0000-0000D6020000}"/>
    <cellStyle name="20% - Accent3 2" xfId="728" xr:uid="{00000000-0005-0000-0000-0000D7020000}"/>
    <cellStyle name="20% - Accent3 3" xfId="4893" xr:uid="{C68A6AB3-816C-495E-A93A-868E66A2DC5D}"/>
    <cellStyle name="20% - Accent3 4" xfId="4894" xr:uid="{27E5C594-6413-49BB-8047-98E09D068F1A}"/>
    <cellStyle name="20% - Accent4 1" xfId="729" xr:uid="{00000000-0005-0000-0000-0000D8020000}"/>
    <cellStyle name="20% - Accent4 2" xfId="730" xr:uid="{00000000-0005-0000-0000-0000D9020000}"/>
    <cellStyle name="20% - Accent4 3" xfId="4895" xr:uid="{3848FF5A-8057-4A07-824D-01490F64955B}"/>
    <cellStyle name="20% - Accent4 4" xfId="4896" xr:uid="{4F67C54C-C43A-419D-8DA2-195801C73457}"/>
    <cellStyle name="20% - Accent5 1" xfId="731" xr:uid="{00000000-0005-0000-0000-0000DA020000}"/>
    <cellStyle name="20% - Accent5 2" xfId="732" xr:uid="{00000000-0005-0000-0000-0000DB020000}"/>
    <cellStyle name="20% - Accent5 2 2" xfId="4897" xr:uid="{2D6B7998-2E98-4E5C-BD17-333D68368821}"/>
    <cellStyle name="20% - Accent5 2 3" xfId="4799" xr:uid="{98589EB6-77A9-4933-8DED-2F86A5C1F525}"/>
    <cellStyle name="20% - Accent5 3" xfId="4898" xr:uid="{66F850B6-19D0-4576-8F1F-539044E877B1}"/>
    <cellStyle name="20% - Accent5 4" xfId="4899" xr:uid="{E3E9B7DC-51C2-450A-9304-26D9FE8C99CB}"/>
    <cellStyle name="20% - Accent6 1" xfId="733" xr:uid="{00000000-0005-0000-0000-0000DC020000}"/>
    <cellStyle name="20% - Accent6 2" xfId="734" xr:uid="{00000000-0005-0000-0000-0000DD020000}"/>
    <cellStyle name="20% - Accent6 3" xfId="4900" xr:uid="{1FDE1B7F-5551-4EF8-986E-CA57EBBEA171}"/>
    <cellStyle name="20% - Accent6 4" xfId="4901" xr:uid="{3955C007-0177-4FDA-8538-BFADE004A2AC}"/>
    <cellStyle name="20% - ส่วนที่ถูกเน้น1" xfId="735" xr:uid="{00000000-0005-0000-0000-0000DE020000}"/>
    <cellStyle name="20% - ส่วนที่ถูกเน้น1 1" xfId="736" xr:uid="{00000000-0005-0000-0000-0000DF020000}"/>
    <cellStyle name="20% - ส่วนที่ถูกเน้น1 2" xfId="737" xr:uid="{00000000-0005-0000-0000-0000E0020000}"/>
    <cellStyle name="20% - ส่วนที่ถูกเน้น1 2 2" xfId="4903" xr:uid="{9706C4D0-37A8-4F34-994E-43E5101225DF}"/>
    <cellStyle name="20% - ส่วนที่ถูกเน้น1 2 3" xfId="4902" xr:uid="{9E3F6502-157B-424D-BE6F-ED8BC8FB7462}"/>
    <cellStyle name="20% - ส่วนที่ถูกเน้น1_0  Conso Note Q3. 13" xfId="738" xr:uid="{00000000-0005-0000-0000-0000E1020000}"/>
    <cellStyle name="20% - ส่วนที่ถูกเน้น2" xfId="739" xr:uid="{00000000-0005-0000-0000-0000E2020000}"/>
    <cellStyle name="20% - ส่วนที่ถูกเน้น2 1" xfId="740" xr:uid="{00000000-0005-0000-0000-0000E3020000}"/>
    <cellStyle name="20% - ส่วนที่ถูกเน้น2 2" xfId="4596" xr:uid="{C7D809A3-B0E7-4D85-988A-F500831E03E8}"/>
    <cellStyle name="20% - ส่วนที่ถูกเน้น2 2 2" xfId="4904" xr:uid="{98C48560-00DA-4135-8CA5-0E336332C818}"/>
    <cellStyle name="20% - ส่วนที่ถูกเน้น2_0  Conso Note Q3. 13" xfId="741" xr:uid="{00000000-0005-0000-0000-0000E4020000}"/>
    <cellStyle name="20% - ส่วนที่ถูกเน้น3" xfId="742" xr:uid="{00000000-0005-0000-0000-0000E5020000}"/>
    <cellStyle name="20% - ส่วนที่ถูกเน้น3 1" xfId="743" xr:uid="{00000000-0005-0000-0000-0000E6020000}"/>
    <cellStyle name="20% - ส่วนที่ถูกเน้น3 2" xfId="4597" xr:uid="{6A70495F-F922-4733-94B6-F656765D1C02}"/>
    <cellStyle name="20% - ส่วนที่ถูกเน้น3 2 2" xfId="4905" xr:uid="{26072D8E-00C2-415A-BD96-84A1CC7EE1B1}"/>
    <cellStyle name="20% - ส่วนที่ถูกเน้น4" xfId="744" xr:uid="{00000000-0005-0000-0000-0000E7020000}"/>
    <cellStyle name="20% - ส่วนที่ถูกเน้น4 1" xfId="745" xr:uid="{00000000-0005-0000-0000-0000E8020000}"/>
    <cellStyle name="20% - ส่วนที่ถูกเน้น4 2" xfId="4598" xr:uid="{54851BB6-0125-4FEB-915B-5DB491DDD198}"/>
    <cellStyle name="20% - ส่วนที่ถูกเน้น4 2 2" xfId="4906" xr:uid="{F430B809-8736-4425-8BC2-0128EAB67878}"/>
    <cellStyle name="20% - ส่วนที่ถูกเน้น4_0  Conso Note Q3. 13" xfId="746" xr:uid="{00000000-0005-0000-0000-0000E9020000}"/>
    <cellStyle name="20% - ส่วนที่ถูกเน้น5" xfId="747" xr:uid="{00000000-0005-0000-0000-0000EA020000}"/>
    <cellStyle name="20% - ส่วนที่ถูกเน้น5 1" xfId="748" xr:uid="{00000000-0005-0000-0000-0000EB020000}"/>
    <cellStyle name="20% - ส่วนที่ถูกเน้น5_0  Conso Note Q3. 13" xfId="749" xr:uid="{00000000-0005-0000-0000-0000EC020000}"/>
    <cellStyle name="20% - ส่วนที่ถูกเน้น6" xfId="750" xr:uid="{00000000-0005-0000-0000-0000ED020000}"/>
    <cellStyle name="20% - ส่วนที่ถูกเน้น6 1" xfId="751" xr:uid="{00000000-0005-0000-0000-0000EE020000}"/>
    <cellStyle name="20% - ส่วนที่ถูกเน้น6_0  Conso Note Q3. 13" xfId="752" xr:uid="{00000000-0005-0000-0000-0000EF020000}"/>
    <cellStyle name="40% - Accent1 1" xfId="753" xr:uid="{00000000-0005-0000-0000-0000F0020000}"/>
    <cellStyle name="40% - Accent1 2" xfId="754" xr:uid="{00000000-0005-0000-0000-0000F1020000}"/>
    <cellStyle name="40% - Accent1 2 2" xfId="4907" xr:uid="{9B4EDDE3-2BB7-4F1C-AAB3-744AB1045E8C}"/>
    <cellStyle name="40% - Accent1 2 3" xfId="4800" xr:uid="{3F3876C2-83D1-4F96-928B-D7C2D28BD34B}"/>
    <cellStyle name="40% - Accent1 3" xfId="4908" xr:uid="{CCEC81B9-78D2-42BB-9811-CF468894CAA6}"/>
    <cellStyle name="40% - Accent1 4" xfId="4909" xr:uid="{9897ACF4-C0BA-43E9-8EC3-73D86542EFF0}"/>
    <cellStyle name="40% - Accent2 1" xfId="755" xr:uid="{00000000-0005-0000-0000-0000F2020000}"/>
    <cellStyle name="40% - Accent2 2" xfId="756" xr:uid="{00000000-0005-0000-0000-0000F3020000}"/>
    <cellStyle name="40% - Accent2 3" xfId="4910" xr:uid="{978A0530-0E77-4F13-9357-EF96DE88C10A}"/>
    <cellStyle name="40% - Accent2 4" xfId="4911" xr:uid="{1131A73F-6F49-48CF-80E4-9D549FD2DF07}"/>
    <cellStyle name="40% - Accent3 1" xfId="757" xr:uid="{00000000-0005-0000-0000-0000F4020000}"/>
    <cellStyle name="40% - Accent3 2" xfId="758" xr:uid="{00000000-0005-0000-0000-0000F5020000}"/>
    <cellStyle name="40% - Accent3 2 2" xfId="4912" xr:uid="{7711EBDF-4F57-4367-AFED-C5F00CA79100}"/>
    <cellStyle name="40% - Accent3 2 3" xfId="4801" xr:uid="{12A38668-5BB8-48B8-A3CE-8A1D40BB9A68}"/>
    <cellStyle name="40% - Accent3 3" xfId="4599" xr:uid="{FE331808-8074-4888-AA25-B8EB1B3A5047}"/>
    <cellStyle name="40% - Accent3 3 2" xfId="4913" xr:uid="{42A95262-C72E-4D6C-BCBE-2FDF12C2D917}"/>
    <cellStyle name="40% - Accent3 4" xfId="4914" xr:uid="{B7423A2E-1FC5-412D-A2E8-2848C6F94696}"/>
    <cellStyle name="40% - Accent4 1" xfId="759" xr:uid="{00000000-0005-0000-0000-0000F6020000}"/>
    <cellStyle name="40% - Accent4 2" xfId="760" xr:uid="{00000000-0005-0000-0000-0000F7020000}"/>
    <cellStyle name="40% - Accent4 3" xfId="4915" xr:uid="{F5EC6F52-3EC6-4EA2-BC01-8E4A6799BF43}"/>
    <cellStyle name="40% - Accent4 4" xfId="4916" xr:uid="{4030E45D-11BC-45C1-9A79-4A32CE32D067}"/>
    <cellStyle name="40% - Accent5 1" xfId="761" xr:uid="{00000000-0005-0000-0000-0000F8020000}"/>
    <cellStyle name="40% - Accent5 2" xfId="762" xr:uid="{00000000-0005-0000-0000-0000F9020000}"/>
    <cellStyle name="40% - Accent5 2 2" xfId="4917" xr:uid="{B70AAB3A-6C2F-4C83-9B28-E5A38B7CF0D9}"/>
    <cellStyle name="40% - Accent5 2 3" xfId="4802" xr:uid="{F15E436B-690B-418E-98ED-7D4C98356AFE}"/>
    <cellStyle name="40% - Accent5 3" xfId="4918" xr:uid="{2C5B272C-DD1A-49AC-B648-FF5EFD1CEE64}"/>
    <cellStyle name="40% - Accent5 4" xfId="4919" xr:uid="{7141536D-4BAC-4C01-BA85-667DF9BF3C88}"/>
    <cellStyle name="40% - Accent6 1" xfId="763" xr:uid="{00000000-0005-0000-0000-0000FA020000}"/>
    <cellStyle name="40% - Accent6 2" xfId="764" xr:uid="{00000000-0005-0000-0000-0000FB020000}"/>
    <cellStyle name="40% - Accent6 3" xfId="4920" xr:uid="{E1929331-74E7-4A5B-91DB-2AA4B9250D9E}"/>
    <cellStyle name="40% - Accent6 4" xfId="4921" xr:uid="{FC06A847-8862-4C8F-9177-D0DCC120B14C}"/>
    <cellStyle name="40% - ส่วนที่ถูกเน้น1" xfId="765" xr:uid="{00000000-0005-0000-0000-0000FC020000}"/>
    <cellStyle name="40% - ส่วนที่ถูกเน้น1 1" xfId="766" xr:uid="{00000000-0005-0000-0000-0000FD020000}"/>
    <cellStyle name="40% - ส่วนที่ถูกเน้น1 2" xfId="4600" xr:uid="{4DD1A5E3-FE0F-4D01-8DF2-5004E3B44A01}"/>
    <cellStyle name="40% - ส่วนที่ถูกเน้น1 2 2" xfId="4922" xr:uid="{C8350274-8F85-4275-B33C-62D18BFC34C3}"/>
    <cellStyle name="40% - ส่วนที่ถูกเน้น1_0  Conso Note Q3. 13" xfId="767" xr:uid="{00000000-0005-0000-0000-0000FE020000}"/>
    <cellStyle name="40% - ส่วนที่ถูกเน้น2" xfId="768" xr:uid="{00000000-0005-0000-0000-0000FF020000}"/>
    <cellStyle name="40% - ส่วนที่ถูกเน้น2 1" xfId="769" xr:uid="{00000000-0005-0000-0000-000000030000}"/>
    <cellStyle name="40% - ส่วนที่ถูกเน้น3" xfId="770" xr:uid="{00000000-0005-0000-0000-000001030000}"/>
    <cellStyle name="40% - ส่วนที่ถูกเน้น3 1" xfId="771" xr:uid="{00000000-0005-0000-0000-000002030000}"/>
    <cellStyle name="40% - ส่วนที่ถูกเน้น3 2" xfId="772" xr:uid="{00000000-0005-0000-0000-000003030000}"/>
    <cellStyle name="40% - ส่วนที่ถูกเน้น3 2 2" xfId="4924" xr:uid="{03FBD755-6F68-4F0E-BD17-58465A10B02F}"/>
    <cellStyle name="40% - ส่วนที่ถูกเน้น3 2 3" xfId="4923" xr:uid="{42173768-A0C4-4376-A009-52C4F8F8C683}"/>
    <cellStyle name="40% - ส่วนที่ถูกเน้น3 3" xfId="4601" xr:uid="{88B344D9-3421-48CB-B9D5-A041234757C8}"/>
    <cellStyle name="40% - ส่วนที่ถูกเน้น3_0.Conso Note Q2.2011" xfId="773" xr:uid="{00000000-0005-0000-0000-000004030000}"/>
    <cellStyle name="40% - ส่วนที่ถูกเน้น4" xfId="774" xr:uid="{00000000-0005-0000-0000-000005030000}"/>
    <cellStyle name="40% - ส่วนที่ถูกเน้น4 1" xfId="775" xr:uid="{00000000-0005-0000-0000-000006030000}"/>
    <cellStyle name="40% - ส่วนที่ถูกเน้น4 2" xfId="4602" xr:uid="{CFE02938-2AE4-4947-863D-4E755B3DF844}"/>
    <cellStyle name="40% - ส่วนที่ถูกเน้น4 2 2" xfId="4925" xr:uid="{2F91B5BA-A32F-4CE6-B683-5F28888517BB}"/>
    <cellStyle name="40% - ส่วนที่ถูกเน้น4_0  Conso Note Q3. 13" xfId="776" xr:uid="{00000000-0005-0000-0000-000007030000}"/>
    <cellStyle name="40% - ส่วนที่ถูกเน้น5" xfId="777" xr:uid="{00000000-0005-0000-0000-000008030000}"/>
    <cellStyle name="40% - ส่วนที่ถูกเน้น5 1" xfId="778" xr:uid="{00000000-0005-0000-0000-000009030000}"/>
    <cellStyle name="40% - ส่วนที่ถูกเน้น6" xfId="779" xr:uid="{00000000-0005-0000-0000-00000A030000}"/>
    <cellStyle name="40% - ส่วนที่ถูกเน้น6 1" xfId="780" xr:uid="{00000000-0005-0000-0000-00000B030000}"/>
    <cellStyle name="40% - ส่วนที่ถูกเน้น6 2" xfId="4603" xr:uid="{88ED133D-F7F8-4EA7-B5A5-BC7E8A69222B}"/>
    <cellStyle name="40% - ส่วนที่ถูกเน้น6 2 2" xfId="4926" xr:uid="{E4FF531C-5805-42F1-BCE4-D9F04102EAFD}"/>
    <cellStyle name="40% - ส่วนที่ถูกเน้น6_0  Conso Note Q3. 13" xfId="781" xr:uid="{00000000-0005-0000-0000-00000C030000}"/>
    <cellStyle name="60% - Accent1 1" xfId="782" xr:uid="{00000000-0005-0000-0000-00000D030000}"/>
    <cellStyle name="60% - Accent1 2" xfId="783" xr:uid="{00000000-0005-0000-0000-00000E030000}"/>
    <cellStyle name="60% - Accent1 2 2" xfId="4927" xr:uid="{A933CC6E-971C-4264-866F-400CA816BF9F}"/>
    <cellStyle name="60% - Accent1 2 3" xfId="4803" xr:uid="{D19DEA5F-FA2A-4665-8DD1-640BD1489A7B}"/>
    <cellStyle name="60% - Accent1 3" xfId="4928" xr:uid="{DA85BDCD-FCD8-4EFC-ABE5-B15508117A23}"/>
    <cellStyle name="60% - Accent1 4" xfId="4929" xr:uid="{95460B84-1E1B-4BE8-95F2-E18F586A8B2C}"/>
    <cellStyle name="60% - Accent2 1" xfId="784" xr:uid="{00000000-0005-0000-0000-00000F030000}"/>
    <cellStyle name="60% - Accent2 2" xfId="785" xr:uid="{00000000-0005-0000-0000-000010030000}"/>
    <cellStyle name="60% - Accent2 3" xfId="4930" xr:uid="{669ABCE8-4D3D-4875-B142-804F35D0E5CB}"/>
    <cellStyle name="60% - Accent2 4" xfId="4931" xr:uid="{EEB2555B-B5C4-4F20-A88F-7EBE4F90444E}"/>
    <cellStyle name="60% - Accent3 1" xfId="786" xr:uid="{00000000-0005-0000-0000-000011030000}"/>
    <cellStyle name="60% - Accent3 2" xfId="787" xr:uid="{00000000-0005-0000-0000-000012030000}"/>
    <cellStyle name="60% - Accent3 2 2" xfId="4932" xr:uid="{649E0566-0FA6-468C-85D8-3DE3FC8C029D}"/>
    <cellStyle name="60% - Accent3 2 3" xfId="4804" xr:uid="{1D7056CE-454A-49B7-9795-14FA28C099EC}"/>
    <cellStyle name="60% - Accent3 3" xfId="4604" xr:uid="{72CA2443-1C7F-4AF7-85EE-82778E605D57}"/>
    <cellStyle name="60% - Accent3 3 2" xfId="4933" xr:uid="{51290021-B1E2-45C4-9834-480D1DAD28FE}"/>
    <cellStyle name="60% - Accent3 4" xfId="4934" xr:uid="{5752CF87-CC0E-4ADD-B446-E89E3F8F8CED}"/>
    <cellStyle name="60% - Accent4 1" xfId="788" xr:uid="{00000000-0005-0000-0000-000013030000}"/>
    <cellStyle name="60% - Accent4 2" xfId="789" xr:uid="{00000000-0005-0000-0000-000014030000}"/>
    <cellStyle name="60% - Accent4 3" xfId="4935" xr:uid="{0E52FE3A-2A69-4ABE-91AA-B48F0817B5F3}"/>
    <cellStyle name="60% - Accent4 4" xfId="4936" xr:uid="{CA5DFD3D-0E49-43C2-84CD-DF3672A4163F}"/>
    <cellStyle name="60% - Accent5 1" xfId="790" xr:uid="{00000000-0005-0000-0000-000015030000}"/>
    <cellStyle name="60% - Accent5 2" xfId="791" xr:uid="{00000000-0005-0000-0000-000016030000}"/>
    <cellStyle name="60% - Accent5 3" xfId="4937" xr:uid="{932A75EF-C48E-4F99-AD54-D2B63A218EF1}"/>
    <cellStyle name="60% - Accent5 4" xfId="4938" xr:uid="{AAAF4BA1-A784-4003-AF7F-37F67FC27FD2}"/>
    <cellStyle name="60% - Accent6 1" xfId="792" xr:uid="{00000000-0005-0000-0000-000017030000}"/>
    <cellStyle name="60% - Accent6 2" xfId="793" xr:uid="{00000000-0005-0000-0000-000018030000}"/>
    <cellStyle name="60% - Accent6 3" xfId="4939" xr:uid="{FD9D3571-DDB1-4D2D-81D6-B5907866104E}"/>
    <cellStyle name="60% - Accent6 4" xfId="4940" xr:uid="{DE81286D-2AE5-4540-A0AA-6862ABB48268}"/>
    <cellStyle name="60% - ส่วนที่ถูกเน้น1" xfId="794" xr:uid="{00000000-0005-0000-0000-000019030000}"/>
    <cellStyle name="60% - ส่วนที่ถูกเน้น1 1" xfId="795" xr:uid="{00000000-0005-0000-0000-00001A030000}"/>
    <cellStyle name="60% - ส่วนที่ถูกเน้น1 2" xfId="796" xr:uid="{00000000-0005-0000-0000-00001B030000}"/>
    <cellStyle name="60% - ส่วนที่ถูกเน้น1 2 2" xfId="4942" xr:uid="{C53FBF50-38D6-4D90-9CAB-E755F1566754}"/>
    <cellStyle name="60% - ส่วนที่ถูกเน้น1 2 3" xfId="4941" xr:uid="{905D7342-37E5-41D1-B321-79DE184AE656}"/>
    <cellStyle name="60% - ส่วนที่ถูกเน้น1 3" xfId="4605" xr:uid="{A9F2075A-3689-4CF1-827F-4EF1B77B76E9}"/>
    <cellStyle name="60% - ส่วนที่ถูกเน้น1_3. LCB_Confirm &amp; FA_Aug_11" xfId="797" xr:uid="{00000000-0005-0000-0000-00001C030000}"/>
    <cellStyle name="60% - ส่วนที่ถูกเน้น2" xfId="798" xr:uid="{00000000-0005-0000-0000-00001D030000}"/>
    <cellStyle name="60% - ส่วนที่ถูกเน้น2 1" xfId="799" xr:uid="{00000000-0005-0000-0000-00001E030000}"/>
    <cellStyle name="60% - ส่วนที่ถูกเน้น3" xfId="800" xr:uid="{00000000-0005-0000-0000-00001F030000}"/>
    <cellStyle name="60% - ส่วนที่ถูกเน้น3 1" xfId="801" xr:uid="{00000000-0005-0000-0000-000020030000}"/>
    <cellStyle name="60% - ส่วนที่ถูกเน้น3 2" xfId="802" xr:uid="{00000000-0005-0000-0000-000021030000}"/>
    <cellStyle name="60% - ส่วนที่ถูกเน้น3 2 2" xfId="4944" xr:uid="{67B49CEF-2E27-435A-8CE0-B6F91798747B}"/>
    <cellStyle name="60% - ส่วนที่ถูกเน้น3 2 3" xfId="4943" xr:uid="{0E69EB4A-D684-4C39-B839-0E807DECA058}"/>
    <cellStyle name="60% - ส่วนที่ถูกเน้น3 3" xfId="4606" xr:uid="{2C21CB01-E50A-4575-824C-1F05350A841C}"/>
    <cellStyle name="60% - ส่วนที่ถูกเน้น3_0.ConsoConfirm &amp; FA 30June11" xfId="803" xr:uid="{00000000-0005-0000-0000-000022030000}"/>
    <cellStyle name="60% - ส่วนที่ถูกเน้น4" xfId="804" xr:uid="{00000000-0005-0000-0000-000023030000}"/>
    <cellStyle name="60% - ส่วนที่ถูกเน้น4 1" xfId="805" xr:uid="{00000000-0005-0000-0000-000024030000}"/>
    <cellStyle name="60% - ส่วนที่ถูกเน้น4 2" xfId="4607" xr:uid="{27682FF8-D774-4550-95AF-0E2AF00BC6C3}"/>
    <cellStyle name="60% - ส่วนที่ถูกเน้น4 2 2" xfId="4945" xr:uid="{FD9FE3E8-72D4-4557-9155-86A1114E5E88}"/>
    <cellStyle name="60% - ส่วนที่ถูกเน้น4_0  Conso Note Q3. 13" xfId="806" xr:uid="{00000000-0005-0000-0000-000025030000}"/>
    <cellStyle name="60% - ส่วนที่ถูกเน้น5" xfId="807" xr:uid="{00000000-0005-0000-0000-000026030000}"/>
    <cellStyle name="60% - ส่วนที่ถูกเน้น5 1" xfId="808" xr:uid="{00000000-0005-0000-0000-000027030000}"/>
    <cellStyle name="60% - ส่วนที่ถูกเน้น6" xfId="809" xr:uid="{00000000-0005-0000-0000-000028030000}"/>
    <cellStyle name="60% - ส่วนที่ถูกเน้น6 1" xfId="810" xr:uid="{00000000-0005-0000-0000-000029030000}"/>
    <cellStyle name="60% - ส่วนที่ถูกเน้น6 2" xfId="4608" xr:uid="{3D3CACAB-D776-403A-8191-4D9A7D7DF76C}"/>
    <cellStyle name="60% - ส่วนที่ถูกเน้น6 2 2" xfId="4946" xr:uid="{6B80D2EF-70DE-41F7-AE96-E40E2BA6D9A2}"/>
    <cellStyle name="60% - ส่วนที่ถูกเน้น6_0  Conso Note Q3. 13" xfId="811" xr:uid="{00000000-0005-0000-0000-00002A030000}"/>
    <cellStyle name="Accent1 1" xfId="812" xr:uid="{00000000-0005-0000-0000-00002B030000}"/>
    <cellStyle name="Accent1 2" xfId="813" xr:uid="{00000000-0005-0000-0000-00002C030000}"/>
    <cellStyle name="Accent1 3" xfId="4947" xr:uid="{F6E28384-40F5-4F85-9EB5-C473ED354F29}"/>
    <cellStyle name="Accent1 4" xfId="4948" xr:uid="{986C4EEB-30F1-46CA-8C58-98E118DDCD7C}"/>
    <cellStyle name="Accent2 1" xfId="814" xr:uid="{00000000-0005-0000-0000-00002D030000}"/>
    <cellStyle name="Accent2 2" xfId="815" xr:uid="{00000000-0005-0000-0000-00002E030000}"/>
    <cellStyle name="Accent2 3" xfId="4950" xr:uid="{68395C77-EBC3-4DCF-AD24-1C0F288F7EA2}"/>
    <cellStyle name="Accent2 4" xfId="4951" xr:uid="{40AD9E8F-27D8-4AA4-9EC5-1A026C81B12C}"/>
    <cellStyle name="Accent3 1" xfId="816" xr:uid="{00000000-0005-0000-0000-00002F030000}"/>
    <cellStyle name="Accent3 2" xfId="817" xr:uid="{00000000-0005-0000-0000-000030030000}"/>
    <cellStyle name="Accent3 3" xfId="4953" xr:uid="{B3FE11E5-5647-45C4-BD44-6B632DC6ED31}"/>
    <cellStyle name="Accent3 4" xfId="4954" xr:uid="{E5E65ADB-C3AF-4805-96B2-88B29D4CDBC8}"/>
    <cellStyle name="Accent4 1" xfId="818" xr:uid="{00000000-0005-0000-0000-000031030000}"/>
    <cellStyle name="Accent4 2" xfId="819" xr:uid="{00000000-0005-0000-0000-000032030000}"/>
    <cellStyle name="Accent4 3" xfId="4956" xr:uid="{CB0B0342-DE83-4653-B866-9DDBC7A5AA49}"/>
    <cellStyle name="Accent4 4" xfId="4957" xr:uid="{CA2B6C11-CB06-4935-8F92-8F7C2B7FC5D0}"/>
    <cellStyle name="Accent5 1" xfId="820" xr:uid="{00000000-0005-0000-0000-000033030000}"/>
    <cellStyle name="Accent5 2" xfId="821" xr:uid="{00000000-0005-0000-0000-000034030000}"/>
    <cellStyle name="Accent5 3" xfId="4959" xr:uid="{2B9326E6-56D8-4AFF-9127-CDE5DF2A881C}"/>
    <cellStyle name="Accent5 4" xfId="4960" xr:uid="{8B851C5E-3DD3-48A4-883E-56C8CB34451D}"/>
    <cellStyle name="Accent6 1" xfId="822" xr:uid="{00000000-0005-0000-0000-000035030000}"/>
    <cellStyle name="Accent6 2" xfId="823" xr:uid="{00000000-0005-0000-0000-000036030000}"/>
    <cellStyle name="Accent6 3" xfId="4961" xr:uid="{217CE534-F3CF-40F9-B353-16E6A9004DDF}"/>
    <cellStyle name="Accent6 4" xfId="4962" xr:uid="{D4E3FB0E-D060-4AC8-892A-2CE2CD63983C}"/>
    <cellStyle name="Bad 1" xfId="824" xr:uid="{00000000-0005-0000-0000-000037030000}"/>
    <cellStyle name="Bad 2" xfId="825" xr:uid="{00000000-0005-0000-0000-000038030000}"/>
    <cellStyle name="Bad 3" xfId="4964" xr:uid="{7438124A-3E50-4A69-A8CC-0B8D42801A90}"/>
    <cellStyle name="Bad 4" xfId="4965" xr:uid="{AE20EA48-E88E-4D3D-AE30-7E3E745A187D}"/>
    <cellStyle name="Calculation 1" xfId="826" xr:uid="{00000000-0005-0000-0000-000039030000}"/>
    <cellStyle name="Calculation 2" xfId="827" xr:uid="{00000000-0005-0000-0000-00003A030000}"/>
    <cellStyle name="Calculation 3" xfId="4967" xr:uid="{40FB11D4-ABBC-49AE-A000-A19EAD7B0CC0}"/>
    <cellStyle name="Calculation 4" xfId="4968" xr:uid="{E370C0F9-BD47-4B50-9037-90ADA05E8EC7}"/>
    <cellStyle name="Check Cell 1" xfId="828" xr:uid="{00000000-0005-0000-0000-00003B030000}"/>
    <cellStyle name="Check Cell 2" xfId="829" xr:uid="{00000000-0005-0000-0000-00003C030000}"/>
    <cellStyle name="Check Cell 3" xfId="4970" xr:uid="{B25258C5-E37C-4CBE-86D7-E6F00A0B9FF5}"/>
    <cellStyle name="Check Cell 4" xfId="4971" xr:uid="{B9F9DE9F-33C2-41E2-B338-FDC4F712F67C}"/>
    <cellStyle name="Comma" xfId="830" builtinId="3"/>
    <cellStyle name="Comma  - Style1" xfId="831" xr:uid="{00000000-0005-0000-0000-00003E030000}"/>
    <cellStyle name="Comma  - Style2" xfId="832" xr:uid="{00000000-0005-0000-0000-00003F030000}"/>
    <cellStyle name="Comma  - Style3" xfId="833" xr:uid="{00000000-0005-0000-0000-000040030000}"/>
    <cellStyle name="Comma  - Style4" xfId="834" xr:uid="{00000000-0005-0000-0000-000041030000}"/>
    <cellStyle name="Comma  - Style5" xfId="835" xr:uid="{00000000-0005-0000-0000-000042030000}"/>
    <cellStyle name="Comma  - Style6" xfId="836" xr:uid="{00000000-0005-0000-0000-000043030000}"/>
    <cellStyle name="Comma  - Style7" xfId="837" xr:uid="{00000000-0005-0000-0000-000044030000}"/>
    <cellStyle name="Comma  - Style8" xfId="838" xr:uid="{00000000-0005-0000-0000-000045030000}"/>
    <cellStyle name="Comma (0.0)" xfId="839" xr:uid="{00000000-0005-0000-0000-000046030000}"/>
    <cellStyle name="Comma (0.0) 1" xfId="840" xr:uid="{00000000-0005-0000-0000-000047030000}"/>
    <cellStyle name="Comma (0.0) 2" xfId="4976" xr:uid="{D52BAE3F-0428-4E95-83EE-88DB754E13E3}"/>
    <cellStyle name="Comma (0.0)_0  Conso Note Q3. 13" xfId="841" xr:uid="{00000000-0005-0000-0000-000048030000}"/>
    <cellStyle name="Comma (0.00)" xfId="842" xr:uid="{00000000-0005-0000-0000-000049030000}"/>
    <cellStyle name="Comma (0.00) 1" xfId="843" xr:uid="{00000000-0005-0000-0000-00004A030000}"/>
    <cellStyle name="Comma (0.00) 2" xfId="4977" xr:uid="{775FB8A1-31C6-4294-AFCF-AB3E0789AAF9}"/>
    <cellStyle name="Comma (0.00)_0  Conso Note Q3. 13" xfId="844" xr:uid="{00000000-0005-0000-0000-00004B030000}"/>
    <cellStyle name="Comma (hidden)" xfId="845" xr:uid="{00000000-0005-0000-0000-00004C030000}"/>
    <cellStyle name="Comma (hidden) 1" xfId="846" xr:uid="{00000000-0005-0000-0000-00004D030000}"/>
    <cellStyle name="Comma (hidden) 2" xfId="847" xr:uid="{00000000-0005-0000-0000-00004E030000}"/>
    <cellStyle name="Comma (hidden) 3" xfId="4978" xr:uid="{5351C966-5E6F-4AF6-B4CD-9FB37A69D4AD}"/>
    <cellStyle name="Comma (hidden)_(พี่พร) 0 Conso Note Y2013" xfId="848" xr:uid="{00000000-0005-0000-0000-00004F030000}"/>
    <cellStyle name="Comma (index)" xfId="849" xr:uid="{00000000-0005-0000-0000-000050030000}"/>
    <cellStyle name="Comma (index) 1" xfId="850" xr:uid="{00000000-0005-0000-0000-000051030000}"/>
    <cellStyle name="Comma (index) 2" xfId="851" xr:uid="{00000000-0005-0000-0000-000052030000}"/>
    <cellStyle name="Comma (index) 3" xfId="4979" xr:uid="{420B1F66-41F7-4CE5-A5D7-7167935CEA3C}"/>
    <cellStyle name="Comma (index)_(พี่พร) 0 Conso Note Y2013" xfId="852" xr:uid="{00000000-0005-0000-0000-000053030000}"/>
    <cellStyle name="Comma 10" xfId="853" xr:uid="{00000000-0005-0000-0000-000054030000}"/>
    <cellStyle name="Comma 11" xfId="854" xr:uid="{00000000-0005-0000-0000-000055030000}"/>
    <cellStyle name="Comma 11 2" xfId="2148" xr:uid="{6AA62B98-3A5C-4DA0-A6BE-255DB2CB156F}"/>
    <cellStyle name="Comma 12" xfId="855" xr:uid="{00000000-0005-0000-0000-000056030000}"/>
    <cellStyle name="Comma 12 2" xfId="4980" xr:uid="{A8EA638C-D5FF-47AC-8DFF-9B290155D5D5}"/>
    <cellStyle name="Comma 13" xfId="856" xr:uid="{00000000-0005-0000-0000-000057030000}"/>
    <cellStyle name="Comma 14" xfId="857" xr:uid="{00000000-0005-0000-0000-000058030000}"/>
    <cellStyle name="Comma 14 2" xfId="858" xr:uid="{00000000-0005-0000-0000-000059030000}"/>
    <cellStyle name="Comma 14 2 2" xfId="1945" xr:uid="{EC74F643-E75E-468E-A88F-94EC4E569303}"/>
    <cellStyle name="Comma 14 3" xfId="1944" xr:uid="{0D0B32B6-5789-47D2-8167-2F0291B42AE1}"/>
    <cellStyle name="Comma 15" xfId="859" xr:uid="{00000000-0005-0000-0000-00005A030000}"/>
    <cellStyle name="Comma 16" xfId="860" xr:uid="{00000000-0005-0000-0000-00005B030000}"/>
    <cellStyle name="Comma 17" xfId="861" xr:uid="{00000000-0005-0000-0000-00005C030000}"/>
    <cellStyle name="Comma 18" xfId="862" xr:uid="{00000000-0005-0000-0000-00005D030000}"/>
    <cellStyle name="Comma 19" xfId="863" xr:uid="{00000000-0005-0000-0000-00005E030000}"/>
    <cellStyle name="Comma 2" xfId="864" xr:uid="{00000000-0005-0000-0000-00005F030000}"/>
    <cellStyle name="Comma 2 2" xfId="865" xr:uid="{00000000-0005-0000-0000-000060030000}"/>
    <cellStyle name="Comma 2 2 2" xfId="866" xr:uid="{00000000-0005-0000-0000-000061030000}"/>
    <cellStyle name="Comma 2 2 2 2" xfId="1948" xr:uid="{6E7E9723-5771-4609-BAD5-6D3BB1E8FA3C}"/>
    <cellStyle name="Comma 2 2 2 2 2" xfId="4983" xr:uid="{7B67A697-A611-4B07-B491-A3B8D9AA38C9}"/>
    <cellStyle name="Comma 2 2 2 3" xfId="4982" xr:uid="{3FB7EFCE-1032-443F-9559-4FD572D44F99}"/>
    <cellStyle name="Comma 2 2 3" xfId="867" xr:uid="{00000000-0005-0000-0000-000062030000}"/>
    <cellStyle name="Comma 2 2 3 2" xfId="1949" xr:uid="{C6346C90-9882-4504-AAC0-474FE7D82013}"/>
    <cellStyle name="Comma 2 2 4" xfId="1947" xr:uid="{AE46F87F-EF07-4E2C-8C27-A182D8FEB414}"/>
    <cellStyle name="Comma 2 2 5" xfId="4814" xr:uid="{6D1C0BD9-BD5D-4346-94A1-64B0A68E4444}"/>
    <cellStyle name="Comma 2 3" xfId="868" xr:uid="{00000000-0005-0000-0000-000063030000}"/>
    <cellStyle name="Comma 2 3 2" xfId="869" xr:uid="{00000000-0005-0000-0000-000064030000}"/>
    <cellStyle name="Comma 2 3 2 2" xfId="1951" xr:uid="{A7C700A5-7B10-476E-8F54-F56D9B31543E}"/>
    <cellStyle name="Comma 2 3 3" xfId="870" xr:uid="{00000000-0005-0000-0000-000065030000}"/>
    <cellStyle name="Comma 2 3 3 2" xfId="1952" xr:uid="{67E8D954-0A8A-4735-AD52-5213B7F989D4}"/>
    <cellStyle name="Comma 2 3 4" xfId="1950" xr:uid="{37591C5A-F29D-4E47-A6CB-07255CCD7477}"/>
    <cellStyle name="Comma 2 4" xfId="871" xr:uid="{00000000-0005-0000-0000-000066030000}"/>
    <cellStyle name="Comma 2 4 2" xfId="872" xr:uid="{00000000-0005-0000-0000-000067030000}"/>
    <cellStyle name="Comma 2 4 2 2" xfId="1954" xr:uid="{83986D48-0E28-43A5-9C3A-EEF1C7F5068B}"/>
    <cellStyle name="Comma 2 4 3" xfId="1953" xr:uid="{188951E1-0DF2-4A9F-9152-0B330F758E1C}"/>
    <cellStyle name="Comma 2 5" xfId="873" xr:uid="{00000000-0005-0000-0000-000068030000}"/>
    <cellStyle name="Comma 2 5 2" xfId="4985" xr:uid="{7136047C-4578-4E26-AA40-772FE912A2BA}"/>
    <cellStyle name="Comma 2 5 3" xfId="4984" xr:uid="{3CDE33C4-5D7C-4081-8174-1184D50828A5}"/>
    <cellStyle name="Comma 2 6" xfId="874" xr:uid="{00000000-0005-0000-0000-000069030000}"/>
    <cellStyle name="Comma 2 6 2" xfId="1955" xr:uid="{0BFF7DA4-ACA6-4DB3-8005-614C7871A388}"/>
    <cellStyle name="Comma 2 6 3" xfId="4986" xr:uid="{9B36723D-267C-4DC6-87E7-AF9CA2B90EFC}"/>
    <cellStyle name="Comma 2 7" xfId="1946" xr:uid="{0866EE10-0DBF-422C-8A55-02CC589D83D9}"/>
    <cellStyle name="Comma 2 7 2" xfId="4987" xr:uid="{CC92D840-78A7-470E-8AF7-9DFDE683B5F9}"/>
    <cellStyle name="Comma 2 8" xfId="2152" xr:uid="{0E403AD6-A080-4222-B627-29FA15F6BF51}"/>
    <cellStyle name="Comma 2 8 2" xfId="4610" xr:uid="{E677F7CB-D65F-4F7C-A4CA-614E096B0FDE}"/>
    <cellStyle name="Comma 2_0  Conso Note Q3. 13" xfId="875" xr:uid="{00000000-0005-0000-0000-00006A030000}"/>
    <cellStyle name="Comma 20" xfId="876" xr:uid="{00000000-0005-0000-0000-00006B030000}"/>
    <cellStyle name="Comma 21" xfId="877" xr:uid="{00000000-0005-0000-0000-00006C030000}"/>
    <cellStyle name="Comma 21 2" xfId="1957" xr:uid="{E8F8CD99-8057-4B8B-9559-1C44770C7346}"/>
    <cellStyle name="Comma 21 2 2" xfId="4989" xr:uid="{5E95EC5B-C3B5-44CE-9E19-CD8940BBAAF0}"/>
    <cellStyle name="Comma 21 3" xfId="4988" xr:uid="{1A751570-9F59-4D3F-B545-6EC1970186A4}"/>
    <cellStyle name="Comma 22" xfId="878" xr:uid="{00000000-0005-0000-0000-00006D030000}"/>
    <cellStyle name="Comma 22 2" xfId="1958" xr:uid="{09B54218-AD2F-4545-BECD-F0807D39B3A3}"/>
    <cellStyle name="Comma 22 2 2" xfId="4991" xr:uid="{F5805718-4C20-4262-A474-152B13D3F6F6}"/>
    <cellStyle name="Comma 22 3" xfId="4990" xr:uid="{905F9BB5-52C1-4379-98B1-516EF596273C}"/>
    <cellStyle name="Comma 23" xfId="879" xr:uid="{00000000-0005-0000-0000-00006E030000}"/>
    <cellStyle name="Comma 23 2" xfId="1959" xr:uid="{088C3877-4208-47FF-8381-F6C1DCE79197}"/>
    <cellStyle name="Comma 23 3" xfId="4992" xr:uid="{9F3A3F72-CB7D-48D3-B563-3C58E45ADAD2}"/>
    <cellStyle name="Comma 24" xfId="880" xr:uid="{00000000-0005-0000-0000-00006F030000}"/>
    <cellStyle name="Comma 24 2" xfId="1960" xr:uid="{435D6501-23FB-4F3C-AAAC-F4249D2C870F}"/>
    <cellStyle name="Comma 24 2 2" xfId="4548" xr:uid="{5704B0C2-0D59-4FA3-A82F-32B4A04B17F6}"/>
    <cellStyle name="Comma 24 2 3" xfId="4994" xr:uid="{A6D9A054-9135-4918-9ADD-E46744F15D32}"/>
    <cellStyle name="Comma 24 2 4" xfId="3844" xr:uid="{F4206AFA-6DE9-44D6-B0D2-FC327F2CACEE}"/>
    <cellStyle name="Comma 24 3" xfId="4317" xr:uid="{0781783C-4347-4910-B579-E5C422726BDA}"/>
    <cellStyle name="Comma 24 4" xfId="4993" xr:uid="{7361C96C-9A20-4701-A3A7-5153EE4320DC}"/>
    <cellStyle name="Comma 24 5" xfId="2909" xr:uid="{DA3B5A5C-CF36-4839-9504-1B557DB8D283}"/>
    <cellStyle name="Comma 25" xfId="881" xr:uid="{00000000-0005-0000-0000-000070030000}"/>
    <cellStyle name="Comma 25 2" xfId="1961" xr:uid="{D4854D4B-E0BB-429D-A1BE-6685034EA0DB}"/>
    <cellStyle name="Comma 25 2 2" xfId="4549" xr:uid="{B4468B90-C0F2-4B81-87A4-389BE45E6CA3}"/>
    <cellStyle name="Comma 25 2 3" xfId="4996" xr:uid="{E08E2260-ED83-4F36-9A86-A0C8DA0667F8}"/>
    <cellStyle name="Comma 25 2 4" xfId="3845" xr:uid="{5CEFBAFA-F229-4A7F-A523-3862525940AE}"/>
    <cellStyle name="Comma 25 3" xfId="4318" xr:uid="{A51EFF09-C5DF-406E-804F-E8C27B5AF01F}"/>
    <cellStyle name="Comma 25 4" xfId="4995" xr:uid="{B19595CC-5969-4727-B9A6-7B7DD38090D6}"/>
    <cellStyle name="Comma 25 5" xfId="2910" xr:uid="{2A3D8833-8D9A-4054-8EA2-F648EA09B6A8}"/>
    <cellStyle name="Comma 26" xfId="882" xr:uid="{00000000-0005-0000-0000-000071030000}"/>
    <cellStyle name="Comma 26 2" xfId="1962" xr:uid="{A3D7937E-3B77-4AC4-9E1A-52407F445B65}"/>
    <cellStyle name="Comma 26 2 2" xfId="4550" xr:uid="{6BE4328E-149B-4F0F-AAC8-823ED513A5CF}"/>
    <cellStyle name="Comma 26 2 3" xfId="3846" xr:uid="{76053585-C3C0-490A-A2F2-01AAC2FF2E69}"/>
    <cellStyle name="Comma 26 3" xfId="4319" xr:uid="{AD610348-7F2D-4569-BCE1-0B46D267EE7F}"/>
    <cellStyle name="Comma 26 4" xfId="4997" xr:uid="{4210BF36-91EE-43EB-96AA-36EF0BF08AFB}"/>
    <cellStyle name="Comma 26 5" xfId="2911" xr:uid="{FCB9C112-D870-477D-83C4-42AFE0C2EC24}"/>
    <cellStyle name="Comma 27" xfId="883" xr:uid="{00000000-0005-0000-0000-000072030000}"/>
    <cellStyle name="Comma 27 2" xfId="1963" xr:uid="{B657D70C-398B-49FB-A2A3-8A64930F93D5}"/>
    <cellStyle name="Comma 27 2 2" xfId="4551" xr:uid="{9568168F-2FA8-48CF-A883-15569E02F10A}"/>
    <cellStyle name="Comma 27 2 3" xfId="4999" xr:uid="{224EEF66-CF6E-496A-938A-73DA6C6CE9ED}"/>
    <cellStyle name="Comma 27 2 4" xfId="3847" xr:uid="{166449F8-ED15-4E5F-9044-A05E3E84C7E0}"/>
    <cellStyle name="Comma 27 3" xfId="4320" xr:uid="{171D4AE2-EBB7-484D-93F4-252F366AE182}"/>
    <cellStyle name="Comma 27 3 2" xfId="5000" xr:uid="{AF04EAB2-8C79-472A-B760-728704D65EE8}"/>
    <cellStyle name="Comma 27 4" xfId="4998" xr:uid="{186DA1E0-91AC-40EB-8715-695D14CE1D42}"/>
    <cellStyle name="Comma 27 5" xfId="2912" xr:uid="{52E27FCD-0C29-40C6-837F-F2765ED355D3}"/>
    <cellStyle name="Comma 28" xfId="884" xr:uid="{00000000-0005-0000-0000-000073030000}"/>
    <cellStyle name="Comma 28 2" xfId="1964" xr:uid="{9B1E4315-94C9-4E52-8ED7-735D442A24CC}"/>
    <cellStyle name="Comma 28 3" xfId="5001" xr:uid="{03BD8B64-CDE0-4E36-B8E2-BDBD97E12231}"/>
    <cellStyle name="Comma 29" xfId="885" xr:uid="{00000000-0005-0000-0000-000074030000}"/>
    <cellStyle name="Comma 29 2" xfId="1965" xr:uid="{DDA4D9C7-4CFA-4262-8476-2C23107727AB}"/>
    <cellStyle name="Comma 29 2 2" xfId="5003" xr:uid="{8F151053-A683-4791-B14F-1665156823F4}"/>
    <cellStyle name="Comma 29 3" xfId="5002" xr:uid="{E2672A69-7EFC-449E-AA34-9F13A4EE2F00}"/>
    <cellStyle name="Comma 3" xfId="886" xr:uid="{00000000-0005-0000-0000-000075030000}"/>
    <cellStyle name="Comma 3 2" xfId="887" xr:uid="{00000000-0005-0000-0000-000076030000}"/>
    <cellStyle name="Comma 3 2 2" xfId="1967" xr:uid="{FFBC7427-1F79-475D-87EB-7B49DDA11623}"/>
    <cellStyle name="Comma 3 2 2 2" xfId="5005" xr:uid="{5BA57024-A411-4230-9671-FFB5935084D6}"/>
    <cellStyle name="Comma 3 2 3" xfId="5004" xr:uid="{3B117107-1541-4BCD-9437-713657AD89A7}"/>
    <cellStyle name="Comma 3 2 4" xfId="4815" xr:uid="{A02CE0D5-8372-4FE2-856A-DBEEF8111775}"/>
    <cellStyle name="Comma 3 3" xfId="1966" xr:uid="{72190C9E-F655-4B97-9DDD-6594808372E2}"/>
    <cellStyle name="Comma 3 3 2" xfId="5006" xr:uid="{C1AFB1D3-EEC9-47DE-ACE4-47511585D505}"/>
    <cellStyle name="Comma 3 4" xfId="2153" xr:uid="{827B005A-5156-4959-8263-C1D889A6DFE5}"/>
    <cellStyle name="Comma 3 4 2" xfId="5007" xr:uid="{A52753B1-A3D4-4EAC-BAE3-96495EB17DCF}"/>
    <cellStyle name="Comma 3 4 3" xfId="4611" xr:uid="{7BDBE960-943D-447D-B308-735E7E429A65}"/>
    <cellStyle name="Comma 30" xfId="2147" xr:uid="{95793AB1-63D9-48AD-8053-593FE5E93616}"/>
    <cellStyle name="Comma 30 2" xfId="5009" xr:uid="{7ADCAB9D-9C82-41DF-9EC2-7C247746CF3D}"/>
    <cellStyle name="Comma 30 3" xfId="5008" xr:uid="{05F6C453-1529-41F3-AE9C-E6EE5AEA8877}"/>
    <cellStyle name="Comma 30 4" xfId="4609" xr:uid="{8E932E2F-C3AE-4F16-AE81-6008E9F63D7F}"/>
    <cellStyle name="Comma 31" xfId="2151" xr:uid="{D7B47592-BB7B-4C9F-8ADF-A19987EF5D7B}"/>
    <cellStyle name="Comma 31 2" xfId="5010" xr:uid="{56F466DE-98AC-42A5-9261-BA348B8890A0}"/>
    <cellStyle name="Comma 32" xfId="5011" xr:uid="{869E27C8-2FAA-46A9-9046-59DEFC7E576E}"/>
    <cellStyle name="Comma 33" xfId="4972" xr:uid="{E45069D6-B66C-4DBB-8DB4-32873E98EE7F}"/>
    <cellStyle name="Comma 33 2" xfId="888" xr:uid="{00000000-0005-0000-0000-000077030000}"/>
    <cellStyle name="Comma 34" xfId="4813" xr:uid="{8956739C-9E29-4005-A9A2-95003C811129}"/>
    <cellStyle name="Comma 35" xfId="4842" xr:uid="{02F6CE89-4CD8-4204-B092-D6B81EA86273}"/>
    <cellStyle name="Comma 36" xfId="5269" xr:uid="{8FB158E3-1C55-41F5-B08F-CD0A9B5E27E9}"/>
    <cellStyle name="Comma 37" xfId="5174" xr:uid="{6D1A86BC-1C3F-469C-916E-86828D27C53D}"/>
    <cellStyle name="Comma 38" xfId="5258" xr:uid="{F9AB4AD5-367C-4829-8EB3-932FCEB3E2ED}"/>
    <cellStyle name="Comma 39" xfId="5035" xr:uid="{091B668D-C476-4076-A05E-E0F05CB10979}"/>
    <cellStyle name="Comma 4" xfId="889" xr:uid="{00000000-0005-0000-0000-000078030000}"/>
    <cellStyle name="Comma 4 2" xfId="890" xr:uid="{00000000-0005-0000-0000-000079030000}"/>
    <cellStyle name="Comma 4 3" xfId="2155" xr:uid="{55C49CDB-3473-4A57-86C0-A1C5452025BB}"/>
    <cellStyle name="Comma 4 3 2" xfId="5013" xr:uid="{D6AC8146-622E-4AD6-906F-BD324120F451}"/>
    <cellStyle name="Comma 4 3 3" xfId="5012" xr:uid="{1CF2DFA3-011B-4808-BA4E-C38BF57698AB}"/>
    <cellStyle name="Comma 4 3 4" xfId="4612" xr:uid="{4716AFA4-AD97-4537-9F39-C85EC5285C87}"/>
    <cellStyle name="Comma 4 4" xfId="5014" xr:uid="{2AA11640-1509-466E-B41A-BA015F3CCDC0}"/>
    <cellStyle name="Comma 4 5" xfId="5015" xr:uid="{FF352A3B-AEC5-49E0-A366-6C39170745B1}"/>
    <cellStyle name="Comma 4_0  Conso Note Q3. 13" xfId="891" xr:uid="{00000000-0005-0000-0000-00007A030000}"/>
    <cellStyle name="Comma 41" xfId="5016" xr:uid="{BD342466-8522-4F67-97A3-AB6A1864E287}"/>
    <cellStyle name="Comma 43" xfId="5017" xr:uid="{30649FC7-D4C9-42C9-A238-94B364465243}"/>
    <cellStyle name="Comma 5" xfId="892" xr:uid="{00000000-0005-0000-0000-00007B030000}"/>
    <cellStyle name="Comma 5 2" xfId="893" xr:uid="{00000000-0005-0000-0000-00007C030000}"/>
    <cellStyle name="Comma 5 2 2" xfId="5019" xr:uid="{A92B2CC3-1C61-4E0C-B9EE-A5E859A34362}"/>
    <cellStyle name="Comma 5 2 3" xfId="5018" xr:uid="{5616F6F0-8785-41AB-8D1E-1E122BB28490}"/>
    <cellStyle name="Comma 5 3" xfId="2156" xr:uid="{232610E4-241A-4A10-A8B1-06ED5486DB07}"/>
    <cellStyle name="Comma 5 3 2" xfId="4816" xr:uid="{B4C4B5B5-D316-45E1-A594-BEB159F07782}"/>
    <cellStyle name="Comma 6" xfId="894" xr:uid="{00000000-0005-0000-0000-00007D030000}"/>
    <cellStyle name="Comma 6 2" xfId="895" xr:uid="{00000000-0005-0000-0000-00007E030000}"/>
    <cellStyle name="Comma 6 2 2" xfId="1969" xr:uid="{DCF478C6-4BAF-4A02-8D93-3C689E4CACE2}"/>
    <cellStyle name="Comma 6 3" xfId="1968" xr:uid="{90A1C622-5D6F-4F19-8EA6-10D862D98708}"/>
    <cellStyle name="Comma 6 4" xfId="5020" xr:uid="{945C74B0-2D3F-488A-8C7C-01562B927869}"/>
    <cellStyle name="Comma 7" xfId="896" xr:uid="{00000000-0005-0000-0000-00007F030000}"/>
    <cellStyle name="Comma 7 2" xfId="5022" xr:uid="{8250E82F-EEC4-494C-BBE8-71E6516533D7}"/>
    <cellStyle name="Comma 7 2 2" xfId="5023" xr:uid="{3C8357B1-A8B6-45A3-99EC-F7140814DC95}"/>
    <cellStyle name="Comma 7 3" xfId="5024" xr:uid="{E6AF78E8-DA21-4A60-B552-CD7F070A5978}"/>
    <cellStyle name="Comma 7 4" xfId="5021" xr:uid="{6007B6DF-DFD6-4734-A3BA-45569F3B72E1}"/>
    <cellStyle name="Comma 8" xfId="897" xr:uid="{00000000-0005-0000-0000-000080030000}"/>
    <cellStyle name="Comma 8 2" xfId="898" xr:uid="{00000000-0005-0000-0000-000081030000}"/>
    <cellStyle name="Comma 8 2 2" xfId="5027" xr:uid="{E96EC6F7-E58A-41EE-BC77-25580EFA56F8}"/>
    <cellStyle name="Comma 8 2 3" xfId="5026" xr:uid="{AAA2CDEC-DFDE-43D8-9813-A7345DFACBB4}"/>
    <cellStyle name="Comma 8 3" xfId="5025" xr:uid="{005EAA91-2638-43A2-A8B1-86E5DC02A002}"/>
    <cellStyle name="Comma 9" xfId="899" xr:uid="{00000000-0005-0000-0000-000082030000}"/>
    <cellStyle name="Comma 9 2" xfId="5029" xr:uid="{96FB374B-F221-46C5-A4CF-5CBBE064BC4C}"/>
    <cellStyle name="Comma 9 3" xfId="5028" xr:uid="{692DBAC4-F79C-4BFC-A809-0477A8C4B4B2}"/>
    <cellStyle name="comma zerodec" xfId="900" xr:uid="{00000000-0005-0000-0000-000083030000}"/>
    <cellStyle name="comma zerodec 1" xfId="901" xr:uid="{00000000-0005-0000-0000-000084030000}"/>
    <cellStyle name="comma zerodec 2" xfId="902" xr:uid="{00000000-0005-0000-0000-000085030000}"/>
    <cellStyle name="comma zerodec 3" xfId="5030" xr:uid="{80216A14-2E09-4F9A-BFB1-444A6C296980}"/>
    <cellStyle name="comma zerodec_(พี่พร) 0 Conso Note Y2013" xfId="903" xr:uid="{00000000-0005-0000-0000-000086030000}"/>
    <cellStyle name="Cover Date" xfId="904" xr:uid="{00000000-0005-0000-0000-000087030000}"/>
    <cellStyle name="Cover Date 1" xfId="905" xr:uid="{00000000-0005-0000-0000-000088030000}"/>
    <cellStyle name="Cover Subtitle" xfId="906" xr:uid="{00000000-0005-0000-0000-000089030000}"/>
    <cellStyle name="Cover Subtitle 1" xfId="907" xr:uid="{00000000-0005-0000-0000-00008A030000}"/>
    <cellStyle name="Cover Title" xfId="908" xr:uid="{00000000-0005-0000-0000-00008B030000}"/>
    <cellStyle name="Cover Title 1" xfId="909" xr:uid="{00000000-0005-0000-0000-00008C030000}"/>
    <cellStyle name="Currency (hidden)" xfId="910" xr:uid="{00000000-0005-0000-0000-00008D030000}"/>
    <cellStyle name="Currency (hidden) 1" xfId="911" xr:uid="{00000000-0005-0000-0000-00008E030000}"/>
    <cellStyle name="Currency (hidden) 2" xfId="912" xr:uid="{00000000-0005-0000-0000-00008F030000}"/>
    <cellStyle name="Currency (hidden) 3" xfId="5031" xr:uid="{7E1F0F3E-A221-46FB-AECD-6C3D9C524DEB}"/>
    <cellStyle name="Currency (hidden)_(พี่พร) 0 Conso Note Y2013" xfId="913" xr:uid="{00000000-0005-0000-0000-000090030000}"/>
    <cellStyle name="Currency1" xfId="914" xr:uid="{00000000-0005-0000-0000-000091030000}"/>
    <cellStyle name="Currency1 1" xfId="915" xr:uid="{00000000-0005-0000-0000-000092030000}"/>
    <cellStyle name="Currency1 2" xfId="916" xr:uid="{00000000-0005-0000-0000-000093030000}"/>
    <cellStyle name="Currency1 3" xfId="5032" xr:uid="{5CAA5064-3314-408B-8B1C-F1698AFA4777}"/>
    <cellStyle name="Currency1_(พี่พร) 0 Conso Note Y2013" xfId="917" xr:uid="{00000000-0005-0000-0000-000094030000}"/>
    <cellStyle name="Custom" xfId="918" xr:uid="{00000000-0005-0000-0000-000095030000}"/>
    <cellStyle name="Dollar (zero dec)" xfId="919" xr:uid="{00000000-0005-0000-0000-000096030000}"/>
    <cellStyle name="Dollar (zero dec) 1" xfId="920" xr:uid="{00000000-0005-0000-0000-000097030000}"/>
    <cellStyle name="Dollar (zero dec) 2" xfId="921" xr:uid="{00000000-0005-0000-0000-000098030000}"/>
    <cellStyle name="Dollar (zero dec) 3" xfId="5033" xr:uid="{CEC840E4-FDFC-4BA5-83E5-CEC06950AECB}"/>
    <cellStyle name="Dollar (zero dec)_(พี่พร) 0 Conso Note Y2013" xfId="922" xr:uid="{00000000-0005-0000-0000-000099030000}"/>
    <cellStyle name="E&amp;Y House" xfId="923" xr:uid="{00000000-0005-0000-0000-00009A030000}"/>
    <cellStyle name="E&amp;Y House 1" xfId="924" xr:uid="{00000000-0005-0000-0000-00009B030000}"/>
    <cellStyle name="E&amp;Y House 2" xfId="5034" xr:uid="{C75F5F09-FB1C-4ABA-85EA-073DB3A597C7}"/>
    <cellStyle name="E&amp;Y House_0  Conso Note Q3. 13" xfId="925" xr:uid="{00000000-0005-0000-0000-00009C030000}"/>
    <cellStyle name="Excel Built-in Comma" xfId="926" xr:uid="{00000000-0005-0000-0000-00009D030000}"/>
    <cellStyle name="Excel Built-in Normal" xfId="927" xr:uid="{00000000-0005-0000-0000-00009E030000}"/>
    <cellStyle name="Excel Built-in Percent" xfId="928" xr:uid="{00000000-0005-0000-0000-00009F030000}"/>
    <cellStyle name="Excel_BuiltIn_Comma 1" xfId="929" xr:uid="{00000000-0005-0000-0000-0000A0030000}"/>
    <cellStyle name="Explanatory Text 1" xfId="930" xr:uid="{00000000-0005-0000-0000-0000A1030000}"/>
    <cellStyle name="Explanatory Text 2" xfId="931" xr:uid="{00000000-0005-0000-0000-0000A2030000}"/>
    <cellStyle name="Explanatory Text 3" xfId="5037" xr:uid="{33023CE6-7C91-4C04-9627-FB8B93B973B3}"/>
    <cellStyle name="Explanatory Text 4" xfId="5038" xr:uid="{7E085A43-B5B3-49ED-AB74-980AC0162435}"/>
    <cellStyle name="Footer SBILogo1" xfId="932" xr:uid="{00000000-0005-0000-0000-0000A3030000}"/>
    <cellStyle name="Footer SBILogo1 1" xfId="933" xr:uid="{00000000-0005-0000-0000-0000A4030000}"/>
    <cellStyle name="Footer SBILogo2" xfId="934" xr:uid="{00000000-0005-0000-0000-0000A5030000}"/>
    <cellStyle name="Footer SBILogo2 1" xfId="935" xr:uid="{00000000-0005-0000-0000-0000A6030000}"/>
    <cellStyle name="Footnote" xfId="936" xr:uid="{00000000-0005-0000-0000-0000A7030000}"/>
    <cellStyle name="Footnote 1" xfId="937" xr:uid="{00000000-0005-0000-0000-0000A8030000}"/>
    <cellStyle name="Footnote Reference" xfId="938" xr:uid="{00000000-0005-0000-0000-0000A9030000}"/>
    <cellStyle name="Footnote Reference 1" xfId="939" xr:uid="{00000000-0005-0000-0000-0000AA030000}"/>
    <cellStyle name="Footnote_BECL 30.6.03" xfId="940" xr:uid="{00000000-0005-0000-0000-0000AB030000}"/>
    <cellStyle name="Good 1" xfId="941" xr:uid="{00000000-0005-0000-0000-0000AC030000}"/>
    <cellStyle name="Good 2" xfId="942" xr:uid="{00000000-0005-0000-0000-0000AD030000}"/>
    <cellStyle name="Good 3" xfId="5042" xr:uid="{D7297144-5CE2-41C6-98F6-BD3784325454}"/>
    <cellStyle name="Good 4" xfId="5043" xr:uid="{0783DB34-DFD5-4607-B9B1-3119D71E3F39}"/>
    <cellStyle name="Grey" xfId="943" xr:uid="{00000000-0005-0000-0000-0000AE030000}"/>
    <cellStyle name="Grey 1" xfId="944" xr:uid="{00000000-0005-0000-0000-0000AF030000}"/>
    <cellStyle name="Grey 2" xfId="945" xr:uid="{00000000-0005-0000-0000-0000B0030000}"/>
    <cellStyle name="Grey 3" xfId="5046" xr:uid="{C1CCA90B-F61E-4A58-95F3-FA3A6665806B}"/>
    <cellStyle name="Grey_0  Conso Note Q3. 13" xfId="946" xr:uid="{00000000-0005-0000-0000-0000B1030000}"/>
    <cellStyle name="Header" xfId="947" xr:uid="{00000000-0005-0000-0000-0000B2030000}"/>
    <cellStyle name="Header 1" xfId="948" xr:uid="{00000000-0005-0000-0000-0000B3030000}"/>
    <cellStyle name="Header Draft Stamp" xfId="949" xr:uid="{00000000-0005-0000-0000-0000B4030000}"/>
    <cellStyle name="Header Draft Stamp 1" xfId="950" xr:uid="{00000000-0005-0000-0000-0000B5030000}"/>
    <cellStyle name="Header_BECL 30.6.03" xfId="951" xr:uid="{00000000-0005-0000-0000-0000B6030000}"/>
    <cellStyle name="Heading 1 1" xfId="952" xr:uid="{00000000-0005-0000-0000-0000B7030000}"/>
    <cellStyle name="Heading 1 2" xfId="953" xr:uid="{00000000-0005-0000-0000-0000B8030000}"/>
    <cellStyle name="Heading 1 3" xfId="5052" xr:uid="{F933669C-783E-47D0-9FAA-9E1FC4DF02C6}"/>
    <cellStyle name="Heading 1 4" xfId="5053" xr:uid="{C6E5FC79-0F74-467B-8277-311674241B1A}"/>
    <cellStyle name="Heading 1 Above" xfId="954" xr:uid="{00000000-0005-0000-0000-0000B9030000}"/>
    <cellStyle name="Heading 1 Above 1" xfId="955" xr:uid="{00000000-0005-0000-0000-0000BA030000}"/>
    <cellStyle name="Heading 1+" xfId="956" xr:uid="{00000000-0005-0000-0000-0000BB030000}"/>
    <cellStyle name="Heading 1+ 1" xfId="957" xr:uid="{00000000-0005-0000-0000-0000BC030000}"/>
    <cellStyle name="Heading 1+ 2" xfId="5056" xr:uid="{B951D2A0-AA75-49C2-A72F-66B323F3B6C9}"/>
    <cellStyle name="Heading 1+_0  Conso Note Q3. 13" xfId="958" xr:uid="{00000000-0005-0000-0000-0000BD030000}"/>
    <cellStyle name="Heading 2 1" xfId="959" xr:uid="{00000000-0005-0000-0000-0000BE030000}"/>
    <cellStyle name="Heading 2 2" xfId="960" xr:uid="{00000000-0005-0000-0000-0000BF030000}"/>
    <cellStyle name="Heading 2 3" xfId="5059" xr:uid="{FF10AEFE-9069-49F3-BCCF-BCFF7CBB4E78}"/>
    <cellStyle name="Heading 2 4" xfId="5060" xr:uid="{65B1A5C4-BACB-41AD-9EB6-C9B8F75102D5}"/>
    <cellStyle name="Heading 2 Below" xfId="961" xr:uid="{00000000-0005-0000-0000-0000C0030000}"/>
    <cellStyle name="Heading 2 Below 1" xfId="962" xr:uid="{00000000-0005-0000-0000-0000C1030000}"/>
    <cellStyle name="Heading 2 Below 2" xfId="5062" xr:uid="{30038AAE-BFD6-4730-89DC-A5E3B2676F3D}"/>
    <cellStyle name="Heading 2 Below_0  Conso Note Q3. 13" xfId="963" xr:uid="{00000000-0005-0000-0000-0000C2030000}"/>
    <cellStyle name="Heading 2+" xfId="964" xr:uid="{00000000-0005-0000-0000-0000C3030000}"/>
    <cellStyle name="Heading 2+ 1" xfId="965" xr:uid="{00000000-0005-0000-0000-0000C4030000}"/>
    <cellStyle name="Heading 2+ 2" xfId="5063" xr:uid="{5E23BDC6-26EF-4D97-8189-522D3A2BA5E3}"/>
    <cellStyle name="Heading 2+_0  Conso Note Q3. 13" xfId="966" xr:uid="{00000000-0005-0000-0000-0000C5030000}"/>
    <cellStyle name="Heading 3 1" xfId="967" xr:uid="{00000000-0005-0000-0000-0000C6030000}"/>
    <cellStyle name="Heading 3 2" xfId="968" xr:uid="{00000000-0005-0000-0000-0000C7030000}"/>
    <cellStyle name="Heading 3 3" xfId="5064" xr:uid="{5D5AFC6E-7A46-4C3D-9B27-19AA176C7485}"/>
    <cellStyle name="Heading 3 4" xfId="5065" xr:uid="{4F51DB62-8ADF-4317-9A91-AE46F2C4955F}"/>
    <cellStyle name="Heading 3+" xfId="969" xr:uid="{00000000-0005-0000-0000-0000C8030000}"/>
    <cellStyle name="Heading 3+ 1" xfId="970" xr:uid="{00000000-0005-0000-0000-0000C9030000}"/>
    <cellStyle name="Heading 4 1" xfId="971" xr:uid="{00000000-0005-0000-0000-0000CA030000}"/>
    <cellStyle name="Heading 4 2" xfId="972" xr:uid="{00000000-0005-0000-0000-0000CB030000}"/>
    <cellStyle name="Heading 4 3" xfId="5066" xr:uid="{830821C0-CA3B-4CCE-A153-DB71D40231B2}"/>
    <cellStyle name="Heading 4 4" xfId="5067" xr:uid="{5561BD76-8FF1-4340-ADA0-D4B16CD781A3}"/>
    <cellStyle name="Hidden" xfId="973" xr:uid="{00000000-0005-0000-0000-0000CC030000}"/>
    <cellStyle name="Hidden 1" xfId="974" xr:uid="{00000000-0005-0000-0000-0000CD030000}"/>
    <cellStyle name="Hidden 2" xfId="5068" xr:uid="{F5B77DC3-B02B-4DC3-A7CF-9E91D5487946}"/>
    <cellStyle name="Hidden_0  Conso Note Q3. 13" xfId="975" xr:uid="{00000000-0005-0000-0000-0000CE030000}"/>
    <cellStyle name="Input [yellow]" xfId="976" xr:uid="{00000000-0005-0000-0000-0000CF030000}"/>
    <cellStyle name="Input [yellow] 1" xfId="977" xr:uid="{00000000-0005-0000-0000-0000D0030000}"/>
    <cellStyle name="Input [yellow] 2" xfId="5069" xr:uid="{B9FFF3F8-3A23-4798-8482-DEA64B43B705}"/>
    <cellStyle name="Input [yellow]_0  Conso Note Q3. 13" xfId="978" xr:uid="{00000000-0005-0000-0000-0000D1030000}"/>
    <cellStyle name="Input 1" xfId="979" xr:uid="{00000000-0005-0000-0000-0000D2030000}"/>
    <cellStyle name="Input 2" xfId="980" xr:uid="{00000000-0005-0000-0000-0000D3030000}"/>
    <cellStyle name="Input 2 2" xfId="5070" xr:uid="{E45C6DD7-47A9-4AD4-87E8-EDC5C8D35926}"/>
    <cellStyle name="Input 2 3" xfId="4827" xr:uid="{1A726EF0-91DA-42CB-B178-953E51E9D442}"/>
    <cellStyle name="Input 3" xfId="4613" xr:uid="{22FDC65F-B866-40CB-9D6C-14621A97A0F6}"/>
    <cellStyle name="Input 3 2" xfId="5071" xr:uid="{6BA51425-9AAD-4436-83B8-8484F094E0CF}"/>
    <cellStyle name="Input 4" xfId="5072" xr:uid="{BA098809-BA35-428D-9531-1F866D0D9A29}"/>
    <cellStyle name="Input 5" xfId="5073" xr:uid="{9C4440DB-55C5-4654-845D-1C41F632A991}"/>
    <cellStyle name="Input 6" xfId="5074" xr:uid="{6A5E4C9F-87E2-42A0-ACC0-0C2F22B22138}"/>
    <cellStyle name="Linked Cell 1" xfId="981" xr:uid="{00000000-0005-0000-0000-0000D4030000}"/>
    <cellStyle name="Linked Cell 2" xfId="982" xr:uid="{00000000-0005-0000-0000-0000D5030000}"/>
    <cellStyle name="Linked Cell 3" xfId="5075" xr:uid="{13F7AF1D-650C-401C-9506-D83E18274284}"/>
    <cellStyle name="Linked Cell 4" xfId="5076" xr:uid="{B53DD3AA-6260-4EC4-AD7B-CAA4816DBAA7}"/>
    <cellStyle name="Neutral 1" xfId="983" xr:uid="{00000000-0005-0000-0000-0000D6030000}"/>
    <cellStyle name="Neutral 2" xfId="984" xr:uid="{00000000-0005-0000-0000-0000D7030000}"/>
    <cellStyle name="Neutral 3" xfId="5077" xr:uid="{65E631A8-828E-4A5F-A580-E4EEB8ADD54E}"/>
    <cellStyle name="Neutral 4" xfId="5078" xr:uid="{03EFE4A9-0E48-4E57-BA19-1F576CB24CDD}"/>
    <cellStyle name="no dec" xfId="985" xr:uid="{00000000-0005-0000-0000-0000D8030000}"/>
    <cellStyle name="no dec 1" xfId="986" xr:uid="{00000000-0005-0000-0000-0000D9030000}"/>
    <cellStyle name="no dec 1 2" xfId="987" xr:uid="{00000000-0005-0000-0000-0000DA030000}"/>
    <cellStyle name="no dec 2" xfId="988" xr:uid="{00000000-0005-0000-0000-0000DB030000}"/>
    <cellStyle name="no dec 2 2" xfId="989" xr:uid="{00000000-0005-0000-0000-0000DC030000}"/>
    <cellStyle name="no dec_(พี่พร) 0 Conso Note Y2013" xfId="990" xr:uid="{00000000-0005-0000-0000-0000DD030000}"/>
    <cellStyle name="Normal" xfId="0" builtinId="0"/>
    <cellStyle name="Normal - Style1" xfId="991" xr:uid="{00000000-0005-0000-0000-0000DF030000}"/>
    <cellStyle name="Normal - Style1 1" xfId="992" xr:uid="{00000000-0005-0000-0000-0000E0030000}"/>
    <cellStyle name="Normal - Style1 2" xfId="5079" xr:uid="{1A36A6E1-3215-4CBD-9582-4A6A807FF095}"/>
    <cellStyle name="Normal - Style1_0  Conso Note Q3. 13" xfId="993" xr:uid="{00000000-0005-0000-0000-0000E1030000}"/>
    <cellStyle name="Normal - Style2" xfId="5080" xr:uid="{4653C64D-5ACD-44C0-9E93-D614E53C6928}"/>
    <cellStyle name="Normal 10" xfId="994" xr:uid="{00000000-0005-0000-0000-0000E2030000}"/>
    <cellStyle name="Normal 10 2" xfId="5082" xr:uid="{8D6113B0-4537-41A0-A527-737E8BAF9763}"/>
    <cellStyle name="Normal 10 2 2" xfId="2157" xr:uid="{D274F706-053D-4188-8021-2D980C1F7583}"/>
    <cellStyle name="Normal 10 3" xfId="5083" xr:uid="{EA3BB6A4-B4AE-4B95-BCA3-74C2A87768FE}"/>
    <cellStyle name="Normal 10 4" xfId="5081" xr:uid="{386EF23A-355A-4C04-A133-F22113645A05}"/>
    <cellStyle name="Normal 11" xfId="995" xr:uid="{00000000-0005-0000-0000-0000E3030000}"/>
    <cellStyle name="Normal 11 2" xfId="5085" xr:uid="{BA597446-9B87-43E2-8FC2-1E9D8FA64700}"/>
    <cellStyle name="Normal 11 3" xfId="5084" xr:uid="{281306A8-25BF-4FF1-962A-9DEED094DCB4}"/>
    <cellStyle name="Normal 12" xfId="996" xr:uid="{00000000-0005-0000-0000-0000E4030000}"/>
    <cellStyle name="Normal 12 2" xfId="5087" xr:uid="{933D886E-77DB-44B7-8D13-EB07DFDF9BB9}"/>
    <cellStyle name="Normal 12 3" xfId="5086" xr:uid="{DF95B52C-4111-4529-A048-5AB48E563E3E}"/>
    <cellStyle name="Normal 13" xfId="997" xr:uid="{00000000-0005-0000-0000-0000E5030000}"/>
    <cellStyle name="Normal 13 2" xfId="5089" xr:uid="{F078C2E1-DF82-4EF2-B733-DD1FC1D20A59}"/>
    <cellStyle name="Normal 13 3" xfId="5088" xr:uid="{A380C653-13E1-4730-A020-FDCD81347407}"/>
    <cellStyle name="Normal 14" xfId="998" xr:uid="{00000000-0005-0000-0000-0000E6030000}"/>
    <cellStyle name="Normal 14 2" xfId="5091" xr:uid="{6B82FD06-2CB9-45E7-AF2C-5ED5086E920B}"/>
    <cellStyle name="Normal 14 3" xfId="5090" xr:uid="{CAAF6EB9-E116-4A67-938A-14DFCC23F94D}"/>
    <cellStyle name="Normal 142" xfId="5092" xr:uid="{1C7F9DA7-3EDE-4D6B-9E2B-064847B19EBB}"/>
    <cellStyle name="Normal 15" xfId="999" xr:uid="{00000000-0005-0000-0000-0000E7030000}"/>
    <cellStyle name="Normal 15 2" xfId="5094" xr:uid="{84364EB9-8AEA-4189-907A-D96BE3A9CC0B}"/>
    <cellStyle name="Normal 15 3" xfId="5093" xr:uid="{BD9F144E-2674-4219-A5F9-25D543D63EC7}"/>
    <cellStyle name="Normal 16" xfId="1000" xr:uid="{00000000-0005-0000-0000-0000E8030000}"/>
    <cellStyle name="Normal 16 2" xfId="5096" xr:uid="{F4CE7908-EA8D-4E6C-A45C-0C638292CEDE}"/>
    <cellStyle name="Normal 16 3" xfId="5095" xr:uid="{B67AFF47-AC08-4B9D-8AD4-1A66A6136104}"/>
    <cellStyle name="Normal 17" xfId="1001" xr:uid="{00000000-0005-0000-0000-0000E9030000}"/>
    <cellStyle name="Normal 17 2" xfId="5098" xr:uid="{EC397BE5-EEF5-4937-B446-061EAFE1F3F4}"/>
    <cellStyle name="Normal 17 3" xfId="5097" xr:uid="{47B2C28F-BB4B-4D0C-A7A8-18B740DB752E}"/>
    <cellStyle name="Normal 174" xfId="5099" xr:uid="{BA8F346D-48E0-4369-A1C6-5A72EE7AAAF2}"/>
    <cellStyle name="Normal 18" xfId="1002" xr:uid="{00000000-0005-0000-0000-0000EA030000}"/>
    <cellStyle name="Normal 19" xfId="1003" xr:uid="{00000000-0005-0000-0000-0000EB030000}"/>
    <cellStyle name="Normal 2" xfId="1004" xr:uid="{00000000-0005-0000-0000-0000EC030000}"/>
    <cellStyle name="Normal 2 2" xfId="1005" xr:uid="{00000000-0005-0000-0000-0000ED030000}"/>
    <cellStyle name="Normal 2 2 2" xfId="4615" xr:uid="{205E0387-07A3-402F-9179-7D3F3211EDAF}"/>
    <cellStyle name="Normal 2 2 2 2" xfId="5100" xr:uid="{DACF6868-1BBE-4E68-A8EE-9BB865C241F0}"/>
    <cellStyle name="Normal 2 3" xfId="1006" xr:uid="{00000000-0005-0000-0000-0000EE030000}"/>
    <cellStyle name="Normal 2 3 2" xfId="1007" xr:uid="{00000000-0005-0000-0000-0000EF030000}"/>
    <cellStyle name="Normal 2 3 2 2" xfId="2038" xr:uid="{C9C0BABD-6A19-43F8-8736-908EB2BC5981}"/>
    <cellStyle name="Normal 2 3 3" xfId="2037" xr:uid="{AD0ECCA2-9EDF-4A0E-9A6E-FD06450722A5}"/>
    <cellStyle name="Normal 2 3 4" xfId="4829" xr:uid="{D5D9CD89-22DD-49E9-AD6F-5CA5CE4472AC}"/>
    <cellStyle name="Normal 2 4" xfId="4614" xr:uid="{E2D6E6C1-21F9-4B21-A67A-DF5C93CA2AC1}"/>
    <cellStyle name="Normal 2 4 2" xfId="5102" xr:uid="{38979262-4B32-4946-A46B-C348BC45F30B}"/>
    <cellStyle name="Normal 2 5" xfId="5103" xr:uid="{0EE42434-ED10-4524-B398-F23C6E2F46CF}"/>
    <cellStyle name="Normal 2 6" xfId="5104" xr:uid="{1906D9D1-F2C1-483F-BBEC-B5B05BDDAA72}"/>
    <cellStyle name="Normal 2_0  Conso Note Q3. 13" xfId="1008" xr:uid="{00000000-0005-0000-0000-0000F0030000}"/>
    <cellStyle name="Normal 20" xfId="1009" xr:uid="{00000000-0005-0000-0000-0000F1030000}"/>
    <cellStyle name="Normal 20 2" xfId="5106" xr:uid="{0709E7DC-6572-4A8B-8683-E0BBB0C99D81}"/>
    <cellStyle name="Normal 20 3" xfId="5107" xr:uid="{3F0F64EF-5881-42A5-A008-23B2325BA758}"/>
    <cellStyle name="Normal 20 4" xfId="5105" xr:uid="{763D6AEF-A83F-42E2-8839-E136D98A721C}"/>
    <cellStyle name="Normal 21" xfId="1010" xr:uid="{00000000-0005-0000-0000-0000F2030000}"/>
    <cellStyle name="Normal 21 2" xfId="2040" xr:uid="{621E6E5C-FD76-46C0-BB41-9920B8548C70}"/>
    <cellStyle name="Normal 21 2 2" xfId="4556" xr:uid="{24931329-F01D-4879-AF2F-96E55A4B26E6}"/>
    <cellStyle name="Normal 21 2 3" xfId="5109" xr:uid="{A103A993-61C4-44CB-96F2-B852EE06D06E}"/>
    <cellStyle name="Normal 21 2 4" xfId="3915" xr:uid="{8FFC0F06-D3F9-42B2-BDFA-4E2C4D975DAA}"/>
    <cellStyle name="Normal 21 3" xfId="4334" xr:uid="{DF74D82C-FBC6-42FD-8B3D-F4212EC56B87}"/>
    <cellStyle name="Normal 21 4" xfId="5108" xr:uid="{3FAA9696-309C-4D20-BE28-DA45EEF679B6}"/>
    <cellStyle name="Normal 21 5" xfId="3022" xr:uid="{0603AD88-DE68-43BD-84C7-2AF1001F7E2D}"/>
    <cellStyle name="Normal 21 8" xfId="5110" xr:uid="{A84E98D6-D330-4FC7-8022-DBFA5D4F94C9}"/>
    <cellStyle name="Normal 22" xfId="1011" xr:uid="{00000000-0005-0000-0000-0000F3030000}"/>
    <cellStyle name="Normal 22 2" xfId="5111" xr:uid="{BF116393-94B7-4E99-B479-77C82A30B0A7}"/>
    <cellStyle name="Normal 23" xfId="1012" xr:uid="{00000000-0005-0000-0000-0000F4030000}"/>
    <cellStyle name="Normal 23 2" xfId="2042" xr:uid="{45A50A25-E703-45FB-8302-CBC84D98766F}"/>
    <cellStyle name="Normal 23 3" xfId="5112" xr:uid="{11463858-50E5-4877-AC3F-F932AF480E59}"/>
    <cellStyle name="Normal 24" xfId="1013" xr:uid="{00000000-0005-0000-0000-0000F5030000}"/>
    <cellStyle name="Normal 24 2" xfId="2043" xr:uid="{BAD3F42D-C555-4EFF-A807-EA7EF26013FB}"/>
    <cellStyle name="Normal 24 2 2" xfId="4558" xr:uid="{A0430997-CDC7-46E9-9CCD-37FCC53028CE}"/>
    <cellStyle name="Normal 24 2 3" xfId="3918" xr:uid="{11D0D36B-3D1D-4B25-8E37-4AD6FAE92BE5}"/>
    <cellStyle name="Normal 24 3" xfId="4335" xr:uid="{66E3F2B7-C1C9-425A-9467-015A15D1F075}"/>
    <cellStyle name="Normal 24 4" xfId="5113" xr:uid="{966EFBE1-08C9-4AD9-A08E-CDC6616C00EF}"/>
    <cellStyle name="Normal 24 5" xfId="3025" xr:uid="{99BD0AC1-3735-46A6-9650-A779F2D1BD50}"/>
    <cellStyle name="Normal 25" xfId="1014" xr:uid="{00000000-0005-0000-0000-0000F6030000}"/>
    <cellStyle name="Normal 25 2" xfId="2044" xr:uid="{7110A450-A8CD-4183-A98D-44508304F534}"/>
    <cellStyle name="Normal 25 2 2" xfId="4559" xr:uid="{A2913EF5-B5FD-4333-9C91-7A6100FCAFDC}"/>
    <cellStyle name="Normal 25 2 3" xfId="3919" xr:uid="{1EFC9660-3444-4CE4-A59F-09F4C45BE5FF}"/>
    <cellStyle name="Normal 25 3" xfId="4336" xr:uid="{34B3F5E0-C4F1-45B1-80D5-D2A42BA4B963}"/>
    <cellStyle name="Normal 25 4" xfId="5114" xr:uid="{E299BD46-2A03-4747-9D05-3B9AF5C73A4D}"/>
    <cellStyle name="Normal 25 5" xfId="3026" xr:uid="{16D9D1AF-0F2D-44F8-8ECD-B05BE859B647}"/>
    <cellStyle name="Normal 26" xfId="1015" xr:uid="{00000000-0005-0000-0000-0000F7030000}"/>
    <cellStyle name="Normal 26 2" xfId="2045" xr:uid="{854B19B1-EB92-4CDF-BE34-4F98BC61BF80}"/>
    <cellStyle name="Normal 26 2 2" xfId="4560" xr:uid="{FC0E616B-050F-4DEF-98BE-801849B17F5B}"/>
    <cellStyle name="Normal 26 2 3" xfId="3920" xr:uid="{03678A23-5C65-466E-A61D-60032E9ED59E}"/>
    <cellStyle name="Normal 26 3" xfId="4337" xr:uid="{7C69659B-4C87-4BF8-93E3-AF76308FC121}"/>
    <cellStyle name="Normal 26 4" xfId="5115" xr:uid="{ACBBD2BE-3815-4F9E-AC00-D933B1186E3C}"/>
    <cellStyle name="Normal 26 5" xfId="3027" xr:uid="{3D73A440-9EC8-48BC-8E2A-6B3A77075758}"/>
    <cellStyle name="Normal 27" xfId="1016" xr:uid="{00000000-0005-0000-0000-0000F8030000}"/>
    <cellStyle name="Normal 27 2" xfId="2046" xr:uid="{145E430D-97DC-4C0E-8706-79BE0BACF246}"/>
    <cellStyle name="Normal 27 2 2" xfId="4561" xr:uid="{6F00220B-2CFC-49A6-B7A9-AAF64A94343B}"/>
    <cellStyle name="Normal 27 2 3" xfId="3921" xr:uid="{A64DB35E-4EDF-4C02-82C5-24A9A84D4D9A}"/>
    <cellStyle name="Normal 27 3" xfId="4338" xr:uid="{2484A836-E043-4C1E-9743-829A83402E0A}"/>
    <cellStyle name="Normal 27 4" xfId="5116" xr:uid="{507AF8E8-4BCC-4039-A83E-B51378C83732}"/>
    <cellStyle name="Normal 27 5" xfId="3028" xr:uid="{60CA0E2B-2340-45A2-9DE7-AF1458216AFA}"/>
    <cellStyle name="Normal 28" xfId="2146" xr:uid="{E7F14648-71BB-42D7-98DE-2A48B950D501}"/>
    <cellStyle name="Normal 28 2" xfId="4844" xr:uid="{2A9B1FEE-EE5B-417C-93F5-BFB796F1226B}"/>
    <cellStyle name="Normal 28 3" xfId="4595" xr:uid="{1EC5F83E-8F36-40A2-8C1D-2A217471F3E9}"/>
    <cellStyle name="Normal 29" xfId="2150" xr:uid="{443EC7B2-EB7D-4C2D-86D4-6F97A58E1657}"/>
    <cellStyle name="Normal 29 2" xfId="4798" xr:uid="{D84E8073-34CC-43BE-B250-322B58921B2D}"/>
    <cellStyle name="Normal 3" xfId="1017" xr:uid="{00000000-0005-0000-0000-0000F9030000}"/>
    <cellStyle name="Normal 3 2" xfId="1018" xr:uid="{00000000-0005-0000-0000-0000FA030000}"/>
    <cellStyle name="Normal 3 2 2" xfId="5118" xr:uid="{BCCD8A85-43ED-4A83-B384-C08C82BC8311}"/>
    <cellStyle name="Normal 3 2 3" xfId="5117" xr:uid="{0AC1A25C-AF91-410A-8C4B-566D2338B2B9}"/>
    <cellStyle name="Normal 3 3" xfId="2154" xr:uid="{A4177E8D-15A1-4300-BB88-01CECFF143CD}"/>
    <cellStyle name="Normal 3 3 2" xfId="5120" xr:uid="{9E7A1851-002B-4C5D-A1F7-E660DCD2B1A6}"/>
    <cellStyle name="Normal 3 3 3" xfId="5119" xr:uid="{9D93D383-A4DD-483A-8F8E-324BD45EE661}"/>
    <cellStyle name="Normal 3 3 4" xfId="4616" xr:uid="{FD3DC786-5CC4-47C2-A0CE-BC04AA33337C}"/>
    <cellStyle name="Normal 3 4" xfId="5121" xr:uid="{E6C03534-9DDE-46EB-9C04-D3614C872B1D}"/>
    <cellStyle name="Normal 3_0  Conso Note Q3. 13" xfId="1019" xr:uid="{00000000-0005-0000-0000-0000FB030000}"/>
    <cellStyle name="Normal 30" xfId="5122" xr:uid="{8AD394C0-FF93-45CB-990A-E4867512DA02}"/>
    <cellStyle name="Normal 31" xfId="5123" xr:uid="{16BED124-198F-4423-B725-BFF96A623EC6}"/>
    <cellStyle name="Normal 32" xfId="4843" xr:uid="{51737FD9-23F6-44A8-9021-D4D01C26A0E9}"/>
    <cellStyle name="Normal 33" xfId="5124" xr:uid="{79F85869-81BC-4CD5-BDD8-756E0ADCE07E}"/>
    <cellStyle name="Normal 34" xfId="5125" xr:uid="{65CB6DB6-A0A1-43B2-943E-B3F21B700EAA}"/>
    <cellStyle name="Normal 35" xfId="5126" xr:uid="{1CCE0A50-C262-46C4-9BFC-601E3C58D3FC}"/>
    <cellStyle name="Normal 36" xfId="5127" xr:uid="{A7DEC064-3C98-4B2D-BFDF-D03A31CC5B8E}"/>
    <cellStyle name="Normal 37" xfId="5128" xr:uid="{3A345CF1-4C77-4987-8E76-1D41C9B61918}"/>
    <cellStyle name="Normal 38" xfId="5175" xr:uid="{39613DF1-4810-4F89-8732-BAECD6AAB259}"/>
    <cellStyle name="Normal 39" xfId="5129" xr:uid="{A41ED138-3E20-4098-9310-9352A6AB0964}"/>
    <cellStyle name="Normal 4" xfId="1020" xr:uid="{00000000-0005-0000-0000-0000FC030000}"/>
    <cellStyle name="Normal 4 2" xfId="5130" xr:uid="{CC62537E-E400-458B-A5B2-6C81CE134057}"/>
    <cellStyle name="Normal 4 3" xfId="4831" xr:uid="{C7D42CA5-1448-4DBA-B3BF-2C2A614A6DE1}"/>
    <cellStyle name="Normal 40" xfId="5259" xr:uid="{3AD03669-7583-493D-9009-76D9938C9E76}"/>
    <cellStyle name="Normal 41" xfId="5131" xr:uid="{B4903B71-A957-4F47-BCAA-DF2C5214EB0F}"/>
    <cellStyle name="Normal 42" xfId="1021" xr:uid="{00000000-0005-0000-0000-0000FD030000}"/>
    <cellStyle name="Normal 42 2" xfId="2050" xr:uid="{3911649F-92EF-483E-B2F3-71E651B539E8}"/>
    <cellStyle name="Normal 42 2 2" xfId="4562" xr:uid="{E81D11D4-A6B2-45EF-B9E3-26CDEB6B207A}"/>
    <cellStyle name="Normal 42 2 3" xfId="3925" xr:uid="{0E7D6F2D-FDB5-403A-8DF6-0D3BD8AD2218}"/>
    <cellStyle name="Normal 42 3" xfId="4339" xr:uid="{286D4368-E179-4306-8ED1-7FA8EB873178}"/>
    <cellStyle name="Normal 42 4" xfId="5132" xr:uid="{FB52D263-16D7-474E-9839-EF50E182AB7B}"/>
    <cellStyle name="Normal 42 5" xfId="3031" xr:uid="{AE19C263-4D70-4D72-93F6-177491B7AB33}"/>
    <cellStyle name="Normal 43" xfId="5133" xr:uid="{3C2297D9-AF84-405B-B0BF-8E3B2ABDF329}"/>
    <cellStyle name="Normal 44" xfId="5036" xr:uid="{4F9EBE38-A955-42E9-B305-37473E064490}"/>
    <cellStyle name="Normal 45" xfId="5232" xr:uid="{545D9DDD-43DF-456D-A2A8-97AFCED42C51}"/>
    <cellStyle name="Normal 5" xfId="1022" xr:uid="{00000000-0005-0000-0000-0000FE030000}"/>
    <cellStyle name="Normal 5 2" xfId="5135" xr:uid="{53880F77-77D0-4962-93C9-6B41B0773AC0}"/>
    <cellStyle name="Normal 5 3" xfId="5136" xr:uid="{65025B92-F7BD-4922-A7F2-5F65C16F7F75}"/>
    <cellStyle name="Normal 5 4" xfId="5134" xr:uid="{FD7B8827-3A52-4DE7-ACB9-38C8C4521E0E}"/>
    <cellStyle name="Normal 6" xfId="1023" xr:uid="{00000000-0005-0000-0000-0000FF030000}"/>
    <cellStyle name="Normal 6 2" xfId="5138" xr:uid="{AD6B537D-D994-4E0E-B11C-B206727B4581}"/>
    <cellStyle name="Normal 63" xfId="5139" xr:uid="{6389FF24-A085-458B-9F8F-9B30A12B8BD3}"/>
    <cellStyle name="Normal 64" xfId="5140" xr:uid="{2B4D4660-7B68-40EF-AD7F-F1C8862C4DF5}"/>
    <cellStyle name="Normal 64 2" xfId="5141" xr:uid="{4123F765-938D-4D5F-B563-0C085A83D4F7}"/>
    <cellStyle name="Normal 7" xfId="1024" xr:uid="{00000000-0005-0000-0000-000000040000}"/>
    <cellStyle name="Normal 7 2" xfId="1025" xr:uid="{00000000-0005-0000-0000-000001040000}"/>
    <cellStyle name="Normal 7 2 2" xfId="5144" xr:uid="{7FE044ED-8A9C-41FE-8D5F-C1F688C74906}"/>
    <cellStyle name="Normal 7 2 3" xfId="5143" xr:uid="{E620AA47-0293-4D61-A51B-1DB83420FC49}"/>
    <cellStyle name="Normal 7 3" xfId="5145" xr:uid="{23B98F62-9E1E-4706-9509-F2E875A16354}"/>
    <cellStyle name="Normal 7 4" xfId="5142" xr:uid="{B49414F8-DB53-46E0-9B5F-40A60358ED49}"/>
    <cellStyle name="Normal 8" xfId="1026" xr:uid="{00000000-0005-0000-0000-000002040000}"/>
    <cellStyle name="Normal 8 2" xfId="1027" xr:uid="{00000000-0005-0000-0000-000003040000}"/>
    <cellStyle name="Normal 8 2 2" xfId="2056" xr:uid="{71EAC289-67A4-4BFB-9794-AB11B926FF76}"/>
    <cellStyle name="Normal 8 3" xfId="2055" xr:uid="{8B175E5B-DF69-4D4C-AD97-878D38E4F937}"/>
    <cellStyle name="Normal 8 4" xfId="5146" xr:uid="{9CDC0E9A-483E-438E-B1D2-70DFC306D9BE}"/>
    <cellStyle name="Normal 9" xfId="1028" xr:uid="{00000000-0005-0000-0000-000004040000}"/>
    <cellStyle name="Normal 9 2" xfId="2149" xr:uid="{CB115135-4B09-4D69-B546-B4B72669FE89}"/>
    <cellStyle name="Normal 9 2 2" xfId="5149" xr:uid="{597499F3-A4B1-4C04-8DE8-40A568F7E7FD}"/>
    <cellStyle name="Normal 9 3" xfId="5148" xr:uid="{9D8307EA-4BAA-43B7-ACDD-FC5F9A58DAE2}"/>
    <cellStyle name="NormalGB" xfId="1029" xr:uid="{00000000-0005-0000-0000-000005040000}"/>
    <cellStyle name="NormalGB 1" xfId="1030" xr:uid="{00000000-0005-0000-0000-000006040000}"/>
    <cellStyle name="Note 1" xfId="1031" xr:uid="{00000000-0005-0000-0000-000007040000}"/>
    <cellStyle name="Note 1 2" xfId="1032" xr:uid="{00000000-0005-0000-0000-000008040000}"/>
    <cellStyle name="Note 1 2 2" xfId="2061" xr:uid="{19D2B2D8-6CC6-4C5C-BB03-9591DEB6A012}"/>
    <cellStyle name="Note 1 3" xfId="2060" xr:uid="{3E34BD4D-D61E-4AC1-ABC2-94D9B07C803D}"/>
    <cellStyle name="Note 2" xfId="1033" xr:uid="{00000000-0005-0000-0000-000009040000}"/>
    <cellStyle name="Note 2 2" xfId="1034" xr:uid="{00000000-0005-0000-0000-00000A040000}"/>
    <cellStyle name="Note 2 2 2" xfId="2063" xr:uid="{19B4D7A4-148F-45D2-B7E6-748050066669}"/>
    <cellStyle name="Note 2 3" xfId="2062" xr:uid="{5B31AE8F-8CF9-4E0E-8870-1CBA3CC58378}"/>
    <cellStyle name="Note 2 4" xfId="4618" xr:uid="{C89EAF29-5D1A-425D-81F5-42E896073963}"/>
    <cellStyle name="Note 3" xfId="4617" xr:uid="{A2EBDFAF-9458-40D6-BC62-A71533DFB98E}"/>
    <cellStyle name="Note 3 2" xfId="5151" xr:uid="{86CB4E9F-B1E6-423C-8826-5AA01D3A4FBA}"/>
    <cellStyle name="Note 4" xfId="5152" xr:uid="{EAA2CEB4-BB61-4F9E-AE35-6F2A5ADB5D5F}"/>
    <cellStyle name="Note 4 2" xfId="5153" xr:uid="{579FD350-BFD8-4C4B-92C3-249913B97CE8}"/>
    <cellStyle name="Output 1" xfId="1035" xr:uid="{00000000-0005-0000-0000-00000B040000}"/>
    <cellStyle name="Output 2" xfId="1036" xr:uid="{00000000-0005-0000-0000-00000C040000}"/>
    <cellStyle name="Output 3" xfId="5154" xr:uid="{7CC00102-B731-4727-85ED-831D411EA4D1}"/>
    <cellStyle name="Output 4" xfId="5155" xr:uid="{4570AB93-2736-44B5-9A50-A40B0EDD7517}"/>
    <cellStyle name="Page Number" xfId="1037" xr:uid="{00000000-0005-0000-0000-00000D040000}"/>
    <cellStyle name="Page Number 1" xfId="1038" xr:uid="{00000000-0005-0000-0000-00000E040000}"/>
    <cellStyle name="Percent" xfId="1039" builtinId="5"/>
    <cellStyle name="Percent (0%)" xfId="1040" xr:uid="{00000000-0005-0000-0000-000010040000}"/>
    <cellStyle name="Percent (0%) 1" xfId="1041" xr:uid="{00000000-0005-0000-0000-000011040000}"/>
    <cellStyle name="Percent (0%) 2" xfId="1042" xr:uid="{00000000-0005-0000-0000-000012040000}"/>
    <cellStyle name="Percent (0%) 3" xfId="5157" xr:uid="{90452DD5-30A0-45C1-8B32-456DFD1D9C86}"/>
    <cellStyle name="Percent (0%)_(พี่พร) 0 Conso Note Y2013" xfId="1043" xr:uid="{00000000-0005-0000-0000-000013040000}"/>
    <cellStyle name="Percent (0.0%)" xfId="1044" xr:uid="{00000000-0005-0000-0000-000014040000}"/>
    <cellStyle name="Percent (0.0%) 1" xfId="1045" xr:uid="{00000000-0005-0000-0000-000015040000}"/>
    <cellStyle name="Percent (0.0%) 2" xfId="1046" xr:uid="{00000000-0005-0000-0000-000016040000}"/>
    <cellStyle name="Percent (0.0%) 3" xfId="5158" xr:uid="{0A3B1482-2CA4-442B-97D5-17695D896389}"/>
    <cellStyle name="Percent (0.0%)_(พี่พร) 0 Conso Note Y2013" xfId="1047" xr:uid="{00000000-0005-0000-0000-000017040000}"/>
    <cellStyle name="Percent (0.00%)" xfId="1048" xr:uid="{00000000-0005-0000-0000-000018040000}"/>
    <cellStyle name="Percent (0.00%) 1" xfId="1049" xr:uid="{00000000-0005-0000-0000-000019040000}"/>
    <cellStyle name="Percent (0.00%) 2" xfId="1050" xr:uid="{00000000-0005-0000-0000-00001A040000}"/>
    <cellStyle name="Percent (0.00%) 3" xfId="5159" xr:uid="{17EF4594-755C-4AAB-851F-00589903338F}"/>
    <cellStyle name="Percent (0.00%)_(พี่พร) 0 Conso Note Y2013" xfId="1051" xr:uid="{00000000-0005-0000-0000-00001B040000}"/>
    <cellStyle name="Percent [2]" xfId="1052" xr:uid="{00000000-0005-0000-0000-00001C040000}"/>
    <cellStyle name="Percent [2] 1" xfId="1053" xr:uid="{00000000-0005-0000-0000-00001D040000}"/>
    <cellStyle name="Percent [2] 1 2" xfId="1054" xr:uid="{00000000-0005-0000-0000-00001E040000}"/>
    <cellStyle name="Percent [2] 1 2 2" xfId="2083" xr:uid="{21BFC8A7-66CE-4C5C-9A06-657784FE48B2}"/>
    <cellStyle name="Percent [2] 1 3" xfId="2082" xr:uid="{C11EC72A-48DD-4F04-8D5F-47A2EE9E7B2C}"/>
    <cellStyle name="Percent [2] 2" xfId="1055" xr:uid="{00000000-0005-0000-0000-00001F040000}"/>
    <cellStyle name="Percent [2] 2 2" xfId="1056" xr:uid="{00000000-0005-0000-0000-000020040000}"/>
    <cellStyle name="Percent [2] 2 2 2" xfId="2085" xr:uid="{42079557-C5CE-41AD-9373-6E1B445A0770}"/>
    <cellStyle name="Percent [2] 2 3" xfId="2084" xr:uid="{BAFE9CFC-31D1-4613-B390-D73C2B71D53E}"/>
    <cellStyle name="Percent [2] 2 4" xfId="4620" xr:uid="{06192FA3-8144-49C0-9036-21BB221163C5}"/>
    <cellStyle name="Percent [2] 3" xfId="1057" xr:uid="{00000000-0005-0000-0000-000021040000}"/>
    <cellStyle name="Percent [2] 3 2" xfId="2086" xr:uid="{3CB0DC91-9A4A-44B0-933E-6F1352B4B645}"/>
    <cellStyle name="Percent [2] 3 3" xfId="5160" xr:uid="{39CB8698-8149-4E2C-AEF9-26B8C657B86D}"/>
    <cellStyle name="Percent [2] 4" xfId="2081" xr:uid="{26AC60BB-EB92-4424-BC40-659E12D61FA4}"/>
    <cellStyle name="Percent [2] 5" xfId="4619" xr:uid="{85FC3938-0479-44A0-BF99-8DEDF9DD2478}"/>
    <cellStyle name="Percent [2]_0  Conso Note Q3. 13" xfId="1058" xr:uid="{00000000-0005-0000-0000-000022040000}"/>
    <cellStyle name="Percent 10" xfId="1059" xr:uid="{00000000-0005-0000-0000-000023040000}"/>
    <cellStyle name="Percent 10 2" xfId="2087" xr:uid="{182E6676-BF49-4327-A5E7-810E45045C5B}"/>
    <cellStyle name="Percent 10 3" xfId="5161" xr:uid="{8BE206F6-5CB7-40CA-BB9B-CF05A4FB85E7}"/>
    <cellStyle name="Percent 11" xfId="5156" xr:uid="{F9689EEA-AA7B-41A8-88B0-752C6CB9E656}"/>
    <cellStyle name="Percent 12" xfId="4834" xr:uid="{FD7835DC-8F71-4BAE-B8CA-CAD48CBACD4A}"/>
    <cellStyle name="Percent 13" xfId="5178" xr:uid="{1CE7CCB9-8535-41E9-81FF-2F3E68645897}"/>
    <cellStyle name="Percent 14" xfId="5262" xr:uid="{B471B143-BA9E-4F30-A54B-3BAAB25CA462}"/>
    <cellStyle name="Percent 15" xfId="4830" xr:uid="{58C9432C-7C30-4AC4-B2FC-6E3163BB5619}"/>
    <cellStyle name="Percent 16" xfId="5252" xr:uid="{C9EAF6B2-1D86-4E60-809B-E93986771407}"/>
    <cellStyle name="Percent 17" xfId="4981" xr:uid="{6E91EDAF-8FBF-4560-9463-C7615BB94566}"/>
    <cellStyle name="Percent 2" xfId="1060" xr:uid="{00000000-0005-0000-0000-000024040000}"/>
    <cellStyle name="Percent 2 2" xfId="1061" xr:uid="{00000000-0005-0000-0000-000025040000}"/>
    <cellStyle name="Percent 2 2 2" xfId="2089" xr:uid="{3121ABE1-2453-45B4-9434-95098611E615}"/>
    <cellStyle name="Percent 2 2 3" xfId="4835" xr:uid="{A85D73AA-9D9A-4A4F-967C-209E333FFBB0}"/>
    <cellStyle name="Percent 2 3" xfId="1062" xr:uid="{00000000-0005-0000-0000-000026040000}"/>
    <cellStyle name="Percent 2 3 2" xfId="2090" xr:uid="{A8F5685A-4121-4D16-B3A2-B6EF42E0BCC1}"/>
    <cellStyle name="Percent 2 4" xfId="2088" xr:uid="{63EF7F8A-452D-4045-B5D0-6659A82509D3}"/>
    <cellStyle name="Percent 2 5" xfId="4621" xr:uid="{D99CBD5A-E088-4999-B5A7-7F332CCF9258}"/>
    <cellStyle name="Percent 3" xfId="1063" xr:uid="{00000000-0005-0000-0000-000027040000}"/>
    <cellStyle name="Percent 3 2" xfId="5162" xr:uid="{690876D6-0481-40B5-B2F5-EA43700BCB90}"/>
    <cellStyle name="Percent 3 3" xfId="4836" xr:uid="{190E3E74-F972-4B3C-9510-BD1B9B8403A4}"/>
    <cellStyle name="Percent 4" xfId="1064" xr:uid="{00000000-0005-0000-0000-000028040000}"/>
    <cellStyle name="Percent 4 2" xfId="5164" xr:uid="{38C48427-C99E-459E-9AAF-1B7CFF29D5FF}"/>
    <cellStyle name="Percent 4 3" xfId="5163" xr:uid="{5C0A9C82-7C7A-4853-8B16-DC36DF5BAF4B}"/>
    <cellStyle name="Percent 5" xfId="5165" xr:uid="{8631E254-D374-4C83-865B-E7A571588BFD}"/>
    <cellStyle name="Percent 5 2" xfId="5166" xr:uid="{BF76EF8E-6FC9-4DB1-A508-E6628ADD1457}"/>
    <cellStyle name="Percent 6" xfId="5167" xr:uid="{E04F4831-E0BC-4CA2-A0EC-88757B855E7E}"/>
    <cellStyle name="Percent 6 2" xfId="5168" xr:uid="{ED7B1324-34A6-4A11-8728-8CF8313497AA}"/>
    <cellStyle name="Percent 7" xfId="5169" xr:uid="{B1CDF57D-578E-49B7-A11E-6160D056A145}"/>
    <cellStyle name="Percent 7 2" xfId="5170" xr:uid="{5FB7D5AD-E092-4232-B32B-2F3B530A4F61}"/>
    <cellStyle name="Percent 8" xfId="5171" xr:uid="{BFD8D047-BEFC-43AD-89DD-B1A97A008D9D}"/>
    <cellStyle name="Percent 8 2" xfId="5172" xr:uid="{414C4DD2-7A11-46E3-A20F-B5AFE1FD580A}"/>
    <cellStyle name="Percent 9" xfId="5173" xr:uid="{6166F25F-3B88-4C81-B0D9-B0AC24BBD1B5}"/>
    <cellStyle name="PPSIIF" xfId="1065" xr:uid="{00000000-0005-0000-0000-000029040000}"/>
    <cellStyle name="Quantity" xfId="1066" xr:uid="{00000000-0005-0000-0000-00002A040000}"/>
    <cellStyle name="Quantity 1" xfId="1067" xr:uid="{00000000-0005-0000-0000-00002B040000}"/>
    <cellStyle name="Quantity 1 2" xfId="1068" xr:uid="{00000000-0005-0000-0000-00002C040000}"/>
    <cellStyle name="Quantity 1 2 2" xfId="2096" xr:uid="{31E9C0EE-4049-421C-AA65-57FC387EA1BC}"/>
    <cellStyle name="Quantity 1 3" xfId="2095" xr:uid="{B601AF1C-19DD-4191-BD98-62D9ECAAF418}"/>
    <cellStyle name="Quantity 2" xfId="1069" xr:uid="{00000000-0005-0000-0000-00002D040000}"/>
    <cellStyle name="Quantity 2 2" xfId="1070" xr:uid="{00000000-0005-0000-0000-00002E040000}"/>
    <cellStyle name="Quantity 2 2 2" xfId="2098" xr:uid="{50E3D78F-B70D-4043-9DE5-DB35653EAC2E}"/>
    <cellStyle name="Quantity 2 3" xfId="2097" xr:uid="{976983BB-FCA6-411B-82CA-D96AF174799A}"/>
    <cellStyle name="Quantity 3" xfId="1071" xr:uid="{00000000-0005-0000-0000-00002F040000}"/>
    <cellStyle name="Quantity 3 2" xfId="2099" xr:uid="{F858B4DA-AC0B-4EC2-A21D-4E37062B4421}"/>
    <cellStyle name="Quantity 4" xfId="2094" xr:uid="{1EA9F1C4-D065-4924-A3D0-DEFAC15D975F}"/>
    <cellStyle name="Quantity_(พี่พร) 0 Conso Note Y2013" xfId="1072" xr:uid="{00000000-0005-0000-0000-000030040000}"/>
    <cellStyle name="Salomon Logo" xfId="1073" xr:uid="{00000000-0005-0000-0000-000031040000}"/>
    <cellStyle name="Salomon Logo 1" xfId="1074" xr:uid="{00000000-0005-0000-0000-000032040000}"/>
    <cellStyle name="Salomon Logo_0  Conso Note Q3. 13" xfId="1075" xr:uid="{00000000-0005-0000-0000-000033040000}"/>
    <cellStyle name="SAPBEXaggData" xfId="1076" xr:uid="{00000000-0005-0000-0000-000034040000}"/>
    <cellStyle name="SAPBEXaggDataEmph" xfId="1077" xr:uid="{00000000-0005-0000-0000-000035040000}"/>
    <cellStyle name="SAPBEXaggItem" xfId="1078" xr:uid="{00000000-0005-0000-0000-000036040000}"/>
    <cellStyle name="SAPBEXaggItemX" xfId="1079" xr:uid="{00000000-0005-0000-0000-000037040000}"/>
    <cellStyle name="SAPBEXchaText" xfId="1080" xr:uid="{00000000-0005-0000-0000-000038040000}"/>
    <cellStyle name="SAPBEXexcBad7" xfId="1081" xr:uid="{00000000-0005-0000-0000-000039040000}"/>
    <cellStyle name="SAPBEXexcBad7 2" xfId="1082" xr:uid="{00000000-0005-0000-0000-00003A040000}"/>
    <cellStyle name="SAPBEXexcBad8" xfId="1083" xr:uid="{00000000-0005-0000-0000-00003B040000}"/>
    <cellStyle name="SAPBEXexcBad8 2" xfId="1084" xr:uid="{00000000-0005-0000-0000-00003C040000}"/>
    <cellStyle name="SAPBEXexcBad9" xfId="1085" xr:uid="{00000000-0005-0000-0000-00003D040000}"/>
    <cellStyle name="SAPBEXexcBad9 2" xfId="1086" xr:uid="{00000000-0005-0000-0000-00003E040000}"/>
    <cellStyle name="SAPBEXexcCritical4" xfId="1087" xr:uid="{00000000-0005-0000-0000-00003F040000}"/>
    <cellStyle name="SAPBEXexcCritical4 2" xfId="1088" xr:uid="{00000000-0005-0000-0000-000040040000}"/>
    <cellStyle name="SAPBEXexcCritical5" xfId="1089" xr:uid="{00000000-0005-0000-0000-000041040000}"/>
    <cellStyle name="SAPBEXexcCritical5 2" xfId="1090" xr:uid="{00000000-0005-0000-0000-000042040000}"/>
    <cellStyle name="SAPBEXexcCritical6" xfId="1091" xr:uid="{00000000-0005-0000-0000-000043040000}"/>
    <cellStyle name="SAPBEXexcCritical6 2" xfId="1092" xr:uid="{00000000-0005-0000-0000-000044040000}"/>
    <cellStyle name="SAPBEXexcGood1" xfId="1093" xr:uid="{00000000-0005-0000-0000-000045040000}"/>
    <cellStyle name="SAPBEXexcGood1 2" xfId="1094" xr:uid="{00000000-0005-0000-0000-000046040000}"/>
    <cellStyle name="SAPBEXexcGood2" xfId="1095" xr:uid="{00000000-0005-0000-0000-000047040000}"/>
    <cellStyle name="SAPBEXexcGood2 2" xfId="1096" xr:uid="{00000000-0005-0000-0000-000048040000}"/>
    <cellStyle name="SAPBEXexcGood3" xfId="1097" xr:uid="{00000000-0005-0000-0000-000049040000}"/>
    <cellStyle name="SAPBEXexcGood3 2" xfId="1098" xr:uid="{00000000-0005-0000-0000-00004A040000}"/>
    <cellStyle name="SAPBEXfilterDrill" xfId="1099" xr:uid="{00000000-0005-0000-0000-00004B040000}"/>
    <cellStyle name="SAPBEXfilterItem" xfId="1100" xr:uid="{00000000-0005-0000-0000-00004C040000}"/>
    <cellStyle name="SAPBEXfilterItem 2" xfId="1101" xr:uid="{00000000-0005-0000-0000-00004D040000}"/>
    <cellStyle name="SAPBEXfilterText" xfId="1102" xr:uid="{00000000-0005-0000-0000-00004E040000}"/>
    <cellStyle name="SAPBEXformats" xfId="1103" xr:uid="{00000000-0005-0000-0000-00004F040000}"/>
    <cellStyle name="SAPBEXformats 2" xfId="1104" xr:uid="{00000000-0005-0000-0000-000050040000}"/>
    <cellStyle name="SAPBEXheaderItem" xfId="1105" xr:uid="{00000000-0005-0000-0000-000051040000}"/>
    <cellStyle name="SAPBEXheaderItem 2" xfId="1106" xr:uid="{00000000-0005-0000-0000-000052040000}"/>
    <cellStyle name="SAPBEXheaderText" xfId="1107" xr:uid="{00000000-0005-0000-0000-000053040000}"/>
    <cellStyle name="SAPBEXheaderText 2" xfId="1108" xr:uid="{00000000-0005-0000-0000-000054040000}"/>
    <cellStyle name="SAPBEXHLevel0" xfId="1109" xr:uid="{00000000-0005-0000-0000-000055040000}"/>
    <cellStyle name="SAPBEXHLevel0 2" xfId="1110" xr:uid="{00000000-0005-0000-0000-000056040000}"/>
    <cellStyle name="SAPBEXHLevel0 2 2" xfId="2121" xr:uid="{6F2F991D-8650-42F4-BCDE-24B086266C55}"/>
    <cellStyle name="SAPBEXHLevel0 3" xfId="2120" xr:uid="{23E78818-33FE-4880-98E3-F907C44DC52A}"/>
    <cellStyle name="SAPBEXHLevel0X" xfId="1111" xr:uid="{00000000-0005-0000-0000-000057040000}"/>
    <cellStyle name="SAPBEXHLevel0X 2" xfId="1112" xr:uid="{00000000-0005-0000-0000-000058040000}"/>
    <cellStyle name="SAPBEXHLevel0X 2 2" xfId="2123" xr:uid="{FD3E5796-23AD-4462-9505-87B6116D1893}"/>
    <cellStyle name="SAPBEXHLevel0X 3" xfId="2122" xr:uid="{18BD7EB8-F9FD-490D-941A-688776AB6CDF}"/>
    <cellStyle name="SAPBEXHLevel1" xfId="1113" xr:uid="{00000000-0005-0000-0000-000059040000}"/>
    <cellStyle name="SAPBEXHLevel1 2" xfId="1114" xr:uid="{00000000-0005-0000-0000-00005A040000}"/>
    <cellStyle name="SAPBEXHLevel1 2 2" xfId="2125" xr:uid="{78060AE1-75D5-42E7-8C85-EA143C15BBB3}"/>
    <cellStyle name="SAPBEXHLevel1 3" xfId="2124" xr:uid="{845ADC29-50E2-45C3-88A3-FA915EA78E93}"/>
    <cellStyle name="SAPBEXHLevel1X" xfId="1115" xr:uid="{00000000-0005-0000-0000-00005B040000}"/>
    <cellStyle name="SAPBEXHLevel1X 2" xfId="1116" xr:uid="{00000000-0005-0000-0000-00005C040000}"/>
    <cellStyle name="SAPBEXHLevel1X 2 2" xfId="2127" xr:uid="{3F483AFB-BB42-4B7A-B512-6EA4FBA72D17}"/>
    <cellStyle name="SAPBEXHLevel1X 3" xfId="2126" xr:uid="{8D7BBC8B-67C3-48C1-ACF3-BECDCE9E75FC}"/>
    <cellStyle name="SAPBEXHLevel2" xfId="1117" xr:uid="{00000000-0005-0000-0000-00005D040000}"/>
    <cellStyle name="SAPBEXHLevel2 2" xfId="1118" xr:uid="{00000000-0005-0000-0000-00005E040000}"/>
    <cellStyle name="SAPBEXHLevel2 2 2" xfId="2129" xr:uid="{99DFD881-85B5-464E-9E63-EF9F575BBD5C}"/>
    <cellStyle name="SAPBEXHLevel2 3" xfId="2128" xr:uid="{127108B4-2CF5-4D95-99BF-29223EDE91DF}"/>
    <cellStyle name="SAPBEXHLevel2X" xfId="1119" xr:uid="{00000000-0005-0000-0000-00005F040000}"/>
    <cellStyle name="SAPBEXHLevel2X 2" xfId="1120" xr:uid="{00000000-0005-0000-0000-000060040000}"/>
    <cellStyle name="SAPBEXHLevel2X 2 2" xfId="2131" xr:uid="{48BE8373-92C2-4F06-B129-6F7EE3E76D32}"/>
    <cellStyle name="SAPBEXHLevel2X 3" xfId="2130" xr:uid="{526E76FD-2D79-48D0-AD99-3F5F39D19FF0}"/>
    <cellStyle name="SAPBEXHLevel3" xfId="1121" xr:uid="{00000000-0005-0000-0000-000061040000}"/>
    <cellStyle name="SAPBEXHLevel3 2" xfId="1122" xr:uid="{00000000-0005-0000-0000-000062040000}"/>
    <cellStyle name="SAPBEXHLevel3 2 2" xfId="2133" xr:uid="{A5D11ED7-410E-40E9-9BA2-717F506E0BEA}"/>
    <cellStyle name="SAPBEXHLevel3 3" xfId="2132" xr:uid="{8914DCE1-90A0-434C-8E48-52AFF1CE5862}"/>
    <cellStyle name="SAPBEXHLevel3X" xfId="1123" xr:uid="{00000000-0005-0000-0000-000063040000}"/>
    <cellStyle name="SAPBEXHLevel3X 2" xfId="1124" xr:uid="{00000000-0005-0000-0000-000064040000}"/>
    <cellStyle name="SAPBEXHLevel3X 2 2" xfId="2135" xr:uid="{896B5406-A0BD-476C-A2AD-5F026D2D4025}"/>
    <cellStyle name="SAPBEXHLevel3X 3" xfId="2134" xr:uid="{DD920D7B-2115-46C1-AAC7-D0C035D2A9AB}"/>
    <cellStyle name="SAPBEXresData" xfId="1125" xr:uid="{00000000-0005-0000-0000-000065040000}"/>
    <cellStyle name="SAPBEXresData 2" xfId="1126" xr:uid="{00000000-0005-0000-0000-000066040000}"/>
    <cellStyle name="SAPBEXresDataEmph" xfId="1127" xr:uid="{00000000-0005-0000-0000-000067040000}"/>
    <cellStyle name="SAPBEXresItem" xfId="1128" xr:uid="{00000000-0005-0000-0000-000068040000}"/>
    <cellStyle name="SAPBEXresItem 2" xfId="1129" xr:uid="{00000000-0005-0000-0000-000069040000}"/>
    <cellStyle name="SAPBEXresItemX" xfId="1130" xr:uid="{00000000-0005-0000-0000-00006A040000}"/>
    <cellStyle name="SAPBEXresItemX 2" xfId="1131" xr:uid="{00000000-0005-0000-0000-00006B040000}"/>
    <cellStyle name="SAPBEXstdData" xfId="1132" xr:uid="{00000000-0005-0000-0000-00006C040000}"/>
    <cellStyle name="SAPBEXstdData 2" xfId="1133" xr:uid="{00000000-0005-0000-0000-00006D040000}"/>
    <cellStyle name="SAPBEXstdDataEmph" xfId="1134" xr:uid="{00000000-0005-0000-0000-00006E040000}"/>
    <cellStyle name="SAPBEXstdItem" xfId="1135" xr:uid="{00000000-0005-0000-0000-00006F040000}"/>
    <cellStyle name="SAPBEXstdItem 2" xfId="1136" xr:uid="{00000000-0005-0000-0000-000070040000}"/>
    <cellStyle name="SAPBEXstdItemX" xfId="1137" xr:uid="{00000000-0005-0000-0000-000071040000}"/>
    <cellStyle name="SAPBEXstdItemX 2" xfId="1138" xr:uid="{00000000-0005-0000-0000-000072040000}"/>
    <cellStyle name="SAPBEXtitle" xfId="1139" xr:uid="{00000000-0005-0000-0000-000073040000}"/>
    <cellStyle name="SAPBEXundefined" xfId="1140" xr:uid="{00000000-0005-0000-0000-000074040000}"/>
    <cellStyle name="Style 1" xfId="1141" xr:uid="{00000000-0005-0000-0000-000075040000}"/>
    <cellStyle name="Style 1 2" xfId="1142" xr:uid="{00000000-0005-0000-0000-000076040000}"/>
    <cellStyle name="Style 1 2 2" xfId="2137" xr:uid="{BCEE15E8-68A7-48B6-8E15-8E033DD0220F}"/>
    <cellStyle name="Style 1 3" xfId="2136" xr:uid="{C8C38876-11EB-4BDD-85D6-787920E61CB8}"/>
    <cellStyle name="Table Head" xfId="1143" xr:uid="{00000000-0005-0000-0000-000077040000}"/>
    <cellStyle name="Table Head 1" xfId="1144" xr:uid="{00000000-0005-0000-0000-000078040000}"/>
    <cellStyle name="Table Source" xfId="1145" xr:uid="{00000000-0005-0000-0000-000079040000}"/>
    <cellStyle name="Table Source 1" xfId="1146" xr:uid="{00000000-0005-0000-0000-00007A040000}"/>
    <cellStyle name="Table Text" xfId="1147" xr:uid="{00000000-0005-0000-0000-00007B040000}"/>
    <cellStyle name="Table Text 1" xfId="1148" xr:uid="{00000000-0005-0000-0000-00007C040000}"/>
    <cellStyle name="Table Text 2" xfId="5180" xr:uid="{214D0584-49BB-488C-A6ED-04763349EEF3}"/>
    <cellStyle name="Table Text_0  Conso Note Q3. 13" xfId="1149" xr:uid="{00000000-0005-0000-0000-00007D040000}"/>
    <cellStyle name="Table Title" xfId="1150" xr:uid="{00000000-0005-0000-0000-00007E040000}"/>
    <cellStyle name="Table Title 1" xfId="1151" xr:uid="{00000000-0005-0000-0000-00007F040000}"/>
    <cellStyle name="Table Units" xfId="1152" xr:uid="{00000000-0005-0000-0000-000080040000}"/>
    <cellStyle name="Table Units 1" xfId="1153" xr:uid="{00000000-0005-0000-0000-000081040000}"/>
    <cellStyle name="Text" xfId="1154" xr:uid="{00000000-0005-0000-0000-000082040000}"/>
    <cellStyle name="Text 1" xfId="1155" xr:uid="{00000000-0005-0000-0000-000083040000}"/>
    <cellStyle name="Text 1 1" xfId="1156" xr:uid="{00000000-0005-0000-0000-000084040000}"/>
    <cellStyle name="Text 2" xfId="1157" xr:uid="{00000000-0005-0000-0000-000085040000}"/>
    <cellStyle name="Text 2 1" xfId="1158" xr:uid="{00000000-0005-0000-0000-000086040000}"/>
    <cellStyle name="Text 3" xfId="1159" xr:uid="{00000000-0005-0000-0000-000087040000}"/>
    <cellStyle name="Text 4" xfId="5183" xr:uid="{01CD3DBF-2D56-4850-B356-DD723EE71F31}"/>
    <cellStyle name="Text Head 1" xfId="1160" xr:uid="{00000000-0005-0000-0000-000088040000}"/>
    <cellStyle name="Text Head 1 1" xfId="1161" xr:uid="{00000000-0005-0000-0000-000089040000}"/>
    <cellStyle name="Text Head 2" xfId="1162" xr:uid="{00000000-0005-0000-0000-00008A040000}"/>
    <cellStyle name="Text Head 2 1" xfId="1163" xr:uid="{00000000-0005-0000-0000-00008B040000}"/>
    <cellStyle name="Text Indent 1" xfId="1164" xr:uid="{00000000-0005-0000-0000-00008C040000}"/>
    <cellStyle name="Text Indent 1 1" xfId="1165" xr:uid="{00000000-0005-0000-0000-00008D040000}"/>
    <cellStyle name="Text Indent 2" xfId="1166" xr:uid="{00000000-0005-0000-0000-00008E040000}"/>
    <cellStyle name="Text Indent 2 1" xfId="1167" xr:uid="{00000000-0005-0000-0000-00008F040000}"/>
    <cellStyle name="Text_0  Conso Note Q3. 13" xfId="1168" xr:uid="{00000000-0005-0000-0000-000090040000}"/>
    <cellStyle name="Title 1" xfId="1169" xr:uid="{00000000-0005-0000-0000-000091040000}"/>
    <cellStyle name="Title 2" xfId="1170" xr:uid="{00000000-0005-0000-0000-000092040000}"/>
    <cellStyle name="Title 3" xfId="5184" xr:uid="{F4507CB0-66AC-4E20-AC42-171E310A9F25}"/>
    <cellStyle name="Title 4" xfId="5185" xr:uid="{F5233B79-5E1A-4452-8685-192A08A69C87}"/>
    <cellStyle name="Title1" xfId="1171" xr:uid="{00000000-0005-0000-0000-000093040000}"/>
    <cellStyle name="Title2" xfId="1172" xr:uid="{00000000-0005-0000-0000-000094040000}"/>
    <cellStyle name="Title3" xfId="1173" xr:uid="{00000000-0005-0000-0000-000095040000}"/>
    <cellStyle name="Title3 2" xfId="1174" xr:uid="{00000000-0005-0000-0000-000096040000}"/>
    <cellStyle name="Title3 2 2" xfId="2139" xr:uid="{F3CB11D5-0606-4836-984E-A71542351D43}"/>
    <cellStyle name="Title3 3" xfId="2138" xr:uid="{F1245994-E261-48FC-9E67-CD734C8BDB45}"/>
    <cellStyle name="TOC 1" xfId="1175" xr:uid="{00000000-0005-0000-0000-000097040000}"/>
    <cellStyle name="TOC 1 1" xfId="1176" xr:uid="{00000000-0005-0000-0000-000098040000}"/>
    <cellStyle name="TOC 2" xfId="1177" xr:uid="{00000000-0005-0000-0000-000099040000}"/>
    <cellStyle name="TOC 2 1" xfId="1178" xr:uid="{00000000-0005-0000-0000-00009A040000}"/>
    <cellStyle name="Total 1" xfId="1179" xr:uid="{00000000-0005-0000-0000-00009B040000}"/>
    <cellStyle name="Total 2" xfId="1180" xr:uid="{00000000-0005-0000-0000-00009C040000}"/>
    <cellStyle name="Total 2 2" xfId="5187" xr:uid="{29B4E28E-2A8C-45E4-9104-CCCF8D7E24C9}"/>
    <cellStyle name="Total 2 3" xfId="5186" xr:uid="{52F613D4-FE01-4F3D-8769-2C9943C8D663}"/>
    <cellStyle name="Total 2 4" xfId="4841" xr:uid="{7D55305A-5589-43F4-8889-9B3D8F6AA14D}"/>
    <cellStyle name="Total 3" xfId="5188" xr:uid="{08E8669D-5F2B-416F-B041-77C7DC6972D9}"/>
    <cellStyle name="Total 4" xfId="5189" xr:uid="{57015DA8-2AD3-4FE3-A7D9-BE060BC54C13}"/>
    <cellStyle name="UR" xfId="1181" xr:uid="{00000000-0005-0000-0000-00009D040000}"/>
    <cellStyle name="Warning Text 1" xfId="1182" xr:uid="{00000000-0005-0000-0000-00009E040000}"/>
    <cellStyle name="Warning Text 2" xfId="1183" xr:uid="{00000000-0005-0000-0000-00009F040000}"/>
    <cellStyle name="Warning Text 3" xfId="5190" xr:uid="{BB83D659-61F7-465A-8B86-745CA83FA7F7}"/>
    <cellStyle name="Warning Text 4" xfId="5191" xr:uid="{0946B9FA-8851-4A91-BE19-B94B060F1B98}"/>
    <cellStyle name="เครื่องหมายจุลภาค 2" xfId="1184" xr:uid="{00000000-0005-0000-0000-0000A0040000}"/>
    <cellStyle name="เครื่องหมายจุลภาค 2 2" xfId="4622" xr:uid="{E63E04BD-B531-4812-9E16-DA4D71BEF39E}"/>
    <cellStyle name="เครื่องหมายจุลภาค 2 2 2" xfId="5192" xr:uid="{D2B37B1F-C0EC-49B1-A76E-93E8E8F9A8B4}"/>
    <cellStyle name="เครื่องหมายจุลภาค 2 3" xfId="5193" xr:uid="{03059938-F10F-4FF9-A78B-C8DB8CA01919}"/>
    <cellStyle name="เครื่องหมายจุลภาค 3" xfId="1185" xr:uid="{00000000-0005-0000-0000-0000A1040000}"/>
    <cellStyle name="เครื่องหมายจุลภาค 3 2" xfId="4623" xr:uid="{9C4DF2A0-C299-49D4-90EA-7848AACD034F}"/>
    <cellStyle name="เครื่องหมายจุลภาค 3 2 2" xfId="5194" xr:uid="{C6BC14C9-621D-4A83-8FF1-777812D3C28A}"/>
    <cellStyle name="เครื่องหมายจุลภาค 3 3" xfId="5195" xr:uid="{D5F9B45A-C33F-4590-A6F7-45CB09251DA7}"/>
    <cellStyle name="เครื่องหมายจุลภาค 4" xfId="1186" xr:uid="{00000000-0005-0000-0000-0000A2040000}"/>
    <cellStyle name="เครื่องหมายจุลภาค 4 2" xfId="4624" xr:uid="{699F480B-A53F-4C24-A6FF-4FD048E74960}"/>
    <cellStyle name="เครื่องหมายจุลภาค 4 2 2" xfId="5196" xr:uid="{29EC2201-85CA-490D-9599-545DF7872C2B}"/>
    <cellStyle name="เครื่องหมายจุลภาค 4 3" xfId="5197" xr:uid="{E91FB0D4-2E70-43E2-B48B-42CD5785A0C8}"/>
    <cellStyle name="เครื่องหมายจุลภาค 5" xfId="1187" xr:uid="{00000000-0005-0000-0000-0000A3040000}"/>
    <cellStyle name="เครื่องหมายจุลภาค 5 2" xfId="4625" xr:uid="{5C257B71-209B-4927-B7E7-1CAC229DECF7}"/>
    <cellStyle name="เครื่องหมายจุลภาค 5 2 2" xfId="5198" xr:uid="{167B564A-D08A-412B-AFDE-BD235219AB4A}"/>
    <cellStyle name="เครื่องหมายจุลภาค 5 3" xfId="5199" xr:uid="{E7828FB4-B10A-4E3C-ADE5-CDB2D9350014}"/>
    <cellStyle name="เครื่องหมายจุลภาค 6" xfId="1188" xr:uid="{00000000-0005-0000-0000-0000A4040000}"/>
    <cellStyle name="เครื่องหมายจุลภาค 7" xfId="1189" xr:uid="{00000000-0005-0000-0000-0000A5040000}"/>
    <cellStyle name="เครื่องหมายจุลภาค_0.Conso Note Q3.2011" xfId="1190" xr:uid="{00000000-0005-0000-0000-0000A6040000}"/>
    <cellStyle name="เชื่อมโยงหลายมิติ" xfId="1191" xr:uid="{00000000-0005-0000-0000-0000A7040000}"/>
    <cellStyle name="เชื่อมโยงหลายมิติ 1" xfId="1192" xr:uid="{00000000-0005-0000-0000-0000A8040000}"/>
    <cellStyle name="เชื่อมโยงหลายมิติ 2" xfId="5200" xr:uid="{0BC9F05C-7DFC-4E39-ABFD-820860B7B3E5}"/>
    <cellStyle name="เซลล์ตรวจสอบ" xfId="1193" xr:uid="{00000000-0005-0000-0000-0000A9040000}"/>
    <cellStyle name="เซลล์ตรวจสอบ 1" xfId="1194" xr:uid="{00000000-0005-0000-0000-0000AA040000}"/>
    <cellStyle name="เซลล์ตรวจสอบ 2" xfId="4627" xr:uid="{380EBF4D-4053-457F-83C6-FDBC001A019E}"/>
    <cellStyle name="เซลล์ตรวจสอบ 2 2" xfId="5201" xr:uid="{94EEBB53-F626-4738-8758-2993CB712277}"/>
    <cellStyle name="เซลล์ที่มีการเชื่อมโยง" xfId="1195" xr:uid="{00000000-0005-0000-0000-0000AB040000}"/>
    <cellStyle name="เซลล์ที่มีการเชื่อมโยง 1" xfId="1196" xr:uid="{00000000-0005-0000-0000-0000AC040000}"/>
    <cellStyle name="แย่" xfId="1197" xr:uid="{00000000-0005-0000-0000-0000AD040000}"/>
    <cellStyle name="แย่ 1" xfId="1198" xr:uid="{00000000-0005-0000-0000-0000AE040000}"/>
    <cellStyle name="แสดงผล" xfId="1199" xr:uid="{00000000-0005-0000-0000-0000AF040000}"/>
    <cellStyle name="แสดงผล 1" xfId="1200" xr:uid="{00000000-0005-0000-0000-0000B0040000}"/>
    <cellStyle name="แสดงผล 2" xfId="1201" xr:uid="{00000000-0005-0000-0000-0000B1040000}"/>
    <cellStyle name="แสดงผล 2 2" xfId="5203" xr:uid="{E7572156-D147-421B-BD2E-1EB43A4BDD3F}"/>
    <cellStyle name="แสดงผล 2 3" xfId="5202" xr:uid="{4E4306C0-EE80-4942-B999-BFD3DFA4743B}"/>
    <cellStyle name="แสดงผล 3" xfId="4631" xr:uid="{8FAE4AF8-6874-4DB7-855E-CF2F93EDFAAC}"/>
    <cellStyle name="แสดงผล_0  Conso Note Q3. 13" xfId="1202" xr:uid="{00000000-0005-0000-0000-0000B2040000}"/>
    <cellStyle name="การคำนวณ" xfId="1203" xr:uid="{00000000-0005-0000-0000-0000B3040000}"/>
    <cellStyle name="การคำนวณ 1" xfId="1204" xr:uid="{00000000-0005-0000-0000-0000B4040000}"/>
    <cellStyle name="การคำนวณ 2" xfId="1205" xr:uid="{00000000-0005-0000-0000-0000B5040000}"/>
    <cellStyle name="การคำนวณ 2 2" xfId="5205" xr:uid="{F42CBCC9-520A-4548-968A-904A3299FB5F}"/>
    <cellStyle name="การคำนวณ 2 3" xfId="5204" xr:uid="{E32F9423-4258-45E3-8FC0-D701B3C3C5B4}"/>
    <cellStyle name="การคำนวณ_0  Conso Note Q3. 13" xfId="1206" xr:uid="{00000000-0005-0000-0000-0000B6040000}"/>
    <cellStyle name="ข้อความเตือน" xfId="1207" xr:uid="{00000000-0005-0000-0000-0000B7040000}"/>
    <cellStyle name="ข้อความเตือน 1" xfId="1208" xr:uid="{00000000-0005-0000-0000-0000B8040000}"/>
    <cellStyle name="ข้อความอธิบาย" xfId="1209" xr:uid="{00000000-0005-0000-0000-0000B9040000}"/>
    <cellStyle name="ข้อความอธิบาย 1" xfId="1210" xr:uid="{00000000-0005-0000-0000-0000BA040000}"/>
    <cellStyle name="ค@ฏ๋_1111D2111DQ2" xfId="1211" xr:uid="{00000000-0005-0000-0000-0000BB040000}"/>
    <cellStyle name="คdคภฆ์[0]_1111D2111DQ2" xfId="1212" xr:uid="{00000000-0005-0000-0000-0000BC040000}"/>
    <cellStyle name="คdคภฆ์_1111D2111DQ1" xfId="1213" xr:uid="{00000000-0005-0000-0000-0000BD040000}"/>
    <cellStyle name="ชื่อเรื่อง" xfId="1214" xr:uid="{00000000-0005-0000-0000-0000BE040000}"/>
    <cellStyle name="ชื่อเรื่อง 1" xfId="1215" xr:uid="{00000000-0005-0000-0000-0000BF040000}"/>
    <cellStyle name="ชื่อเรื่อง 2" xfId="4626" xr:uid="{95AA18FD-E671-48E7-8496-43D0271AB67B}"/>
    <cellStyle name="ชื่อเรื่อง 2 2" xfId="5206" xr:uid="{E330B3FD-1109-4EB5-93AD-55A5D93EDEC4}"/>
    <cellStyle name="ณfน๔ [0]_Book1" xfId="1216" xr:uid="{00000000-0005-0000-0000-0000C0040000}"/>
    <cellStyle name="ณfน๔_Book1" xfId="1217" xr:uid="{00000000-0005-0000-0000-0000C1040000}"/>
    <cellStyle name="ดี" xfId="1218" xr:uid="{00000000-0005-0000-0000-0000C2040000}"/>
    <cellStyle name="ดี 1" xfId="1219" xr:uid="{00000000-0005-0000-0000-0000C3040000}"/>
    <cellStyle name="ตามการเชื่อมโยงหลายมิติ" xfId="1220" xr:uid="{00000000-0005-0000-0000-0000C4040000}"/>
    <cellStyle name="ตามการเชื่อมโยงหลายมิติ 1" xfId="1221" xr:uid="{00000000-0005-0000-0000-0000C5040000}"/>
    <cellStyle name="ตามการเชื่อมโยงหลายมิติ 2" xfId="5207" xr:uid="{155BF3A5-E36D-439F-8037-B4405F167FF3}"/>
    <cellStyle name="ตามการเชื่อมโยงหลายมิติ_0  Conso Note Q3. 13" xfId="1222" xr:uid="{00000000-0005-0000-0000-0000C6040000}"/>
    <cellStyle name="ปกติ 2" xfId="1223" xr:uid="{00000000-0005-0000-0000-0000C7040000}"/>
    <cellStyle name="ปกติ 3" xfId="1224" xr:uid="{00000000-0005-0000-0000-0000C8040000}"/>
    <cellStyle name="ปกติ 3 2" xfId="1225" xr:uid="{00000000-0005-0000-0000-0000C9040000}"/>
    <cellStyle name="ปกติ 3 2 2" xfId="2141" xr:uid="{AFF46C0E-E918-493D-9714-CADD803BBD7E}"/>
    <cellStyle name="ปกติ 3 3" xfId="2140" xr:uid="{5B47CE6C-08A2-43D8-B8AC-495B0514E709}"/>
    <cellStyle name="ปกติ_0 รายละเอียดงบปี ภาษีซื้อยังไม่" xfId="1226" xr:uid="{00000000-0005-0000-0000-0000CA040000}"/>
    <cellStyle name="ป้อนค่า" xfId="1227" xr:uid="{00000000-0005-0000-0000-0000CB040000}"/>
    <cellStyle name="ป้อนค่า 1" xfId="1228" xr:uid="{00000000-0005-0000-0000-0000CC040000}"/>
    <cellStyle name="ป้อนค่า_0  Conso Note Q3. 13" xfId="1229" xr:uid="{00000000-0005-0000-0000-0000CD040000}"/>
    <cellStyle name="ปานกลาง" xfId="1230" xr:uid="{00000000-0005-0000-0000-0000CE040000}"/>
    <cellStyle name="ปานกลาง 1" xfId="1231" xr:uid="{00000000-0005-0000-0000-0000CF040000}"/>
    <cellStyle name="ผลรวม" xfId="1232" xr:uid="{00000000-0005-0000-0000-0000D0040000}"/>
    <cellStyle name="ผลรวม 1" xfId="1233" xr:uid="{00000000-0005-0000-0000-0000D1040000}"/>
    <cellStyle name="ผลรวม 2" xfId="4628" xr:uid="{3B8DE624-C676-493A-AB84-89DC0649F7EF}"/>
    <cellStyle name="ผลรวม 2 2" xfId="5208" xr:uid="{59263C60-EC81-4827-97FF-120FE23C1BBC}"/>
    <cellStyle name="ผลรวม_0  Conso Note Q3. 13" xfId="1234" xr:uid="{00000000-0005-0000-0000-0000D2040000}"/>
    <cellStyle name="ลักษณะ 1" xfId="1235" xr:uid="{00000000-0005-0000-0000-0000D3040000}"/>
    <cellStyle name="ลักษณะ 1 2" xfId="1236" xr:uid="{00000000-0005-0000-0000-0000D4040000}"/>
    <cellStyle name="ส่วนที่ถูกเน้น1" xfId="1237" xr:uid="{00000000-0005-0000-0000-0000D5040000}"/>
    <cellStyle name="ส่วนที่ถูกเน้น1 1" xfId="1238" xr:uid="{00000000-0005-0000-0000-0000D6040000}"/>
    <cellStyle name="ส่วนที่ถูกเน้น1 2" xfId="4629" xr:uid="{FDE1BFEF-3C9C-43EB-9B46-A56D742D4A0D}"/>
    <cellStyle name="ส่วนที่ถูกเน้น1 2 2" xfId="5209" xr:uid="{C1EFE676-000C-4D2D-A96A-5971464CC063}"/>
    <cellStyle name="ส่วนที่ถูกเน้น2" xfId="1239" xr:uid="{00000000-0005-0000-0000-0000D7040000}"/>
    <cellStyle name="ส่วนที่ถูกเน้น2 1" xfId="1240" xr:uid="{00000000-0005-0000-0000-0000D8040000}"/>
    <cellStyle name="ส่วนที่ถูกเน้น3" xfId="1241" xr:uid="{00000000-0005-0000-0000-0000D9040000}"/>
    <cellStyle name="ส่วนที่ถูกเน้น3 1" xfId="1242" xr:uid="{00000000-0005-0000-0000-0000DA040000}"/>
    <cellStyle name="ส่วนที่ถูกเน้น4" xfId="1243" xr:uid="{00000000-0005-0000-0000-0000DB040000}"/>
    <cellStyle name="ส่วนที่ถูกเน้น4 1" xfId="1244" xr:uid="{00000000-0005-0000-0000-0000DC040000}"/>
    <cellStyle name="ส่วนที่ถูกเน้น4 2" xfId="4630" xr:uid="{7A0112CF-BACD-4517-A1A6-4F5B67BFE30B}"/>
    <cellStyle name="ส่วนที่ถูกเน้น4 2 2" xfId="5210" xr:uid="{206DBFE9-8FA9-4867-BB4F-7D8B8ADA9BDC}"/>
    <cellStyle name="ส่วนที่ถูกเน้น5" xfId="1245" xr:uid="{00000000-0005-0000-0000-0000DD040000}"/>
    <cellStyle name="ส่วนที่ถูกเน้น5 1" xfId="1246" xr:uid="{00000000-0005-0000-0000-0000DE040000}"/>
    <cellStyle name="ส่วนที่ถูกเน้น6" xfId="1247" xr:uid="{00000000-0005-0000-0000-0000DF040000}"/>
    <cellStyle name="ส่วนที่ถูกเน้น6 1" xfId="1248" xr:uid="{00000000-0005-0000-0000-0000E0040000}"/>
    <cellStyle name="หมายเหตุ" xfId="1249" xr:uid="{00000000-0005-0000-0000-0000E1040000}"/>
    <cellStyle name="หมายเหตุ 1" xfId="1250" xr:uid="{00000000-0005-0000-0000-0000E2040000}"/>
    <cellStyle name="หมายเหตุ 1 2" xfId="1251" xr:uid="{00000000-0005-0000-0000-0000E3040000}"/>
    <cellStyle name="หมายเหตุ 1 2 2" xfId="2144" xr:uid="{055E1828-F7D4-430F-BF2F-F3F32454FE78}"/>
    <cellStyle name="หมายเหตุ 1 3" xfId="2143" xr:uid="{DF99C1DE-9004-44D6-AAAB-80FD115DFF8F}"/>
    <cellStyle name="หมายเหตุ 2" xfId="1252" xr:uid="{00000000-0005-0000-0000-0000E4040000}"/>
    <cellStyle name="หมายเหตุ 2 2" xfId="2145" xr:uid="{30FAFECE-0C87-49C3-B456-9E2DE48C2B2D}"/>
    <cellStyle name="หมายเหตุ 3" xfId="2142" xr:uid="{24E67719-1E6F-4E7E-A10C-EA7AF856E30D}"/>
    <cellStyle name="หมายเหตุ 4" xfId="4632" xr:uid="{4C5A5BAF-E632-434E-8237-1F143CD6B201}"/>
    <cellStyle name="หัวเรื่อง 1" xfId="1253" xr:uid="{00000000-0005-0000-0000-0000E5040000}"/>
    <cellStyle name="หัวเรื่อง 1 1" xfId="1254" xr:uid="{00000000-0005-0000-0000-0000E6040000}"/>
    <cellStyle name="หัวเรื่อง 1 2" xfId="4633" xr:uid="{AE1901DE-1B77-4A44-9C1C-2D006F9CAB7C}"/>
    <cellStyle name="หัวเรื่อง 1 2 2" xfId="5211" xr:uid="{E094E1FE-5CA7-4288-8BAC-7F2F7BD2F496}"/>
    <cellStyle name="หัวเรื่อง 1_0  Conso Note Q3. 13" xfId="1255" xr:uid="{00000000-0005-0000-0000-0000E7040000}"/>
    <cellStyle name="หัวเรื่อง 2" xfId="1256" xr:uid="{00000000-0005-0000-0000-0000E8040000}"/>
    <cellStyle name="หัวเรื่อง 2 1" xfId="1257" xr:uid="{00000000-0005-0000-0000-0000E9040000}"/>
    <cellStyle name="หัวเรื่อง 2 2" xfId="4634" xr:uid="{6DE22583-21D3-41D5-B09F-EE0C9D2D4C5B}"/>
    <cellStyle name="หัวเรื่อง 2 2 2" xfId="5212" xr:uid="{2E645BDB-8952-45DB-8B46-FB6A810F26F9}"/>
    <cellStyle name="หัวเรื่อง 3" xfId="1258" xr:uid="{00000000-0005-0000-0000-0000EA040000}"/>
    <cellStyle name="หัวเรื่อง 3 1" xfId="1259" xr:uid="{00000000-0005-0000-0000-0000EB040000}"/>
    <cellStyle name="หัวเรื่อง 3 2" xfId="4635" xr:uid="{8201C3B5-7489-4265-99E0-610ECE0D8666}"/>
    <cellStyle name="หัวเรื่อง 3 2 2" xfId="5213" xr:uid="{308F35B7-4EB9-4D2C-AF65-E478C6DC9935}"/>
    <cellStyle name="หัวเรื่อง 3_0  Conso Note Q3. 13" xfId="1260" xr:uid="{00000000-0005-0000-0000-0000EC040000}"/>
    <cellStyle name="หัวเรื่อง 4" xfId="1261" xr:uid="{00000000-0005-0000-0000-0000ED040000}"/>
    <cellStyle name="หัวเรื่อง 4 1" xfId="1262" xr:uid="{00000000-0005-0000-0000-0000EE040000}"/>
    <cellStyle name="หัวเรื่อง 4 2" xfId="4636" xr:uid="{D4AB422A-1D5E-4ECF-966B-E9B8C0959222}"/>
    <cellStyle name="หัวเรื่อง 4 2 2" xfId="5214" xr:uid="{78E9CFE9-D698-471C-A29E-ABD1898C3A9E}"/>
    <cellStyle name="一般_Book1" xfId="1263" xr:uid="{00000000-0005-0000-0000-0000EF040000}"/>
  </cellStyles>
  <dxfs count="0"/>
  <tableStyles count="0" defaultTableStyle="TableStyleMedium9" defaultPivotStyle="PivotStyleLight16"/>
  <colors>
    <mruColors>
      <color rgb="FFCCECFF"/>
      <color rgb="FF0033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EF08761-41BE-4E55-94AF-B42B1E7A6553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88BAA04-6893-4B5E-9BEA-E1A6ADDCED78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FCA7A258-1030-4515-AAEF-837960338555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40F0C19F-A635-4275-BF9B-DCC4520B196B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CADE7CDB-20F1-49AD-A8FA-7B900DF83F41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80D72322-BEBB-4674-9E04-E3B4FFB27521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31513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1F5E80EE-95AC-49E3-A176-EB5416458C92}"/>
            </a:ext>
          </a:extLst>
        </xdr:cNvPr>
        <xdr:cNvSpPr txBox="1">
          <a:spLocks noChangeArrowheads="1"/>
        </xdr:cNvSpPr>
      </xdr:nvSpPr>
      <xdr:spPr bwMode="auto">
        <a:xfrm>
          <a:off x="1524000" y="25755600"/>
          <a:ext cx="82550" cy="309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F0FE2E4F-838E-4321-AC6B-4F7D051C156C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2DF6A750-CCFB-405D-AEBB-51C2E21A25F6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8DA4FF57-84C4-4745-A9BE-872E6E14B637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681161D4-7476-4105-A276-F6F857984E7E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3E15054E-96EB-453E-AF5C-C5F6EB5AC0E2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6BCE7246-36DF-4294-82A4-7CC98339A122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102</xdr:row>
      <xdr:rowOff>0</xdr:rowOff>
    </xdr:from>
    <xdr:to>
      <xdr:col>0</xdr:col>
      <xdr:colOff>1606550</xdr:colOff>
      <xdr:row>103</xdr:row>
      <xdr:rowOff>34929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C233E9F5-DE2F-472C-8551-C4AF52443E6F}"/>
            </a:ext>
          </a:extLst>
        </xdr:cNvPr>
        <xdr:cNvSpPr txBox="1">
          <a:spLocks noChangeArrowheads="1"/>
        </xdr:cNvSpPr>
      </xdr:nvSpPr>
      <xdr:spPr bwMode="auto">
        <a:xfrm>
          <a:off x="1524000" y="44024550"/>
          <a:ext cx="82550" cy="320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sutaveesub\Desktop\Job%202013\FS%20Q1%202012%20from%20SET\20130204-SNC-FS4Q2012-TH\FINANCIAL_STATEMEN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kitti\Local%20Settings\Temporary%20Internet%20Files\Content.Outlook\Z0HU49FU\BP%202012-2014%20(BU3)%20Revise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WINNT\TEMP\Asimar%20YE'03\Lead_YE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Documents%20and%20Settings\bkpns\Desktop\ARAC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BU\Revise%20BP%202011\Revise%20BP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Quotation%20ELS\T4300\update%20price%20T4300\ton%20Copy%20of%20Group1%20T4300%20%205-9-05%20for%20utilize+process%2060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WINDOWS\Desktop\Ess\done\Documents%20and%20Settings\bkklo\Desktop\working\Section%20K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2%20%20LCB_Notes_Feb-13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Documents%20and%20Settings\user\Local%20Settings\Temporary%20Internet%20Files\OLK332\WINNT\Temp\WINNT\Profiles\a-twarya\Personal\INVOICEprototyp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\WINNT\Profiles\a-twarya\Personal\INVOICEprototype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WINNT\Temp\WINNT\Profiles\a-twarya\Personal\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unit%20cost%20york%20Q4\&#3618;&#3629;&#3604;&#3612;&#3621;&#3636;&#3605;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0.Oct-11\1.%20Eng%20FS_Oct_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sncformer.com/Users/wyooyen/Documents/WORK/SNC/YE'12/B2/YE/PPE/Fix%20asset%20test_30%20Dec%202012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sncformer.com/Users/wyooyen/Documents/WORK/SNC/YE'12/B2/YE/B2%20Lead%20Q4%2020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sudaratb_kpmg_co_th/Documents/SNC%202023/Q1'23/28%20Apr%2023/0.%20&#3619;&#3656;&#3634;&#3591;%20SNC%20Former%20FS%20Q1'23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%20Conso\0.Conso%20Center\Conso%202022\Q4'2022\19.&#3619;&#3634;&#3618;&#3621;&#3632;&#3648;&#3629;&#3637;&#3618;&#3604;&#3611;&#3619;&#3632;&#3585;&#3629;&#3610;&#3591;&#3610;&#3585;&#3634;&#3619;&#3648;&#3591;&#3636;&#3609;\2.YALA_Notes%20Dec%202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Documents%20and%20Settings\jiraporn\Desktop\2.%20LCB_Notes_Jun_11_f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Documents%20and%20Settings\COM\Desktop\Estimate%20Quotation%20new%20part%209-oc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er\Desktop\BP2011\DIS%209%20Oc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Users\user\Documents\Desktop\BP%202008%20Mini\businees%20plan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\center%20data\My%20Documents\Pdej\HRM\personnel%20gm\adjust\Salary%20adj%20progm%20%20after%20change%20salary%20and%20for%2020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05.4.166\Center_Sahp\Users\Wanna\AppData\Local\Microsoft\Windows\Temporary%20Internet%20Files\Content.Outlook\PIKWZSHA\unit%20cost%20&#3648;&#3604;&#3639;&#3629;&#3609;&#3614;&#3620;&#3624;&#3592;&#3636;&#3585;&#3634;&#3618;&#3609;%202550\&#3586;&#3657;&#3629;&#3617;&#3641;&#3621;&#3626;&#3619;&#3640;&#3611;&#3605;&#3657;&#3609;&#3607;&#3640;&#3609;\UNIT%20COST%20COMPART\Standard%20Co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O.ENGINEER\MARK\Customer\YAMAHA\.Quotation%20new%20mode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P%202013-2015%20(24-09-12)\Cap%20&amp;%20Forecast%20New%20Ax%20Model\Documents%20and%20Settings\bkttr\Desktop\Lead_ASIMAR_30092004-fille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ELEC45-01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C_1"/>
      <sheetName val="chalinee ปี49"/>
      <sheetName val="Master"/>
      <sheetName val="SCB 1 - Current"/>
      <sheetName val="SCB 2 - Current"/>
      <sheetName val="G001 AD3"/>
      <sheetName val="GROUPTB"/>
      <sheetName val="TrialBalance Q3-2002"/>
      <sheetName val="14A- Mobi Sathorn"/>
      <sheetName val="Driver"/>
      <sheetName val="Company&amp;Project"/>
      <sheetName val="เงินกู้ธนชาติ"/>
      <sheetName val="Financial Analysis"/>
      <sheetName val="Group"/>
      <sheetName val="BS_Conso "/>
      <sheetName val="EXIT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3-7"/>
      <sheetName val="CH_Conso-8-9"/>
      <sheetName val="CH_Seperate-10-11"/>
      <sheetName val="Cash flow-12-14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rial Balance"/>
      <sheetName val="C-1"/>
      <sheetName val="ELEC45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Invoice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DLD Query Query Query"/>
      <sheetName val="SCB_1_-_Current"/>
      <sheetName val="SCB_2_-_Current"/>
      <sheetName val="SCB_1___Current"/>
      <sheetName val="SCB_2___Current"/>
      <sheetName val="หักกลบ-ลบหนี้"/>
      <sheetName val="Update_041110"/>
      <sheetName val="sub-mat2011"/>
      <sheetName val="Sheet1"/>
      <sheetName val="Sheet2"/>
      <sheetName val="Sheet3"/>
      <sheetName val="RANK"/>
      <sheetName val="FA"/>
      <sheetName val="DEP12"/>
      <sheetName val="DataInput1"/>
      <sheetName val="M1,2"/>
      <sheetName val="Item Code - Machine"/>
      <sheetName val="M9"/>
      <sheetName val="Sap_927_Vdr"/>
      <sheetName val="B053 (990701)공정실적PP%계산"/>
      <sheetName val="recon"/>
      <sheetName val="TB Worksheet"/>
      <sheetName val="DealerData"/>
      <sheetName val="ELEC45-01"/>
      <sheetName val="ADJ - RATE"/>
      <sheetName val="เครื่องตกแต่ง"/>
      <sheetName val="อาคาร"/>
      <sheetName val="MA"/>
      <sheetName val="141010"/>
      <sheetName val="ap"/>
      <sheetName val="cc Nov08"/>
      <sheetName val="2003 Growth"/>
      <sheetName val="Front"/>
      <sheetName val="10-1 Media"/>
      <sheetName val="10-cut"/>
      <sheetName val="TB_2001_Apr_01"/>
      <sheetName val="MPT 07 Sale Forecast"/>
      <sheetName val="MPT 08 Sale Forecast"/>
      <sheetName val="TL Scrap rate"/>
      <sheetName val="CST1198"/>
      <sheetName val="見積表紙原紙"/>
      <sheetName val="BS-SCH"/>
      <sheetName val="065005s"/>
      <sheetName val="Juta"/>
      <sheetName val="Other_Sch"/>
      <sheetName val="BS-Thai"/>
      <sheetName val="Selling and Admins (DONE)"/>
      <sheetName val="Unrecorded Misstatem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RITERIA1"/>
      <sheetName val="S33"/>
      <sheetName val="ops tb"/>
      <sheetName val=" Direct load "/>
      <sheetName val="ProductData"/>
      <sheetName val="สมมติฐาน"/>
      <sheetName val="TB SAP"/>
      <sheetName val="130709"/>
      <sheetName val="Cover2"/>
      <sheetName val="19"/>
      <sheetName val="Header"/>
      <sheetName val="03?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JV"/>
      <sheetName val="Clientes"/>
      <sheetName val="Op_Produccion"/>
      <sheetName val="Write off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DVANCE-STAFF"/>
      <sheetName val="Links"/>
      <sheetName val="_BANK.XLS뉮׾_x005f_x0003_㌏Joint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OOSECHKLIST"/>
      <sheetName val="Newspaper"/>
      <sheetName val="P&amp;LFINAL - 44"/>
      <sheetName val="Controller"/>
      <sheetName val="B1"/>
      <sheetName val="AM_COST"/>
      <sheetName val="IE UPS"/>
      <sheetName val="_BANK.XLS뉮׾_x0003_㌏Joint"/>
      <sheetName val="Drop down list"/>
      <sheetName val="MISC"/>
      <sheetName val="Prm"/>
      <sheetName val="RA-Grouping"/>
      <sheetName val="רכוש קבוע "/>
      <sheetName val="PRɉCE_LIST4"/>
      <sheetName val="Bill No. 2 - Carpark"/>
      <sheetName val="February-17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K110_NFS"/>
      <sheetName val="411and431sum"/>
      <sheetName val="ตารางลูกหนี้สัญญาเช่า. "/>
      <sheetName val="B131 "/>
      <sheetName val="InvPlan_NI and WIN 2017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  <sheetName val="pl"/>
      <sheetName val="EAS"/>
      <sheetName val="[BANK.XLS뉮׾_x005f_x0003_㌏Joint"/>
      <sheetName val="_BANK_XLS뉮׾㌏Joint"/>
      <sheetName val="sum_amt_mount"/>
      <sheetName val="Oct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acc.depre-report-old"/>
      <sheetName val="Calculations"/>
      <sheetName val="summary"/>
      <sheetName val="dBase"/>
      <sheetName val="Ta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Quarterly 4"/>
      <sheetName val="YSS31"/>
      <sheetName val="F8.1 Slw mving stck"/>
      <sheetName val="F 5.7 Value red"/>
      <sheetName val="F6.4 Slow Moving SP 2004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y  Custome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arehouse fixed v var. (calcs)"/>
      <sheetName val="alamat"/>
      <sheetName val="Life &amp; Health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[BANK.XLS뉮׾_x005f_x005f_x"/>
      <sheetName val="Order_Nov_w45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_BANK.XLS뉮׾_x005f_x005f_x005f_x005f_x"/>
      <sheetName val="Age311299TAS"/>
      <sheetName val="TASintDec00"/>
      <sheetName val="P4DDBFTAS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FF_21_a_"/>
      <sheetName val="Info"/>
      <sheetName val="feature"/>
      <sheetName val="Gain Loss Calculation"/>
      <sheetName val="LC _ TR Listing"/>
      <sheetName val="Location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品情"/>
      <sheetName val="免驗"/>
      <sheetName val="Office Improve"/>
      <sheetName val="9"/>
      <sheetName val="original"/>
      <sheetName val="Summary Adjustment"/>
      <sheetName val="WM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Addition_AUC"/>
      <sheetName val="????-??"/>
      <sheetName val="Tickmarks"/>
      <sheetName val="Drop Down"/>
      <sheetName val="FSSummary"/>
      <sheetName val="_BANK_XLS뉮׾_x0003_㌏Joint"/>
      <sheetName val="P&amp;LFINAL_-_445"/>
      <sheetName val="Life_&amp;_Health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_BANK_XLS뉮׾_x0003_㌏Joint1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BMCT2003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Review"/>
      <sheetName val="KPI Scor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R4"/>
      <sheetName val="Date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/>
      <sheetData sheetId="1056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/>
      <sheetData sheetId="1132"/>
      <sheetData sheetId="1133"/>
      <sheetData sheetId="1134" refreshError="1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2(Sompong)"/>
      <sheetName val="BU3"/>
      <sheetName val="Man Power (Fix Mould)"/>
      <sheetName val="DL+OT 2011"/>
      <sheetName val="DL+OT (2012)"/>
      <sheetName val="Allco"/>
      <sheetName val="Organization"/>
      <sheetName val="Sales Target"/>
      <sheetName val="Detail Sales"/>
      <sheetName val="Detail Sales (Revise)"/>
      <sheetName val="กราฟยอดขาย"/>
      <sheetName val="Detail Mat Use-Bom"/>
      <sheetName val="% Mat Use"/>
      <sheetName val="BP 2012-2014"/>
      <sheetName val="BP 2012-2014 (Revise)"/>
      <sheetName val="BU3-2012"/>
      <sheetName val="BU3-2013,14"/>
      <sheetName val="Sheet2"/>
      <sheetName val="Price"/>
      <sheetName val="Baht-Tons"/>
      <sheetName val="Capacity"/>
      <sheetName val="ข้อมูลทำกราฟ"/>
      <sheetName val="ข้อมูลทำกราฟ (2)"/>
      <sheetName val="สรุปDL&amp;IDL"/>
      <sheetName val="รายละเอียดDL+IDL"/>
      <sheetName val="Depreciation"/>
      <sheetName val="แต่ละ BU"/>
      <sheetName val="Sales แยก segment"/>
      <sheetName val="Target Tones"/>
      <sheetName val="BU5+BU7"/>
      <sheetName val="ปัน-OH"/>
      <sheetName val="ปัน-ADM"/>
      <sheetName val="Allocate-OH "/>
      <sheetName val="Allocate-ADM "/>
      <sheetName val="Man_Power_(Fix_Mould)"/>
      <sheetName val="DL+OT_2011"/>
      <sheetName val="DL+OT_(2012)"/>
      <sheetName val="Sales_Target"/>
      <sheetName val="Detail_Sales"/>
      <sheetName val="Detail_Sales_(Revise)"/>
      <sheetName val="Detail_Mat_Use-Bom"/>
      <sheetName val="%_Mat_Use"/>
      <sheetName val="BP_2012-2014"/>
      <sheetName val="BP_2012-2014_(Revise)"/>
      <sheetName val="ข้อมูลทำกราฟ_(2)"/>
      <sheetName val="แต่ละ_BU"/>
      <sheetName val="Sales_แยก_segment"/>
      <sheetName val="Target_Tones"/>
      <sheetName val="Allocate-OH_"/>
      <sheetName val="Allocate-ADM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"/>
      <sheetName val="Revise BP2011 (PL)"/>
      <sheetName val="Revise BP2011"/>
      <sheetName val="PL'2011"/>
      <sheetName val="Sales"/>
      <sheetName val="Mat Use (Total)"/>
      <sheetName val="Material Use"/>
      <sheetName val="Total ACC"/>
      <sheetName val="DL+OT"/>
      <sheetName val="Data"/>
      <sheetName val="BOX"/>
      <sheetName val="BAG"/>
      <sheetName val="PARTITION"/>
      <sheetName val="Revise_BP2011_(PL)"/>
      <sheetName val="Revise_BP2011"/>
      <sheetName val="Mat_Use_(Total)"/>
      <sheetName val="Material_Use"/>
      <sheetName val="Total_AC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new product"/>
      <sheetName val="INVEN-SHT"/>
      <sheetName val="ตั๋วเงินรับ"/>
      <sheetName val="BOM"/>
      <sheetName val="TO - SP"/>
      <sheetName val="List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Header"/>
      <sheetName val="Conso"/>
      <sheetName val="200-110"/>
      <sheetName val="เงินกู้ธนชาติ"/>
      <sheetName val="เงินกู้ MGC"/>
      <sheetName val="Sheet2"/>
      <sheetName val="DEP C2001"/>
      <sheetName val="currency"/>
      <sheetName val="part-import"/>
      <sheetName val="part-local"/>
      <sheetName val="11-20"/>
      <sheetName val="NAV average"/>
      <sheetName val="B131 "/>
      <sheetName val="อัตราค่าบรรทุก"/>
      <sheetName val="New Item"/>
      <sheetName val="FF-3"/>
      <sheetName val="F L"/>
      <sheetName val="Q3-46"/>
      <sheetName val="Adj&amp;Rje(Z820) "/>
      <sheetName val="D300"/>
      <sheetName val="exp"/>
      <sheetName val="Cost centre expenditure"/>
      <sheetName val="K3_MSCF.XLS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TB55(final)"/>
      <sheetName val="STart"/>
      <sheetName val="CODE,NAME"/>
      <sheetName val="Val_Ind"/>
      <sheetName val="GL"/>
      <sheetName val="M_Maincomp"/>
      <sheetName val="I"/>
      <sheetName val="B140"/>
      <sheetName val="Asp"/>
      <sheetName val="PJ List"/>
      <sheetName val="GL CB"/>
      <sheetName val="GL M"/>
      <sheetName val="InventTableModule_1-1"/>
      <sheetName val="Sheet1"/>
      <sheetName val="Stock Aging"/>
      <sheetName val="IFS"/>
      <sheetName val="UF"/>
      <sheetName val="ADMIN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Command"/>
      <sheetName val="L"/>
      <sheetName val="Investment"/>
      <sheetName val="ADJ - RATE"/>
      <sheetName val="Financial Highlights"/>
      <sheetName val="TO _ SP"/>
      <sheetName val="O3"/>
      <sheetName val="O4"/>
      <sheetName val="detail-T 05"/>
      <sheetName val="DG 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J2"/>
      <sheetName val="J1"/>
      <sheetName val="FF_4"/>
      <sheetName val="cal (2)"/>
      <sheetName val="AA-1"/>
      <sheetName val="FORMC94"/>
      <sheetName val="TBA"/>
      <sheetName val="PortSTDSave"/>
      <sheetName val="criteria"/>
      <sheetName val="LT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</sheetNames>
    <definedNames>
      <definedName name="NCode" sheetId="27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10-1 Media"/>
      <sheetName val="10-cut"/>
      <sheetName val="AOP9"/>
      <sheetName val="AOP12"/>
      <sheetName val="AOP13"/>
      <sheetName val="AOP15"/>
      <sheetName val="Front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Sequence"/>
      <sheetName val="Export Sales"/>
      <sheetName val="Domestic Sales"/>
      <sheetName val="Dealer Sales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Lead"/>
      <sheetName val="Stock Bal สรรพากร SBM3 JUN"/>
      <sheetName val="New Std. "/>
      <sheetName val="J1"/>
      <sheetName val="master"/>
      <sheetName val="depn-Sep 03"/>
      <sheetName val="CHIP_Prod"/>
      <sheetName val="PSF_Prod"/>
      <sheetName val="PLSUMM"/>
      <sheetName val="Tel|AV&amp;C|PC|POS|Sec|Net|DL"/>
      <sheetName val="HtlApp|Svr|DataCtr"/>
      <sheetName val="ICT POTF"/>
      <sheetName val="กราฟ ผลิต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G-BS"/>
      <sheetName val="200-110"/>
      <sheetName val="明細"/>
      <sheetName val="S03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M_Maincomp"/>
      <sheetName val="Group"/>
      <sheetName val="IS"/>
      <sheetName val="SC1.XLS"/>
      <sheetName val="PAN M4*25 FE CM3 P2"/>
      <sheetName val="CONTROL_BASE"/>
      <sheetName val="総合B"/>
      <sheetName val="Required"/>
      <sheetName val="E.PRECIOS"/>
      <sheetName val="rates"/>
      <sheetName val="Links"/>
      <sheetName val="Excess Calc (2)"/>
      <sheetName val="BS&amp;PL"/>
      <sheetName val="ข้อมูลพนักงาน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141010"/>
      <sheetName val="PM"/>
      <sheetName val="ลูกค้า"/>
      <sheetName val="SP09TP"/>
      <sheetName val="iGrouping"/>
      <sheetName val="February-17"/>
      <sheetName val="bang tien luong"/>
      <sheetName val="TEN_DV"/>
      <sheetName val="Defer_ร่วม"/>
      <sheetName val="CJEs"/>
      <sheetName val="PL"/>
      <sheetName val="CRJE"/>
      <sheetName val="BaseCostSCr"/>
      <sheetName val="BaseCostEur"/>
      <sheetName val="BaseUsag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ORI"/>
      <sheetName val="TB YEST ON JUN'19"/>
      <sheetName val="C-PL4"/>
      <sheetName val="PRM"/>
      <sheetName val="Mgt"/>
      <sheetName val="Read me"/>
      <sheetName val="FF-CF"/>
      <sheetName val="Fields Worksheet"/>
      <sheetName val="FF Volume"/>
      <sheetName val="Graph"/>
      <sheetName val="Size Dist"/>
      <sheetName val="Size Dist 2"/>
      <sheetName val="#cmpt2"/>
      <sheetName val="เงินกู้ธนช"/>
      <sheetName val="Assumption Data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Weekly Hires &amp; Terms 10-2"/>
      <sheetName val="CIPA"/>
      <sheetName val="PAN M4_25 FE CM3 P2"/>
      <sheetName val="สัญญาบริการอื่น"/>
      <sheetName val="ค่าที่ปรึกษา"/>
      <sheetName val="สัญญาเช่าสนง"/>
      <sheetName val="Report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f2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line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spr-slow-date"/>
      <sheetName val="10"/>
      <sheetName val="MFA"/>
      <sheetName val="cost4-47"/>
      <sheetName val="StandingData"/>
      <sheetName val="addl cost"/>
      <sheetName val="accumdeprn"/>
      <sheetName val="130530"/>
      <sheetName val="USAGE FOOD"/>
      <sheetName val="MPU"/>
      <sheetName val="_กระทบผลรวม  1710 "/>
      <sheetName val=" กระทบผลรวม  1710 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県別ﾏﾙﾁ"/>
      <sheetName val="Assumptions"/>
      <sheetName val="Breakeven Analysis"/>
      <sheetName val="Code"/>
      <sheetName val="REPCO-CCtr"/>
      <sheetName val="ROC-CCTR.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Detail-Sep"/>
      <sheetName val="อมตะCiyt"/>
      <sheetName val="tax-ss"/>
      <sheetName val="ABR P&amp;L"/>
      <sheetName val="PLmth "/>
      <sheetName val="description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Sale 0401"/>
      <sheetName val="CA Sheet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BPR"/>
      <sheetName val="Age311299TAS"/>
      <sheetName val="TASintDec00"/>
      <sheetName val="P4DDBFTAS"/>
      <sheetName val="TMS2000"/>
      <sheetName val="dBase"/>
      <sheetName val="GL CB"/>
      <sheetName val="GL M"/>
      <sheetName val="License BOI"/>
      <sheetName val="SPARES"/>
      <sheetName val="STart"/>
      <sheetName val="PortSTDSave"/>
      <sheetName val="Seagate _share_in_units"/>
      <sheetName val="FF_21_a_"/>
      <sheetName val="CBO0497"/>
      <sheetName val="Sale0402"/>
      <sheetName val="PS-1995"/>
      <sheetName val="TBA"/>
      <sheetName val="name"/>
      <sheetName val="Weights"/>
      <sheetName val="Sampling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INFO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Assumption_Data"/>
      <sheetName val="BUDGET10702"/>
      <sheetName val="HK-HKD"/>
      <sheetName val="生涸"/>
      <sheetName val="140100Summ"/>
      <sheetName val="140100_20040430"/>
      <sheetName val="C8198 employee list_20040519"/>
      <sheetName val="WM"/>
      <sheetName val="ชื่อหุ้น"/>
      <sheetName val="B&amp;S 1999"/>
      <sheetName val="STORE MN"/>
      <sheetName val="ข้อมูลบัญชี -Sep-06"/>
      <sheetName val="AILC004"/>
      <sheetName val="Base"/>
      <sheetName val="25_TB"/>
      <sheetName val="02_Assumption"/>
      <sheetName val="Tables"/>
      <sheetName val="LOCABB"/>
      <sheetName val="LOCAPPO"/>
      <sheetName val="A(Landfill)"/>
      <sheetName val="B(Piling)"/>
      <sheetName val="หมายเหตุ"/>
      <sheetName val="งบการเงิน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Cost Assumption"/>
      <sheetName val="MATT"/>
      <sheetName val="Basic Info."/>
      <sheetName val="ALL"/>
      <sheetName val="N-4.4"/>
      <sheetName val="STRUCTURE"/>
      <sheetName val="Apr02 Prod Data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 refreshError="1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 bom"/>
      <sheetName val="Material data list"/>
      <sheetName val="Material std&amp;cutsize cost"/>
      <sheetName val="QUOTE FORM"/>
      <sheetName val="QUOTE FORM (2)"/>
      <sheetName val="Sheet1"/>
      <sheetName val="BOM"/>
      <sheetName val="Time FORM"/>
      <sheetName val="DWG LIST TO PUNCH 15-8-05"/>
      <sheetName val="BOI"/>
      <sheetName val="MAT components"/>
      <sheetName val="INVEN-SHT"/>
      <sheetName val="ELEC45-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ตั๋วเงินรับ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"/>
      <sheetName val="2"/>
      <sheetName val="เงินกู้ธนชาติ"/>
      <sheetName val="BOM.EXSM"/>
      <sheetName val="Material data list"/>
      <sheetName val="MAT compon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K-5"/>
      <sheetName val="BMCT2003"/>
      <sheetName val="ELEC45-01"/>
      <sheetName val=" IB-PL-00-01 SUMMARY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?????????????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Loan Data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BUILD95"/>
      <sheetName val="CUSTOMER"/>
      <sheetName val="data"/>
      <sheetName val="TrialBalance Q3-2002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ชื่อหุ้น"/>
      <sheetName val="B&amp;S 1999"/>
      <sheetName val="detail(sum)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NL+Lcombine"/>
      <sheetName val="Detail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Diffusion"/>
      <sheetName val="CFROI"/>
      <sheetName val="Register_Local"/>
      <sheetName val="112200-Y08"/>
      <sheetName val="MENU"/>
      <sheetName val="Submit"/>
      <sheetName val="ADJ_-_RATE6"/>
      <sheetName val="เงินกู้MGC"/>
      <sheetName val="DATE CELL &amp; Unassigned-1"/>
      <sheetName val="Date"/>
      <sheetName val="Variables"/>
      <sheetName val="10-cut"/>
      <sheetName val="10-1 Media"/>
      <sheetName val="FIN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deals above 20k"/>
      <sheetName val="rough_wor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BOM.EXSM"/>
      <sheetName val="Trial Balance"/>
      <sheetName val="Record C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Trial Balan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Wht cur"/>
      <sheetName val="ADJ - RATE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ustomize Your Invoice"/>
      <sheetName val="TB"/>
      <sheetName val="E"/>
      <sheetName val="L3"/>
      <sheetName val="M"/>
      <sheetName val="U4"/>
      <sheetName val="U2"/>
      <sheetName val="Control 1999"/>
      <sheetName val="detail"/>
      <sheetName val="BUILD95"/>
      <sheetName val="(13) EIE Benefit"/>
      <sheetName val="#¡REF"/>
      <sheetName val="DEC PIVOT"/>
      <sheetName val="Op Plan Sales"/>
      <sheetName val="CF RECONCILE 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ﾕｰｻﾞｰ設定"/>
      <sheetName val="resumen"/>
      <sheetName val="10-1 Media"/>
      <sheetName val="10-cut"/>
      <sheetName val="Parameters"/>
      <sheetName val="SBM"/>
      <sheetName val="Family"/>
      <sheetName val="ALL KSFC RIGS EXCEPT R-5"/>
      <sheetName val="CONTROL"/>
      <sheetName val="FP Friends Other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D190.2"/>
      <sheetName val="Variance"/>
      <sheetName val="Model-Monthly"/>
      <sheetName val="Bang chiet tinh TBA"/>
      <sheetName val="input data"/>
      <sheetName val="BS"/>
      <sheetName val="DB PPC PSF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Valo DCF"/>
      <sheetName val="Energy(update)"/>
      <sheetName val="DI"/>
      <sheetName val="D190_2"/>
      <sheetName val="head Jan"/>
      <sheetName val="By Person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Manual"/>
      <sheetName val="Combine"/>
      <sheetName val="Parameter"/>
      <sheetName val="Cover"/>
      <sheetName val="P&amp;L"/>
      <sheetName val="Delta"/>
      <sheetName val="Manpower"/>
      <sheetName val="Tabelas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Sal07"/>
      <sheetName val="ng 12"/>
      <sheetName val="テーブル"/>
      <sheetName val="Quote"/>
      <sheetName val="YSS31"/>
      <sheetName val="total"/>
      <sheetName val="Record CR"/>
      <sheetName val="LOOSECHKLIST"/>
      <sheetName val="FF_3"/>
      <sheetName val="Bloomberg"/>
      <sheetName val="Asset41_42"/>
      <sheetName val="ELEC45-01"/>
      <sheetName val="งบดุล"/>
      <sheetName val="Lead"/>
      <sheetName val="Links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Note"/>
      <sheetName val="BUDGET"/>
      <sheetName val="NOV"/>
      <sheetName val="Incident  NP 2017"/>
      <sheetName val="Co. Code"/>
      <sheetName val="DealerData"/>
      <sheetName val="WT_Util 99 LE"/>
      <sheetName val="PTA P&amp;S"/>
      <sheetName val="Waste Treatment Variable "/>
      <sheetName val="Plant_Overhead"/>
      <sheetName val="0"/>
      <sheetName val="CAN DOI - KET QUA"/>
      <sheetName val="ZD30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anreq"/>
      <sheetName val="การหาผลรวม"/>
      <sheetName val="MAT"/>
      <sheetName val="F1771-2"/>
      <sheetName val="load"/>
      <sheetName val="Month v YTD"/>
      <sheetName val=" IB-PL-YTD"/>
      <sheetName val="datalist"/>
      <sheetName val="Database"/>
      <sheetName val="A"/>
      <sheetName val="PG7"/>
      <sheetName val="PG8"/>
      <sheetName val="DAY"/>
      <sheetName val="Setup"/>
      <sheetName val="Sales"/>
      <sheetName val="CA"/>
      <sheetName val="Newspaper"/>
      <sheetName val="TO - SP"/>
      <sheetName val="Company Info"/>
      <sheetName val="CA Comp"/>
      <sheetName val="BPR"/>
      <sheetName val="cost4-47"/>
      <sheetName val="選酋表"/>
      <sheetName val="head_Jan2"/>
      <sheetName val="liste"/>
      <sheetName val="___________"/>
      <sheetName val="Group"/>
      <sheetName val="10"/>
      <sheetName val="PX"/>
      <sheetName val="PRODUCT"/>
      <sheetName val="All employee"/>
      <sheetName val="OthCode"/>
      <sheetName val="Data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สัญญาบริการอื่น"/>
      <sheetName val="ค่าที่ปรึกษา"/>
      <sheetName val="สัญญาเช่าสนง"/>
      <sheetName val="7251-02000-02252"/>
      <sheetName val="7251-01xxxx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ep"/>
      <sheetName val="Spec 22104"/>
      <sheetName val="J&amp;Q"/>
      <sheetName val="MJFT"/>
      <sheetName val="ref"/>
      <sheetName val="FF_4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forecast-sgd"/>
      <sheetName val="ENG_SUM_SBM3_2007"/>
      <sheetName val="REV2_ENG-SUM_SBM2_FOR_AGM_CO"/>
      <sheetName val="n-4.4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summary_p2"/>
      <sheetName val="กระจายบอร์ด"/>
      <sheetName val="PUF"/>
      <sheetName val="frptolocal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คีย์ข้อมูลรายละเอียดต่างๆ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Norms SP"/>
      <sheetName val="Backup"/>
      <sheetName val="จันทร์"/>
      <sheetName val="Age311299TESP"/>
      <sheetName val="P4DDBFTESP"/>
      <sheetName val="IntDec00TespM&amp;B"/>
      <sheetName val="gl"/>
      <sheetName val="SPARES"/>
      <sheetName val="BSI"/>
      <sheetName val="Defer_ร่วม"/>
      <sheetName val="CBO0497"/>
      <sheetName val="HP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B"/>
      <sheetName val="B_Sheet"/>
      <sheetName val="Notes"/>
      <sheetName val="TBal"/>
      <sheetName val="FF_2 _1_"/>
      <sheetName val="FSA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ustomer(Farm)"/>
      <sheetName val="Non Movement"/>
      <sheetName val="Run"/>
      <sheetName val="16jun12"/>
      <sheetName val="9jun12"/>
      <sheetName val="12jun12"/>
      <sheetName val="15jun12"/>
      <sheetName val="Month_v_YTD"/>
      <sheetName val="_IB-PL-YTD"/>
      <sheetName val="9109"/>
      <sheetName val="Jul.02"/>
      <sheetName val="2.Conso"/>
      <sheetName val="bod"/>
      <sheetName val="Summary by Machine Type MAR"/>
      <sheetName val="AccpacTB"/>
      <sheetName val="stat local"/>
      <sheetName val="Control_BS"/>
      <sheetName val="ytd fty (DG) oh 12-2016"/>
      <sheetName val="CAN_DOI_-_KET_QUA3"/>
      <sheetName val="CAN_DOI_-_KET_QUA1"/>
      <sheetName val="CAN_DOI_-_KET_QUA2"/>
      <sheetName val="DIST"/>
      <sheetName val="ซื้อขาย"/>
      <sheetName val="Info"/>
      <sheetName val="ValuationInpu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Lenders_Ratios juneseptnov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BARS"/>
      <sheetName val="Sale 0407"/>
      <sheetName val="LE1(act3mth)"/>
      <sheetName val="LTX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Rawdata"/>
      <sheetName val="Details 2002"/>
      <sheetName val="Sale Expectation (2)"/>
      <sheetName val="BUILD95"/>
      <sheetName val="Details_20021"/>
      <sheetName val="Sale_Expectation_(2)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Details_2002"/>
      <sheetName val="Sale_Expectation_(2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/>
      <sheetData sheetId="1843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ard cost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5"/>
      <sheetName val="VariableII  period"/>
      <sheetName val="standard cost 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Grouping- Total LCB"/>
      <sheetName val="(1) Grouping-Segment Cooling"/>
      <sheetName val="1.1 Grouping-OEM"/>
      <sheetName val="1.2 Grouping-Part"/>
      <sheetName val="(2) Grouping-Segment Other"/>
      <sheetName val="Analysis-BS"/>
      <sheetName val="Analysis-PL"/>
      <sheetName val="2 BS"/>
      <sheetName val="3 PL acc"/>
      <sheetName val="4 PL"/>
      <sheetName val="8 Segment - acc"/>
      <sheetName val="9 Segment 1 mth"/>
      <sheetName val="Detail-segment"/>
      <sheetName val="7 Adjust.general"/>
      <sheetName val="Corp.tax"/>
      <sheetName val="5 CF"/>
      <sheetName val="6 Ratio"/>
      <sheetName val="0) Detail PL Y20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Allocate Addition"/>
      <sheetName val="Allocate Disposal"/>
      <sheetName val="Movement"/>
      <sheetName val="Addition"/>
      <sheetName val="Sampling"/>
      <sheetName val="Disposal"/>
      <sheetName val="Depreciation"/>
      <sheetName val="Dep Cal"/>
      <sheetName val="Sheet1"/>
      <sheetName val="ทรัพย์สินระหว่างดำเนินการ"/>
      <sheetName val="Depre-Vehicle"/>
      <sheetName val="Disposal Total"/>
      <sheetName val="K100_Movement"/>
      <sheetName val="K110_Allocate Addition"/>
      <sheetName val="K111_Allocate Transfer-in"/>
      <sheetName val="K120_Addition"/>
      <sheetName val="K130_Allocate Disposal"/>
      <sheetName val="K140_Disposal"/>
      <sheetName val="Addition_Old"/>
      <sheetName val="Transfer-In old"/>
      <sheetName val="Addition_Original"/>
      <sheetName val="K150_CIP"/>
      <sheetName val="K160_Depreciation"/>
      <sheetName val="Trs IN"/>
      <sheetName val="K170_Allocate Physical"/>
      <sheetName val="K180_ Physical count"/>
      <sheetName val="K190_Scan repair and maintenanc"/>
      <sheetName val="K200_Title Deed"/>
      <sheetName val="K120_Addition Transfer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1-12-12"/>
      <sheetName val="Sum Lead"/>
      <sheetName val="BS"/>
      <sheetName val="C-1"/>
      <sheetName val="E-1"/>
      <sheetName val="F-1"/>
      <sheetName val="H-1"/>
      <sheetName val="I-1"/>
      <sheetName val="G-1"/>
      <sheetName val="J-1"/>
      <sheetName val="J-1A"/>
      <sheetName val="K-1"/>
      <sheetName val="L-1"/>
      <sheetName val="K-1A"/>
      <sheetName val="M-1"/>
      <sheetName val="Q-1"/>
      <sheetName val="N-1"/>
      <sheetName val="R-1"/>
      <sheetName val="T-1"/>
      <sheetName val="U-1"/>
      <sheetName val="U-2"/>
      <sheetName val="U-4"/>
      <sheetName val="U-3"/>
      <sheetName val="U-6"/>
      <sheetName val="U-5"/>
      <sheetName val="สินทรัพย์ไม่มีตัวตน"/>
      <sheetName val="เงินลงทุนชั่วคราว"/>
      <sheetName val="ลูกหนี้การค้า"/>
      <sheetName val="ดอกเบี้ยค้างรับ"/>
      <sheetName val="PPE"/>
      <sheetName val="สัญญาเช่าดำเนินงาน"/>
      <sheetName val="ภาระผูกพันวัตถุดิบ"/>
      <sheetName val="ภาระผูกพัน-FA"/>
      <sheetName val="Guruntee by Bank"/>
      <sheetName val="AR ต่างประเทศ"/>
      <sheetName val="AP ต่างประเทศ"/>
      <sheetName val="กำไรในสินค้าคงเหลือ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3-5"/>
      <sheetName val="PL6-7"/>
      <sheetName val="CH_Conso 8"/>
      <sheetName val="CH-Conso 9"/>
      <sheetName val="CH Seperate_10"/>
      <sheetName val="CH Seperate 11"/>
      <sheetName val="CF12-13"/>
      <sheetName val="สัมปทาน"/>
    </sheetNames>
    <sheetDataSet>
      <sheetData sheetId="0">
        <row r="13">
          <cell r="I13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TB"/>
      <sheetName val="111020_Petty Cash"/>
      <sheetName val="111040-113121_Bank"/>
      <sheetName val="111007_เช็ครับ"/>
      <sheetName val="115010_ลูกหนี้การค้า-ใน"/>
      <sheetName val="115030_ลูกหนี้อื่น"/>
      <sheetName val="115040_เงินทดรองจ่าย"/>
      <sheetName val="115050_ค่าเผื่อหนี้สงสัยจะสูญ"/>
      <sheetName val="116011_ลูกหนี้การค้า-RPT-ต่าง"/>
      <sheetName val="112002_ลูกหนี้การค้า-RPT ใน  "/>
      <sheetName val="118010_สินค้าคงเหลือ"/>
      <sheetName val="118100 _สินค้าระหว่างทาง"/>
      <sheetName val="120010_คชจ.จ่ายล่วงหน้า"/>
      <sheetName val="Prepaid TFRS16"/>
      <sheetName val="120060_ภาษีไม่ถึงกำหนด"/>
      <sheetName val="120070_Receivable-Government"/>
      <sheetName val="120090_AR FWD MTM"/>
      <sheetName val="120040_ภาษีนิติฯ จ่ายล่วงหน้า"/>
      <sheetName val="115080_รายได้ค้างรับ"/>
      <sheetName val="FA"/>
      <sheetName val="146090_Assets Under Installatio"/>
      <sheetName val="147000_สินทรัพย์ไม่ตัวตน"/>
      <sheetName val=" 148010_Defered Tax"/>
      <sheetName val="149020_เงินมัดจำ และเงินประกัน"/>
      <sheetName val="212010_เจ้าหนี้การค้า-ในปท."/>
      <sheetName val="212020_เจ้าหนี้การค้า-ตปท."/>
      <sheetName val="212030 40 50_คชจ.ค้างจ่าย"/>
      <sheetName val="212120_Account Payable-Other"/>
      <sheetName val="212150_เจ้าหนี้ระหว่างทาง"/>
      <sheetName val="213010_เจ้าหนี้การค้า-RPTใน"/>
      <sheetName val="213011_เจ้าหนี้การค้า-RPT ตปท"/>
      <sheetName val="213020 _เจ้าอื่น-RPT ใน"/>
      <sheetName val="212110_เช็คจ่าย"/>
      <sheetName val="219010_Income Tax Payable"/>
      <sheetName val="220020_Unamortization -Sale Tax"/>
      <sheetName val="220060-220070เจ้าหนี้กรมสรรพากร"/>
      <sheetName val="212005_เงินมัดจำและประกัน"/>
      <sheetName val="241010_เจ้าหนี้ทรัพย์สิน"/>
      <sheetName val="246010,246020_ภาระผูกพัน TAS19"/>
      <sheetName val="247010_Customer Deposits"/>
      <sheetName val="217010_Short Term Dept-Rpt"/>
      <sheetName val="220120 242030 ดบ รอตัด TFRS16"/>
      <sheetName val=" 2-22-00-00-04 Lease liability"/>
      <sheetName val="245010 Profit sharing -"/>
      <sheetName val="Lease to grantor ที่ดิน 27 ไร่"/>
      <sheetName val="Minimum share profit"/>
      <sheetName val="Capital commitments"/>
      <sheetName val="Comm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901_คชจ.ค้างจ่าย"/>
      <sheetName val="TB "/>
      <sheetName val="111002_Petty Cash"/>
      <sheetName val="111003-6_Bank"/>
      <sheetName val="116005_รายได้ค้างรับ"/>
      <sheetName val="111007_เช็ครับ"/>
      <sheetName val="112001_ลูกหนี้การค้า-ใน"/>
      <sheetName val="112002_ลูกหนี้การค้า-ต่าง"/>
      <sheetName val="112003_ลูกหนี้การค้า-RPT  "/>
      <sheetName val="113001_ลูกหนี้อื่น-RPT "/>
      <sheetName val="115999_สินค้าคงเหลือ"/>
      <sheetName val="ค่าเผื่อสินค้า"/>
      <sheetName val="116001_คชจ.จ่ายล่วงหน้า"/>
      <sheetName val="116002_ภาษีนิติฯ จ่ายล่วงหน้า"/>
      <sheetName val="116003_ลูกหนี้อื่น"/>
      <sheetName val="116004_เงินทดรองจ่าย"/>
      <sheetName val="116009_สินค้าระหว่างทาง"/>
      <sheetName val="116007_ภาษีไม่ถึงกำหนด"/>
      <sheetName val="116010_ลูกหนี้เงินตราต่างประเทศ"/>
      <sheetName val="116011_ส่วนเพิ่ม(ลด)เงินตราต่าง"/>
      <sheetName val="116012_ลูกหนี้ FWD (ธ.กสิกร)"/>
      <sheetName val="123007_ทรัพย์สินระหว่างสร้าง"/>
      <sheetName val="124001_สินทรัพย์ไม่ตัวตน"/>
      <sheetName val="124002_ทรัพย์สินไม่ตัวตนระหว่"/>
      <sheetName val="125001_เงินมัดจำ-เงินประกัน"/>
      <sheetName val="211201_เจ้าหนี้การค้า-ในปท."/>
      <sheetName val="211202_เจ้าหนี้การค้า-ต่างปท."/>
      <sheetName val="211203_เจ้าหนี้การค้า-RPT"/>
      <sheetName val="211204_เช็คจ่าย"/>
      <sheetName val="211302-3_เดินสะพัด"/>
      <sheetName val="211301_เจ้าหนี้อื่น-RPT"/>
      <sheetName val="211401_เจ้าหนี้ทรัพย์สิน"/>
      <sheetName val="212004_รายได้รับล่วงหน้า"/>
      <sheetName val="212003_เจ้าหนี้กรมสรรพากร"/>
      <sheetName val="212005_เงินมัดจำและประกัน"/>
      <sheetName val="212007_เจ้าหนี้-เงินตราต่างประเ"/>
      <sheetName val="212006_เจ้าหนี้-FWD(ธ.กสิกรไทย)"/>
      <sheetName val="223001_ภาระผูกพัน TAS19"/>
      <sheetName val="ปรับ Ex.Rate"/>
      <sheetName val="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VariableII  period"/>
      <sheetName val="เง_นก__ธนชาต_"/>
      <sheetName val="2002"/>
      <sheetName val="Variance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?????????????"/>
      <sheetName val="ADJ - RATE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CST1198"/>
      <sheetName val=" IB-PL-00-01 SUMMARY"/>
      <sheetName val="Base Rental"/>
      <sheetName val="10-1 Media"/>
      <sheetName val="10-cut"/>
      <sheetName val="Links"/>
      <sheetName val="Lead"/>
      <sheetName val="เครื่องตกแต่ง"/>
      <sheetName val="อาคาร"/>
      <sheetName val="เครื่องมือ"/>
      <sheetName val="Parameters"/>
      <sheetName val="INFORM"/>
      <sheetName val="cho"/>
      <sheetName val="fac"/>
      <sheetName val="HOF"/>
      <sheetName val="mal"/>
      <sheetName val="mang"/>
      <sheetName val="Purchase Order"/>
      <sheetName val="Customize Your Purchase Order"/>
      <sheetName val="___________9_D_____O_Z_e_p____2"/>
      <sheetName val="___________9_D_____O_Z_e_p____3"/>
      <sheetName val="Data Sources"/>
      <sheetName val="XREF"/>
      <sheetName val="외상매출금현황-수정분 A2"/>
      <sheetName val="master"/>
      <sheetName val="FY04 budget vol"/>
      <sheetName val="Master Updated(517)"/>
      <sheetName val="Tooling list T lite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Call Down Data OLD"/>
      <sheetName val="Assumption Data"/>
      <sheetName val="CANADA"/>
      <sheetName val="GL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DEP C2001"/>
      <sheetName val="PL12M"/>
      <sheetName val="A"/>
      <sheetName val="N-2"/>
      <sheetName val="สัญญา A"/>
      <sheetName val="Control"/>
      <sheetName val="계정코드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외상매출금현황-수정분_A21"/>
      <sheetName val="Data_Sources1"/>
      <sheetName val="???????_MGC1"/>
      <sheetName val="_1"/>
      <sheetName val="?_?????????9?D?????O?Z?e?p?{?1"/>
      <sheetName val="_?9?D?O?Z?e?p?{??_x000a_1"/>
      <sheetName val="________MGC1"/>
      <sheetName val="Master_Updated(517)1"/>
      <sheetName val="Tooling_list_T_lite1"/>
      <sheetName val="Projection"/>
      <sheetName val="Summary"/>
      <sheetName val="list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TO - SP"/>
      <sheetName val="Stock Aging"/>
      <sheetName val="DAY"/>
      <sheetName val="Co.26 Unfinished P&amp;E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INSTR"/>
      <sheetName val="Business Model"/>
      <sheetName val="Tariff"/>
      <sheetName val="page1"/>
      <sheetName val="Insurance"/>
      <sheetName val="___________9_D_____O_Z_e_p____4"/>
      <sheetName val="___________9_D_____O_Z_e_p____5"/>
      <sheetName val="LOOKUP_FY04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?9?D?O?Z?e?p?{??_x005f_x000a_"/>
      <sheetName val="LR23-986460-02"/>
      <sheetName val="Front"/>
      <sheetName val="Pln Pdt"/>
      <sheetName val="SPCShee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ssumption"/>
      <sheetName val="CD-08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A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/>
      <sheetData sheetId="694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 data list"/>
      <sheetName val="Material std&amp;cutsize cost"/>
      <sheetName val="BOM &amp; cycle time"/>
      <sheetName val="เงินกู้ธนชาติ"/>
      <sheetName val="สรุปรายงานการคำนวณ WIP แยกแผนก"/>
      <sheetName val="BOM"/>
      <sheetName val="ADJ - RAT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.csv)DL20101009(1)"/>
      <sheetName val="2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Material data list"/>
      <sheetName val="เงินกู้ธนชาติ"/>
      <sheetName val="08"/>
      <sheetName val="MAT components"/>
      <sheetName val="Sheet1"/>
      <sheetName val="INVEN-S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H 2008"/>
      <sheetName val="access"/>
      <sheetName val="DL."/>
      <sheetName val="Forcast"/>
      <sheetName val="time production 1"/>
      <sheetName val="time production 2"/>
      <sheetName val="t4300"/>
      <sheetName val="t4130"/>
      <sheetName val="t3530(1)"/>
      <sheetName val="T3530(2)"/>
      <sheetName val="W455H"/>
      <sheetName val="EXSM280"/>
      <sheetName val="new product"/>
      <sheetName val="Sheet2"/>
      <sheetName val="Sheet3"/>
      <sheetName val="08"/>
      <sheetName val="Material data list"/>
      <sheetName val="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K"/>
      <sheetName val="LEVEL &amp; SALARY HIERACHY"/>
      <sheetName val="ข้อมูลการปรับ Prodution"/>
      <sheetName val="ข้อมูลการปรับ OFFICE"/>
      <sheetName val="ข้อมูลการปรับ Market"/>
      <sheetName val="ข้อมูลการปรับ   QA"/>
      <sheetName val="ข้อมูลการปรับ ENG"/>
      <sheetName val="TOTAL"/>
      <sheetName val="TrialBalance Q3-2002"/>
      <sheetName val="Material data list"/>
      <sheetName val="new produc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D Query Query Query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 Balance"/>
      <sheetName val="31.12.04"/>
      <sheetName val="part-import"/>
      <sheetName val="TrialBalance Q3-2002"/>
      <sheetName val="RANK"/>
      <sheetName val="TB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NC new 29-4-16"/>
      <sheetName val="SNC REV"/>
      <sheetName val="SNC (.85)"/>
      <sheetName val="SNC"/>
      <sheetName val="SNC_new_29-4-16"/>
      <sheetName val="SNC_REV"/>
      <sheetName val="SNC_(_85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2002"/>
      <sheetName val="Wkgs_BS Lead"/>
      <sheetName val="C-3"/>
      <sheetName val="DEP12"/>
      <sheetName val="เงินกู้ธนชาติ"/>
      <sheetName val="TrialBalance Q3-2002"/>
      <sheetName val="V310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ตั๋วเงินรับ"/>
      <sheetName val="Data Salary"/>
      <sheetName val="Macro1"/>
      <sheetName val="KPI48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Assumptions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Month v YTD"/>
      <sheetName val="I-203"/>
      <sheetName val="securities movement"/>
      <sheetName val="Worksheet"/>
      <sheetName val="securities_movement"/>
      <sheetName val="TrialBalance_Q3-2002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SBM DATA"/>
      <sheetName val="Hidden"/>
      <sheetName val="BW"/>
      <sheetName val="손익계산서"/>
      <sheetName val="P&amp;L INPUT"/>
      <sheetName val="(1b)Company"/>
      <sheetName val="(4A)J-Market"/>
      <sheetName val="(10) ProdType"/>
      <sheetName val="Working Capital "/>
      <sheetName val="Sheet1"/>
      <sheetName val="ID"/>
      <sheetName val="Int. SanRam"/>
      <sheetName val="設計通知"/>
      <sheetName val="Vendor"/>
      <sheetName val="ราคาไม้"/>
      <sheetName val="ประมาณการประตูหน้าต่าง "/>
      <sheetName val="Aging"/>
      <sheetName val="FASTables Austria at1SC Retirem"/>
      <sheetName val="InputPO_Del"/>
      <sheetName val="CJEs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l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1C990-52FD-47C3-BEE4-3DFB0222D337}">
  <sheetPr>
    <pageSetUpPr fitToPage="1"/>
  </sheetPr>
  <dimension ref="A1:S102"/>
  <sheetViews>
    <sheetView showGridLines="0" tabSelected="1" zoomScale="85" zoomScaleNormal="85" zoomScaleSheetLayoutView="85" workbookViewId="0">
      <selection activeCell="L12" sqref="L12"/>
    </sheetView>
  </sheetViews>
  <sheetFormatPr defaultColWidth="9.875" defaultRowHeight="22.5" customHeight="1"/>
  <cols>
    <col min="1" max="1" width="51.25" style="63" customWidth="1"/>
    <col min="2" max="2" width="8.375" style="83" customWidth="1"/>
    <col min="3" max="3" width="1" style="63" customWidth="1"/>
    <col min="4" max="4" width="16.375" style="84" customWidth="1"/>
    <col min="5" max="5" width="2" style="63" customWidth="1"/>
    <col min="6" max="6" width="16" style="84" customWidth="1"/>
    <col min="7" max="7" width="2" style="63" customWidth="1"/>
    <col min="8" max="8" width="15.125" style="63" customWidth="1"/>
    <col min="9" max="9" width="2" style="63" customWidth="1"/>
    <col min="10" max="10" width="15.625" style="63" customWidth="1"/>
    <col min="11" max="11" width="15.125" style="76" customWidth="1"/>
    <col min="12" max="12" width="15.125" style="63" customWidth="1"/>
    <col min="13" max="13" width="13.125" style="63" customWidth="1"/>
    <col min="14" max="14" width="16" style="63" bestFit="1" customWidth="1"/>
    <col min="15" max="15" width="13.125" style="63" bestFit="1" customWidth="1"/>
    <col min="16" max="16" width="14" style="63" bestFit="1" customWidth="1"/>
    <col min="17" max="17" width="9.875" style="63"/>
    <col min="18" max="18" width="13.125" style="63" bestFit="1" customWidth="1"/>
    <col min="19" max="16384" width="9.875" style="63"/>
  </cols>
  <sheetData>
    <row r="1" spans="1:19" ht="23.4">
      <c r="A1" s="79" t="s">
        <v>0</v>
      </c>
      <c r="B1" s="80"/>
      <c r="C1" s="81"/>
      <c r="D1" s="81"/>
      <c r="E1" s="81"/>
      <c r="F1" s="81"/>
      <c r="G1" s="81"/>
      <c r="H1" s="81"/>
      <c r="I1" s="81"/>
      <c r="J1" s="81"/>
    </row>
    <row r="2" spans="1:19" ht="23.4">
      <c r="A2" s="4" t="s">
        <v>1</v>
      </c>
      <c r="B2" s="80"/>
      <c r="C2" s="81"/>
      <c r="D2" s="81"/>
      <c r="E2" s="81"/>
      <c r="F2" s="81"/>
      <c r="G2" s="81"/>
      <c r="H2" s="81"/>
      <c r="I2" s="81"/>
      <c r="J2" s="81"/>
    </row>
    <row r="3" spans="1:19" ht="22.5" customHeight="1">
      <c r="A3" s="4"/>
      <c r="C3" s="84"/>
      <c r="E3" s="84"/>
      <c r="G3" s="84"/>
      <c r="H3" s="84"/>
      <c r="I3" s="84"/>
      <c r="J3" s="84"/>
    </row>
    <row r="4" spans="1:19" ht="22.5" customHeight="1">
      <c r="A4" s="81"/>
      <c r="B4" s="80"/>
      <c r="C4" s="80"/>
      <c r="D4" s="293" t="s">
        <v>2</v>
      </c>
      <c r="E4" s="293"/>
      <c r="F4" s="293"/>
      <c r="H4" s="293" t="s">
        <v>3</v>
      </c>
      <c r="I4" s="293"/>
      <c r="J4" s="293"/>
    </row>
    <row r="5" spans="1:19" ht="22.5" customHeight="1">
      <c r="A5" s="81"/>
      <c r="B5" s="80"/>
      <c r="C5" s="80"/>
      <c r="D5" s="71" t="s">
        <v>4</v>
      </c>
      <c r="E5" s="70"/>
      <c r="F5" s="70" t="s">
        <v>5</v>
      </c>
      <c r="G5" s="98"/>
      <c r="H5" s="71" t="s">
        <v>4</v>
      </c>
      <c r="I5" s="70"/>
      <c r="J5" s="70" t="s">
        <v>5</v>
      </c>
    </row>
    <row r="6" spans="1:19" ht="22.5" customHeight="1">
      <c r="A6" s="81"/>
      <c r="B6" s="80"/>
      <c r="C6" s="80"/>
      <c r="D6" s="32" t="s">
        <v>6</v>
      </c>
      <c r="E6" s="32"/>
      <c r="F6" s="32" t="s">
        <v>7</v>
      </c>
      <c r="G6" s="99"/>
      <c r="H6" s="32" t="s">
        <v>6</v>
      </c>
      <c r="I6" s="32"/>
      <c r="J6" s="32" t="s">
        <v>7</v>
      </c>
    </row>
    <row r="7" spans="1:19" ht="22.5" customHeight="1">
      <c r="A7" s="85" t="s">
        <v>8</v>
      </c>
      <c r="B7" s="72" t="s">
        <v>9</v>
      </c>
      <c r="C7" s="83"/>
      <c r="D7" s="32" t="s">
        <v>10</v>
      </c>
      <c r="E7" s="32"/>
      <c r="F7" s="32"/>
      <c r="G7" s="99"/>
      <c r="H7" s="32" t="s">
        <v>10</v>
      </c>
      <c r="I7" s="32"/>
      <c r="J7" s="32"/>
    </row>
    <row r="8" spans="1:19" ht="22.5" customHeight="1">
      <c r="C8" s="87"/>
      <c r="D8" s="292" t="s">
        <v>11</v>
      </c>
      <c r="E8" s="292"/>
      <c r="F8" s="292"/>
      <c r="G8" s="292"/>
      <c r="H8" s="292"/>
      <c r="I8" s="292"/>
      <c r="J8" s="292"/>
    </row>
    <row r="9" spans="1:19" ht="22.5" customHeight="1">
      <c r="A9" s="88" t="s">
        <v>12</v>
      </c>
      <c r="C9" s="89"/>
      <c r="D9" s="90"/>
      <c r="E9" s="89"/>
      <c r="F9" s="90"/>
      <c r="G9" s="89"/>
      <c r="H9" s="89"/>
      <c r="I9" s="89"/>
      <c r="J9" s="89"/>
    </row>
    <row r="10" spans="1:19" ht="22.5" customHeight="1">
      <c r="A10" s="63" t="s">
        <v>13</v>
      </c>
      <c r="B10" s="86" t="s">
        <v>14</v>
      </c>
      <c r="C10" s="89"/>
      <c r="D10" s="77">
        <f>955109+231287</f>
        <v>1186396</v>
      </c>
      <c r="E10" s="89"/>
      <c r="F10" s="77">
        <v>2528766</v>
      </c>
      <c r="G10" s="89"/>
      <c r="H10" s="77">
        <f>90862+231287</f>
        <v>322149</v>
      </c>
      <c r="I10" s="89"/>
      <c r="J10" s="77">
        <v>359869</v>
      </c>
      <c r="P10" s="76"/>
      <c r="S10" s="76"/>
    </row>
    <row r="11" spans="1:19" ht="22.5" customHeight="1">
      <c r="A11" s="63" t="s">
        <v>15</v>
      </c>
      <c r="B11" s="86" t="s">
        <v>16</v>
      </c>
      <c r="C11" s="89"/>
      <c r="D11" s="77">
        <v>1072486</v>
      </c>
      <c r="E11" s="89"/>
      <c r="F11" s="77">
        <v>2932134</v>
      </c>
      <c r="G11" s="89"/>
      <c r="H11" s="77">
        <v>34342</v>
      </c>
      <c r="I11" s="89"/>
      <c r="J11" s="77">
        <v>46924</v>
      </c>
      <c r="P11" s="76"/>
      <c r="S11" s="76"/>
    </row>
    <row r="12" spans="1:19" ht="22.5" customHeight="1">
      <c r="A12" s="63" t="s">
        <v>17</v>
      </c>
      <c r="B12" s="86"/>
      <c r="C12" s="89"/>
      <c r="D12" s="77">
        <v>54753</v>
      </c>
      <c r="E12" s="89"/>
      <c r="F12" s="130">
        <v>49403</v>
      </c>
      <c r="G12" s="89"/>
      <c r="H12" s="77">
        <v>13464</v>
      </c>
      <c r="I12" s="89"/>
      <c r="J12" s="77">
        <v>47690</v>
      </c>
      <c r="P12" s="76"/>
      <c r="S12" s="76"/>
    </row>
    <row r="13" spans="1:19" ht="22.5" customHeight="1">
      <c r="A13" s="63" t="s">
        <v>18</v>
      </c>
      <c r="B13" s="86" t="s">
        <v>19</v>
      </c>
      <c r="C13" s="89"/>
      <c r="D13" s="77">
        <v>25633</v>
      </c>
      <c r="E13" s="89"/>
      <c r="F13" s="77">
        <v>25633</v>
      </c>
      <c r="G13" s="89"/>
      <c r="H13" s="130">
        <v>159346</v>
      </c>
      <c r="I13" s="89"/>
      <c r="J13" s="77">
        <v>30633</v>
      </c>
      <c r="P13" s="76"/>
      <c r="S13" s="76"/>
    </row>
    <row r="14" spans="1:19" ht="22.5" customHeight="1">
      <c r="A14" s="63" t="s">
        <v>20</v>
      </c>
      <c r="B14" s="86" t="s">
        <v>21</v>
      </c>
      <c r="C14" s="89"/>
      <c r="D14" s="77">
        <v>643840</v>
      </c>
      <c r="E14" s="89"/>
      <c r="F14" s="77">
        <v>1820506</v>
      </c>
      <c r="G14" s="89"/>
      <c r="H14" s="77">
        <v>10593</v>
      </c>
      <c r="I14" s="89"/>
      <c r="J14" s="77">
        <v>11092</v>
      </c>
      <c r="P14" s="76"/>
      <c r="S14" s="76"/>
    </row>
    <row r="15" spans="1:19" ht="22.5" hidden="1" customHeight="1">
      <c r="A15" s="63" t="s">
        <v>22</v>
      </c>
      <c r="B15" s="86" t="s">
        <v>23</v>
      </c>
      <c r="C15" s="89"/>
      <c r="D15" s="77"/>
      <c r="E15" s="89"/>
      <c r="F15" s="128">
        <v>0</v>
      </c>
      <c r="G15" s="89"/>
      <c r="H15" s="128"/>
      <c r="I15" s="89"/>
      <c r="J15" s="128">
        <v>0</v>
      </c>
      <c r="P15" s="76"/>
      <c r="S15" s="76"/>
    </row>
    <row r="16" spans="1:19" ht="22.5" customHeight="1">
      <c r="A16" s="63" t="s">
        <v>24</v>
      </c>
      <c r="B16" s="86"/>
      <c r="C16" s="89"/>
      <c r="D16" s="77">
        <v>1749</v>
      </c>
      <c r="E16" s="89"/>
      <c r="F16" s="128">
        <v>0</v>
      </c>
      <c r="G16" s="89"/>
      <c r="H16" s="128">
        <v>0</v>
      </c>
      <c r="I16" s="89"/>
      <c r="J16" s="128">
        <v>0</v>
      </c>
      <c r="P16" s="76"/>
      <c r="S16" s="76"/>
    </row>
    <row r="17" spans="1:19" s="120" customFormat="1" ht="22.5" customHeight="1">
      <c r="A17" s="120" t="s">
        <v>25</v>
      </c>
      <c r="B17" s="121"/>
      <c r="C17" s="122"/>
      <c r="D17" s="123">
        <v>28767</v>
      </c>
      <c r="E17" s="89"/>
      <c r="F17" s="123">
        <v>138118</v>
      </c>
      <c r="G17" s="89"/>
      <c r="H17" s="77">
        <v>223</v>
      </c>
      <c r="I17" s="89"/>
      <c r="J17" s="77">
        <v>472</v>
      </c>
      <c r="K17" s="124"/>
      <c r="P17" s="76"/>
      <c r="S17" s="76"/>
    </row>
    <row r="18" spans="1:19" s="120" customFormat="1" ht="22.5" customHeight="1">
      <c r="A18" s="125" t="s">
        <v>26</v>
      </c>
      <c r="B18" s="126"/>
      <c r="C18" s="127"/>
      <c r="D18" s="177">
        <f>SUM(D10:D17)</f>
        <v>3013624</v>
      </c>
      <c r="E18" s="92"/>
      <c r="F18" s="177">
        <f>SUM(F10:F17)</f>
        <v>7494560</v>
      </c>
      <c r="G18" s="92"/>
      <c r="H18" s="177">
        <f>SUM(H10:H17)</f>
        <v>540117</v>
      </c>
      <c r="I18" s="92"/>
      <c r="J18" s="177">
        <f>SUM(J10:J17)</f>
        <v>496680</v>
      </c>
      <c r="K18" s="124"/>
      <c r="P18" s="76"/>
      <c r="S18" s="76"/>
    </row>
    <row r="19" spans="1:19" ht="22.5" customHeight="1">
      <c r="A19" s="4"/>
      <c r="B19" s="91"/>
      <c r="C19" s="89"/>
      <c r="D19" s="77"/>
      <c r="E19" s="89"/>
      <c r="F19" s="77"/>
      <c r="G19" s="89"/>
      <c r="H19" s="77"/>
      <c r="I19" s="89"/>
      <c r="J19" s="77"/>
    </row>
    <row r="20" spans="1:19" ht="22.5" customHeight="1">
      <c r="A20" s="88" t="s">
        <v>27</v>
      </c>
      <c r="B20" s="86"/>
      <c r="C20" s="89"/>
      <c r="D20" s="90"/>
      <c r="E20" s="89"/>
      <c r="F20" s="90"/>
      <c r="G20" s="89"/>
      <c r="H20" s="90"/>
      <c r="I20" s="89"/>
      <c r="J20" s="90"/>
    </row>
    <row r="21" spans="1:19" ht="22.5" customHeight="1">
      <c r="A21" s="63" t="s">
        <v>28</v>
      </c>
      <c r="B21" s="86"/>
      <c r="C21" s="89"/>
      <c r="D21" s="77">
        <v>53642</v>
      </c>
      <c r="E21" s="89"/>
      <c r="F21" s="77">
        <v>53648</v>
      </c>
      <c r="G21" s="89"/>
      <c r="H21" s="77">
        <v>53642</v>
      </c>
      <c r="I21" s="89"/>
      <c r="J21" s="130">
        <v>53648</v>
      </c>
      <c r="P21" s="76"/>
      <c r="S21" s="76"/>
    </row>
    <row r="22" spans="1:19" ht="23.4">
      <c r="A22" s="63" t="s">
        <v>29</v>
      </c>
      <c r="B22" s="86" t="s">
        <v>30</v>
      </c>
      <c r="C22" s="89"/>
      <c r="D22" s="128">
        <v>0</v>
      </c>
      <c r="E22" s="89"/>
      <c r="F22" s="128">
        <v>0</v>
      </c>
      <c r="G22" s="89"/>
      <c r="H22" s="77">
        <v>5986144</v>
      </c>
      <c r="I22" s="89"/>
      <c r="J22" s="77">
        <v>4097045</v>
      </c>
      <c r="P22" s="76"/>
      <c r="S22" s="76"/>
    </row>
    <row r="23" spans="1:19" s="120" customFormat="1" ht="23.4">
      <c r="A23" s="120" t="s">
        <v>31</v>
      </c>
      <c r="B23" s="121" t="s">
        <v>30</v>
      </c>
      <c r="C23" s="122"/>
      <c r="D23" s="128">
        <v>0</v>
      </c>
      <c r="E23" s="89"/>
      <c r="F23" s="128">
        <v>0</v>
      </c>
      <c r="G23" s="89"/>
      <c r="H23" s="128">
        <v>0</v>
      </c>
      <c r="I23" s="89"/>
      <c r="J23" s="128">
        <v>0</v>
      </c>
      <c r="K23" s="124"/>
      <c r="P23" s="76"/>
      <c r="S23" s="76"/>
    </row>
    <row r="24" spans="1:19" ht="23.4">
      <c r="A24" s="63" t="s">
        <v>32</v>
      </c>
      <c r="B24" s="86" t="s">
        <v>23</v>
      </c>
      <c r="C24" s="89"/>
      <c r="D24" s="77">
        <v>2634942</v>
      </c>
      <c r="E24" s="89"/>
      <c r="F24" s="77">
        <v>348946</v>
      </c>
      <c r="G24" s="89"/>
      <c r="H24" s="128">
        <v>0</v>
      </c>
      <c r="I24" s="89"/>
      <c r="J24" s="128">
        <v>0</v>
      </c>
      <c r="P24" s="76"/>
      <c r="S24" s="76"/>
    </row>
    <row r="25" spans="1:19" ht="22.5" customHeight="1">
      <c r="A25" s="9" t="s">
        <v>33</v>
      </c>
      <c r="B25" s="86" t="s">
        <v>34</v>
      </c>
      <c r="C25" s="89"/>
      <c r="D25" s="77">
        <v>5239427</v>
      </c>
      <c r="E25" s="89"/>
      <c r="F25" s="77">
        <v>5314200</v>
      </c>
      <c r="G25" s="89"/>
      <c r="H25" s="77">
        <v>158671</v>
      </c>
      <c r="I25" s="89"/>
      <c r="J25" s="77">
        <v>172407</v>
      </c>
      <c r="P25" s="76"/>
      <c r="S25" s="76"/>
    </row>
    <row r="26" spans="1:19" ht="22.5" customHeight="1">
      <c r="A26" s="9" t="s">
        <v>35</v>
      </c>
      <c r="B26" s="86"/>
      <c r="C26" s="89"/>
      <c r="D26" s="77">
        <v>212648</v>
      </c>
      <c r="E26" s="89"/>
      <c r="F26" s="77">
        <v>223974</v>
      </c>
      <c r="G26" s="89"/>
      <c r="H26" s="130">
        <v>32703</v>
      </c>
      <c r="I26" s="89"/>
      <c r="J26" s="77">
        <v>36628</v>
      </c>
      <c r="P26" s="76"/>
      <c r="S26" s="76"/>
    </row>
    <row r="27" spans="1:19" ht="22.5" customHeight="1">
      <c r="A27" s="63" t="s">
        <v>36</v>
      </c>
      <c r="B27" s="86"/>
      <c r="C27" s="89"/>
      <c r="D27" s="77">
        <v>40490</v>
      </c>
      <c r="E27" s="89"/>
      <c r="F27" s="77">
        <v>46865</v>
      </c>
      <c r="G27" s="89"/>
      <c r="H27" s="77">
        <v>24610</v>
      </c>
      <c r="I27" s="89"/>
      <c r="J27" s="77">
        <v>27230</v>
      </c>
      <c r="P27" s="76"/>
      <c r="S27" s="76"/>
    </row>
    <row r="28" spans="1:19" ht="22.5" customHeight="1">
      <c r="A28" s="63" t="s">
        <v>37</v>
      </c>
      <c r="B28" s="86"/>
      <c r="C28" s="89"/>
      <c r="D28" s="77">
        <v>109495</v>
      </c>
      <c r="E28" s="89"/>
      <c r="F28" s="77">
        <v>65506</v>
      </c>
      <c r="G28" s="89"/>
      <c r="H28" s="128">
        <v>0</v>
      </c>
      <c r="I28" s="89"/>
      <c r="J28" s="128">
        <v>0</v>
      </c>
      <c r="P28" s="76"/>
      <c r="S28" s="76"/>
    </row>
    <row r="29" spans="1:19" ht="22.5" customHeight="1">
      <c r="A29" s="63" t="s">
        <v>38</v>
      </c>
      <c r="B29" s="86"/>
      <c r="C29" s="89"/>
      <c r="D29" s="77">
        <v>39663</v>
      </c>
      <c r="E29" s="89"/>
      <c r="F29" s="77">
        <v>23985</v>
      </c>
      <c r="G29" s="89"/>
      <c r="H29" s="77">
        <v>3515</v>
      </c>
      <c r="I29" s="89"/>
      <c r="J29" s="77">
        <v>3435</v>
      </c>
      <c r="P29" s="76"/>
      <c r="S29" s="76"/>
    </row>
    <row r="30" spans="1:19" ht="22.5" customHeight="1">
      <c r="A30" s="63" t="s">
        <v>39</v>
      </c>
      <c r="B30" s="86"/>
      <c r="C30" s="89"/>
      <c r="D30" s="77">
        <v>5000</v>
      </c>
      <c r="E30" s="89"/>
      <c r="F30" s="77">
        <v>5000</v>
      </c>
      <c r="G30" s="89"/>
      <c r="H30" s="128">
        <v>0</v>
      </c>
      <c r="I30" s="89"/>
      <c r="J30" s="128">
        <v>0</v>
      </c>
      <c r="P30" s="76"/>
      <c r="S30" s="76"/>
    </row>
    <row r="31" spans="1:19" ht="22.5" hidden="1" customHeight="1">
      <c r="A31" s="63" t="s">
        <v>40</v>
      </c>
      <c r="B31" s="86" t="s">
        <v>14</v>
      </c>
      <c r="C31" s="89"/>
      <c r="D31" s="77">
        <v>0</v>
      </c>
      <c r="E31" s="89"/>
      <c r="F31" s="128">
        <v>0</v>
      </c>
      <c r="G31" s="89"/>
      <c r="H31" s="154">
        <v>0</v>
      </c>
      <c r="I31" s="89"/>
      <c r="J31" s="128">
        <v>0</v>
      </c>
      <c r="P31" s="76"/>
      <c r="S31" s="76"/>
    </row>
    <row r="32" spans="1:19" ht="22.5" customHeight="1">
      <c r="A32" s="63" t="s">
        <v>41</v>
      </c>
      <c r="B32" s="86"/>
      <c r="C32" s="89"/>
      <c r="D32" s="129">
        <v>67690</v>
      </c>
      <c r="E32" s="89"/>
      <c r="F32" s="129">
        <v>80524</v>
      </c>
      <c r="G32" s="89"/>
      <c r="H32" s="93">
        <v>17146</v>
      </c>
      <c r="I32" s="89"/>
      <c r="J32" s="93">
        <v>14566</v>
      </c>
      <c r="P32" s="76"/>
      <c r="S32" s="76"/>
    </row>
    <row r="33" spans="1:19" ht="22.5" customHeight="1">
      <c r="A33" s="85" t="s">
        <v>42</v>
      </c>
      <c r="B33" s="86"/>
      <c r="C33" s="92"/>
      <c r="D33" s="175">
        <f>SUM(D21:D32)</f>
        <v>8402997</v>
      </c>
      <c r="E33" s="92"/>
      <c r="F33" s="175">
        <f>SUM(F21:F32)</f>
        <v>6162648</v>
      </c>
      <c r="G33" s="92"/>
      <c r="H33" s="175">
        <f>SUM(H21:H32)</f>
        <v>6276431</v>
      </c>
      <c r="I33" s="92"/>
      <c r="J33" s="175">
        <f>SUM(J21:J32)</f>
        <v>4404959</v>
      </c>
      <c r="P33" s="76"/>
      <c r="S33" s="76"/>
    </row>
    <row r="34" spans="1:19" ht="22.5" customHeight="1">
      <c r="A34" s="85"/>
      <c r="C34" s="92"/>
      <c r="D34" s="94"/>
      <c r="E34" s="92"/>
      <c r="F34" s="94"/>
      <c r="G34" s="92"/>
      <c r="H34" s="94"/>
      <c r="I34" s="92"/>
      <c r="J34" s="94"/>
    </row>
    <row r="35" spans="1:19" ht="22.5" customHeight="1" thickBot="1">
      <c r="A35" s="4" t="s">
        <v>43</v>
      </c>
      <c r="B35" s="80"/>
      <c r="C35" s="92"/>
      <c r="D35" s="176">
        <f>D18+D33</f>
        <v>11416621</v>
      </c>
      <c r="E35" s="92"/>
      <c r="F35" s="176">
        <f>F18+F33</f>
        <v>13657208</v>
      </c>
      <c r="G35" s="92"/>
      <c r="H35" s="195">
        <f>H18+H33</f>
        <v>6816548</v>
      </c>
      <c r="I35" s="92"/>
      <c r="J35" s="176">
        <f>J18+J33</f>
        <v>4901639</v>
      </c>
      <c r="P35" s="76"/>
      <c r="S35" s="76"/>
    </row>
    <row r="36" spans="1:19" ht="22.5" customHeight="1" thickTop="1">
      <c r="C36" s="89"/>
      <c r="D36" s="90"/>
      <c r="E36" s="89"/>
      <c r="F36" s="90"/>
      <c r="G36" s="92"/>
      <c r="H36" s="89"/>
      <c r="I36" s="89"/>
      <c r="J36" s="89"/>
    </row>
    <row r="37" spans="1:19" ht="23.4">
      <c r="A37" s="79" t="s">
        <v>0</v>
      </c>
      <c r="B37" s="80"/>
      <c r="C37" s="81"/>
      <c r="D37" s="81"/>
      <c r="E37" s="81"/>
      <c r="F37" s="81"/>
      <c r="G37" s="81"/>
      <c r="H37" s="81"/>
      <c r="I37" s="81"/>
      <c r="J37" s="81"/>
    </row>
    <row r="38" spans="1:19" ht="23.4">
      <c r="A38" s="4" t="str">
        <f>A2</f>
        <v>งบแสดงฐานะการเงิน</v>
      </c>
      <c r="B38" s="80"/>
      <c r="C38" s="81"/>
      <c r="D38" s="81"/>
      <c r="E38" s="81"/>
      <c r="F38" s="81"/>
      <c r="G38" s="81"/>
      <c r="H38" s="81"/>
      <c r="I38" s="81"/>
      <c r="J38" s="81"/>
    </row>
    <row r="39" spans="1:19" ht="22.5" customHeight="1">
      <c r="A39" s="4"/>
      <c r="C39" s="84"/>
      <c r="E39" s="84"/>
      <c r="G39" s="84"/>
      <c r="H39" s="84"/>
      <c r="I39" s="84"/>
      <c r="J39" s="84"/>
    </row>
    <row r="40" spans="1:19" ht="22.5" customHeight="1">
      <c r="A40" s="81"/>
      <c r="B40" s="80"/>
      <c r="C40" s="80"/>
      <c r="D40" s="293" t="s">
        <v>2</v>
      </c>
      <c r="E40" s="293"/>
      <c r="F40" s="293"/>
      <c r="H40" s="293" t="s">
        <v>3</v>
      </c>
      <c r="I40" s="293"/>
      <c r="J40" s="293"/>
    </row>
    <row r="41" spans="1:19" ht="22.5" customHeight="1">
      <c r="A41" s="81"/>
      <c r="B41" s="80"/>
      <c r="C41" s="80"/>
      <c r="D41" s="71" t="s">
        <v>4</v>
      </c>
      <c r="E41" s="70"/>
      <c r="F41" s="70" t="s">
        <v>5</v>
      </c>
      <c r="G41" s="98"/>
      <c r="H41" s="71" t="s">
        <v>4</v>
      </c>
      <c r="I41" s="70"/>
      <c r="J41" s="70" t="s">
        <v>5</v>
      </c>
    </row>
    <row r="42" spans="1:19" ht="22.5" customHeight="1">
      <c r="A42" s="81"/>
      <c r="B42" s="80"/>
      <c r="C42" s="80"/>
      <c r="D42" s="32" t="s">
        <v>6</v>
      </c>
      <c r="E42" s="32"/>
      <c r="F42" s="32" t="s">
        <v>7</v>
      </c>
      <c r="G42" s="99"/>
      <c r="H42" s="32" t="s">
        <v>6</v>
      </c>
      <c r="I42" s="32"/>
      <c r="J42" s="32" t="s">
        <v>7</v>
      </c>
    </row>
    <row r="43" spans="1:19" ht="22.5" customHeight="1">
      <c r="A43" s="85" t="s">
        <v>44</v>
      </c>
      <c r="B43" s="72" t="s">
        <v>9</v>
      </c>
      <c r="C43" s="83"/>
      <c r="D43" s="32" t="s">
        <v>10</v>
      </c>
      <c r="E43" s="32"/>
      <c r="F43" s="32"/>
      <c r="G43" s="99"/>
      <c r="H43" s="32" t="s">
        <v>10</v>
      </c>
      <c r="I43" s="32"/>
      <c r="J43" s="32"/>
    </row>
    <row r="44" spans="1:19" ht="22.5" customHeight="1">
      <c r="C44" s="87"/>
      <c r="D44" s="292" t="s">
        <v>11</v>
      </c>
      <c r="E44" s="292"/>
      <c r="F44" s="292"/>
      <c r="G44" s="292"/>
      <c r="H44" s="292"/>
      <c r="I44" s="292"/>
      <c r="J44" s="292"/>
    </row>
    <row r="45" spans="1:19" ht="22.5" customHeight="1">
      <c r="A45" s="88" t="s">
        <v>45</v>
      </c>
      <c r="C45" s="89"/>
      <c r="D45" s="90"/>
      <c r="E45" s="89"/>
      <c r="F45" s="90"/>
      <c r="G45" s="89"/>
      <c r="H45" s="123"/>
      <c r="I45" s="89"/>
      <c r="J45" s="89"/>
    </row>
    <row r="46" spans="1:19" ht="22.5" customHeight="1">
      <c r="A46" s="63" t="s">
        <v>46</v>
      </c>
      <c r="B46" s="86" t="s">
        <v>47</v>
      </c>
      <c r="C46" s="89"/>
      <c r="D46" s="77">
        <v>480000</v>
      </c>
      <c r="E46" s="89"/>
      <c r="F46" s="77">
        <v>1338172</v>
      </c>
      <c r="G46" s="89"/>
      <c r="H46" s="77">
        <v>300000</v>
      </c>
      <c r="I46" s="89"/>
      <c r="J46" s="77">
        <v>1020000</v>
      </c>
      <c r="P46" s="76"/>
      <c r="S46" s="76"/>
    </row>
    <row r="47" spans="1:19" ht="22.5" customHeight="1">
      <c r="A47" s="63" t="s">
        <v>48</v>
      </c>
      <c r="B47" s="86"/>
      <c r="C47" s="89"/>
      <c r="D47" s="168">
        <f>1380565</f>
        <v>1380565</v>
      </c>
      <c r="E47" s="89"/>
      <c r="F47" s="77">
        <f>4139801-F48</f>
        <v>4139029</v>
      </c>
      <c r="G47" s="89"/>
      <c r="H47" s="130">
        <v>74642</v>
      </c>
      <c r="I47" s="89"/>
      <c r="J47" s="77">
        <f>79795-J48</f>
        <v>79023</v>
      </c>
      <c r="K47" s="69"/>
      <c r="P47" s="76"/>
      <c r="S47" s="76"/>
    </row>
    <row r="48" spans="1:19" ht="22.5" customHeight="1">
      <c r="A48" s="63" t="s">
        <v>49</v>
      </c>
      <c r="B48" s="86" t="s">
        <v>50</v>
      </c>
      <c r="C48" s="89"/>
      <c r="D48" s="168">
        <v>991</v>
      </c>
      <c r="E48" s="89"/>
      <c r="F48" s="77">
        <v>772</v>
      </c>
      <c r="G48" s="89"/>
      <c r="H48" s="130">
        <v>991</v>
      </c>
      <c r="I48" s="89"/>
      <c r="J48" s="77">
        <v>772</v>
      </c>
      <c r="K48" s="69"/>
      <c r="P48" s="76"/>
      <c r="S48" s="76"/>
    </row>
    <row r="49" spans="1:19" ht="22.5" customHeight="1">
      <c r="A49" s="9" t="s">
        <v>51</v>
      </c>
      <c r="B49" s="86"/>
      <c r="C49" s="89"/>
      <c r="D49" s="77">
        <v>2188</v>
      </c>
      <c r="E49" s="89"/>
      <c r="F49" s="77">
        <v>2188</v>
      </c>
      <c r="G49" s="90"/>
      <c r="H49" s="131">
        <v>0</v>
      </c>
      <c r="I49" s="90"/>
      <c r="J49" s="128">
        <v>0</v>
      </c>
      <c r="P49" s="76"/>
      <c r="S49" s="76"/>
    </row>
    <row r="50" spans="1:19" ht="22.5" customHeight="1">
      <c r="A50" s="63" t="s">
        <v>52</v>
      </c>
      <c r="B50" s="86"/>
      <c r="C50" s="89"/>
      <c r="D50" s="77">
        <v>155850</v>
      </c>
      <c r="E50" s="89"/>
      <c r="F50" s="77">
        <v>249898</v>
      </c>
      <c r="G50" s="89"/>
      <c r="H50" s="130">
        <v>158</v>
      </c>
      <c r="I50" s="89"/>
      <c r="J50" s="77">
        <v>2394</v>
      </c>
      <c r="K50" s="69"/>
      <c r="P50" s="76"/>
      <c r="S50" s="76"/>
    </row>
    <row r="51" spans="1:19" ht="25.5" customHeight="1">
      <c r="A51" s="63" t="s">
        <v>53</v>
      </c>
      <c r="B51" s="86" t="s">
        <v>19</v>
      </c>
      <c r="C51" s="89"/>
      <c r="D51" s="128">
        <v>0</v>
      </c>
      <c r="E51" s="89"/>
      <c r="F51" s="128">
        <v>0</v>
      </c>
      <c r="G51" s="89"/>
      <c r="H51" s="130">
        <v>630000</v>
      </c>
      <c r="I51" s="89"/>
      <c r="J51" s="77">
        <v>160000</v>
      </c>
      <c r="K51" s="69"/>
    </row>
    <row r="52" spans="1:19" ht="22.5" customHeight="1">
      <c r="A52" s="63" t="s">
        <v>54</v>
      </c>
      <c r="B52" s="86"/>
      <c r="C52" s="89"/>
      <c r="D52" s="77"/>
      <c r="E52" s="89"/>
      <c r="F52" s="90"/>
      <c r="G52" s="90"/>
      <c r="H52" s="130"/>
      <c r="I52" s="90"/>
      <c r="J52" s="77"/>
    </row>
    <row r="53" spans="1:19" ht="22.5" customHeight="1">
      <c r="A53" s="63" t="s">
        <v>55</v>
      </c>
      <c r="B53" s="86" t="s">
        <v>47</v>
      </c>
      <c r="C53" s="89"/>
      <c r="D53" s="77">
        <v>712697</v>
      </c>
      <c r="E53" s="89"/>
      <c r="F53" s="77">
        <v>567386</v>
      </c>
      <c r="G53" s="90"/>
      <c r="H53" s="131">
        <v>0</v>
      </c>
      <c r="I53" s="90"/>
      <c r="J53" s="128">
        <v>0</v>
      </c>
      <c r="P53" s="76"/>
      <c r="S53" s="76"/>
    </row>
    <row r="54" spans="1:19" ht="22.5" customHeight="1">
      <c r="A54" s="63" t="s">
        <v>56</v>
      </c>
      <c r="B54" s="86"/>
      <c r="C54" s="89"/>
      <c r="D54" s="77"/>
      <c r="E54" s="89"/>
      <c r="F54" s="62"/>
      <c r="G54" s="90"/>
      <c r="H54" s="131"/>
      <c r="I54" s="90"/>
      <c r="J54" s="128"/>
      <c r="P54" s="76"/>
      <c r="S54" s="76"/>
    </row>
    <row r="55" spans="1:19" ht="22.5" customHeight="1">
      <c r="A55" s="63" t="s">
        <v>55</v>
      </c>
      <c r="B55" s="86" t="s">
        <v>47</v>
      </c>
      <c r="C55" s="89"/>
      <c r="D55" s="77">
        <v>36082</v>
      </c>
      <c r="E55" s="89"/>
      <c r="F55" s="77">
        <v>36994</v>
      </c>
      <c r="G55" s="90"/>
      <c r="H55" s="130">
        <v>4975</v>
      </c>
      <c r="I55" s="90"/>
      <c r="J55" s="77">
        <v>4819</v>
      </c>
      <c r="P55" s="76"/>
      <c r="S55" s="76"/>
    </row>
    <row r="56" spans="1:19" ht="22.5" customHeight="1">
      <c r="A56" s="9" t="s">
        <v>57</v>
      </c>
      <c r="B56" s="86"/>
      <c r="C56" s="89"/>
      <c r="D56" s="77">
        <v>15747</v>
      </c>
      <c r="E56" s="89"/>
      <c r="F56" s="77">
        <v>70299</v>
      </c>
      <c r="G56" s="90"/>
      <c r="H56" s="131">
        <v>0</v>
      </c>
      <c r="I56" s="90"/>
      <c r="J56" s="128">
        <v>0</v>
      </c>
      <c r="P56" s="76"/>
      <c r="S56" s="76"/>
    </row>
    <row r="57" spans="1:19" ht="22.5" customHeight="1">
      <c r="A57" s="9" t="s">
        <v>58</v>
      </c>
      <c r="B57" s="86"/>
      <c r="C57" s="89"/>
      <c r="D57" s="77">
        <v>1270</v>
      </c>
      <c r="E57" s="89"/>
      <c r="F57" s="77">
        <v>4829</v>
      </c>
      <c r="G57" s="90"/>
      <c r="H57" s="131">
        <v>0</v>
      </c>
      <c r="I57" s="90"/>
      <c r="J57" s="128">
        <v>0</v>
      </c>
      <c r="P57" s="76"/>
      <c r="S57" s="76"/>
    </row>
    <row r="58" spans="1:19" ht="22.5" customHeight="1">
      <c r="A58" s="9" t="s">
        <v>59</v>
      </c>
      <c r="B58" s="86"/>
      <c r="C58" s="89"/>
      <c r="D58" s="130">
        <v>14845</v>
      </c>
      <c r="E58" s="89"/>
      <c r="F58" s="130">
        <v>14305</v>
      </c>
      <c r="G58" s="90"/>
      <c r="H58" s="130">
        <v>7685</v>
      </c>
      <c r="I58" s="77"/>
      <c r="J58" s="77">
        <v>3752</v>
      </c>
      <c r="P58" s="76"/>
      <c r="S58" s="76"/>
    </row>
    <row r="59" spans="1:19" ht="22.5" customHeight="1">
      <c r="A59" s="4" t="s">
        <v>60</v>
      </c>
      <c r="B59" s="172"/>
      <c r="C59" s="92"/>
      <c r="D59" s="177">
        <f>SUM(D46:D58)</f>
        <v>2800235</v>
      </c>
      <c r="E59" s="92"/>
      <c r="F59" s="177">
        <f>SUM(F46:F58)</f>
        <v>6423872</v>
      </c>
      <c r="G59" s="78"/>
      <c r="H59" s="177">
        <f>SUM(H46:H58)</f>
        <v>1018451</v>
      </c>
      <c r="I59" s="78"/>
      <c r="J59" s="177">
        <f>SUM(J46:J58)</f>
        <v>1270760</v>
      </c>
      <c r="P59" s="76"/>
      <c r="S59" s="76"/>
    </row>
    <row r="60" spans="1:19" ht="22.5" customHeight="1">
      <c r="A60" s="4"/>
      <c r="B60" s="86"/>
      <c r="C60" s="84"/>
      <c r="E60" s="84"/>
      <c r="G60" s="84"/>
      <c r="H60" s="84"/>
      <c r="I60" s="84"/>
      <c r="J60" s="84"/>
    </row>
    <row r="61" spans="1:19" ht="22.5" customHeight="1">
      <c r="A61" s="95" t="s">
        <v>61</v>
      </c>
      <c r="B61" s="91"/>
      <c r="C61" s="89"/>
      <c r="D61" s="77"/>
      <c r="E61" s="89"/>
      <c r="F61" s="77"/>
      <c r="G61" s="77"/>
      <c r="H61" s="77"/>
      <c r="I61" s="77"/>
      <c r="J61" s="77"/>
    </row>
    <row r="62" spans="1:19" ht="22.5" customHeight="1">
      <c r="A62" s="9" t="s">
        <v>62</v>
      </c>
      <c r="B62" s="86"/>
      <c r="C62" s="89"/>
      <c r="D62" s="123">
        <v>7909</v>
      </c>
      <c r="E62" s="89"/>
      <c r="F62" s="89">
        <v>7761</v>
      </c>
      <c r="G62" s="90"/>
      <c r="H62" s="128">
        <v>0</v>
      </c>
      <c r="I62" s="90"/>
      <c r="J62" s="128">
        <v>0</v>
      </c>
      <c r="P62" s="76"/>
      <c r="S62" s="76"/>
    </row>
    <row r="63" spans="1:19" ht="22.5" customHeight="1">
      <c r="A63" s="9" t="s">
        <v>63</v>
      </c>
      <c r="B63" s="86"/>
      <c r="C63" s="89"/>
      <c r="D63" s="123">
        <v>39932</v>
      </c>
      <c r="E63" s="89"/>
      <c r="F63" s="89">
        <v>41568</v>
      </c>
      <c r="G63" s="90"/>
      <c r="H63" s="128">
        <v>0</v>
      </c>
      <c r="I63" s="90"/>
      <c r="J63" s="128">
        <v>0</v>
      </c>
      <c r="P63" s="76"/>
      <c r="S63" s="76"/>
    </row>
    <row r="64" spans="1:19" ht="22.5" customHeight="1">
      <c r="A64" s="81" t="s">
        <v>64</v>
      </c>
      <c r="B64" s="91" t="s">
        <v>23</v>
      </c>
      <c r="C64" s="89"/>
      <c r="D64" s="154">
        <v>630000</v>
      </c>
      <c r="E64" s="89"/>
      <c r="F64" s="128">
        <v>0</v>
      </c>
      <c r="G64" s="77"/>
      <c r="H64" s="128">
        <v>0</v>
      </c>
      <c r="I64" s="77"/>
      <c r="J64" s="128">
        <v>0</v>
      </c>
    </row>
    <row r="65" spans="1:19" ht="22.5" customHeight="1">
      <c r="A65" s="81" t="s">
        <v>65</v>
      </c>
      <c r="B65" s="91" t="s">
        <v>19</v>
      </c>
      <c r="C65" s="89"/>
      <c r="D65" s="131">
        <v>0</v>
      </c>
      <c r="E65" s="89"/>
      <c r="F65" s="128">
        <v>0</v>
      </c>
      <c r="G65" s="77"/>
      <c r="H65" s="154">
        <v>1123000</v>
      </c>
      <c r="I65" s="77"/>
      <c r="J65" s="128">
        <v>0</v>
      </c>
    </row>
    <row r="66" spans="1:19" ht="22.5" customHeight="1">
      <c r="A66" s="9" t="s">
        <v>66</v>
      </c>
      <c r="B66" s="86" t="s">
        <v>47</v>
      </c>
      <c r="C66" s="90"/>
      <c r="D66" s="123">
        <v>1622781</v>
      </c>
      <c r="E66" s="90"/>
      <c r="F66" s="89">
        <v>1665036</v>
      </c>
      <c r="G66" s="89"/>
      <c r="H66" s="128">
        <v>0</v>
      </c>
      <c r="I66" s="89"/>
      <c r="J66" s="128">
        <v>0</v>
      </c>
      <c r="P66" s="76"/>
      <c r="S66" s="76"/>
    </row>
    <row r="67" spans="1:19" ht="22.5" customHeight="1">
      <c r="A67" s="9" t="s">
        <v>67</v>
      </c>
      <c r="B67" s="86" t="s">
        <v>47</v>
      </c>
      <c r="C67" s="90"/>
      <c r="D67" s="197">
        <v>178732</v>
      </c>
      <c r="E67" s="90"/>
      <c r="F67" s="123">
        <v>191093</v>
      </c>
      <c r="G67" s="90"/>
      <c r="H67" s="77">
        <v>29880</v>
      </c>
      <c r="I67" s="90"/>
      <c r="J67" s="77">
        <v>33631</v>
      </c>
      <c r="P67" s="76"/>
      <c r="S67" s="76"/>
    </row>
    <row r="68" spans="1:19" ht="22.5" customHeight="1">
      <c r="A68" s="9" t="s">
        <v>68</v>
      </c>
      <c r="B68" s="86" t="s">
        <v>14</v>
      </c>
      <c r="C68" s="90"/>
      <c r="D68" s="123">
        <v>980707</v>
      </c>
      <c r="E68" s="90"/>
      <c r="F68" s="153">
        <v>0</v>
      </c>
      <c r="G68" s="90"/>
      <c r="H68" s="77">
        <v>980707</v>
      </c>
      <c r="I68" s="90"/>
      <c r="J68" s="152">
        <v>0</v>
      </c>
      <c r="P68" s="76"/>
      <c r="S68" s="76"/>
    </row>
    <row r="69" spans="1:19" s="120" customFormat="1" ht="22.5" customHeight="1">
      <c r="A69" s="120" t="s">
        <v>69</v>
      </c>
      <c r="B69" s="121"/>
      <c r="C69" s="122"/>
      <c r="D69" s="123">
        <v>63319</v>
      </c>
      <c r="E69" s="89"/>
      <c r="F69" s="89">
        <v>59038</v>
      </c>
      <c r="G69" s="89"/>
      <c r="H69" s="77">
        <v>11157</v>
      </c>
      <c r="I69" s="89"/>
      <c r="J69" s="77">
        <v>10417</v>
      </c>
      <c r="K69" s="124"/>
      <c r="P69" s="76"/>
      <c r="S69" s="76"/>
    </row>
    <row r="70" spans="1:19" s="120" customFormat="1" ht="22.5" customHeight="1">
      <c r="A70" s="133" t="s">
        <v>70</v>
      </c>
      <c r="B70" s="121"/>
      <c r="C70" s="122"/>
      <c r="D70" s="123">
        <v>3793</v>
      </c>
      <c r="E70" s="89"/>
      <c r="F70" s="128">
        <v>0</v>
      </c>
      <c r="G70" s="89"/>
      <c r="H70" s="128">
        <v>0</v>
      </c>
      <c r="I70" s="89"/>
      <c r="J70" s="128">
        <v>0</v>
      </c>
      <c r="K70" s="124"/>
      <c r="P70" s="76"/>
      <c r="S70" s="76"/>
    </row>
    <row r="71" spans="1:19" s="120" customFormat="1" ht="22.5" customHeight="1">
      <c r="A71" s="120" t="s">
        <v>71</v>
      </c>
      <c r="B71" s="121"/>
      <c r="C71" s="122"/>
      <c r="D71" s="123">
        <v>3906</v>
      </c>
      <c r="E71" s="89"/>
      <c r="F71" s="154">
        <v>9475</v>
      </c>
      <c r="G71" s="89"/>
      <c r="H71" s="154">
        <v>0</v>
      </c>
      <c r="I71" s="89"/>
      <c r="J71" s="132">
        <v>0</v>
      </c>
      <c r="K71" s="124"/>
      <c r="P71" s="76"/>
      <c r="S71" s="76"/>
    </row>
    <row r="72" spans="1:19" ht="22.5" customHeight="1">
      <c r="A72" s="4" t="s">
        <v>72</v>
      </c>
      <c r="B72" s="86"/>
      <c r="C72" s="90"/>
      <c r="D72" s="177">
        <f>SUM(D62:D71)</f>
        <v>3531079</v>
      </c>
      <c r="E72" s="90"/>
      <c r="F72" s="177">
        <f>SUM(F62:F71)</f>
        <v>1973971</v>
      </c>
      <c r="G72" s="89"/>
      <c r="H72" s="177">
        <f>SUM(H62:H71)</f>
        <v>2144744</v>
      </c>
      <c r="I72" s="89"/>
      <c r="J72" s="177">
        <f>SUM(J62:J71)</f>
        <v>44048</v>
      </c>
      <c r="P72" s="76"/>
      <c r="S72" s="76"/>
    </row>
    <row r="73" spans="1:19" ht="22.5" customHeight="1">
      <c r="A73" s="4"/>
      <c r="C73" s="90"/>
      <c r="D73" s="90"/>
      <c r="E73" s="90"/>
      <c r="F73" s="90"/>
      <c r="G73" s="89"/>
      <c r="H73" s="89"/>
      <c r="I73" s="89"/>
      <c r="J73" s="89"/>
      <c r="P73" s="76"/>
      <c r="S73" s="76"/>
    </row>
    <row r="74" spans="1:19" ht="22.5" customHeight="1">
      <c r="A74" s="4" t="s">
        <v>73</v>
      </c>
      <c r="C74" s="90"/>
      <c r="D74" s="178">
        <f>D59+D72</f>
        <v>6331314</v>
      </c>
      <c r="E74" s="90"/>
      <c r="F74" s="178">
        <f>F59+F72</f>
        <v>8397843</v>
      </c>
      <c r="G74" s="89"/>
      <c r="H74" s="196">
        <f>H59+H72</f>
        <v>3163195</v>
      </c>
      <c r="I74" s="89"/>
      <c r="J74" s="178">
        <f>J59+J72</f>
        <v>1314808</v>
      </c>
      <c r="P74" s="76"/>
      <c r="S74" s="76"/>
    </row>
    <row r="75" spans="1:19" ht="22.5" customHeight="1">
      <c r="C75" s="89"/>
      <c r="D75" s="90"/>
      <c r="E75" s="89"/>
      <c r="F75" s="90"/>
      <c r="G75" s="89"/>
      <c r="H75" s="89"/>
      <c r="I75" s="89"/>
      <c r="J75" s="89"/>
    </row>
    <row r="76" spans="1:19" ht="23.4">
      <c r="A76" s="79" t="s">
        <v>0</v>
      </c>
      <c r="B76" s="80"/>
      <c r="C76" s="81"/>
      <c r="D76" s="81"/>
      <c r="E76" s="81"/>
      <c r="F76" s="81"/>
      <c r="G76" s="81"/>
      <c r="H76" s="81"/>
      <c r="I76" s="81"/>
      <c r="J76" s="81"/>
    </row>
    <row r="77" spans="1:19" ht="23.4">
      <c r="A77" s="4" t="str">
        <f>A2</f>
        <v>งบแสดงฐานะการเงิน</v>
      </c>
      <c r="B77" s="80"/>
      <c r="C77" s="81"/>
      <c r="D77" s="81"/>
      <c r="E77" s="81"/>
      <c r="F77" s="81"/>
      <c r="G77" s="81"/>
      <c r="H77" s="81"/>
      <c r="I77" s="81"/>
      <c r="J77" s="81"/>
    </row>
    <row r="78" spans="1:19" ht="22.5" customHeight="1">
      <c r="A78" s="4"/>
      <c r="C78" s="84"/>
      <c r="E78" s="84"/>
      <c r="G78" s="84"/>
      <c r="H78" s="84"/>
      <c r="I78" s="84"/>
      <c r="J78" s="84"/>
    </row>
    <row r="79" spans="1:19" ht="22.5" customHeight="1">
      <c r="A79" s="81"/>
      <c r="B79" s="80"/>
      <c r="C79" s="80"/>
      <c r="D79" s="293" t="s">
        <v>2</v>
      </c>
      <c r="E79" s="293"/>
      <c r="F79" s="293"/>
      <c r="H79" s="293" t="s">
        <v>3</v>
      </c>
      <c r="I79" s="293"/>
      <c r="J79" s="293"/>
    </row>
    <row r="80" spans="1:19" ht="22.5" customHeight="1">
      <c r="A80" s="81"/>
      <c r="B80" s="80"/>
      <c r="C80" s="80"/>
      <c r="D80" s="71" t="s">
        <v>4</v>
      </c>
      <c r="E80" s="70"/>
      <c r="F80" s="70" t="s">
        <v>5</v>
      </c>
      <c r="G80" s="98"/>
      <c r="H80" s="71" t="s">
        <v>4</v>
      </c>
      <c r="I80" s="70"/>
      <c r="J80" s="70" t="s">
        <v>5</v>
      </c>
    </row>
    <row r="81" spans="1:19" ht="22.5" customHeight="1">
      <c r="A81" s="81"/>
      <c r="B81" s="80"/>
      <c r="C81" s="80"/>
      <c r="D81" s="32" t="s">
        <v>6</v>
      </c>
      <c r="E81" s="32"/>
      <c r="F81" s="32" t="s">
        <v>7</v>
      </c>
      <c r="G81" s="99"/>
      <c r="H81" s="32" t="s">
        <v>6</v>
      </c>
      <c r="I81" s="32"/>
      <c r="J81" s="32" t="s">
        <v>7</v>
      </c>
    </row>
    <row r="82" spans="1:19" ht="22.5" customHeight="1">
      <c r="A82" s="85" t="s">
        <v>74</v>
      </c>
      <c r="B82" s="86"/>
      <c r="C82" s="83"/>
      <c r="D82" s="32" t="s">
        <v>10</v>
      </c>
      <c r="E82" s="32"/>
      <c r="F82" s="32"/>
      <c r="G82" s="99"/>
      <c r="H82" s="32" t="s">
        <v>10</v>
      </c>
      <c r="I82" s="32"/>
      <c r="J82" s="32"/>
    </row>
    <row r="83" spans="1:19" ht="22.5" customHeight="1">
      <c r="C83" s="87"/>
      <c r="D83" s="292" t="s">
        <v>11</v>
      </c>
      <c r="E83" s="292"/>
      <c r="F83" s="292"/>
      <c r="G83" s="292"/>
      <c r="H83" s="292"/>
      <c r="I83" s="292"/>
      <c r="J83" s="292"/>
    </row>
    <row r="84" spans="1:19" ht="22.5" customHeight="1">
      <c r="A84" s="88" t="s">
        <v>75</v>
      </c>
      <c r="C84" s="89"/>
      <c r="D84" s="90"/>
      <c r="E84" s="89"/>
      <c r="F84" s="90"/>
      <c r="G84" s="89"/>
      <c r="H84" s="89"/>
      <c r="I84" s="89"/>
      <c r="J84" s="89"/>
    </row>
    <row r="85" spans="1:19" ht="22.5" customHeight="1">
      <c r="A85" s="9" t="s">
        <v>76</v>
      </c>
      <c r="B85" s="86"/>
      <c r="C85" s="89"/>
      <c r="D85" s="77"/>
      <c r="E85" s="89"/>
      <c r="F85" s="77"/>
      <c r="G85" s="89"/>
      <c r="H85" s="89"/>
      <c r="I85" s="89"/>
      <c r="J85" s="89"/>
    </row>
    <row r="86" spans="1:19" ht="22.5" customHeight="1">
      <c r="A86" s="9" t="s">
        <v>77</v>
      </c>
      <c r="B86" s="86"/>
      <c r="C86" s="89"/>
      <c r="D86" s="77"/>
      <c r="E86" s="89"/>
      <c r="F86" s="77"/>
      <c r="G86" s="89"/>
      <c r="H86" s="89"/>
      <c r="I86" s="89"/>
      <c r="J86" s="89"/>
    </row>
    <row r="87" spans="1:19" ht="22.5" customHeight="1" thickBot="1">
      <c r="A87" s="173" t="s">
        <v>78</v>
      </c>
      <c r="B87" s="86"/>
      <c r="C87" s="89"/>
      <c r="D87" s="96">
        <v>400000</v>
      </c>
      <c r="E87" s="89"/>
      <c r="F87" s="96">
        <v>400000</v>
      </c>
      <c r="G87" s="89"/>
      <c r="H87" s="96">
        <v>400000</v>
      </c>
      <c r="I87" s="89"/>
      <c r="J87" s="96">
        <v>400000</v>
      </c>
      <c r="P87" s="76"/>
      <c r="S87" s="76"/>
    </row>
    <row r="88" spans="1:19" ht="22.5" customHeight="1" thickTop="1">
      <c r="A88" s="9" t="s">
        <v>79</v>
      </c>
      <c r="B88" s="86"/>
      <c r="C88" s="89"/>
      <c r="D88" s="77"/>
      <c r="E88" s="89"/>
      <c r="F88" s="77"/>
      <c r="G88" s="89"/>
      <c r="H88" s="77"/>
      <c r="I88" s="89"/>
      <c r="J88" s="77"/>
      <c r="P88" s="76"/>
      <c r="S88" s="76"/>
    </row>
    <row r="89" spans="1:19" ht="22.5" customHeight="1">
      <c r="A89" s="174" t="s">
        <v>80</v>
      </c>
      <c r="B89" s="86"/>
      <c r="C89" s="77"/>
      <c r="D89" s="77">
        <f>'CH_Conso-11'!D33</f>
        <v>362220</v>
      </c>
      <c r="E89" s="77"/>
      <c r="F89" s="77">
        <v>362220</v>
      </c>
      <c r="G89" s="77"/>
      <c r="H89" s="77">
        <f>'CH Seperate-13'!D27</f>
        <v>362220</v>
      </c>
      <c r="I89" s="77"/>
      <c r="J89" s="77">
        <v>362220</v>
      </c>
      <c r="P89" s="76"/>
      <c r="S89" s="76"/>
    </row>
    <row r="90" spans="1:19" ht="22.5" customHeight="1">
      <c r="A90" s="63" t="s">
        <v>81</v>
      </c>
      <c r="B90" s="86"/>
      <c r="C90" s="89"/>
      <c r="D90" s="130">
        <f>'CH_Conso-11'!F33</f>
        <v>2086386</v>
      </c>
      <c r="E90" s="89"/>
      <c r="F90" s="77">
        <v>2086386</v>
      </c>
      <c r="G90" s="89"/>
      <c r="H90" s="77">
        <f>'CH Seperate-13'!F27</f>
        <v>2086386</v>
      </c>
      <c r="I90" s="89"/>
      <c r="J90" s="77">
        <v>2086386</v>
      </c>
      <c r="P90" s="76"/>
      <c r="S90" s="76"/>
    </row>
    <row r="91" spans="1:19" ht="22.5" customHeight="1">
      <c r="A91" s="63" t="s">
        <v>82</v>
      </c>
      <c r="B91" s="86"/>
      <c r="C91" s="89"/>
      <c r="D91" s="77">
        <f>'CH_Conso-11'!H33</f>
        <v>-1844</v>
      </c>
      <c r="E91" s="89"/>
      <c r="F91" s="77">
        <v>11080</v>
      </c>
      <c r="G91" s="89"/>
      <c r="H91" s="128">
        <v>0</v>
      </c>
      <c r="I91" s="90"/>
      <c r="J91" s="128">
        <v>0</v>
      </c>
      <c r="P91" s="76"/>
      <c r="S91" s="76"/>
    </row>
    <row r="92" spans="1:19" ht="22.5" customHeight="1">
      <c r="A92" s="63" t="s">
        <v>83</v>
      </c>
      <c r="B92" s="86"/>
      <c r="C92" s="89"/>
      <c r="D92" s="77"/>
      <c r="E92" s="89"/>
      <c r="F92" s="77"/>
      <c r="G92" s="89"/>
      <c r="H92" s="89"/>
      <c r="I92" s="89"/>
      <c r="J92" s="89"/>
      <c r="P92" s="76"/>
      <c r="S92" s="76"/>
    </row>
    <row r="93" spans="1:19" ht="22.5" customHeight="1">
      <c r="A93" s="63" t="s">
        <v>84</v>
      </c>
      <c r="B93" s="86"/>
      <c r="C93" s="89"/>
      <c r="D93" s="77"/>
      <c r="E93" s="89"/>
      <c r="F93" s="77"/>
      <c r="G93" s="89"/>
      <c r="H93" s="89"/>
      <c r="I93" s="89"/>
      <c r="J93" s="89"/>
      <c r="P93" s="76"/>
      <c r="S93" s="76"/>
    </row>
    <row r="94" spans="1:19" ht="22.5" customHeight="1">
      <c r="A94" s="63" t="s">
        <v>85</v>
      </c>
      <c r="B94" s="86"/>
      <c r="C94" s="134"/>
      <c r="D94" s="77">
        <f>'CH_Conso-11'!J33</f>
        <v>50524</v>
      </c>
      <c r="E94" s="77"/>
      <c r="F94" s="77">
        <v>50524</v>
      </c>
      <c r="G94" s="89"/>
      <c r="H94" s="77">
        <f>'CH Seperate-13'!H27</f>
        <v>50524</v>
      </c>
      <c r="I94" s="89"/>
      <c r="J94" s="77">
        <v>50524</v>
      </c>
      <c r="P94" s="76"/>
      <c r="S94" s="76"/>
    </row>
    <row r="95" spans="1:19" ht="22.5" customHeight="1">
      <c r="A95" s="63" t="s">
        <v>86</v>
      </c>
      <c r="B95" s="86"/>
      <c r="C95" s="134"/>
      <c r="D95" s="77">
        <f>'CH_Conso-11'!L33</f>
        <v>2429009</v>
      </c>
      <c r="E95" s="77"/>
      <c r="F95" s="77">
        <v>2610180</v>
      </c>
      <c r="G95" s="89"/>
      <c r="H95" s="77">
        <f>'CH Seperate-13'!J27</f>
        <v>1154509</v>
      </c>
      <c r="I95" s="89"/>
      <c r="J95" s="77">
        <v>1087982</v>
      </c>
      <c r="P95" s="76"/>
      <c r="S95" s="76"/>
    </row>
    <row r="96" spans="1:19" ht="22.5" customHeight="1">
      <c r="A96" s="63" t="s">
        <v>87</v>
      </c>
      <c r="B96" s="264"/>
      <c r="C96" s="134"/>
      <c r="D96" s="93">
        <f>'CH_Conso-11'!R33</f>
        <v>-4428</v>
      </c>
      <c r="E96" s="77"/>
      <c r="F96" s="93">
        <v>-9841</v>
      </c>
      <c r="G96" s="90"/>
      <c r="H96" s="93">
        <f>'CH Seperate-13'!L27</f>
        <v>-286</v>
      </c>
      <c r="I96" s="90"/>
      <c r="J96" s="93">
        <v>-281</v>
      </c>
      <c r="P96" s="76"/>
      <c r="S96" s="76"/>
    </row>
    <row r="97" spans="1:19" ht="22.5" customHeight="1">
      <c r="A97" s="85" t="s">
        <v>88</v>
      </c>
      <c r="B97" s="121"/>
      <c r="C97" s="135"/>
      <c r="D97" s="175">
        <f>SUM(D89:D96)</f>
        <v>4921867</v>
      </c>
      <c r="E97" s="78"/>
      <c r="F97" s="175">
        <f t="shared" ref="F97:J97" si="0">SUM(F89:F96)</f>
        <v>5110549</v>
      </c>
      <c r="G97" s="78"/>
      <c r="H97" s="175">
        <f>SUM(H89:H96)</f>
        <v>3653353</v>
      </c>
      <c r="I97" s="78"/>
      <c r="J97" s="175">
        <f t="shared" si="0"/>
        <v>3586831</v>
      </c>
      <c r="P97" s="76"/>
      <c r="S97" s="76"/>
    </row>
    <row r="98" spans="1:19" ht="22.5" customHeight="1">
      <c r="A98" s="9" t="s">
        <v>89</v>
      </c>
      <c r="B98" s="77"/>
      <c r="C98" s="122"/>
      <c r="D98" s="77">
        <f>'CH_Conso-11'!V33</f>
        <v>163440</v>
      </c>
      <c r="E98" s="89"/>
      <c r="F98" s="77">
        <v>148816</v>
      </c>
      <c r="G98" s="89"/>
      <c r="H98" s="128">
        <v>0</v>
      </c>
      <c r="I98" s="89"/>
      <c r="J98" s="128">
        <v>0</v>
      </c>
      <c r="P98" s="76"/>
      <c r="S98" s="76"/>
    </row>
    <row r="99" spans="1:19" ht="22.5" customHeight="1">
      <c r="A99" s="85" t="s">
        <v>90</v>
      </c>
      <c r="B99" s="136"/>
      <c r="C99" s="135"/>
      <c r="D99" s="177">
        <f>SUM(D97:D98)</f>
        <v>5085307</v>
      </c>
      <c r="E99" s="78"/>
      <c r="F99" s="177">
        <f>SUM(F97:F98)</f>
        <v>5259365</v>
      </c>
      <c r="G99" s="78"/>
      <c r="H99" s="177">
        <f>SUM(H97:H98)</f>
        <v>3653353</v>
      </c>
      <c r="I99" s="78"/>
      <c r="J99" s="177">
        <f>SUM(J97:J98)</f>
        <v>3586831</v>
      </c>
      <c r="P99" s="76"/>
      <c r="S99" s="76"/>
    </row>
    <row r="100" spans="1:19" ht="22.5" customHeight="1">
      <c r="A100" s="85"/>
      <c r="B100" s="136"/>
      <c r="C100" s="135"/>
      <c r="D100" s="94"/>
      <c r="E100" s="78"/>
      <c r="F100" s="94"/>
      <c r="G100" s="78"/>
      <c r="H100" s="94"/>
      <c r="I100" s="78"/>
      <c r="J100" s="94"/>
      <c r="P100" s="76"/>
      <c r="S100" s="76"/>
    </row>
    <row r="101" spans="1:19" ht="22.5" customHeight="1" thickBot="1">
      <c r="A101" s="85" t="s">
        <v>91</v>
      </c>
      <c r="B101" s="136"/>
      <c r="C101" s="127"/>
      <c r="D101" s="176">
        <f>D74+D99</f>
        <v>11416621</v>
      </c>
      <c r="E101" s="92"/>
      <c r="F101" s="176">
        <f>F74+F99</f>
        <v>13657208</v>
      </c>
      <c r="G101" s="92"/>
      <c r="H101" s="195">
        <f>H74+H99</f>
        <v>6816548</v>
      </c>
      <c r="I101" s="92"/>
      <c r="J101" s="176">
        <f>J74+J99</f>
        <v>4901639</v>
      </c>
      <c r="P101" s="76"/>
      <c r="S101" s="76"/>
    </row>
    <row r="102" spans="1:19" s="97" customFormat="1" ht="22.5" customHeight="1" thickTop="1">
      <c r="B102" s="69"/>
      <c r="C102" s="69"/>
      <c r="D102" s="286"/>
      <c r="E102" s="286"/>
      <c r="F102" s="286"/>
      <c r="G102" s="286"/>
      <c r="H102" s="286"/>
      <c r="I102" s="277"/>
      <c r="J102" s="277">
        <f>J35-J101</f>
        <v>0</v>
      </c>
      <c r="K102" s="76"/>
      <c r="L102" s="63"/>
      <c r="M102" s="63"/>
      <c r="N102" s="63"/>
    </row>
  </sheetData>
  <mergeCells count="9">
    <mergeCell ref="D44:J44"/>
    <mergeCell ref="D83:J83"/>
    <mergeCell ref="D4:F4"/>
    <mergeCell ref="H4:J4"/>
    <mergeCell ref="D40:F40"/>
    <mergeCell ref="H40:J40"/>
    <mergeCell ref="D8:J8"/>
    <mergeCell ref="D79:F79"/>
    <mergeCell ref="H79:J79"/>
  </mergeCells>
  <pageMargins left="0.8" right="0.8" top="0.48" bottom="0.4" header="0.4" footer="0.5"/>
  <pageSetup scale="77" firstPageNumber="3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6" max="16383" man="1"/>
    <brk id="7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6"/>
  <sheetViews>
    <sheetView showGridLines="0" zoomScale="85" zoomScaleNormal="85" zoomScaleSheetLayoutView="100" workbookViewId="0">
      <selection activeCell="B11" sqref="B11"/>
    </sheetView>
  </sheetViews>
  <sheetFormatPr defaultColWidth="9.125" defaultRowHeight="22.5" customHeight="1"/>
  <cols>
    <col min="1" max="1" width="52.25" style="6" customWidth="1"/>
    <col min="2" max="2" width="8.375" customWidth="1"/>
    <col min="3" max="3" width="1.875" style="2" customWidth="1"/>
    <col min="4" max="4" width="12.625" style="10" customWidth="1"/>
    <col min="5" max="5" width="3.75" style="105" customWidth="1"/>
    <col min="6" max="6" width="12.625" style="10" customWidth="1"/>
    <col min="7" max="7" width="5" style="2" customWidth="1"/>
    <col min="8" max="8" width="12.625" style="10" customWidth="1"/>
    <col min="9" max="9" width="4" style="10" customWidth="1"/>
    <col min="10" max="10" width="12.625" style="10" customWidth="1"/>
    <col min="11" max="11" width="6.125" style="2" customWidth="1"/>
    <col min="12" max="12" width="11.125" style="2" bestFit="1" customWidth="1"/>
    <col min="13" max="16384" width="9.125" style="2"/>
  </cols>
  <sheetData>
    <row r="1" spans="1:15" ht="23.25" customHeight="1">
      <c r="A1" s="4" t="s">
        <v>0</v>
      </c>
      <c r="B1" s="72"/>
      <c r="C1" s="72"/>
      <c r="D1" s="18"/>
      <c r="E1" s="37"/>
      <c r="F1" s="18"/>
      <c r="G1" s="36"/>
      <c r="H1" s="18"/>
      <c r="I1" s="14"/>
      <c r="J1" s="18"/>
    </row>
    <row r="2" spans="1:15" ht="23.25" customHeight="1">
      <c r="A2" s="4" t="s">
        <v>92</v>
      </c>
      <c r="B2" s="70"/>
      <c r="C2" s="1"/>
      <c r="D2" s="58"/>
      <c r="E2" s="100"/>
      <c r="F2" s="58"/>
      <c r="G2" s="73"/>
      <c r="H2" s="58"/>
      <c r="I2" s="58"/>
      <c r="J2" s="58"/>
    </row>
    <row r="3" spans="1:15" ht="23.25" customHeight="1">
      <c r="A3" s="8"/>
      <c r="B3" s="9"/>
      <c r="C3" s="9"/>
      <c r="D3" s="293" t="s">
        <v>2</v>
      </c>
      <c r="E3" s="293"/>
      <c r="F3" s="293"/>
      <c r="G3" s="73"/>
      <c r="H3" s="293" t="s">
        <v>3</v>
      </c>
      <c r="I3" s="293"/>
      <c r="J3" s="293"/>
    </row>
    <row r="4" spans="1:15" s="63" customFormat="1" ht="22.5" customHeight="1">
      <c r="A4" s="81"/>
      <c r="B4" s="80"/>
      <c r="C4" s="80"/>
      <c r="D4" s="295" t="s">
        <v>93</v>
      </c>
      <c r="E4" s="295"/>
      <c r="F4" s="295"/>
      <c r="G4" s="1"/>
      <c r="H4" s="295" t="s">
        <v>93</v>
      </c>
      <c r="I4" s="295"/>
      <c r="J4" s="295"/>
      <c r="M4" s="82"/>
      <c r="N4" s="82"/>
      <c r="O4" s="76"/>
    </row>
    <row r="5" spans="1:15" s="63" customFormat="1" ht="22.5" customHeight="1">
      <c r="A5" s="81"/>
      <c r="B5" s="80"/>
      <c r="C5" s="80"/>
      <c r="D5" s="294" t="s">
        <v>94</v>
      </c>
      <c r="E5" s="294"/>
      <c r="F5" s="294"/>
      <c r="G5" s="1"/>
      <c r="H5" s="294" t="s">
        <v>94</v>
      </c>
      <c r="I5" s="294"/>
      <c r="J5" s="294"/>
      <c r="M5" s="82"/>
      <c r="N5" s="82"/>
      <c r="O5" s="76"/>
    </row>
    <row r="6" spans="1:15" ht="23.25" customHeight="1">
      <c r="B6" s="72" t="s">
        <v>9</v>
      </c>
      <c r="C6" s="72"/>
      <c r="D6" s="45" t="s">
        <v>6</v>
      </c>
      <c r="E6" s="101"/>
      <c r="F6" s="45" t="s">
        <v>7</v>
      </c>
      <c r="G6" s="32"/>
      <c r="H6" s="45" t="s">
        <v>6</v>
      </c>
      <c r="I6" s="101"/>
      <c r="J6" s="45" t="s">
        <v>7</v>
      </c>
    </row>
    <row r="7" spans="1:15" ht="23.25" customHeight="1">
      <c r="B7" s="72"/>
      <c r="C7" s="72"/>
      <c r="D7" s="296" t="s">
        <v>11</v>
      </c>
      <c r="E7" s="296"/>
      <c r="F7" s="296"/>
      <c r="G7" s="296"/>
      <c r="H7" s="296"/>
      <c r="I7" s="296"/>
      <c r="J7" s="296"/>
    </row>
    <row r="8" spans="1:15" ht="23.25" customHeight="1">
      <c r="A8" s="199" t="s">
        <v>95</v>
      </c>
      <c r="B8" s="72"/>
      <c r="C8" s="72"/>
      <c r="D8" s="72"/>
      <c r="E8" s="102"/>
      <c r="F8" s="72"/>
      <c r="G8" s="102"/>
      <c r="H8" s="72"/>
      <c r="I8" s="102"/>
      <c r="J8" s="72"/>
      <c r="K8" s="102"/>
    </row>
    <row r="9" spans="1:15" ht="23.25" customHeight="1">
      <c r="A9" s="8" t="s">
        <v>96</v>
      </c>
      <c r="B9" s="72">
        <v>10</v>
      </c>
      <c r="C9" s="72"/>
      <c r="D9" s="13">
        <v>1278313</v>
      </c>
      <c r="E9" s="103"/>
      <c r="F9" s="61">
        <v>2633362</v>
      </c>
      <c r="G9" s="103"/>
      <c r="H9" s="13">
        <v>64110</v>
      </c>
      <c r="I9" s="103"/>
      <c r="J9" s="61">
        <v>116723</v>
      </c>
      <c r="K9" s="103"/>
    </row>
    <row r="10" spans="1:15" ht="21.75" customHeight="1">
      <c r="A10" s="8" t="s">
        <v>97</v>
      </c>
      <c r="B10" s="72">
        <v>4</v>
      </c>
      <c r="C10" s="72"/>
      <c r="D10" s="13">
        <v>-1241784</v>
      </c>
      <c r="E10" s="103"/>
      <c r="F10" s="267">
        <v>-2403779</v>
      </c>
      <c r="G10" s="103"/>
      <c r="H10" s="13">
        <v>-59057</v>
      </c>
      <c r="I10" s="103"/>
      <c r="J10" s="267">
        <v>-100106</v>
      </c>
      <c r="K10" s="103"/>
      <c r="L10" s="269"/>
    </row>
    <row r="11" spans="1:15" ht="21.75" customHeight="1">
      <c r="A11" s="7" t="s">
        <v>98</v>
      </c>
      <c r="B11" s="72"/>
      <c r="C11" s="72"/>
      <c r="D11" s="22">
        <f>SUM(D9:D10)</f>
        <v>36529</v>
      </c>
      <c r="E11" s="103"/>
      <c r="F11" s="22">
        <f>SUM(F9:F10)</f>
        <v>229583</v>
      </c>
      <c r="G11" s="103"/>
      <c r="H11" s="22">
        <f>SUM(H9:H10)</f>
        <v>5053</v>
      </c>
      <c r="I11" s="103"/>
      <c r="J11" s="22">
        <f>SUM(J9:J10)</f>
        <v>16617</v>
      </c>
      <c r="K11" s="103"/>
    </row>
    <row r="12" spans="1:15" ht="21.75" customHeight="1">
      <c r="A12" s="7"/>
      <c r="B12" s="72"/>
      <c r="C12" s="72"/>
      <c r="D12" s="23"/>
      <c r="E12" s="54"/>
      <c r="F12" s="23"/>
      <c r="G12" s="54"/>
      <c r="H12" s="23"/>
      <c r="I12" s="54"/>
      <c r="J12" s="23"/>
    </row>
    <row r="13" spans="1:15" ht="23.1" customHeight="1">
      <c r="A13" s="8" t="s">
        <v>99</v>
      </c>
      <c r="B13" s="72"/>
      <c r="C13" s="72"/>
      <c r="D13" s="13">
        <v>344</v>
      </c>
      <c r="E13" s="103"/>
      <c r="F13" s="61">
        <v>356</v>
      </c>
      <c r="G13" s="103"/>
      <c r="H13" s="13">
        <v>2713</v>
      </c>
      <c r="I13" s="103"/>
      <c r="J13" s="61">
        <v>1213</v>
      </c>
      <c r="K13" s="103"/>
    </row>
    <row r="14" spans="1:15" ht="22.5" customHeight="1">
      <c r="A14" s="8" t="s">
        <v>100</v>
      </c>
      <c r="B14" s="72"/>
      <c r="C14" s="72"/>
      <c r="D14" s="13">
        <v>6918</v>
      </c>
      <c r="E14" s="103"/>
      <c r="F14" s="67">
        <v>6041</v>
      </c>
      <c r="G14" s="103"/>
      <c r="H14" s="13">
        <v>0</v>
      </c>
      <c r="I14" s="103"/>
      <c r="J14" s="67">
        <v>0</v>
      </c>
      <c r="K14" s="103"/>
    </row>
    <row r="15" spans="1:15" ht="22.5" customHeight="1">
      <c r="A15" s="8" t="s">
        <v>101</v>
      </c>
      <c r="B15" s="72"/>
      <c r="C15" s="72"/>
      <c r="D15" s="13">
        <v>8413</v>
      </c>
      <c r="E15" s="103"/>
      <c r="F15" s="61">
        <v>11826</v>
      </c>
      <c r="G15" s="103"/>
      <c r="H15" s="13">
        <v>560</v>
      </c>
      <c r="I15" s="103"/>
      <c r="J15" s="61">
        <v>15</v>
      </c>
      <c r="K15" s="103"/>
    </row>
    <row r="16" spans="1:15" ht="22.35" customHeight="1">
      <c r="A16" s="8" t="s">
        <v>102</v>
      </c>
      <c r="B16" s="72"/>
      <c r="C16" s="72"/>
      <c r="D16" s="61">
        <v>2675</v>
      </c>
      <c r="E16" s="103"/>
      <c r="F16" s="201">
        <v>0</v>
      </c>
      <c r="G16" s="103"/>
      <c r="H16" s="17">
        <v>87681</v>
      </c>
      <c r="I16" s="103"/>
      <c r="J16" s="202">
        <v>295167</v>
      </c>
      <c r="K16" s="103"/>
    </row>
    <row r="17" spans="1:11" ht="22.35" customHeight="1">
      <c r="A17" s="8" t="s">
        <v>103</v>
      </c>
      <c r="B17" s="72"/>
      <c r="C17" s="72"/>
      <c r="D17" s="13">
        <v>-19095</v>
      </c>
      <c r="E17" s="103"/>
      <c r="F17" s="61">
        <v>-42202</v>
      </c>
      <c r="G17" s="103"/>
      <c r="H17" s="13">
        <v>-2017</v>
      </c>
      <c r="I17" s="103"/>
      <c r="J17" s="61">
        <v>-3418</v>
      </c>
      <c r="K17" s="103"/>
    </row>
    <row r="18" spans="1:11" ht="22.35" customHeight="1">
      <c r="A18" s="6" t="s">
        <v>104</v>
      </c>
      <c r="B18" s="72"/>
      <c r="C18" s="72"/>
      <c r="D18" s="13">
        <v>-96435</v>
      </c>
      <c r="E18" s="103"/>
      <c r="F18" s="267">
        <v>-82031</v>
      </c>
      <c r="G18" s="103"/>
      <c r="H18" s="13">
        <v>-4890</v>
      </c>
      <c r="I18" s="103"/>
      <c r="J18" s="61">
        <v>-10015</v>
      </c>
      <c r="K18" s="103"/>
    </row>
    <row r="19" spans="1:11" ht="22.35" customHeight="1">
      <c r="A19" s="8" t="s">
        <v>105</v>
      </c>
      <c r="B19" s="72"/>
      <c r="C19" s="72"/>
      <c r="D19" s="13">
        <v>-564</v>
      </c>
      <c r="E19" s="103"/>
      <c r="F19" s="61">
        <v>-576</v>
      </c>
      <c r="G19" s="103"/>
      <c r="H19" s="13">
        <v>0</v>
      </c>
      <c r="I19" s="103"/>
      <c r="J19" s="61">
        <v>0</v>
      </c>
      <c r="K19" s="103"/>
    </row>
    <row r="20" spans="1:11" ht="21.6">
      <c r="A20" s="8" t="s">
        <v>106</v>
      </c>
      <c r="B20" s="72">
        <v>2</v>
      </c>
      <c r="C20" s="72"/>
      <c r="D20" s="13">
        <v>-8414</v>
      </c>
      <c r="E20" s="103"/>
      <c r="F20" s="61">
        <v>-9153</v>
      </c>
      <c r="G20" s="103"/>
      <c r="H20" s="170">
        <v>-480</v>
      </c>
      <c r="I20" s="103"/>
      <c r="J20" s="61">
        <v>-499</v>
      </c>
      <c r="K20" s="103"/>
    </row>
    <row r="21" spans="1:11" ht="22.2">
      <c r="A21" s="7" t="s">
        <v>107</v>
      </c>
      <c r="B21" s="72"/>
      <c r="C21" s="72"/>
      <c r="D21" s="59">
        <f>SUM(D11:D20)</f>
        <v>-69629</v>
      </c>
      <c r="E21" s="103"/>
      <c r="F21" s="59">
        <f>SUM(F11:F20)</f>
        <v>113844</v>
      </c>
      <c r="G21" s="103"/>
      <c r="H21" s="59">
        <f>SUM(H11:H20)</f>
        <v>88620</v>
      </c>
      <c r="I21" s="103"/>
      <c r="J21" s="59">
        <f>SUM(J11:J20)</f>
        <v>299080</v>
      </c>
      <c r="K21" s="103"/>
    </row>
    <row r="22" spans="1:11" ht="9.6" customHeight="1">
      <c r="A22" s="8"/>
      <c r="B22" s="72"/>
      <c r="C22" s="72"/>
      <c r="D22" s="33"/>
      <c r="E22" s="60"/>
      <c r="F22" s="33"/>
      <c r="G22" s="60"/>
      <c r="H22" s="33"/>
      <c r="I22" s="60"/>
      <c r="J22" s="33"/>
    </row>
    <row r="23" spans="1:11" ht="21.6" customHeight="1">
      <c r="A23" s="8" t="s">
        <v>108</v>
      </c>
      <c r="B23" s="72"/>
      <c r="C23" s="72"/>
      <c r="D23" s="74">
        <v>-40861</v>
      </c>
      <c r="E23" s="103"/>
      <c r="F23" s="150">
        <v>-33368</v>
      </c>
      <c r="G23" s="103"/>
      <c r="H23" s="74">
        <v>-29235</v>
      </c>
      <c r="I23" s="103"/>
      <c r="J23" s="150">
        <v>-8534</v>
      </c>
      <c r="K23" s="103"/>
    </row>
    <row r="24" spans="1:11" ht="21.6" hidden="1">
      <c r="A24" s="8" t="s">
        <v>109</v>
      </c>
      <c r="B24" s="72"/>
      <c r="C24" s="72"/>
      <c r="D24" s="74">
        <v>0</v>
      </c>
      <c r="E24" s="103"/>
      <c r="F24" s="74">
        <v>0</v>
      </c>
      <c r="G24" s="103"/>
      <c r="H24" s="74">
        <v>0</v>
      </c>
      <c r="I24" s="103"/>
      <c r="J24" s="74">
        <v>0</v>
      </c>
      <c r="K24" s="103"/>
    </row>
    <row r="25" spans="1:11" ht="21.75" customHeight="1">
      <c r="A25" s="200" t="s">
        <v>110</v>
      </c>
      <c r="B25" s="72"/>
      <c r="C25" s="72"/>
      <c r="D25" s="18">
        <f>SUM(D21:D24)</f>
        <v>-110490</v>
      </c>
      <c r="E25" s="103"/>
      <c r="F25" s="18">
        <f>SUM(F21:F24)</f>
        <v>80476</v>
      </c>
      <c r="G25" s="103"/>
      <c r="H25" s="18">
        <f>SUM(H21:H24)</f>
        <v>59385</v>
      </c>
      <c r="I25" s="103"/>
      <c r="J25" s="18">
        <f>SUM(J21:J24)</f>
        <v>290546</v>
      </c>
      <c r="K25" s="103"/>
    </row>
    <row r="26" spans="1:11" ht="21.75" customHeight="1">
      <c r="A26" s="8" t="s">
        <v>111</v>
      </c>
      <c r="B26" s="72"/>
      <c r="C26" s="72"/>
      <c r="D26" s="27">
        <v>7577</v>
      </c>
      <c r="E26" s="103"/>
      <c r="F26" s="119">
        <v>-8958</v>
      </c>
      <c r="G26" s="103"/>
      <c r="H26" s="27">
        <v>93</v>
      </c>
      <c r="I26" s="103"/>
      <c r="J26" s="119">
        <v>-3033</v>
      </c>
      <c r="K26" s="103"/>
    </row>
    <row r="27" spans="1:11" ht="22.2">
      <c r="A27" s="7" t="s">
        <v>112</v>
      </c>
      <c r="B27" s="72"/>
      <c r="C27" s="72"/>
      <c r="D27" s="283">
        <f>SUM(D25:D26)</f>
        <v>-102913</v>
      </c>
      <c r="E27" s="103"/>
      <c r="F27" s="283">
        <f>SUM(F25:F26)</f>
        <v>71518</v>
      </c>
      <c r="G27" s="103"/>
      <c r="H27" s="283">
        <f>SUM(H25:H26)</f>
        <v>59478</v>
      </c>
      <c r="I27" s="103"/>
      <c r="J27" s="283">
        <f>SUM(J25:J26)</f>
        <v>287513</v>
      </c>
      <c r="K27" s="103"/>
    </row>
    <row r="28" spans="1:11" ht="13.35" customHeight="1">
      <c r="A28" s="7"/>
      <c r="B28" s="72"/>
      <c r="C28" s="72"/>
      <c r="D28" s="56"/>
      <c r="E28" s="104"/>
      <c r="F28" s="56"/>
      <c r="G28" s="3"/>
      <c r="H28" s="56"/>
      <c r="I28" s="18"/>
      <c r="J28" s="56"/>
    </row>
    <row r="29" spans="1:11" ht="21.75" customHeight="1">
      <c r="A29" s="7" t="s">
        <v>113</v>
      </c>
      <c r="B29" s="109"/>
      <c r="C29" s="110"/>
      <c r="D29" s="111"/>
      <c r="E29" s="112"/>
      <c r="F29" s="111"/>
      <c r="G29" s="3"/>
      <c r="H29" s="187"/>
      <c r="I29" s="158"/>
      <c r="J29" s="187"/>
    </row>
    <row r="30" spans="1:11" ht="21.75" customHeight="1">
      <c r="A30" s="199" t="s">
        <v>114</v>
      </c>
      <c r="B30" s="109"/>
      <c r="C30" s="110"/>
      <c r="D30" s="111"/>
      <c r="E30" s="112"/>
      <c r="F30" s="111"/>
      <c r="G30" s="3"/>
      <c r="H30" s="187"/>
      <c r="I30" s="158"/>
      <c r="J30" s="187"/>
    </row>
    <row r="31" spans="1:11" ht="21.75" customHeight="1">
      <c r="A31" s="199" t="s">
        <v>115</v>
      </c>
      <c r="B31" s="109"/>
      <c r="C31" s="110"/>
      <c r="D31" s="111"/>
      <c r="E31" s="112"/>
      <c r="F31" s="111"/>
      <c r="G31" s="3"/>
      <c r="H31" s="187"/>
      <c r="I31" s="158"/>
      <c r="J31" s="187"/>
    </row>
    <row r="32" spans="1:11" ht="21.75" customHeight="1">
      <c r="A32" s="8" t="s">
        <v>116</v>
      </c>
      <c r="B32" s="109"/>
      <c r="C32" s="110"/>
      <c r="D32" s="154">
        <v>2398</v>
      </c>
      <c r="E32" s="78"/>
      <c r="F32" s="214">
        <v>0</v>
      </c>
      <c r="G32" s="78"/>
      <c r="H32" s="214">
        <v>0</v>
      </c>
      <c r="I32" s="78"/>
      <c r="J32" s="137">
        <v>0</v>
      </c>
    </row>
    <row r="33" spans="1:13" ht="21.75" customHeight="1">
      <c r="A33" s="8" t="s">
        <v>117</v>
      </c>
      <c r="B33" s="109"/>
      <c r="C33" s="110"/>
      <c r="D33" s="155"/>
      <c r="E33" s="78"/>
      <c r="F33" s="204"/>
      <c r="G33" s="78"/>
      <c r="H33" s="204"/>
      <c r="I33" s="78"/>
      <c r="J33" s="159"/>
    </row>
    <row r="34" spans="1:13" ht="21.75" customHeight="1">
      <c r="A34" s="8" t="s">
        <v>118</v>
      </c>
      <c r="B34" s="109"/>
      <c r="C34" s="110"/>
      <c r="D34" s="189">
        <v>-480</v>
      </c>
      <c r="E34" s="78"/>
      <c r="F34" s="150">
        <v>0</v>
      </c>
      <c r="G34" s="78"/>
      <c r="H34" s="150">
        <v>0</v>
      </c>
      <c r="I34" s="78"/>
      <c r="J34" s="150">
        <v>0</v>
      </c>
      <c r="M34" s="171"/>
    </row>
    <row r="35" spans="1:13" ht="21.75" customHeight="1">
      <c r="A35" s="7" t="s">
        <v>119</v>
      </c>
      <c r="B35" s="109"/>
      <c r="C35" s="110"/>
      <c r="D35" s="154"/>
      <c r="E35" s="78"/>
      <c r="F35" s="116"/>
      <c r="G35" s="78"/>
      <c r="H35" s="154"/>
      <c r="I35" s="78"/>
      <c r="J35" s="116"/>
      <c r="M35" s="171"/>
    </row>
    <row r="36" spans="1:13" ht="21.75" customHeight="1">
      <c r="A36" s="7" t="s">
        <v>115</v>
      </c>
      <c r="B36" s="109"/>
      <c r="C36" s="110"/>
      <c r="D36" s="190">
        <f>SUM(D32:D34)</f>
        <v>1918</v>
      </c>
      <c r="E36" s="78"/>
      <c r="F36" s="190">
        <f>SUM(F32,F34)</f>
        <v>0</v>
      </c>
      <c r="G36" s="78"/>
      <c r="H36" s="190">
        <f>SUM(H32,H34)</f>
        <v>0</v>
      </c>
      <c r="I36" s="78"/>
      <c r="J36" s="190">
        <f>SUM(J32,J34)</f>
        <v>0</v>
      </c>
    </row>
    <row r="37" spans="1:13" ht="18.600000000000001" customHeight="1">
      <c r="A37" s="7"/>
      <c r="B37" s="109"/>
      <c r="C37" s="110"/>
      <c r="D37" s="111"/>
      <c r="E37" s="112"/>
      <c r="F37" s="111"/>
      <c r="G37" s="3"/>
      <c r="H37" s="19"/>
      <c r="I37" s="14"/>
      <c r="J37" s="19"/>
    </row>
    <row r="38" spans="1:13" ht="23.25" customHeight="1">
      <c r="A38" s="4" t="s">
        <v>0</v>
      </c>
      <c r="B38" s="72"/>
      <c r="C38" s="72"/>
      <c r="D38" s="18"/>
      <c r="E38" s="37"/>
      <c r="F38" s="18"/>
      <c r="G38" s="36"/>
      <c r="H38" s="18"/>
      <c r="I38" s="14"/>
      <c r="J38" s="18"/>
    </row>
    <row r="39" spans="1:13" ht="23.25" customHeight="1">
      <c r="A39" s="4" t="s">
        <v>92</v>
      </c>
      <c r="B39" s="70"/>
      <c r="C39" s="1"/>
      <c r="D39" s="58"/>
      <c r="E39" s="100"/>
      <c r="F39" s="58"/>
      <c r="G39" s="73"/>
      <c r="H39" s="58"/>
      <c r="I39" s="58"/>
      <c r="J39" s="58"/>
    </row>
    <row r="40" spans="1:13" ht="23.25" customHeight="1">
      <c r="A40" s="4"/>
      <c r="B40" s="70"/>
      <c r="C40" s="1"/>
      <c r="D40" s="58"/>
      <c r="E40" s="100"/>
      <c r="F40" s="58"/>
      <c r="G40" s="73"/>
      <c r="H40" s="58"/>
      <c r="I40" s="58"/>
      <c r="J40" s="58"/>
    </row>
    <row r="41" spans="1:13" ht="23.25" customHeight="1">
      <c r="B41" s="70"/>
      <c r="C41" s="1"/>
      <c r="D41" s="297" t="s">
        <v>120</v>
      </c>
      <c r="E41" s="297"/>
      <c r="F41" s="297"/>
      <c r="G41" s="73"/>
      <c r="H41" s="297" t="s">
        <v>3</v>
      </c>
      <c r="I41" s="297"/>
      <c r="J41" s="297"/>
    </row>
    <row r="42" spans="1:13" ht="23.25" customHeight="1">
      <c r="B42" s="72"/>
      <c r="C42" s="72"/>
      <c r="D42" s="295" t="s">
        <v>93</v>
      </c>
      <c r="E42" s="295"/>
      <c r="F42" s="295"/>
      <c r="G42" s="1"/>
      <c r="H42" s="295" t="s">
        <v>93</v>
      </c>
      <c r="I42" s="295"/>
      <c r="J42" s="295"/>
    </row>
    <row r="43" spans="1:13" ht="23.25" customHeight="1">
      <c r="A43" s="5"/>
      <c r="C43" s="72"/>
      <c r="D43" s="294" t="s">
        <v>94</v>
      </c>
      <c r="E43" s="294"/>
      <c r="F43" s="294"/>
      <c r="G43" s="1"/>
      <c r="H43" s="294" t="s">
        <v>94</v>
      </c>
      <c r="I43" s="294"/>
      <c r="J43" s="294"/>
    </row>
    <row r="44" spans="1:13" ht="23.25" customHeight="1">
      <c r="B44" s="72"/>
      <c r="C44" s="72"/>
      <c r="D44" s="45" t="s">
        <v>6</v>
      </c>
      <c r="E44" s="101"/>
      <c r="F44" s="45" t="s">
        <v>7</v>
      </c>
      <c r="G44" s="32"/>
      <c r="H44" s="45" t="s">
        <v>6</v>
      </c>
      <c r="I44" s="101"/>
      <c r="J44" s="45" t="s">
        <v>7</v>
      </c>
    </row>
    <row r="45" spans="1:13" ht="23.25" customHeight="1">
      <c r="B45" s="72"/>
      <c r="C45" s="72"/>
      <c r="D45" s="296" t="s">
        <v>11</v>
      </c>
      <c r="E45" s="296"/>
      <c r="F45" s="296"/>
      <c r="G45" s="296"/>
      <c r="H45" s="296"/>
      <c r="I45" s="296"/>
      <c r="J45" s="296"/>
    </row>
    <row r="46" spans="1:13" ht="23.25" customHeight="1">
      <c r="B46" s="72"/>
      <c r="C46" s="72"/>
      <c r="D46" s="72"/>
      <c r="E46" s="72"/>
      <c r="F46" s="72"/>
      <c r="G46" s="72"/>
      <c r="H46" s="72"/>
      <c r="I46" s="72"/>
      <c r="J46" s="72"/>
    </row>
    <row r="47" spans="1:13" ht="21.75" customHeight="1">
      <c r="A47" s="199" t="s">
        <v>121</v>
      </c>
      <c r="B47" s="109"/>
      <c r="C47" s="110"/>
      <c r="D47" s="111"/>
      <c r="E47" s="112"/>
      <c r="F47" s="111"/>
      <c r="G47" s="3"/>
      <c r="H47" s="187"/>
      <c r="I47" s="158"/>
      <c r="J47" s="187"/>
    </row>
    <row r="48" spans="1:13" ht="21.75" customHeight="1">
      <c r="A48" s="199" t="s">
        <v>115</v>
      </c>
      <c r="B48" s="109"/>
      <c r="C48" s="110"/>
      <c r="D48" s="111"/>
      <c r="E48" s="112"/>
      <c r="F48" s="111"/>
      <c r="G48" s="3"/>
      <c r="H48" s="187"/>
      <c r="I48" s="158"/>
      <c r="J48" s="187"/>
    </row>
    <row r="49" spans="1:13" ht="21.75" customHeight="1">
      <c r="A49" s="8" t="s">
        <v>122</v>
      </c>
      <c r="B49" s="109"/>
      <c r="C49" s="110"/>
      <c r="D49" s="111"/>
      <c r="E49" s="112"/>
      <c r="F49" s="111"/>
      <c r="G49" s="3"/>
      <c r="H49" s="187"/>
      <c r="I49" s="158"/>
      <c r="J49" s="187"/>
    </row>
    <row r="50" spans="1:13" ht="21.75" customHeight="1">
      <c r="A50" s="8" t="s">
        <v>123</v>
      </c>
      <c r="B50" s="109"/>
      <c r="C50" s="110"/>
      <c r="D50" s="154">
        <v>0</v>
      </c>
      <c r="E50" s="78"/>
      <c r="F50" s="116">
        <v>860</v>
      </c>
      <c r="G50" s="78"/>
      <c r="H50" s="128">
        <v>0</v>
      </c>
      <c r="I50" s="78"/>
      <c r="J50" s="156">
        <v>860</v>
      </c>
    </row>
    <row r="51" spans="1:13" ht="21.75" customHeight="1">
      <c r="A51" s="8" t="s">
        <v>124</v>
      </c>
      <c r="B51" s="109"/>
      <c r="C51" s="110"/>
      <c r="D51" s="155"/>
      <c r="E51" s="78"/>
      <c r="F51" s="204"/>
      <c r="G51" s="78"/>
      <c r="H51" s="155"/>
      <c r="I51" s="78"/>
      <c r="J51" s="159"/>
    </row>
    <row r="52" spans="1:13" ht="21.75" customHeight="1">
      <c r="A52" s="8" t="s">
        <v>125</v>
      </c>
      <c r="B52" s="109"/>
      <c r="C52" s="110"/>
      <c r="D52" s="189">
        <v>0</v>
      </c>
      <c r="E52" s="78"/>
      <c r="F52" s="150">
        <v>-172</v>
      </c>
      <c r="G52" s="78"/>
      <c r="H52" s="189">
        <v>0</v>
      </c>
      <c r="I52" s="78"/>
      <c r="J52" s="150">
        <v>-172</v>
      </c>
      <c r="M52" s="171"/>
    </row>
    <row r="53" spans="1:13" ht="21.75" customHeight="1">
      <c r="A53" s="7" t="s">
        <v>126</v>
      </c>
      <c r="B53" s="72"/>
      <c r="C53" s="72"/>
      <c r="D53" s="265"/>
      <c r="E53" s="103"/>
      <c r="F53" s="265"/>
      <c r="G53" s="103"/>
      <c r="H53" s="265"/>
      <c r="I53" s="103"/>
      <c r="J53" s="265"/>
      <c r="K53" s="103"/>
    </row>
    <row r="54" spans="1:13" ht="21.75" customHeight="1">
      <c r="A54" s="7" t="s">
        <v>125</v>
      </c>
      <c r="B54" s="72"/>
      <c r="C54" s="72"/>
      <c r="D54" s="146">
        <f>SUM(D50:D52)</f>
        <v>0</v>
      </c>
      <c r="E54" s="266"/>
      <c r="F54" s="146">
        <f>SUM(F50:F52)</f>
        <v>688</v>
      </c>
      <c r="G54" s="266"/>
      <c r="H54" s="146">
        <f>SUM(H50:H52)</f>
        <v>0</v>
      </c>
      <c r="I54" s="266"/>
      <c r="J54" s="146">
        <f>SUM(J50:J52)</f>
        <v>688</v>
      </c>
      <c r="K54" s="103"/>
    </row>
    <row r="55" spans="1:13" ht="21.75" customHeight="1">
      <c r="A55" s="7" t="s">
        <v>127</v>
      </c>
      <c r="B55" s="109"/>
      <c r="C55" s="110"/>
      <c r="D55" s="190">
        <f>SUM(D36,D54)</f>
        <v>1918</v>
      </c>
      <c r="E55" s="78"/>
      <c r="F55" s="190">
        <f>SUM(F54,F36)</f>
        <v>688</v>
      </c>
      <c r="G55" s="78"/>
      <c r="H55" s="190">
        <f>SUM(H36,H54)</f>
        <v>0</v>
      </c>
      <c r="I55" s="78"/>
      <c r="J55" s="190">
        <f>SUM(J50,J52)</f>
        <v>688</v>
      </c>
    </row>
    <row r="56" spans="1:13" ht="21.75" customHeight="1" thickBot="1">
      <c r="A56" s="7" t="s">
        <v>128</v>
      </c>
      <c r="B56" s="109"/>
      <c r="C56" s="110"/>
      <c r="D56" s="203">
        <f>SUM(D55,D27)</f>
        <v>-100995</v>
      </c>
      <c r="E56" s="37"/>
      <c r="F56" s="203">
        <f>SUM(F55,F27)</f>
        <v>72206</v>
      </c>
      <c r="G56" s="3"/>
      <c r="H56" s="203">
        <f>SUM(H55,H27)</f>
        <v>59478</v>
      </c>
      <c r="I56" s="14"/>
      <c r="J56" s="203">
        <f>SUM(J55,J27)</f>
        <v>288201</v>
      </c>
    </row>
    <row r="57" spans="1:13" ht="21.75" customHeight="1" thickTop="1">
      <c r="A57" s="7"/>
      <c r="B57" s="109"/>
      <c r="C57" s="110"/>
      <c r="D57" s="18"/>
      <c r="E57" s="37"/>
      <c r="F57" s="18"/>
      <c r="G57" s="3"/>
      <c r="H57" s="18"/>
      <c r="I57" s="14"/>
      <c r="J57" s="18"/>
    </row>
    <row r="58" spans="1:13" ht="21.75" customHeight="1">
      <c r="A58" s="7" t="s">
        <v>129</v>
      </c>
      <c r="B58" s="72"/>
      <c r="C58" s="72"/>
      <c r="D58" s="25"/>
      <c r="E58" s="106"/>
      <c r="F58" s="25"/>
      <c r="G58" s="38"/>
      <c r="H58" s="25"/>
      <c r="I58" s="25"/>
      <c r="J58" s="25"/>
    </row>
    <row r="59" spans="1:13" ht="21.75" customHeight="1">
      <c r="A59" s="8" t="s">
        <v>130</v>
      </c>
      <c r="B59" s="72"/>
      <c r="C59" s="72"/>
      <c r="D59" s="116">
        <f>D27-D60</f>
        <v>-106234</v>
      </c>
      <c r="E59" s="103"/>
      <c r="F59" s="116">
        <f>F27-F60</f>
        <v>65206</v>
      </c>
      <c r="G59" s="103"/>
      <c r="H59" s="116">
        <f>H27-H60</f>
        <v>59478</v>
      </c>
      <c r="I59" s="103"/>
      <c r="J59" s="116">
        <f>J27-J60</f>
        <v>287513</v>
      </c>
      <c r="K59" s="103"/>
    </row>
    <row r="60" spans="1:13" ht="21.6" customHeight="1">
      <c r="A60" s="8" t="s">
        <v>131</v>
      </c>
      <c r="B60" s="72"/>
      <c r="C60" s="72"/>
      <c r="D60" s="34">
        <v>3321</v>
      </c>
      <c r="E60" s="103"/>
      <c r="F60" s="205">
        <v>6312</v>
      </c>
      <c r="G60" s="103"/>
      <c r="H60" s="150">
        <v>0</v>
      </c>
      <c r="I60" s="113"/>
      <c r="J60" s="206">
        <v>0</v>
      </c>
      <c r="K60" s="103"/>
    </row>
    <row r="61" spans="1:13" ht="21.75" customHeight="1" thickBot="1">
      <c r="A61" s="7"/>
      <c r="B61" s="72"/>
      <c r="C61" s="72"/>
      <c r="D61" s="24">
        <f>SUM(D59:D60)</f>
        <v>-102913</v>
      </c>
      <c r="E61" s="103"/>
      <c r="F61" s="24">
        <f>SUM(F59:F60)</f>
        <v>71518</v>
      </c>
      <c r="G61" s="103"/>
      <c r="H61" s="24">
        <f>SUM(H59:H60)</f>
        <v>59478</v>
      </c>
      <c r="I61" s="103"/>
      <c r="J61" s="24">
        <f>SUM(J59:J60)</f>
        <v>287513</v>
      </c>
      <c r="K61" s="103"/>
    </row>
    <row r="62" spans="1:13" ht="21.75" customHeight="1" thickTop="1">
      <c r="A62" s="7"/>
      <c r="B62" s="72"/>
      <c r="C62" s="72"/>
      <c r="D62" s="18"/>
      <c r="E62" s="107"/>
      <c r="F62" s="18"/>
      <c r="G62" s="38"/>
      <c r="H62" s="18"/>
      <c r="I62" s="26"/>
      <c r="J62" s="18"/>
    </row>
    <row r="63" spans="1:13" ht="21.75" customHeight="1">
      <c r="A63" s="7" t="s">
        <v>132</v>
      </c>
      <c r="B63" s="72"/>
      <c r="C63" s="72"/>
      <c r="D63" s="25"/>
      <c r="E63" s="106"/>
      <c r="F63" s="25"/>
      <c r="G63" s="38"/>
      <c r="H63" s="25"/>
      <c r="I63" s="25"/>
      <c r="J63" s="25"/>
    </row>
    <row r="64" spans="1:13" ht="21.75" customHeight="1">
      <c r="A64" s="8" t="s">
        <v>130</v>
      </c>
      <c r="B64" s="72"/>
      <c r="C64" s="72"/>
      <c r="D64" s="12">
        <f>D56-D65</f>
        <v>-104316</v>
      </c>
      <c r="E64" s="103"/>
      <c r="F64" s="12">
        <f>F56-F65</f>
        <v>65894</v>
      </c>
      <c r="G64" s="103"/>
      <c r="H64" s="12">
        <f>H56-H65</f>
        <v>59478</v>
      </c>
      <c r="I64" s="103"/>
      <c r="J64" s="12">
        <f>J56-J65</f>
        <v>288201</v>
      </c>
      <c r="K64" s="103"/>
    </row>
    <row r="65" spans="1:11" ht="21.75" customHeight="1">
      <c r="A65" s="8" t="s">
        <v>131</v>
      </c>
      <c r="B65" s="72"/>
      <c r="C65" s="72"/>
      <c r="D65" s="74">
        <v>3321</v>
      </c>
      <c r="E65" s="103"/>
      <c r="F65" s="150">
        <v>6312</v>
      </c>
      <c r="G65" s="103"/>
      <c r="H65" s="74">
        <v>0</v>
      </c>
      <c r="I65" s="113"/>
      <c r="J65" s="150">
        <v>0</v>
      </c>
      <c r="K65" s="103"/>
    </row>
    <row r="66" spans="1:11" ht="21.75" customHeight="1" thickBot="1">
      <c r="A66" s="7"/>
      <c r="B66" s="72"/>
      <c r="C66" s="72"/>
      <c r="D66" s="24">
        <f>D64+D65</f>
        <v>-100995</v>
      </c>
      <c r="E66" s="103"/>
      <c r="F66" s="24">
        <f>F64+F65</f>
        <v>72206</v>
      </c>
      <c r="G66" s="103"/>
      <c r="H66" s="24">
        <f>H64+H65</f>
        <v>59478</v>
      </c>
      <c r="I66" s="103"/>
      <c r="J66" s="24">
        <f>J64+J65</f>
        <v>288201</v>
      </c>
      <c r="K66" s="103"/>
    </row>
    <row r="67" spans="1:11" ht="21.75" customHeight="1" thickTop="1">
      <c r="A67" s="7"/>
      <c r="B67" s="72"/>
      <c r="C67" s="72"/>
      <c r="D67" s="25"/>
      <c r="E67" s="107"/>
      <c r="F67" s="25"/>
      <c r="G67" s="38"/>
      <c r="H67" s="25"/>
      <c r="I67" s="26"/>
      <c r="J67" s="25"/>
    </row>
    <row r="68" spans="1:11" ht="24.75" customHeight="1" thickBot="1">
      <c r="A68" s="7" t="s">
        <v>133</v>
      </c>
      <c r="B68" s="72"/>
      <c r="C68" s="72"/>
      <c r="D68" s="55">
        <f>(D59/'BS3-5'!D89)-0.0022</f>
        <v>-0.29548584837943787</v>
      </c>
      <c r="E68" s="103"/>
      <c r="F68" s="207">
        <v>0.1800176688200541</v>
      </c>
      <c r="G68" s="48"/>
      <c r="H68" s="55">
        <f>H27/'BS3-5'!H89</f>
        <v>0.16420407487162497</v>
      </c>
      <c r="I68" s="48"/>
      <c r="J68" s="207">
        <v>0.79375241565899179</v>
      </c>
    </row>
    <row r="69" spans="1:11" ht="22.2" thickTop="1">
      <c r="A69" s="8"/>
      <c r="D69" s="41"/>
      <c r="F69" s="41"/>
      <c r="G69" s="39"/>
      <c r="H69" s="47"/>
      <c r="I69" s="46"/>
      <c r="J69" s="47"/>
    </row>
    <row r="70" spans="1:11" ht="20.100000000000001" customHeight="1">
      <c r="D70" s="11"/>
      <c r="E70" s="108"/>
      <c r="F70" s="11"/>
      <c r="H70" s="11"/>
      <c r="I70" s="11"/>
      <c r="J70" s="11"/>
    </row>
    <row r="71" spans="1:11" ht="20.100000000000001" customHeight="1"/>
    <row r="72" spans="1:11" ht="20.100000000000001" customHeight="1"/>
    <row r="73" spans="1:11" ht="20.100000000000001" customHeight="1"/>
    <row r="74" spans="1:11" ht="20.100000000000001" customHeight="1"/>
    <row r="75" spans="1:11" ht="20.100000000000001" customHeight="1"/>
    <row r="76" spans="1:11" ht="20.100000000000001" customHeight="1"/>
    <row r="77" spans="1:11" ht="20.100000000000001" customHeight="1"/>
    <row r="78" spans="1:11" ht="20.100000000000001" customHeight="1"/>
    <row r="79" spans="1:11" ht="20.100000000000001" customHeight="1"/>
    <row r="80" spans="1:11" ht="19.5" customHeight="1"/>
    <row r="81" ht="20.100000000000001" customHeight="1"/>
    <row r="82" ht="20.100000000000001" customHeight="1"/>
    <row r="83" ht="20.100000000000001" customHeight="1"/>
    <row r="84" ht="19.5" customHeight="1"/>
    <row r="85" ht="20.100000000000001" customHeight="1"/>
    <row r="86" ht="20.100000000000001" customHeight="1"/>
    <row r="87" ht="19.5" customHeight="1"/>
    <row r="88" ht="20.100000000000001" customHeight="1"/>
    <row r="89" ht="20.100000000000001" customHeight="1"/>
    <row r="90" ht="20.100000000000001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</sheetData>
  <mergeCells count="14">
    <mergeCell ref="D43:F43"/>
    <mergeCell ref="H43:J43"/>
    <mergeCell ref="D45:J45"/>
    <mergeCell ref="D7:J7"/>
    <mergeCell ref="D41:F41"/>
    <mergeCell ref="H41:J41"/>
    <mergeCell ref="D42:F42"/>
    <mergeCell ref="H42:J42"/>
    <mergeCell ref="D3:F3"/>
    <mergeCell ref="H3:J3"/>
    <mergeCell ref="H5:J5"/>
    <mergeCell ref="D4:F4"/>
    <mergeCell ref="H4:J4"/>
    <mergeCell ref="D5:F5"/>
  </mergeCells>
  <pageMargins left="0.8" right="0.8" top="0.48" bottom="0.5" header="0.4" footer="0.5"/>
  <pageSetup scale="80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9" man="1"/>
  </rowBreaks>
  <ignoredErrors>
    <ignoredError sqref="H12 J28 H22 H24" formula="1"/>
    <ignoredError sqref="D58:J58 E6 D62:D63 G6 D67" numberStoredAsText="1"/>
    <ignoredError sqref="H62:H63 H67" numberStoredAsText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E77F3-6D58-4903-B9C5-06DCB93158F9}">
  <sheetPr>
    <pageSetUpPr fitToPage="1"/>
  </sheetPr>
  <dimension ref="A1:O118"/>
  <sheetViews>
    <sheetView showGridLines="0" zoomScale="85" zoomScaleNormal="85" zoomScaleSheetLayoutView="100" workbookViewId="0">
      <selection activeCell="B11" sqref="B11"/>
    </sheetView>
  </sheetViews>
  <sheetFormatPr defaultColWidth="9.125" defaultRowHeight="22.5" customHeight="1"/>
  <cols>
    <col min="1" max="1" width="55.875" style="6" customWidth="1"/>
    <col min="2" max="2" width="8.375" customWidth="1"/>
    <col min="3" max="3" width="1.875" style="2" customWidth="1"/>
    <col min="4" max="4" width="12.625" style="10" customWidth="1"/>
    <col min="5" max="5" width="3.75" style="105" customWidth="1"/>
    <col min="6" max="6" width="12.625" style="10" customWidth="1"/>
    <col min="7" max="7" width="5" style="2" customWidth="1"/>
    <col min="8" max="8" width="12.625" style="10" customWidth="1"/>
    <col min="9" max="9" width="4" style="10" customWidth="1"/>
    <col min="10" max="10" width="12.625" style="10" customWidth="1"/>
    <col min="11" max="11" width="6.125" style="2" customWidth="1"/>
    <col min="12" max="12" width="12" style="2" bestFit="1" customWidth="1"/>
    <col min="13" max="16384" width="9.125" style="2"/>
  </cols>
  <sheetData>
    <row r="1" spans="1:15" ht="23.25" customHeight="1">
      <c r="A1" s="4" t="s">
        <v>0</v>
      </c>
      <c r="B1" s="72"/>
      <c r="C1" s="72"/>
      <c r="D1" s="18"/>
      <c r="E1" s="37"/>
      <c r="F1" s="18"/>
      <c r="G1" s="36"/>
      <c r="H1" s="18"/>
      <c r="I1" s="14"/>
      <c r="J1" s="18"/>
    </row>
    <row r="2" spans="1:15" ht="23.25" customHeight="1">
      <c r="A2" s="4" t="s">
        <v>92</v>
      </c>
      <c r="B2" s="70"/>
      <c r="C2" s="1"/>
      <c r="D2" s="58"/>
      <c r="E2" s="100"/>
      <c r="F2" s="58"/>
      <c r="G2" s="73"/>
      <c r="H2" s="58"/>
      <c r="I2" s="58"/>
      <c r="J2" s="58"/>
    </row>
    <row r="3" spans="1:15" ht="23.25" customHeight="1">
      <c r="A3" s="8"/>
      <c r="B3" s="9"/>
      <c r="C3" s="9"/>
      <c r="D3" s="293" t="s">
        <v>2</v>
      </c>
      <c r="E3" s="293"/>
      <c r="F3" s="293"/>
      <c r="G3" s="73"/>
      <c r="H3" s="293" t="s">
        <v>3</v>
      </c>
      <c r="I3" s="293"/>
      <c r="J3" s="293"/>
    </row>
    <row r="4" spans="1:15" s="63" customFormat="1" ht="22.5" customHeight="1">
      <c r="A4" s="81"/>
      <c r="B4" s="80"/>
      <c r="C4" s="80"/>
      <c r="D4" s="295" t="s">
        <v>134</v>
      </c>
      <c r="E4" s="295"/>
      <c r="F4" s="295"/>
      <c r="G4" s="1"/>
      <c r="H4" s="295" t="s">
        <v>134</v>
      </c>
      <c r="I4" s="295"/>
      <c r="J4" s="295"/>
      <c r="M4" s="82"/>
      <c r="N4" s="82"/>
      <c r="O4" s="76"/>
    </row>
    <row r="5" spans="1:15" s="63" customFormat="1" ht="22.5" customHeight="1">
      <c r="A5" s="81"/>
      <c r="B5" s="80"/>
      <c r="C5" s="80"/>
      <c r="D5" s="294" t="s">
        <v>94</v>
      </c>
      <c r="E5" s="294"/>
      <c r="F5" s="294"/>
      <c r="G5" s="1"/>
      <c r="H5" s="294" t="s">
        <v>94</v>
      </c>
      <c r="I5" s="294"/>
      <c r="J5" s="294"/>
      <c r="M5" s="82"/>
      <c r="N5" s="82"/>
      <c r="O5" s="76"/>
    </row>
    <row r="6" spans="1:15" ht="23.25" customHeight="1">
      <c r="B6" s="72" t="s">
        <v>9</v>
      </c>
      <c r="C6" s="72"/>
      <c r="D6" s="45" t="s">
        <v>6</v>
      </c>
      <c r="E6" s="101"/>
      <c r="F6" s="45" t="s">
        <v>7</v>
      </c>
      <c r="G6" s="32"/>
      <c r="H6" s="45" t="s">
        <v>6</v>
      </c>
      <c r="I6" s="101"/>
      <c r="J6" s="45" t="s">
        <v>7</v>
      </c>
    </row>
    <row r="7" spans="1:15" ht="23.25" customHeight="1">
      <c r="B7" s="72"/>
      <c r="C7" s="72"/>
      <c r="D7" s="296" t="s">
        <v>11</v>
      </c>
      <c r="E7" s="296"/>
      <c r="F7" s="296"/>
      <c r="G7" s="296"/>
      <c r="H7" s="296"/>
      <c r="I7" s="296"/>
      <c r="J7" s="296"/>
    </row>
    <row r="8" spans="1:15" ht="23.25" customHeight="1">
      <c r="A8" s="199" t="s">
        <v>95</v>
      </c>
      <c r="B8" s="72"/>
      <c r="C8" s="72"/>
      <c r="D8" s="72"/>
      <c r="E8" s="102"/>
      <c r="F8" s="72"/>
      <c r="G8" s="102"/>
      <c r="H8" s="72"/>
      <c r="I8" s="102"/>
      <c r="J8" s="72"/>
      <c r="K8" s="102"/>
    </row>
    <row r="9" spans="1:15" ht="23.25" customHeight="1">
      <c r="A9" s="8" t="s">
        <v>96</v>
      </c>
      <c r="B9" s="72">
        <v>10</v>
      </c>
      <c r="C9" s="72"/>
      <c r="D9" s="13">
        <v>7576851</v>
      </c>
      <c r="E9" s="103"/>
      <c r="F9" s="75">
        <v>14584471</v>
      </c>
      <c r="G9" s="103"/>
      <c r="H9" s="13">
        <v>225614</v>
      </c>
      <c r="I9" s="103"/>
      <c r="J9" s="75">
        <v>335730</v>
      </c>
      <c r="K9" s="103"/>
    </row>
    <row r="10" spans="1:15" ht="21.75" customHeight="1">
      <c r="A10" s="8" t="s">
        <v>97</v>
      </c>
      <c r="B10" s="72" t="s">
        <v>274</v>
      </c>
      <c r="C10" s="72"/>
      <c r="D10" s="170">
        <v>-7137449</v>
      </c>
      <c r="E10" s="103"/>
      <c r="F10" s="208">
        <v>-13523912</v>
      </c>
      <c r="G10" s="103"/>
      <c r="H10" s="13">
        <v>-200102</v>
      </c>
      <c r="I10" s="103"/>
      <c r="J10" s="75">
        <v>-285663</v>
      </c>
      <c r="K10" s="103"/>
      <c r="L10" s="269"/>
    </row>
    <row r="11" spans="1:15" ht="21.75" customHeight="1">
      <c r="A11" s="7" t="s">
        <v>98</v>
      </c>
      <c r="B11" s="72"/>
      <c r="C11" s="72"/>
      <c r="D11" s="22">
        <f>SUM(D9:D10)</f>
        <v>439402</v>
      </c>
      <c r="E11" s="103"/>
      <c r="F11" s="22">
        <f>SUM(F9:F10)</f>
        <v>1060559</v>
      </c>
      <c r="G11" s="103"/>
      <c r="H11" s="22">
        <f>SUM(H9:H10)</f>
        <v>25512</v>
      </c>
      <c r="I11" s="103"/>
      <c r="J11" s="22">
        <f>SUM(J9:J10)</f>
        <v>50067</v>
      </c>
      <c r="K11" s="103"/>
    </row>
    <row r="12" spans="1:15" ht="21.75" customHeight="1">
      <c r="A12" s="7"/>
      <c r="B12" s="72"/>
      <c r="C12" s="72"/>
      <c r="D12" s="23"/>
      <c r="E12" s="54"/>
      <c r="F12" s="23"/>
      <c r="G12" s="54"/>
      <c r="H12" s="23"/>
      <c r="I12" s="54"/>
      <c r="J12" s="23"/>
    </row>
    <row r="13" spans="1:15" ht="23.1" customHeight="1">
      <c r="A13" s="8" t="s">
        <v>99</v>
      </c>
      <c r="B13" s="72"/>
      <c r="C13" s="72"/>
      <c r="D13" s="13">
        <v>5691</v>
      </c>
      <c r="E13" s="103"/>
      <c r="F13" s="75">
        <v>2014</v>
      </c>
      <c r="G13" s="103"/>
      <c r="H13" s="13">
        <v>6864</v>
      </c>
      <c r="I13" s="103"/>
      <c r="J13" s="208">
        <v>2409</v>
      </c>
      <c r="K13" s="103"/>
    </row>
    <row r="14" spans="1:15" ht="22.5" customHeight="1">
      <c r="A14" s="8" t="s">
        <v>100</v>
      </c>
      <c r="B14" s="72"/>
      <c r="C14" s="72"/>
      <c r="D14" s="13">
        <v>67696</v>
      </c>
      <c r="E14" s="103"/>
      <c r="F14" s="67">
        <v>73136</v>
      </c>
      <c r="G14" s="103"/>
      <c r="H14" s="13">
        <v>0</v>
      </c>
      <c r="I14" s="103"/>
      <c r="J14" s="67">
        <v>0</v>
      </c>
      <c r="K14" s="103"/>
    </row>
    <row r="15" spans="1:15" ht="22.5" customHeight="1">
      <c r="A15" s="8" t="s">
        <v>101</v>
      </c>
      <c r="B15" s="72"/>
      <c r="C15" s="72"/>
      <c r="D15" s="13">
        <v>36024</v>
      </c>
      <c r="E15" s="103"/>
      <c r="F15" s="75">
        <v>44737</v>
      </c>
      <c r="G15" s="103"/>
      <c r="H15" s="13">
        <v>2830</v>
      </c>
      <c r="I15" s="103"/>
      <c r="J15" s="208">
        <v>1847</v>
      </c>
      <c r="K15" s="103"/>
    </row>
    <row r="16" spans="1:15" ht="22.35" customHeight="1">
      <c r="A16" s="8" t="s">
        <v>102</v>
      </c>
      <c r="B16" s="72"/>
      <c r="C16" s="72"/>
      <c r="D16" s="274">
        <f>6153</f>
        <v>6153</v>
      </c>
      <c r="E16" s="103"/>
      <c r="F16" s="201">
        <v>0</v>
      </c>
      <c r="G16" s="103"/>
      <c r="H16" s="17">
        <v>356525</v>
      </c>
      <c r="I16" s="103"/>
      <c r="J16" s="202">
        <v>370167</v>
      </c>
      <c r="K16" s="103"/>
    </row>
    <row r="17" spans="1:12" ht="22.35" customHeight="1">
      <c r="A17" s="8" t="s">
        <v>103</v>
      </c>
      <c r="B17" s="72"/>
      <c r="C17" s="72"/>
      <c r="D17" s="170">
        <v>-76741</v>
      </c>
      <c r="E17" s="103"/>
      <c r="F17" s="67">
        <v>-169215</v>
      </c>
      <c r="G17" s="103"/>
      <c r="H17" s="13">
        <v>-7001</v>
      </c>
      <c r="I17" s="103"/>
      <c r="J17" s="67">
        <v>-9925</v>
      </c>
      <c r="K17" s="103"/>
    </row>
    <row r="18" spans="1:12" ht="22.35" customHeight="1">
      <c r="A18" s="8" t="s">
        <v>104</v>
      </c>
      <c r="B18" s="72">
        <v>14</v>
      </c>
      <c r="C18" s="72"/>
      <c r="D18" s="170">
        <v>-258084</v>
      </c>
      <c r="E18" s="103"/>
      <c r="F18" s="268">
        <v>-247166</v>
      </c>
      <c r="G18" s="103"/>
      <c r="H18" s="13">
        <v>-17343</v>
      </c>
      <c r="I18" s="103"/>
      <c r="J18" s="137">
        <v>-36460</v>
      </c>
      <c r="K18" s="103"/>
      <c r="L18" s="269"/>
    </row>
    <row r="19" spans="1:12" ht="22.35" customHeight="1">
      <c r="A19" s="8" t="s">
        <v>105</v>
      </c>
      <c r="B19" s="72"/>
      <c r="C19" s="72"/>
      <c r="D19" s="170">
        <v>-1674</v>
      </c>
      <c r="E19" s="103"/>
      <c r="F19" s="137">
        <v>-1448</v>
      </c>
      <c r="G19" s="103"/>
      <c r="H19" s="13">
        <v>0</v>
      </c>
      <c r="I19" s="103"/>
      <c r="J19" s="137">
        <v>0</v>
      </c>
      <c r="K19" s="103"/>
    </row>
    <row r="20" spans="1:12" ht="21.6">
      <c r="A20" s="8" t="s">
        <v>106</v>
      </c>
      <c r="B20" s="72">
        <v>2</v>
      </c>
      <c r="C20" s="72"/>
      <c r="D20" s="170">
        <v>-25251</v>
      </c>
      <c r="E20" s="103"/>
      <c r="F20" s="137">
        <v>-27749</v>
      </c>
      <c r="G20" s="103"/>
      <c r="H20" s="170">
        <v>-1439</v>
      </c>
      <c r="I20" s="103"/>
      <c r="J20" s="137">
        <v>-1523</v>
      </c>
      <c r="K20" s="103"/>
    </row>
    <row r="21" spans="1:12" ht="22.2">
      <c r="A21" s="200" t="s">
        <v>135</v>
      </c>
      <c r="B21" s="72"/>
      <c r="C21" s="72"/>
      <c r="D21" s="59">
        <f>SUM(D11:D20)</f>
        <v>193216</v>
      </c>
      <c r="E21" s="103"/>
      <c r="F21" s="59">
        <f>SUM(F11:F20)</f>
        <v>734868</v>
      </c>
      <c r="G21" s="103"/>
      <c r="H21" s="59">
        <f>SUM(H11:H20)</f>
        <v>365948</v>
      </c>
      <c r="I21" s="103"/>
      <c r="J21" s="59">
        <f>SUM(J11:J20)</f>
        <v>376582</v>
      </c>
      <c r="K21" s="103"/>
    </row>
    <row r="22" spans="1:12" ht="9.6" customHeight="1">
      <c r="A22" s="8"/>
      <c r="B22" s="72"/>
      <c r="C22" s="72"/>
      <c r="D22" s="33"/>
      <c r="E22" s="60"/>
      <c r="F22" s="33"/>
      <c r="G22" s="60"/>
      <c r="H22" s="33"/>
      <c r="I22" s="60"/>
      <c r="J22" s="33"/>
    </row>
    <row r="23" spans="1:12" ht="21.6" customHeight="1">
      <c r="A23" s="8" t="s">
        <v>108</v>
      </c>
      <c r="B23" s="72"/>
      <c r="C23" s="72"/>
      <c r="D23" s="275">
        <v>-114583</v>
      </c>
      <c r="E23" s="103"/>
      <c r="F23" s="209">
        <v>-79835</v>
      </c>
      <c r="G23" s="103"/>
      <c r="H23" s="74">
        <v>-64076</v>
      </c>
      <c r="I23" s="103"/>
      <c r="J23" s="209">
        <v>-20145</v>
      </c>
      <c r="K23" s="103"/>
    </row>
    <row r="24" spans="1:12" ht="21.6" hidden="1">
      <c r="A24" s="8" t="s">
        <v>109</v>
      </c>
      <c r="B24" s="72"/>
      <c r="C24" s="72"/>
      <c r="D24" s="74">
        <v>0</v>
      </c>
      <c r="E24" s="103"/>
      <c r="F24" s="74">
        <v>0</v>
      </c>
      <c r="G24" s="103"/>
      <c r="H24" s="74">
        <v>0</v>
      </c>
      <c r="I24" s="103"/>
      <c r="J24" s="74">
        <v>0</v>
      </c>
      <c r="K24" s="103"/>
    </row>
    <row r="25" spans="1:12" ht="21.75" customHeight="1">
      <c r="A25" s="200" t="s">
        <v>136</v>
      </c>
      <c r="B25" s="271"/>
      <c r="C25" s="72"/>
      <c r="D25" s="18">
        <f>SUM(D21:D24)</f>
        <v>78633</v>
      </c>
      <c r="E25" s="103"/>
      <c r="F25" s="18">
        <f>SUM(F21:F24)</f>
        <v>655033</v>
      </c>
      <c r="G25" s="103"/>
      <c r="H25" s="18">
        <f>SUM(H21:H24)</f>
        <v>301872</v>
      </c>
      <c r="I25" s="103"/>
      <c r="J25" s="18">
        <f>SUM(J21:J24)</f>
        <v>356437</v>
      </c>
      <c r="K25" s="103"/>
      <c r="L25" s="269"/>
    </row>
    <row r="26" spans="1:12" ht="21.75" customHeight="1">
      <c r="A26" s="8" t="s">
        <v>111</v>
      </c>
      <c r="B26" s="72">
        <v>11</v>
      </c>
      <c r="C26" s="72"/>
      <c r="D26" s="276">
        <v>-22681</v>
      </c>
      <c r="E26" s="103"/>
      <c r="F26" s="145">
        <v>-100473</v>
      </c>
      <c r="G26" s="103"/>
      <c r="H26" s="27">
        <v>78</v>
      </c>
      <c r="I26" s="103"/>
      <c r="J26" s="145">
        <v>-2630</v>
      </c>
      <c r="K26" s="103"/>
    </row>
    <row r="27" spans="1:12" ht="22.2">
      <c r="A27" s="7" t="s">
        <v>137</v>
      </c>
      <c r="B27" s="72"/>
      <c r="C27" s="72"/>
      <c r="D27" s="283">
        <f>SUM(D25:D26)</f>
        <v>55952</v>
      </c>
      <c r="E27" s="103"/>
      <c r="F27" s="283">
        <f>SUM(F25:F26)</f>
        <v>554560</v>
      </c>
      <c r="G27" s="103"/>
      <c r="H27" s="283">
        <f>SUM(H25:H26)</f>
        <v>301950</v>
      </c>
      <c r="I27" s="103"/>
      <c r="J27" s="283">
        <f>SUM(J25:J26)</f>
        <v>353807</v>
      </c>
      <c r="K27" s="103"/>
    </row>
    <row r="28" spans="1:12" ht="13.35" customHeight="1">
      <c r="A28" s="7"/>
      <c r="B28" s="72"/>
      <c r="C28" s="72"/>
      <c r="D28" s="273"/>
      <c r="E28" s="104"/>
      <c r="F28" s="270"/>
      <c r="G28" s="3"/>
      <c r="H28" s="56"/>
      <c r="I28" s="18"/>
      <c r="J28" s="56"/>
    </row>
    <row r="29" spans="1:12" ht="21.75" customHeight="1">
      <c r="A29" s="7" t="s">
        <v>113</v>
      </c>
      <c r="B29" s="109"/>
      <c r="C29" s="110"/>
      <c r="D29" s="111"/>
      <c r="E29" s="112"/>
      <c r="F29" s="111"/>
      <c r="G29" s="3"/>
      <c r="H29" s="187"/>
      <c r="I29" s="158"/>
      <c r="J29" s="187"/>
    </row>
    <row r="30" spans="1:12" ht="21.75" customHeight="1">
      <c r="A30" s="199" t="s">
        <v>114</v>
      </c>
      <c r="B30" s="109"/>
      <c r="C30" s="110"/>
      <c r="D30" s="111"/>
      <c r="E30" s="112"/>
      <c r="F30" s="111"/>
      <c r="G30" s="3"/>
      <c r="H30" s="187"/>
      <c r="I30" s="158"/>
      <c r="J30" s="187"/>
    </row>
    <row r="31" spans="1:12" ht="21.75" customHeight="1">
      <c r="A31" s="199" t="s">
        <v>115</v>
      </c>
      <c r="B31" s="109"/>
      <c r="C31" s="110"/>
      <c r="D31" s="111"/>
      <c r="E31" s="112"/>
      <c r="F31" s="111"/>
      <c r="G31" s="3"/>
      <c r="H31" s="187"/>
      <c r="I31" s="158"/>
      <c r="J31" s="187"/>
    </row>
    <row r="32" spans="1:12" ht="21.75" customHeight="1">
      <c r="A32" s="259" t="s">
        <v>116</v>
      </c>
      <c r="B32" s="109"/>
      <c r="C32" s="110"/>
      <c r="D32" s="154">
        <v>6773</v>
      </c>
      <c r="E32" s="78"/>
      <c r="F32" s="128">
        <v>0</v>
      </c>
      <c r="G32" s="78"/>
      <c r="H32" s="128">
        <v>0</v>
      </c>
      <c r="I32" s="78"/>
      <c r="J32" s="128">
        <v>0</v>
      </c>
    </row>
    <row r="33" spans="1:13" ht="21.75" customHeight="1">
      <c r="A33" s="31" t="s">
        <v>117</v>
      </c>
      <c r="B33" s="109"/>
      <c r="C33" s="110"/>
      <c r="D33" s="155"/>
      <c r="E33" s="78"/>
      <c r="F33" s="155"/>
      <c r="G33" s="78"/>
      <c r="H33" s="155"/>
      <c r="I33" s="78"/>
      <c r="J33" s="260"/>
    </row>
    <row r="34" spans="1:13" ht="21.75" customHeight="1">
      <c r="A34" s="31" t="s">
        <v>118</v>
      </c>
      <c r="B34" s="109"/>
      <c r="C34" s="110"/>
      <c r="D34" s="189">
        <v>-1355</v>
      </c>
      <c r="E34" s="78"/>
      <c r="F34" s="189">
        <v>0</v>
      </c>
      <c r="G34" s="78"/>
      <c r="H34" s="189">
        <v>0</v>
      </c>
      <c r="I34" s="78"/>
      <c r="J34" s="189">
        <v>0</v>
      </c>
      <c r="M34" s="171"/>
    </row>
    <row r="35" spans="1:13" ht="21.75" customHeight="1">
      <c r="A35" s="7" t="s">
        <v>119</v>
      </c>
      <c r="B35" s="109"/>
      <c r="C35" s="110"/>
      <c r="D35" s="155"/>
      <c r="E35" s="78"/>
      <c r="F35" s="154"/>
      <c r="G35" s="78"/>
      <c r="H35" s="154"/>
      <c r="I35" s="78"/>
      <c r="J35" s="154"/>
    </row>
    <row r="36" spans="1:13" ht="21.75" customHeight="1">
      <c r="A36" s="7" t="s">
        <v>115</v>
      </c>
      <c r="B36" s="109"/>
      <c r="C36" s="110"/>
      <c r="D36" s="190">
        <f>SUM(D32:D34)</f>
        <v>5418</v>
      </c>
      <c r="E36" s="78"/>
      <c r="F36" s="190">
        <f>SUM(F32,F34)</f>
        <v>0</v>
      </c>
      <c r="G36" s="78"/>
      <c r="H36" s="190">
        <f>SUM(H32,H34)</f>
        <v>0</v>
      </c>
      <c r="I36" s="78"/>
      <c r="J36" s="190">
        <f>SUM(J32,J34)</f>
        <v>0</v>
      </c>
    </row>
    <row r="37" spans="1:13" ht="11.1" customHeight="1">
      <c r="A37" s="7"/>
      <c r="B37" s="109"/>
      <c r="C37" s="110"/>
      <c r="D37" s="111"/>
      <c r="E37" s="112"/>
      <c r="F37" s="111"/>
      <c r="G37" s="3"/>
      <c r="H37" s="187"/>
      <c r="I37" s="158"/>
      <c r="J37" s="187"/>
    </row>
    <row r="38" spans="1:13" ht="18.600000000000001" customHeight="1">
      <c r="A38" s="7"/>
      <c r="B38" s="109"/>
      <c r="C38" s="110"/>
      <c r="D38" s="111"/>
      <c r="E38" s="112"/>
      <c r="F38" s="111"/>
      <c r="G38" s="3"/>
      <c r="H38" s="19"/>
      <c r="I38" s="14"/>
      <c r="J38" s="19"/>
    </row>
    <row r="39" spans="1:13" ht="23.25" customHeight="1">
      <c r="A39" s="4" t="s">
        <v>0</v>
      </c>
      <c r="B39" s="72"/>
      <c r="C39" s="72"/>
      <c r="D39" s="18"/>
      <c r="E39" s="37"/>
      <c r="F39" s="18"/>
      <c r="G39" s="36"/>
      <c r="H39" s="18"/>
      <c r="I39" s="14"/>
      <c r="J39" s="18"/>
    </row>
    <row r="40" spans="1:13" ht="23.25" customHeight="1">
      <c r="A40" s="4" t="s">
        <v>92</v>
      </c>
      <c r="B40" s="70"/>
      <c r="C40" s="1"/>
      <c r="D40" s="58"/>
      <c r="E40" s="100"/>
      <c r="F40" s="58"/>
      <c r="G40" s="73"/>
      <c r="H40" s="58"/>
      <c r="I40" s="58"/>
      <c r="J40" s="58"/>
    </row>
    <row r="41" spans="1:13" ht="23.25" customHeight="1">
      <c r="A41" s="4"/>
      <c r="B41" s="70"/>
      <c r="C41" s="1"/>
      <c r="D41" s="58"/>
      <c r="E41" s="100"/>
      <c r="F41" s="58"/>
      <c r="G41" s="73"/>
      <c r="H41" s="58"/>
      <c r="I41" s="58"/>
      <c r="J41" s="58"/>
    </row>
    <row r="42" spans="1:13" ht="23.25" customHeight="1">
      <c r="B42" s="70"/>
      <c r="C42" s="1"/>
      <c r="D42" s="297" t="s">
        <v>120</v>
      </c>
      <c r="E42" s="297"/>
      <c r="F42" s="297"/>
      <c r="G42" s="73"/>
      <c r="H42" s="297" t="s">
        <v>3</v>
      </c>
      <c r="I42" s="297"/>
      <c r="J42" s="297"/>
    </row>
    <row r="43" spans="1:13" ht="23.25" customHeight="1">
      <c r="B43" s="72"/>
      <c r="C43" s="72"/>
      <c r="D43" s="295" t="s">
        <v>134</v>
      </c>
      <c r="E43" s="295"/>
      <c r="F43" s="295"/>
      <c r="G43" s="1"/>
      <c r="H43" s="295" t="s">
        <v>134</v>
      </c>
      <c r="I43" s="295"/>
      <c r="J43" s="295"/>
    </row>
    <row r="44" spans="1:13" ht="23.25" customHeight="1">
      <c r="A44" s="5"/>
      <c r="C44" s="72"/>
      <c r="D44" s="294" t="s">
        <v>94</v>
      </c>
      <c r="E44" s="294"/>
      <c r="F44" s="294"/>
      <c r="G44" s="1"/>
      <c r="H44" s="294" t="s">
        <v>94</v>
      </c>
      <c r="I44" s="294"/>
      <c r="J44" s="294"/>
    </row>
    <row r="45" spans="1:13" ht="23.25" customHeight="1">
      <c r="B45" s="72"/>
      <c r="C45" s="72"/>
      <c r="D45" s="45" t="s">
        <v>6</v>
      </c>
      <c r="E45" s="101"/>
      <c r="F45" s="45" t="s">
        <v>7</v>
      </c>
      <c r="G45" s="32"/>
      <c r="H45" s="45" t="s">
        <v>6</v>
      </c>
      <c r="I45" s="101"/>
      <c r="J45" s="45" t="s">
        <v>7</v>
      </c>
    </row>
    <row r="46" spans="1:13" ht="23.25" customHeight="1">
      <c r="B46" s="72"/>
      <c r="C46" s="72"/>
      <c r="D46" s="296" t="s">
        <v>11</v>
      </c>
      <c r="E46" s="296"/>
      <c r="F46" s="296"/>
      <c r="G46" s="296"/>
      <c r="H46" s="296"/>
      <c r="I46" s="296"/>
      <c r="J46" s="296"/>
    </row>
    <row r="47" spans="1:13" ht="21.75" hidden="1" customHeight="1">
      <c r="A47" s="7"/>
      <c r="B47" s="72"/>
      <c r="C47" s="72"/>
      <c r="D47" s="25"/>
      <c r="E47" s="106"/>
      <c r="F47" s="25"/>
      <c r="G47" s="38"/>
      <c r="H47" s="25"/>
      <c r="I47" s="25"/>
      <c r="J47" s="25"/>
    </row>
    <row r="48" spans="1:13" ht="21.75" hidden="1" customHeight="1">
      <c r="A48" s="7" t="s">
        <v>113</v>
      </c>
      <c r="B48" s="109"/>
      <c r="C48" s="110"/>
      <c r="D48" s="111"/>
      <c r="E48" s="112"/>
      <c r="F48" s="111"/>
      <c r="G48" s="3"/>
      <c r="H48" s="187"/>
      <c r="I48" s="158"/>
      <c r="J48" s="187"/>
    </row>
    <row r="49" spans="1:13" ht="21.75" customHeight="1">
      <c r="A49" s="199" t="s">
        <v>138</v>
      </c>
      <c r="B49" s="109"/>
      <c r="C49" s="110"/>
      <c r="D49" s="111"/>
      <c r="E49" s="112"/>
      <c r="F49" s="111"/>
      <c r="G49" s="3"/>
      <c r="H49" s="187"/>
      <c r="I49" s="158"/>
      <c r="J49" s="187"/>
    </row>
    <row r="50" spans="1:13" ht="21.75" customHeight="1">
      <c r="A50" s="8" t="s">
        <v>139</v>
      </c>
      <c r="B50" s="109"/>
      <c r="C50" s="110"/>
      <c r="D50" s="111"/>
      <c r="E50" s="112"/>
      <c r="F50" s="111"/>
      <c r="G50" s="3"/>
      <c r="H50" s="187"/>
      <c r="I50" s="158"/>
      <c r="J50" s="187"/>
    </row>
    <row r="51" spans="1:13" ht="21.75" customHeight="1">
      <c r="A51" s="8" t="s">
        <v>123</v>
      </c>
      <c r="B51" s="109"/>
      <c r="C51" s="110"/>
      <c r="D51" s="154">
        <v>-6</v>
      </c>
      <c r="E51" s="78"/>
      <c r="F51" s="137">
        <v>313</v>
      </c>
      <c r="G51" s="78"/>
      <c r="H51" s="154">
        <v>-6</v>
      </c>
      <c r="I51" s="78"/>
      <c r="J51" s="137">
        <v>313</v>
      </c>
    </row>
    <row r="52" spans="1:13" ht="21.75" customHeight="1">
      <c r="A52" s="8" t="s">
        <v>140</v>
      </c>
      <c r="B52" s="109"/>
      <c r="C52" s="110"/>
      <c r="D52" s="261"/>
      <c r="E52" s="78"/>
      <c r="F52" s="210"/>
      <c r="G52" s="78"/>
      <c r="H52" s="155"/>
      <c r="I52" s="78"/>
      <c r="J52" s="210"/>
    </row>
    <row r="53" spans="1:13" ht="21.75" customHeight="1">
      <c r="A53" s="8" t="s">
        <v>141</v>
      </c>
      <c r="B53" s="109"/>
      <c r="C53" s="110"/>
      <c r="D53" s="189">
        <v>1</v>
      </c>
      <c r="E53" s="78"/>
      <c r="F53" s="163">
        <v>-63</v>
      </c>
      <c r="G53" s="78"/>
      <c r="H53" s="189">
        <v>1</v>
      </c>
      <c r="I53" s="78"/>
      <c r="J53" s="163">
        <v>-63</v>
      </c>
      <c r="M53" s="171"/>
    </row>
    <row r="54" spans="1:13" ht="21.75" customHeight="1">
      <c r="A54" s="7" t="s">
        <v>126</v>
      </c>
      <c r="B54" s="109"/>
      <c r="C54" s="110"/>
      <c r="D54" s="262"/>
      <c r="E54" s="78"/>
      <c r="F54" s="137"/>
      <c r="G54" s="78"/>
      <c r="H54" s="154"/>
      <c r="I54" s="78"/>
      <c r="J54" s="137"/>
      <c r="M54" s="171"/>
    </row>
    <row r="55" spans="1:13" ht="21.75" customHeight="1">
      <c r="A55" s="7" t="s">
        <v>125</v>
      </c>
      <c r="B55" s="109"/>
      <c r="C55" s="110"/>
      <c r="D55" s="190">
        <f>SUM(D51:D53)</f>
        <v>-5</v>
      </c>
      <c r="E55" s="78"/>
      <c r="F55" s="190">
        <f>SUM(F51:F53)</f>
        <v>250</v>
      </c>
      <c r="G55" s="78"/>
      <c r="H55" s="190">
        <f>SUM(H51:H53)</f>
        <v>-5</v>
      </c>
      <c r="I55" s="78"/>
      <c r="J55" s="190">
        <f>SUM(J51:J53)</f>
        <v>250</v>
      </c>
      <c r="M55" s="171"/>
    </row>
    <row r="56" spans="1:13" ht="21.75" customHeight="1">
      <c r="A56" s="7" t="s">
        <v>142</v>
      </c>
      <c r="B56" s="109"/>
      <c r="C56" s="110"/>
      <c r="D56" s="190">
        <f>SUM(D36,D55)</f>
        <v>5413</v>
      </c>
      <c r="E56" s="78"/>
      <c r="F56" s="190">
        <f>SUM(F51,F53)</f>
        <v>250</v>
      </c>
      <c r="G56" s="78"/>
      <c r="H56" s="190">
        <f>SUM(H36,H55)</f>
        <v>-5</v>
      </c>
      <c r="I56" s="78"/>
      <c r="J56" s="190">
        <f>SUM(J51,J53)</f>
        <v>250</v>
      </c>
    </row>
    <row r="57" spans="1:13" ht="21.75" customHeight="1" thickBot="1">
      <c r="A57" s="7" t="s">
        <v>143</v>
      </c>
      <c r="B57" s="109"/>
      <c r="C57" s="110"/>
      <c r="D57" s="203">
        <f>D27+D56</f>
        <v>61365</v>
      </c>
      <c r="F57" s="203">
        <f>F27+F56</f>
        <v>554810</v>
      </c>
      <c r="H57" s="203">
        <f>H27+H56</f>
        <v>301945</v>
      </c>
      <c r="J57" s="203">
        <f>J27+J56</f>
        <v>354057</v>
      </c>
    </row>
    <row r="58" spans="1:13" ht="21.75" customHeight="1" thickTop="1">
      <c r="A58" s="7"/>
      <c r="B58" s="109"/>
      <c r="C58" s="110"/>
      <c r="D58" s="18"/>
      <c r="F58" s="18"/>
      <c r="H58" s="18"/>
      <c r="J58" s="18"/>
    </row>
    <row r="59" spans="1:13" ht="21.75" customHeight="1">
      <c r="A59" s="7"/>
      <c r="B59" s="109"/>
      <c r="C59" s="110"/>
      <c r="D59" s="18"/>
      <c r="F59" s="18"/>
      <c r="H59" s="18"/>
      <c r="J59" s="18"/>
    </row>
    <row r="60" spans="1:13" ht="21.75" customHeight="1">
      <c r="A60" s="7" t="s">
        <v>144</v>
      </c>
      <c r="B60" s="72"/>
      <c r="C60" s="72"/>
      <c r="D60" s="25"/>
      <c r="E60" s="106"/>
      <c r="F60" s="25"/>
      <c r="G60" s="38"/>
      <c r="H60" s="25"/>
      <c r="I60" s="25"/>
      <c r="J60" s="25"/>
    </row>
    <row r="61" spans="1:13" ht="21.75" customHeight="1">
      <c r="A61" s="8" t="s">
        <v>130</v>
      </c>
      <c r="B61" s="72"/>
      <c r="C61" s="72"/>
      <c r="D61" s="188">
        <f>D27-D62</f>
        <v>41328</v>
      </c>
      <c r="E61" s="191"/>
      <c r="F61" s="188">
        <f>F27-F62</f>
        <v>537141</v>
      </c>
      <c r="G61" s="191"/>
      <c r="H61" s="188">
        <f>H27-H62</f>
        <v>301950</v>
      </c>
      <c r="I61" s="191"/>
      <c r="J61" s="188">
        <f>J27-J62</f>
        <v>353807</v>
      </c>
      <c r="K61" s="103"/>
    </row>
    <row r="62" spans="1:13" ht="21.75" customHeight="1">
      <c r="A62" s="8" t="s">
        <v>131</v>
      </c>
      <c r="B62" s="72"/>
      <c r="C62" s="72"/>
      <c r="D62" s="192">
        <v>14624</v>
      </c>
      <c r="E62" s="191"/>
      <c r="F62" s="211">
        <v>17419</v>
      </c>
      <c r="G62" s="191"/>
      <c r="H62" s="193">
        <v>0</v>
      </c>
      <c r="I62" s="194"/>
      <c r="J62" s="119">
        <v>0</v>
      </c>
      <c r="K62" s="103"/>
    </row>
    <row r="63" spans="1:13" ht="21.75" customHeight="1" thickBot="1">
      <c r="A63" s="7"/>
      <c r="B63" s="72"/>
      <c r="C63" s="72"/>
      <c r="D63" s="24">
        <f>SUM(D61:D62)</f>
        <v>55952</v>
      </c>
      <c r="E63" s="103"/>
      <c r="F63" s="24">
        <f>SUM(F61:F62)</f>
        <v>554560</v>
      </c>
      <c r="G63" s="103"/>
      <c r="H63" s="24">
        <f>SUM(H61:H62)</f>
        <v>301950</v>
      </c>
      <c r="I63" s="103"/>
      <c r="J63" s="24">
        <f>SUM(J61:J62)</f>
        <v>353807</v>
      </c>
      <c r="K63" s="103"/>
    </row>
    <row r="64" spans="1:13" ht="21.75" customHeight="1" thickTop="1">
      <c r="A64" s="7"/>
      <c r="B64" s="72"/>
      <c r="C64" s="72"/>
      <c r="D64" s="18"/>
      <c r="E64" s="107"/>
      <c r="F64" s="18"/>
      <c r="G64" s="38"/>
      <c r="H64" s="18"/>
      <c r="I64" s="26"/>
      <c r="J64" s="18"/>
    </row>
    <row r="65" spans="1:11" ht="21.75" customHeight="1">
      <c r="A65" s="7" t="s">
        <v>145</v>
      </c>
      <c r="B65" s="72"/>
      <c r="C65" s="72"/>
      <c r="D65" s="25"/>
      <c r="E65" s="106"/>
      <c r="F65" s="25"/>
      <c r="G65" s="38"/>
      <c r="H65" s="25"/>
      <c r="I65" s="25"/>
      <c r="J65" s="25"/>
    </row>
    <row r="66" spans="1:11" ht="21.75" customHeight="1">
      <c r="A66" s="8" t="s">
        <v>130</v>
      </c>
      <c r="B66" s="72"/>
      <c r="C66" s="72"/>
      <c r="D66" s="12">
        <f>D57-D67</f>
        <v>46741</v>
      </c>
      <c r="E66" s="103"/>
      <c r="F66" s="12">
        <f>F57-F67</f>
        <v>537391</v>
      </c>
      <c r="G66" s="103"/>
      <c r="H66" s="33">
        <f>H57-H67</f>
        <v>301945</v>
      </c>
      <c r="I66" s="103"/>
      <c r="J66" s="12">
        <f>J57-J67</f>
        <v>354057</v>
      </c>
      <c r="K66" s="103"/>
    </row>
    <row r="67" spans="1:11" ht="21.75" customHeight="1">
      <c r="A67" s="8" t="s">
        <v>131</v>
      </c>
      <c r="B67" s="72"/>
      <c r="C67" s="72"/>
      <c r="D67" s="74">
        <v>14624</v>
      </c>
      <c r="E67" s="103"/>
      <c r="F67" s="150">
        <v>17419</v>
      </c>
      <c r="G67" s="103"/>
      <c r="H67" s="74">
        <v>0</v>
      </c>
      <c r="I67" s="113"/>
      <c r="J67" s="119">
        <v>0</v>
      </c>
      <c r="K67" s="103"/>
    </row>
    <row r="68" spans="1:11" ht="21.75" customHeight="1" thickBot="1">
      <c r="A68" s="7"/>
      <c r="B68" s="72"/>
      <c r="C68" s="72"/>
      <c r="D68" s="24">
        <f>D66+D67</f>
        <v>61365</v>
      </c>
      <c r="E68" s="103"/>
      <c r="F68" s="24">
        <f>F66+F67</f>
        <v>554810</v>
      </c>
      <c r="G68" s="103"/>
      <c r="H68" s="24">
        <f>H66+H67</f>
        <v>301945</v>
      </c>
      <c r="I68" s="103"/>
      <c r="J68" s="24">
        <f>J66+J67</f>
        <v>354057</v>
      </c>
      <c r="K68" s="103"/>
    </row>
    <row r="69" spans="1:11" ht="21.75" customHeight="1" thickTop="1">
      <c r="A69" s="7"/>
      <c r="B69" s="72"/>
      <c r="C69" s="72"/>
      <c r="D69" s="25"/>
      <c r="E69" s="107"/>
      <c r="F69" s="25"/>
      <c r="G69" s="38"/>
      <c r="H69" s="25"/>
      <c r="I69" s="26"/>
      <c r="J69" s="25"/>
    </row>
    <row r="70" spans="1:11" ht="24.75" customHeight="1" thickBot="1">
      <c r="A70" s="7" t="s">
        <v>146</v>
      </c>
      <c r="B70" s="72"/>
      <c r="C70" s="72"/>
      <c r="D70" s="207">
        <f>D61/'BS3-5'!D89</f>
        <v>0.11409640549942024</v>
      </c>
      <c r="E70" s="103"/>
      <c r="F70" s="207">
        <f>F61/'BS3-5'!F89</f>
        <v>1.4829136988570482</v>
      </c>
      <c r="G70" s="48"/>
      <c r="H70" s="207">
        <f>H61/'BS3-5'!H89</f>
        <v>0.83360940864667876</v>
      </c>
      <c r="I70" s="48"/>
      <c r="J70" s="207">
        <f>J61/'BS3-5'!J89</f>
        <v>0.97677378388824476</v>
      </c>
    </row>
    <row r="71" spans="1:11" ht="22.2" thickTop="1">
      <c r="A71" s="8"/>
      <c r="D71" s="279"/>
      <c r="F71" s="41"/>
      <c r="G71" s="39"/>
      <c r="H71" s="47"/>
      <c r="I71" s="46"/>
      <c r="J71" s="47"/>
    </row>
    <row r="72" spans="1:11" ht="20.100000000000001" customHeight="1">
      <c r="D72" s="11"/>
      <c r="E72" s="108"/>
      <c r="F72" s="11"/>
      <c r="H72" s="11"/>
      <c r="I72" s="11"/>
      <c r="J72" s="11"/>
    </row>
    <row r="73" spans="1:11" ht="20.100000000000001" customHeight="1"/>
    <row r="74" spans="1:11" ht="20.100000000000001" customHeight="1"/>
    <row r="75" spans="1:11" ht="20.100000000000001" customHeight="1"/>
    <row r="76" spans="1:11" ht="20.100000000000001" customHeight="1"/>
    <row r="77" spans="1:11" ht="20.100000000000001" customHeight="1"/>
    <row r="78" spans="1:11" ht="20.100000000000001" customHeight="1"/>
    <row r="79" spans="1:11" ht="20.100000000000001" customHeight="1"/>
    <row r="80" spans="1:11" ht="20.100000000000001" customHeight="1"/>
    <row r="81" ht="20.100000000000001" customHeight="1"/>
    <row r="82" ht="19.5" customHeight="1"/>
    <row r="83" ht="20.100000000000001" customHeight="1"/>
    <row r="84" ht="20.100000000000001" customHeight="1"/>
    <row r="85" ht="20.100000000000001" customHeight="1"/>
    <row r="86" ht="19.5" customHeight="1"/>
    <row r="87" ht="20.100000000000001" customHeight="1"/>
    <row r="88" ht="20.100000000000001" customHeight="1"/>
    <row r="89" ht="19.5" customHeight="1"/>
    <row r="90" ht="20.100000000000001" customHeight="1"/>
    <row r="91" ht="20.100000000000001" customHeight="1"/>
    <row r="92" ht="20.100000000000001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</sheetData>
  <mergeCells count="14">
    <mergeCell ref="D3:F3"/>
    <mergeCell ref="H3:J3"/>
    <mergeCell ref="H4:J4"/>
    <mergeCell ref="H5:J5"/>
    <mergeCell ref="D4:F4"/>
    <mergeCell ref="D5:F5"/>
    <mergeCell ref="D46:J46"/>
    <mergeCell ref="D7:J7"/>
    <mergeCell ref="D42:F42"/>
    <mergeCell ref="H42:J42"/>
    <mergeCell ref="D43:F43"/>
    <mergeCell ref="H43:J43"/>
    <mergeCell ref="D44:F44"/>
    <mergeCell ref="H44:J44"/>
  </mergeCells>
  <pageMargins left="0.8" right="0.8" top="0.48" bottom="0.5" header="0.4" footer="0.5"/>
  <pageSetup scale="77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25ACE-8772-43C1-A0C3-55F894744F63}">
  <dimension ref="A1:T38"/>
  <sheetViews>
    <sheetView showGridLines="0" zoomScale="70" zoomScaleNormal="70" zoomScaleSheetLayoutView="100" workbookViewId="0">
      <selection activeCell="B11" sqref="B11"/>
    </sheetView>
  </sheetViews>
  <sheetFormatPr defaultColWidth="9.125" defaultRowHeight="21.6"/>
  <cols>
    <col min="1" max="1" width="56.75" style="15" customWidth="1"/>
    <col min="2" max="2" width="9.625" style="16" customWidth="1"/>
    <col min="3" max="3" width="1.125" style="16" customWidth="1"/>
    <col min="4" max="4" width="14.75" style="16" customWidth="1"/>
    <col min="5" max="5" width="1.125" style="16" customWidth="1"/>
    <col min="6" max="6" width="14.75" style="16" customWidth="1"/>
    <col min="7" max="7" width="1.125" style="16" customWidth="1"/>
    <col min="8" max="8" width="14.75" style="16" customWidth="1"/>
    <col min="9" max="9" width="1.125" style="16" customWidth="1"/>
    <col min="10" max="10" width="14.75" style="16" customWidth="1"/>
    <col min="11" max="11" width="1.125" style="16" customWidth="1"/>
    <col min="12" max="12" width="14.75" style="16" customWidth="1"/>
    <col min="13" max="13" width="1.125" style="16" customWidth="1"/>
    <col min="14" max="14" width="17" style="16" customWidth="1"/>
    <col min="15" max="15" width="1.125" style="16" customWidth="1"/>
    <col min="16" max="16" width="14.75" style="16" customWidth="1"/>
    <col min="17" max="17" width="1.125" style="16" customWidth="1"/>
    <col min="18" max="18" width="14.75" style="16" customWidth="1"/>
    <col min="19" max="19" width="1.125" style="16" customWidth="1"/>
    <col min="20" max="20" width="14.75" style="16" customWidth="1"/>
    <col min="21" max="16384" width="9.125" style="16"/>
  </cols>
  <sheetData>
    <row r="1" spans="1:20" ht="23.25" customHeight="1">
      <c r="A1" s="40" t="s">
        <v>0</v>
      </c>
      <c r="B1" s="115"/>
      <c r="C1" s="61"/>
      <c r="D1" s="212"/>
      <c r="E1" s="213"/>
      <c r="F1" s="212"/>
      <c r="G1" s="213"/>
      <c r="H1" s="212"/>
      <c r="I1" s="213"/>
      <c r="J1" s="212"/>
      <c r="K1" s="213"/>
      <c r="L1" s="212"/>
      <c r="M1" s="213"/>
      <c r="N1" s="212"/>
      <c r="O1" s="213"/>
      <c r="P1" s="212"/>
      <c r="Q1" s="213"/>
      <c r="R1" s="212"/>
      <c r="S1" s="213"/>
      <c r="T1" s="212"/>
    </row>
    <row r="2" spans="1:20" ht="23.25" customHeight="1">
      <c r="A2" s="40" t="s">
        <v>147</v>
      </c>
      <c r="B2" s="115"/>
      <c r="C2" s="61"/>
      <c r="D2" s="157"/>
      <c r="E2" s="68"/>
      <c r="F2" s="157"/>
      <c r="G2" s="68"/>
      <c r="H2" s="157"/>
      <c r="I2" s="68"/>
      <c r="J2" s="157"/>
      <c r="K2" s="68"/>
      <c r="L2" s="157"/>
      <c r="M2" s="68"/>
      <c r="N2" s="157"/>
      <c r="O2" s="68"/>
      <c r="P2" s="157"/>
      <c r="Q2" s="68"/>
      <c r="R2" s="157"/>
      <c r="S2" s="68"/>
      <c r="T2" s="157"/>
    </row>
    <row r="3" spans="1:20" ht="23.25" customHeight="1">
      <c r="A3" s="40"/>
      <c r="B3" s="115"/>
      <c r="C3" s="61"/>
      <c r="D3" s="157"/>
      <c r="E3" s="68"/>
      <c r="F3" s="157"/>
      <c r="G3" s="68"/>
      <c r="H3" s="157"/>
      <c r="I3" s="68"/>
      <c r="J3" s="157"/>
      <c r="K3" s="68"/>
      <c r="L3" s="157"/>
      <c r="M3" s="68"/>
      <c r="N3" s="157"/>
      <c r="O3" s="68"/>
      <c r="P3" s="157"/>
      <c r="Q3" s="68"/>
      <c r="R3" s="157"/>
      <c r="S3" s="68"/>
      <c r="T3" s="157"/>
    </row>
    <row r="4" spans="1:20" ht="18.600000000000001" customHeight="1">
      <c r="A4" s="114"/>
      <c r="B4" s="115"/>
      <c r="C4" s="61"/>
      <c r="D4" s="298" t="s">
        <v>2</v>
      </c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</row>
    <row r="5" spans="1:20" ht="18.75" customHeight="1">
      <c r="A5" s="114"/>
      <c r="B5" s="115"/>
      <c r="C5" s="61"/>
      <c r="D5" s="157"/>
      <c r="E5" s="68"/>
      <c r="F5" s="157"/>
      <c r="G5" s="68"/>
      <c r="H5" s="157"/>
      <c r="I5" s="68"/>
      <c r="J5" s="138"/>
      <c r="K5" s="138"/>
      <c r="L5" s="138"/>
      <c r="M5" s="138"/>
      <c r="N5" s="67" t="s">
        <v>148</v>
      </c>
      <c r="O5" s="160"/>
      <c r="P5" s="160"/>
      <c r="Q5" s="68"/>
      <c r="R5" s="157"/>
      <c r="S5" s="68"/>
      <c r="T5" s="157"/>
    </row>
    <row r="6" spans="1:20" ht="18.75" customHeight="1">
      <c r="A6" s="114"/>
      <c r="B6" s="115"/>
      <c r="C6" s="61"/>
      <c r="D6" s="157"/>
      <c r="E6" s="68"/>
      <c r="F6" s="157"/>
      <c r="G6" s="68"/>
      <c r="H6" s="157"/>
      <c r="I6" s="68"/>
      <c r="J6" s="300" t="s">
        <v>83</v>
      </c>
      <c r="K6" s="300"/>
      <c r="L6" s="300"/>
      <c r="M6" s="68"/>
      <c r="N6" s="119" t="s">
        <v>75</v>
      </c>
      <c r="O6" s="284"/>
      <c r="P6" s="156"/>
      <c r="Q6" s="68"/>
      <c r="R6" s="61" t="s">
        <v>149</v>
      </c>
      <c r="S6" s="68"/>
      <c r="T6" s="157"/>
    </row>
    <row r="7" spans="1:20" ht="20.100000000000001" customHeight="1">
      <c r="A7" s="114"/>
      <c r="B7" s="115"/>
      <c r="C7" s="61"/>
      <c r="D7" s="67" t="s">
        <v>150</v>
      </c>
      <c r="E7" s="215"/>
      <c r="F7" s="61"/>
      <c r="G7" s="61"/>
      <c r="H7" s="61" t="s">
        <v>151</v>
      </c>
      <c r="I7" s="61"/>
      <c r="J7" s="61"/>
      <c r="K7" s="215"/>
      <c r="L7" s="61"/>
      <c r="M7" s="68"/>
      <c r="N7" s="67" t="s">
        <v>152</v>
      </c>
      <c r="O7" s="68"/>
      <c r="P7" s="61" t="s">
        <v>153</v>
      </c>
      <c r="Q7" s="61"/>
      <c r="R7" s="61" t="s">
        <v>154</v>
      </c>
      <c r="S7" s="61"/>
      <c r="T7" s="215"/>
    </row>
    <row r="8" spans="1:20" ht="20.100000000000001" customHeight="1">
      <c r="A8" s="114"/>
      <c r="B8" s="115"/>
      <c r="C8" s="61"/>
      <c r="D8" s="61" t="s">
        <v>155</v>
      </c>
      <c r="E8" s="215"/>
      <c r="F8" s="61" t="s">
        <v>151</v>
      </c>
      <c r="G8" s="61"/>
      <c r="H8" s="61" t="s">
        <v>156</v>
      </c>
      <c r="I8" s="61"/>
      <c r="J8" s="61" t="s">
        <v>157</v>
      </c>
      <c r="K8" s="61"/>
      <c r="L8" s="61" t="s">
        <v>158</v>
      </c>
      <c r="M8" s="68"/>
      <c r="N8" s="67" t="s">
        <v>159</v>
      </c>
      <c r="O8" s="68"/>
      <c r="P8" s="61" t="s">
        <v>160</v>
      </c>
      <c r="Q8" s="61"/>
      <c r="R8" s="61" t="s">
        <v>161</v>
      </c>
      <c r="S8" s="61"/>
      <c r="T8" s="61" t="s">
        <v>153</v>
      </c>
    </row>
    <row r="9" spans="1:20" ht="20.100000000000001" customHeight="1">
      <c r="A9" s="114"/>
      <c r="B9" s="139" t="s">
        <v>9</v>
      </c>
      <c r="C9" s="61"/>
      <c r="D9" s="61" t="s">
        <v>162</v>
      </c>
      <c r="E9" s="215"/>
      <c r="F9" s="61" t="s">
        <v>163</v>
      </c>
      <c r="G9" s="61"/>
      <c r="H9" s="61" t="s">
        <v>164</v>
      </c>
      <c r="I9" s="61"/>
      <c r="J9" s="61" t="s">
        <v>165</v>
      </c>
      <c r="K9" s="61"/>
      <c r="L9" s="61" t="s">
        <v>166</v>
      </c>
      <c r="M9" s="68"/>
      <c r="N9" s="67" t="s">
        <v>167</v>
      </c>
      <c r="O9" s="68"/>
      <c r="P9" s="61" t="s">
        <v>168</v>
      </c>
      <c r="Q9" s="61"/>
      <c r="R9" s="61" t="s">
        <v>169</v>
      </c>
      <c r="S9" s="61"/>
      <c r="T9" s="61" t="s">
        <v>160</v>
      </c>
    </row>
    <row r="10" spans="1:20" ht="18.75" customHeight="1">
      <c r="A10" s="114"/>
      <c r="B10" s="115"/>
      <c r="C10" s="61"/>
      <c r="D10" s="299" t="s">
        <v>11</v>
      </c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</row>
    <row r="11" spans="1:20" ht="21" customHeight="1">
      <c r="A11" s="114" t="s">
        <v>170</v>
      </c>
      <c r="B11" s="140"/>
      <c r="C11" s="216"/>
      <c r="D11" s="140"/>
      <c r="E11" s="140"/>
      <c r="F11" s="140"/>
      <c r="G11" s="140"/>
      <c r="H11" s="140"/>
      <c r="I11" s="140"/>
      <c r="J11" s="143"/>
      <c r="K11" s="140"/>
      <c r="L11" s="140"/>
      <c r="M11" s="140"/>
      <c r="N11" s="140"/>
      <c r="O11" s="140"/>
      <c r="P11" s="140"/>
      <c r="Q11" s="140"/>
      <c r="R11" s="140"/>
      <c r="S11" s="140"/>
      <c r="T11" s="140"/>
    </row>
    <row r="12" spans="1:20" ht="23.25" customHeight="1">
      <c r="A12" s="114" t="s">
        <v>171</v>
      </c>
      <c r="D12" s="198">
        <v>362220</v>
      </c>
      <c r="E12" s="142"/>
      <c r="F12" s="198">
        <v>2086386</v>
      </c>
      <c r="G12" s="142"/>
      <c r="H12" s="198">
        <v>11080</v>
      </c>
      <c r="I12" s="142"/>
      <c r="J12" s="198">
        <v>50524</v>
      </c>
      <c r="K12" s="142"/>
      <c r="L12" s="198">
        <v>2281326</v>
      </c>
      <c r="M12" s="142"/>
      <c r="N12" s="198">
        <v>-6126</v>
      </c>
      <c r="O12" s="142"/>
      <c r="P12" s="198">
        <f>SUM(D12:N12)</f>
        <v>4785410</v>
      </c>
      <c r="Q12" s="142"/>
      <c r="R12" s="198">
        <v>125289</v>
      </c>
      <c r="S12" s="142"/>
      <c r="T12" s="198">
        <f>SUM(P12:R12)</f>
        <v>4910699</v>
      </c>
    </row>
    <row r="13" spans="1:20" ht="8.5500000000000007" customHeight="1">
      <c r="A13" s="114"/>
      <c r="B13" s="141"/>
      <c r="C13" s="143"/>
      <c r="D13" s="138"/>
      <c r="E13" s="157"/>
      <c r="F13" s="138"/>
      <c r="G13" s="157"/>
      <c r="H13" s="138"/>
      <c r="I13" s="157"/>
      <c r="J13" s="138"/>
      <c r="K13" s="157"/>
      <c r="L13" s="138"/>
      <c r="M13" s="157"/>
      <c r="N13" s="138"/>
      <c r="O13" s="157"/>
      <c r="P13" s="138"/>
      <c r="Q13" s="157"/>
      <c r="R13" s="138"/>
      <c r="S13" s="157"/>
      <c r="T13" s="138"/>
    </row>
    <row r="14" spans="1:20" ht="21" customHeight="1">
      <c r="A14" s="114" t="s">
        <v>172</v>
      </c>
      <c r="B14" s="141"/>
      <c r="C14" s="143"/>
      <c r="D14" s="138"/>
      <c r="E14" s="157"/>
      <c r="F14" s="138"/>
      <c r="G14" s="157"/>
      <c r="H14" s="138"/>
      <c r="I14" s="157"/>
      <c r="J14" s="138"/>
      <c r="K14" s="157"/>
      <c r="L14" s="138"/>
      <c r="M14" s="157"/>
      <c r="N14" s="138"/>
      <c r="O14" s="157"/>
      <c r="P14" s="138"/>
      <c r="Q14" s="157"/>
      <c r="R14" s="138"/>
      <c r="S14" s="157"/>
      <c r="T14" s="138"/>
    </row>
    <row r="15" spans="1:20" ht="21" customHeight="1">
      <c r="A15" s="217" t="s">
        <v>173</v>
      </c>
      <c r="B15" s="141"/>
      <c r="C15" s="143"/>
      <c r="D15" s="138"/>
      <c r="E15" s="157"/>
      <c r="F15" s="138"/>
      <c r="G15" s="157"/>
      <c r="H15" s="138"/>
      <c r="I15" s="157"/>
      <c r="J15" s="138"/>
      <c r="K15" s="157"/>
      <c r="L15" s="138"/>
      <c r="M15" s="157"/>
      <c r="N15" s="138"/>
      <c r="O15" s="157"/>
      <c r="P15" s="138"/>
      <c r="Q15" s="157"/>
      <c r="R15" s="138"/>
      <c r="S15" s="157"/>
      <c r="T15" s="138"/>
    </row>
    <row r="16" spans="1:20" ht="21" hidden="1" customHeight="1">
      <c r="A16" s="8" t="s">
        <v>174</v>
      </c>
      <c r="B16" s="139"/>
      <c r="C16" s="143"/>
      <c r="D16" s="61">
        <v>0</v>
      </c>
      <c r="E16" s="68"/>
      <c r="F16" s="61">
        <v>0</v>
      </c>
      <c r="G16" s="68"/>
      <c r="H16" s="116">
        <v>0</v>
      </c>
      <c r="I16" s="68"/>
      <c r="J16" s="116">
        <v>0</v>
      </c>
      <c r="K16" s="68"/>
      <c r="L16" s="116">
        <v>0</v>
      </c>
      <c r="M16" s="68"/>
      <c r="N16" s="116">
        <v>0</v>
      </c>
      <c r="O16" s="68"/>
      <c r="P16" s="61">
        <f>SUM(D16:N16)</f>
        <v>0</v>
      </c>
      <c r="Q16" s="157"/>
      <c r="R16" s="116">
        <v>0</v>
      </c>
      <c r="S16" s="157"/>
      <c r="T16" s="118">
        <f>SUM(P16:R16)</f>
        <v>0</v>
      </c>
    </row>
    <row r="17" spans="1:20" ht="19.5" customHeight="1">
      <c r="A17" s="218" t="s">
        <v>175</v>
      </c>
      <c r="B17" s="139" t="s">
        <v>50</v>
      </c>
      <c r="C17" s="143"/>
      <c r="D17" s="150">
        <v>0</v>
      </c>
      <c r="E17" s="68"/>
      <c r="F17" s="150">
        <v>0</v>
      </c>
      <c r="G17" s="68"/>
      <c r="H17" s="150">
        <v>0</v>
      </c>
      <c r="I17" s="68"/>
      <c r="J17" s="150">
        <v>0</v>
      </c>
      <c r="K17" s="68"/>
      <c r="L17" s="145">
        <v>-398382</v>
      </c>
      <c r="M17" s="68"/>
      <c r="N17" s="150">
        <v>0</v>
      </c>
      <c r="O17" s="68"/>
      <c r="P17" s="145">
        <f>SUM(L17,J17,F17,D17,N17)</f>
        <v>-398382</v>
      </c>
      <c r="Q17" s="68"/>
      <c r="R17" s="150">
        <v>0</v>
      </c>
      <c r="S17" s="68"/>
      <c r="T17" s="145">
        <f>SUM(P17:R17)</f>
        <v>-398382</v>
      </c>
    </row>
    <row r="18" spans="1:20" ht="22.2">
      <c r="A18" s="217" t="s">
        <v>176</v>
      </c>
      <c r="B18" s="141"/>
      <c r="C18" s="143"/>
      <c r="D18" s="219">
        <f>SUM(D15:D17)</f>
        <v>0</v>
      </c>
      <c r="E18" s="68"/>
      <c r="F18" s="219">
        <f>SUM(F15:F17)</f>
        <v>0</v>
      </c>
      <c r="G18" s="68"/>
      <c r="H18" s="219">
        <f>SUM(H15:H17)</f>
        <v>0</v>
      </c>
      <c r="I18" s="68"/>
      <c r="J18" s="219">
        <f>SUM(J15:J17)</f>
        <v>0</v>
      </c>
      <c r="K18" s="68"/>
      <c r="L18" s="219">
        <f>SUM(L15:L17)</f>
        <v>-398382</v>
      </c>
      <c r="M18" s="68"/>
      <c r="N18" s="219">
        <f>SUM(N15:N17)</f>
        <v>0</v>
      </c>
      <c r="O18" s="68"/>
      <c r="P18" s="219">
        <f>SUM(P15:P17)</f>
        <v>-398382</v>
      </c>
      <c r="Q18" s="68"/>
      <c r="R18" s="219">
        <f>SUM(R15:R17)</f>
        <v>0</v>
      </c>
      <c r="S18" s="68"/>
      <c r="T18" s="219">
        <f>SUM(T15:T17)</f>
        <v>-398382</v>
      </c>
    </row>
    <row r="19" spans="1:20" ht="8.5500000000000007" customHeight="1">
      <c r="A19" s="220"/>
      <c r="B19" s="139"/>
      <c r="C19" s="143"/>
      <c r="D19" s="61"/>
      <c r="E19" s="68"/>
      <c r="F19" s="61"/>
      <c r="G19" s="68"/>
      <c r="H19" s="61"/>
      <c r="I19" s="68"/>
      <c r="J19" s="61"/>
      <c r="K19" s="68"/>
      <c r="L19" s="61"/>
      <c r="M19" s="68"/>
      <c r="N19" s="61"/>
      <c r="O19" s="68"/>
      <c r="P19" s="61"/>
      <c r="Q19" s="68"/>
      <c r="R19" s="68"/>
      <c r="S19" s="68"/>
      <c r="T19" s="68"/>
    </row>
    <row r="20" spans="1:20" ht="22.2">
      <c r="A20" s="221" t="s">
        <v>177</v>
      </c>
      <c r="B20" s="141"/>
      <c r="C20" s="143"/>
      <c r="D20" s="222"/>
      <c r="E20" s="68"/>
      <c r="F20" s="222"/>
      <c r="G20" s="68"/>
      <c r="H20" s="222"/>
      <c r="I20" s="68"/>
      <c r="J20" s="222"/>
      <c r="K20" s="68"/>
      <c r="L20" s="222"/>
      <c r="M20" s="68"/>
      <c r="N20" s="222"/>
      <c r="O20" s="68"/>
      <c r="P20" s="222"/>
      <c r="Q20" s="68"/>
      <c r="R20" s="222"/>
      <c r="S20" s="68"/>
      <c r="T20" s="222"/>
    </row>
    <row r="21" spans="1:20" ht="22.2">
      <c r="A21" s="220" t="s">
        <v>178</v>
      </c>
      <c r="B21" s="141"/>
      <c r="C21" s="143"/>
      <c r="D21" s="222"/>
      <c r="E21" s="68"/>
      <c r="F21" s="222"/>
      <c r="G21" s="68"/>
      <c r="H21" s="222"/>
      <c r="I21" s="68"/>
      <c r="J21" s="222"/>
      <c r="K21" s="68"/>
      <c r="L21" s="222"/>
      <c r="M21" s="68"/>
      <c r="N21" s="222"/>
      <c r="O21" s="68"/>
      <c r="P21" s="222"/>
      <c r="Q21" s="68"/>
      <c r="R21" s="222"/>
      <c r="S21" s="68"/>
      <c r="T21" s="222"/>
    </row>
    <row r="22" spans="1:20">
      <c r="A22" s="218" t="s">
        <v>179</v>
      </c>
      <c r="B22" s="139"/>
      <c r="C22" s="143"/>
      <c r="D22" s="223">
        <v>0</v>
      </c>
      <c r="E22" s="61"/>
      <c r="F22" s="223">
        <v>0</v>
      </c>
      <c r="G22" s="61"/>
      <c r="H22" s="223">
        <v>0</v>
      </c>
      <c r="I22" s="61"/>
      <c r="J22" s="223">
        <v>0</v>
      </c>
      <c r="K22" s="68"/>
      <c r="L22" s="223">
        <v>0</v>
      </c>
      <c r="M22" s="68"/>
      <c r="N22" s="150">
        <v>0</v>
      </c>
      <c r="O22" s="68"/>
      <c r="P22" s="223">
        <f>SUM(D22:L22)</f>
        <v>0</v>
      </c>
      <c r="Q22" s="68"/>
      <c r="R22" s="223">
        <v>-235</v>
      </c>
      <c r="S22" s="68"/>
      <c r="T22" s="223">
        <f>SUM(P22:R22)</f>
        <v>-235</v>
      </c>
    </row>
    <row r="23" spans="1:20" ht="19.5" customHeight="1">
      <c r="A23" s="217" t="s">
        <v>180</v>
      </c>
      <c r="B23" s="141"/>
      <c r="C23" s="143"/>
      <c r="D23" s="219">
        <f>SUM(D21:D22)</f>
        <v>0</v>
      </c>
      <c r="E23" s="222"/>
      <c r="F23" s="219">
        <f>SUM(F21:F22)</f>
        <v>0</v>
      </c>
      <c r="G23" s="222"/>
      <c r="H23" s="219">
        <f>SUM(H21:H22)</f>
        <v>0</v>
      </c>
      <c r="I23" s="222"/>
      <c r="J23" s="219">
        <f>SUM(J21:J22)</f>
        <v>0</v>
      </c>
      <c r="K23" s="222"/>
      <c r="L23" s="219">
        <f>SUM(L21:L22)</f>
        <v>0</v>
      </c>
      <c r="M23" s="157"/>
      <c r="N23" s="219">
        <f>SUM(N21:N22)</f>
        <v>0</v>
      </c>
      <c r="O23" s="157"/>
      <c r="P23" s="219">
        <f>SUM(P21:P22)</f>
        <v>0</v>
      </c>
      <c r="Q23" s="157"/>
      <c r="R23" s="219">
        <f>SUM(R21:R22)</f>
        <v>-235</v>
      </c>
      <c r="S23" s="157"/>
      <c r="T23" s="219">
        <f>SUM(T21:T22)</f>
        <v>-235</v>
      </c>
    </row>
    <row r="24" spans="1:20" ht="8.5500000000000007" customHeight="1">
      <c r="A24" s="220"/>
      <c r="B24" s="139"/>
      <c r="C24" s="143"/>
      <c r="D24" s="61"/>
      <c r="E24" s="68"/>
      <c r="F24" s="61"/>
      <c r="G24" s="68"/>
      <c r="H24" s="61"/>
      <c r="I24" s="68"/>
      <c r="J24" s="61"/>
      <c r="K24" s="68"/>
      <c r="L24" s="61"/>
      <c r="M24" s="68"/>
      <c r="N24" s="61"/>
      <c r="O24" s="68"/>
      <c r="P24" s="61"/>
      <c r="Q24" s="68"/>
      <c r="R24" s="68"/>
      <c r="S24" s="68"/>
      <c r="T24" s="68"/>
    </row>
    <row r="25" spans="1:20" ht="22.2">
      <c r="A25" s="114" t="s">
        <v>181</v>
      </c>
      <c r="B25" s="141"/>
      <c r="C25" s="143"/>
      <c r="D25" s="146">
        <f>SUM(D23,D18)</f>
        <v>0</v>
      </c>
      <c r="E25" s="157"/>
      <c r="F25" s="146">
        <f>SUM(F23,F18)</f>
        <v>0</v>
      </c>
      <c r="G25" s="157"/>
      <c r="H25" s="146">
        <f>SUM(H23,H18)</f>
        <v>0</v>
      </c>
      <c r="I25" s="157"/>
      <c r="J25" s="146">
        <f>SUM(J23,J18)</f>
        <v>0</v>
      </c>
      <c r="K25" s="157"/>
      <c r="L25" s="146">
        <f>SUM(L23,L18)</f>
        <v>-398382</v>
      </c>
      <c r="M25" s="157"/>
      <c r="N25" s="146">
        <f>SUM(N23,N18)</f>
        <v>0</v>
      </c>
      <c r="O25" s="157"/>
      <c r="P25" s="146">
        <f>P23+P18</f>
        <v>-398382</v>
      </c>
      <c r="Q25" s="157"/>
      <c r="R25" s="146">
        <f>SUM(R23,R18)</f>
        <v>-235</v>
      </c>
      <c r="S25" s="157"/>
      <c r="T25" s="146">
        <f>T23+T18</f>
        <v>-398617</v>
      </c>
    </row>
    <row r="26" spans="1:20" ht="8.5500000000000007" customHeight="1">
      <c r="A26" s="224"/>
      <c r="B26" s="141"/>
      <c r="C26" s="143"/>
      <c r="D26" s="222"/>
      <c r="E26" s="68"/>
      <c r="F26" s="222"/>
      <c r="G26" s="68"/>
      <c r="H26" s="222"/>
      <c r="I26" s="68"/>
      <c r="J26" s="222"/>
      <c r="K26" s="68"/>
      <c r="L26" s="222"/>
      <c r="M26" s="68"/>
      <c r="N26" s="222"/>
      <c r="O26" s="68"/>
      <c r="P26" s="222"/>
      <c r="Q26" s="68"/>
      <c r="R26" s="222"/>
      <c r="S26" s="68"/>
      <c r="T26" s="222"/>
    </row>
    <row r="27" spans="1:20" ht="19.5" customHeight="1">
      <c r="A27" s="114" t="s">
        <v>182</v>
      </c>
      <c r="B27" s="141"/>
      <c r="C27" s="143"/>
      <c r="D27" s="138"/>
      <c r="E27" s="157"/>
      <c r="F27" s="138"/>
      <c r="G27" s="157"/>
      <c r="H27" s="138"/>
      <c r="I27" s="157"/>
      <c r="J27" s="138"/>
      <c r="K27" s="157"/>
      <c r="L27" s="138"/>
      <c r="M27" s="157"/>
      <c r="N27" s="138"/>
      <c r="O27" s="157"/>
      <c r="P27" s="138"/>
      <c r="Q27" s="157"/>
      <c r="R27" s="138"/>
      <c r="S27" s="157"/>
      <c r="T27" s="138"/>
    </row>
    <row r="28" spans="1:20" ht="19.5" customHeight="1">
      <c r="A28" s="225" t="s">
        <v>275</v>
      </c>
      <c r="B28" s="141"/>
      <c r="C28" s="143"/>
      <c r="D28" s="61">
        <v>0</v>
      </c>
      <c r="E28" s="68"/>
      <c r="F28" s="61">
        <v>0</v>
      </c>
      <c r="G28" s="68"/>
      <c r="H28" s="61">
        <v>0</v>
      </c>
      <c r="I28" s="68"/>
      <c r="J28" s="61">
        <v>0</v>
      </c>
      <c r="K28" s="68"/>
      <c r="L28" s="61">
        <f>'PL8-9 (9 เดือน)'!F61</f>
        <v>537141</v>
      </c>
      <c r="M28" s="68"/>
      <c r="N28" s="61">
        <v>0</v>
      </c>
      <c r="O28" s="68"/>
      <c r="P28" s="61">
        <f>SUM(D28:N28)</f>
        <v>537141</v>
      </c>
      <c r="Q28" s="68"/>
      <c r="R28" s="61">
        <v>17419</v>
      </c>
      <c r="S28" s="68"/>
      <c r="T28" s="61">
        <f>P28+R28</f>
        <v>554560</v>
      </c>
    </row>
    <row r="29" spans="1:20" ht="21" customHeight="1">
      <c r="A29" s="225" t="s">
        <v>276</v>
      </c>
      <c r="B29" s="141"/>
      <c r="C29" s="143"/>
      <c r="D29" s="150">
        <v>0</v>
      </c>
      <c r="E29" s="68"/>
      <c r="F29" s="150">
        <v>0</v>
      </c>
      <c r="G29" s="68"/>
      <c r="H29" s="150">
        <v>0</v>
      </c>
      <c r="I29" s="68"/>
      <c r="J29" s="150">
        <v>0</v>
      </c>
      <c r="K29" s="68"/>
      <c r="L29" s="150">
        <v>0</v>
      </c>
      <c r="M29" s="68"/>
      <c r="N29" s="150">
        <f>'PL8-9 (9 เดือน)'!F56</f>
        <v>250</v>
      </c>
      <c r="O29" s="68"/>
      <c r="P29" s="61">
        <f>SUM(D29:N29)</f>
        <v>250</v>
      </c>
      <c r="Q29" s="68"/>
      <c r="R29" s="150">
        <v>0</v>
      </c>
      <c r="S29" s="61"/>
      <c r="T29" s="150">
        <f>SUM(P29:R29)</f>
        <v>250</v>
      </c>
    </row>
    <row r="30" spans="1:20" ht="19.5" customHeight="1">
      <c r="A30" s="114" t="s">
        <v>183</v>
      </c>
      <c r="B30" s="144"/>
      <c r="C30" s="143"/>
      <c r="D30" s="226">
        <v>0</v>
      </c>
      <c r="E30" s="157"/>
      <c r="F30" s="226">
        <v>0</v>
      </c>
      <c r="G30" s="157"/>
      <c r="H30" s="226">
        <v>0</v>
      </c>
      <c r="I30" s="157"/>
      <c r="J30" s="226">
        <v>0</v>
      </c>
      <c r="K30" s="157"/>
      <c r="L30" s="226">
        <f>SUM(L28:L29)</f>
        <v>537141</v>
      </c>
      <c r="M30" s="157"/>
      <c r="N30" s="226">
        <f>SUM(N28:N29)</f>
        <v>250</v>
      </c>
      <c r="O30" s="157"/>
      <c r="P30" s="226">
        <f>SUM(P28:P29)</f>
        <v>537391</v>
      </c>
      <c r="Q30" s="157"/>
      <c r="R30" s="226">
        <f>SUM(R28:R29)</f>
        <v>17419</v>
      </c>
      <c r="S30" s="157"/>
      <c r="T30" s="226">
        <f>SUM(T28:T29)</f>
        <v>554810</v>
      </c>
    </row>
    <row r="31" spans="1:20" ht="4.5" customHeight="1">
      <c r="A31" s="114"/>
      <c r="B31" s="144"/>
      <c r="C31" s="143"/>
      <c r="D31" s="138"/>
      <c r="E31" s="157"/>
      <c r="F31" s="138"/>
      <c r="G31" s="157"/>
      <c r="H31" s="138"/>
      <c r="I31" s="157"/>
      <c r="J31" s="138"/>
      <c r="K31" s="157"/>
      <c r="L31" s="138"/>
      <c r="M31" s="157"/>
      <c r="N31" s="138"/>
      <c r="O31" s="157"/>
      <c r="P31" s="138"/>
      <c r="Q31" s="157"/>
      <c r="R31" s="138"/>
      <c r="S31" s="157"/>
      <c r="T31" s="138"/>
    </row>
    <row r="32" spans="1:20" ht="6.6" customHeight="1">
      <c r="A32" s="114"/>
      <c r="B32" s="144"/>
      <c r="C32" s="143"/>
      <c r="D32" s="138"/>
      <c r="E32" s="157"/>
      <c r="F32" s="138"/>
      <c r="G32" s="157"/>
      <c r="H32" s="138"/>
      <c r="I32" s="157"/>
      <c r="J32" s="138"/>
      <c r="K32" s="157"/>
      <c r="L32" s="138"/>
      <c r="M32" s="157"/>
      <c r="N32" s="138"/>
      <c r="O32" s="157"/>
      <c r="P32" s="138"/>
      <c r="Q32" s="157"/>
      <c r="R32" s="138"/>
      <c r="S32" s="157"/>
      <c r="T32" s="138"/>
    </row>
    <row r="33" spans="1:20" ht="21" customHeight="1" thickBot="1">
      <c r="A33" s="114" t="s">
        <v>184</v>
      </c>
      <c r="B33" s="140"/>
      <c r="C33" s="140"/>
      <c r="D33" s="227">
        <f>SUM(D12,D25,D30)</f>
        <v>362220</v>
      </c>
      <c r="E33" s="228"/>
      <c r="F33" s="227">
        <f>SUM(F12,F25,F30)</f>
        <v>2086386</v>
      </c>
      <c r="G33" s="228"/>
      <c r="H33" s="227">
        <f>SUM(H12,H25,H30)</f>
        <v>11080</v>
      </c>
      <c r="I33" s="228"/>
      <c r="J33" s="227">
        <f>SUM(J12,J25,J30)</f>
        <v>50524</v>
      </c>
      <c r="K33" s="228"/>
      <c r="L33" s="227">
        <f>SUM(L12,L25,L30)</f>
        <v>2420085</v>
      </c>
      <c r="M33" s="229"/>
      <c r="N33" s="227">
        <f>SUM(N12,N25,N30)</f>
        <v>-5876</v>
      </c>
      <c r="O33" s="228"/>
      <c r="P33" s="227">
        <f>SUM(P12,P25,P30)</f>
        <v>4924419</v>
      </c>
      <c r="Q33" s="228"/>
      <c r="R33" s="227">
        <f>SUM(R12,R25,R30)</f>
        <v>142473</v>
      </c>
      <c r="S33" s="228"/>
      <c r="T33" s="227">
        <f>SUM(T12,T25,T30)</f>
        <v>5066892</v>
      </c>
    </row>
    <row r="34" spans="1:20" s="52" customFormat="1" ht="21" customHeight="1" thickTop="1">
      <c r="A34" s="230"/>
      <c r="D34" s="53"/>
      <c r="F34" s="53"/>
      <c r="H34" s="53"/>
      <c r="J34" s="53"/>
      <c r="L34" s="53"/>
      <c r="N34" s="53"/>
      <c r="P34" s="53"/>
      <c r="R34" s="53"/>
      <c r="T34" s="231"/>
    </row>
    <row r="35" spans="1:20">
      <c r="T35" s="51"/>
    </row>
    <row r="38" spans="1:20">
      <c r="D38" s="51"/>
      <c r="F38" s="51"/>
      <c r="J38" s="51"/>
      <c r="L38" s="51"/>
    </row>
  </sheetData>
  <mergeCells count="3">
    <mergeCell ref="D4:T4"/>
    <mergeCell ref="D10:T10"/>
    <mergeCell ref="J6:L6"/>
  </mergeCells>
  <pageMargins left="0.7" right="0.7" top="0.48" bottom="0.5" header="0.5" footer="0.5"/>
  <pageSetup paperSize="9" scale="7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DDF54-CA6D-46E1-B674-8DAE8FB3A333}">
  <dimension ref="A1:X38"/>
  <sheetViews>
    <sheetView showGridLines="0" zoomScale="70" zoomScaleNormal="70" workbookViewId="0">
      <selection activeCell="AH34" sqref="AH34"/>
    </sheetView>
  </sheetViews>
  <sheetFormatPr defaultColWidth="9.125" defaultRowHeight="21.6"/>
  <cols>
    <col min="1" max="1" width="60.375" style="15" customWidth="1"/>
    <col min="2" max="2" width="9.625" style="16" customWidth="1"/>
    <col min="3" max="3" width="1.125" style="16" customWidth="1"/>
    <col min="4" max="4" width="14.75" style="16" customWidth="1"/>
    <col min="5" max="5" width="1.125" style="16" customWidth="1"/>
    <col min="6" max="6" width="14.75" style="16" customWidth="1"/>
    <col min="7" max="7" width="1.125" style="16" customWidth="1"/>
    <col min="8" max="8" width="14.75" style="16" customWidth="1"/>
    <col min="9" max="9" width="1.125" style="16" customWidth="1"/>
    <col min="10" max="10" width="14.75" style="16" customWidth="1"/>
    <col min="11" max="11" width="1.125" style="16" customWidth="1"/>
    <col min="12" max="12" width="14.75" style="16" customWidth="1"/>
    <col min="13" max="13" width="1.375" style="16" customWidth="1"/>
    <col min="14" max="14" width="14.75" style="16" customWidth="1"/>
    <col min="15" max="15" width="1.375" style="16" customWidth="1"/>
    <col min="16" max="16" width="14.75" style="16" customWidth="1"/>
    <col min="17" max="17" width="1.375" style="16" customWidth="1"/>
    <col min="18" max="18" width="14.75" style="16" customWidth="1"/>
    <col min="19" max="19" width="1.125" style="16" customWidth="1"/>
    <col min="20" max="20" width="14.75" style="16" customWidth="1"/>
    <col min="21" max="21" width="1.125" style="16" customWidth="1"/>
    <col min="22" max="22" width="14.75" style="16" customWidth="1"/>
    <col min="23" max="23" width="1.125" style="16" customWidth="1"/>
    <col min="24" max="24" width="14.75" style="16" customWidth="1"/>
    <col min="25" max="16384" width="9.125" style="16"/>
  </cols>
  <sheetData>
    <row r="1" spans="1:24" ht="23.25" customHeight="1">
      <c r="A1" s="40" t="s">
        <v>0</v>
      </c>
      <c r="B1" s="115"/>
      <c r="C1" s="61"/>
      <c r="D1" s="212"/>
      <c r="E1" s="213"/>
      <c r="F1" s="212"/>
      <c r="G1" s="213"/>
      <c r="H1" s="212"/>
      <c r="I1" s="213"/>
      <c r="J1" s="212"/>
      <c r="K1" s="213"/>
      <c r="L1" s="212"/>
      <c r="M1" s="212"/>
      <c r="N1" s="212"/>
      <c r="O1" s="213"/>
      <c r="P1" s="212"/>
      <c r="Q1" s="212"/>
      <c r="R1" s="212"/>
      <c r="S1" s="213"/>
      <c r="T1" s="212"/>
      <c r="U1" s="213"/>
      <c r="V1" s="212"/>
      <c r="W1" s="213"/>
      <c r="X1" s="212"/>
    </row>
    <row r="2" spans="1:24" ht="23.25" customHeight="1">
      <c r="A2" s="40" t="s">
        <v>147</v>
      </c>
      <c r="B2" s="115"/>
      <c r="C2" s="61"/>
      <c r="D2" s="157"/>
      <c r="E2" s="68"/>
      <c r="F2" s="157"/>
      <c r="G2" s="68"/>
      <c r="H2" s="157"/>
      <c r="I2" s="68"/>
      <c r="J2" s="157"/>
      <c r="K2" s="68"/>
      <c r="L2" s="157"/>
      <c r="M2" s="157"/>
      <c r="N2" s="157"/>
      <c r="O2" s="68"/>
      <c r="P2" s="157"/>
      <c r="Q2" s="157"/>
      <c r="R2" s="157"/>
      <c r="S2" s="68"/>
      <c r="T2" s="157"/>
      <c r="U2" s="68"/>
      <c r="V2" s="157"/>
      <c r="W2" s="68"/>
      <c r="X2" s="157"/>
    </row>
    <row r="3" spans="1:24" ht="23.25" customHeight="1">
      <c r="A3" s="40"/>
      <c r="B3" s="115"/>
      <c r="C3" s="61"/>
      <c r="D3" s="157"/>
      <c r="E3" s="68"/>
      <c r="F3" s="157"/>
      <c r="G3" s="68"/>
      <c r="H3" s="157"/>
      <c r="I3" s="68"/>
      <c r="J3" s="157"/>
      <c r="K3" s="68"/>
      <c r="L3" s="157"/>
      <c r="M3" s="157"/>
      <c r="N3" s="157"/>
      <c r="O3" s="68"/>
      <c r="P3" s="157"/>
      <c r="Q3" s="157"/>
      <c r="R3" s="157"/>
      <c r="S3" s="68"/>
      <c r="T3" s="157"/>
      <c r="U3" s="68"/>
      <c r="V3" s="157"/>
      <c r="W3" s="68"/>
      <c r="X3" s="157"/>
    </row>
    <row r="4" spans="1:24" ht="18.600000000000001" customHeight="1">
      <c r="A4" s="114"/>
      <c r="B4" s="115"/>
      <c r="C4" s="61"/>
      <c r="D4" s="285"/>
      <c r="E4" s="280"/>
      <c r="F4" s="285"/>
      <c r="G4" s="280"/>
      <c r="H4" s="285"/>
      <c r="I4" s="280"/>
      <c r="J4" s="285"/>
      <c r="K4" s="280"/>
      <c r="L4" s="285"/>
      <c r="M4" s="285"/>
      <c r="N4" s="285"/>
      <c r="O4" s="280"/>
      <c r="P4" s="285"/>
      <c r="Q4" s="285"/>
      <c r="R4" s="285"/>
      <c r="S4" s="280"/>
      <c r="T4" s="285"/>
      <c r="U4" s="280"/>
      <c r="V4" s="285"/>
      <c r="W4" s="280"/>
      <c r="X4" s="285"/>
    </row>
    <row r="5" spans="1:24" ht="18.75" customHeight="1">
      <c r="A5" s="114"/>
      <c r="B5" s="115"/>
      <c r="C5" s="61"/>
      <c r="D5" s="157"/>
      <c r="E5" s="68"/>
      <c r="F5" s="157"/>
      <c r="G5" s="68"/>
      <c r="H5" s="157"/>
      <c r="I5" s="68"/>
      <c r="M5" s="116"/>
      <c r="N5" s="302" t="s">
        <v>148</v>
      </c>
      <c r="O5" s="302"/>
      <c r="P5" s="302"/>
      <c r="Q5" s="160"/>
      <c r="R5" s="160"/>
      <c r="S5" s="68"/>
      <c r="T5" s="157"/>
      <c r="U5" s="68"/>
      <c r="V5" s="157"/>
      <c r="W5" s="68"/>
      <c r="X5" s="157"/>
    </row>
    <row r="6" spans="1:24" ht="18.75" customHeight="1">
      <c r="A6" s="114"/>
      <c r="B6" s="115"/>
      <c r="C6" s="61"/>
      <c r="D6" s="157"/>
      <c r="E6" s="68"/>
      <c r="F6" s="157"/>
      <c r="G6" s="68"/>
      <c r="H6" s="157"/>
      <c r="I6" s="68"/>
      <c r="J6" s="300" t="s">
        <v>83</v>
      </c>
      <c r="K6" s="300"/>
      <c r="L6" s="300"/>
      <c r="M6" s="116"/>
      <c r="N6" s="301" t="s">
        <v>75</v>
      </c>
      <c r="O6" s="301"/>
      <c r="P6" s="301"/>
      <c r="Q6" s="284"/>
      <c r="R6" s="156"/>
      <c r="S6" s="68"/>
      <c r="T6" s="157"/>
      <c r="U6" s="68"/>
      <c r="V6" s="61" t="s">
        <v>149</v>
      </c>
      <c r="W6" s="68"/>
      <c r="X6" s="157"/>
    </row>
    <row r="7" spans="1:24" ht="20.100000000000001" customHeight="1">
      <c r="A7" s="114"/>
      <c r="B7" s="115"/>
      <c r="C7" s="61"/>
      <c r="D7" s="67" t="s">
        <v>150</v>
      </c>
      <c r="E7" s="215"/>
      <c r="F7" s="61"/>
      <c r="G7" s="61"/>
      <c r="H7" s="61" t="s">
        <v>151</v>
      </c>
      <c r="I7" s="61"/>
      <c r="J7" s="61"/>
      <c r="K7" s="215"/>
      <c r="L7" s="61"/>
      <c r="M7" s="61"/>
      <c r="N7" s="61" t="s">
        <v>185</v>
      </c>
      <c r="O7" s="68"/>
      <c r="P7" s="67" t="s">
        <v>152</v>
      </c>
      <c r="Q7" s="67"/>
      <c r="R7" s="67" t="s">
        <v>186</v>
      </c>
      <c r="S7" s="68"/>
      <c r="T7" s="61" t="s">
        <v>153</v>
      </c>
      <c r="U7" s="61"/>
      <c r="V7" s="61" t="s">
        <v>154</v>
      </c>
      <c r="W7" s="61"/>
      <c r="X7" s="215"/>
    </row>
    <row r="8" spans="1:24" ht="20.100000000000001" customHeight="1">
      <c r="A8" s="114"/>
      <c r="B8" s="115"/>
      <c r="C8" s="61"/>
      <c r="D8" s="61" t="s">
        <v>155</v>
      </c>
      <c r="E8" s="215"/>
      <c r="F8" s="61" t="s">
        <v>151</v>
      </c>
      <c r="G8" s="61"/>
      <c r="H8" s="61" t="s">
        <v>156</v>
      </c>
      <c r="I8" s="61"/>
      <c r="J8" s="61" t="s">
        <v>157</v>
      </c>
      <c r="K8" s="61"/>
      <c r="L8" s="61" t="s">
        <v>158</v>
      </c>
      <c r="M8" s="61"/>
      <c r="N8" s="61" t="s">
        <v>187</v>
      </c>
      <c r="O8" s="68"/>
      <c r="P8" s="67" t="s">
        <v>159</v>
      </c>
      <c r="Q8" s="67"/>
      <c r="R8" s="67" t="s">
        <v>188</v>
      </c>
      <c r="S8" s="68"/>
      <c r="T8" s="61" t="s">
        <v>160</v>
      </c>
      <c r="U8" s="61"/>
      <c r="V8" s="61" t="s">
        <v>161</v>
      </c>
      <c r="W8" s="61"/>
      <c r="X8" s="61" t="s">
        <v>153</v>
      </c>
    </row>
    <row r="9" spans="1:24" ht="20.100000000000001" customHeight="1">
      <c r="A9" s="114"/>
      <c r="B9" s="139" t="s">
        <v>9</v>
      </c>
      <c r="C9" s="61"/>
      <c r="D9" s="61" t="s">
        <v>162</v>
      </c>
      <c r="E9" s="215"/>
      <c r="F9" s="61" t="s">
        <v>163</v>
      </c>
      <c r="G9" s="61"/>
      <c r="H9" s="61" t="s">
        <v>164</v>
      </c>
      <c r="I9" s="61"/>
      <c r="J9" s="61" t="s">
        <v>165</v>
      </c>
      <c r="K9" s="61"/>
      <c r="L9" s="61" t="s">
        <v>166</v>
      </c>
      <c r="M9" s="61"/>
      <c r="N9" s="61" t="s">
        <v>189</v>
      </c>
      <c r="O9" s="68"/>
      <c r="P9" s="67" t="s">
        <v>167</v>
      </c>
      <c r="Q9" s="67"/>
      <c r="R9" s="67" t="s">
        <v>75</v>
      </c>
      <c r="S9" s="68"/>
      <c r="T9" s="61" t="s">
        <v>168</v>
      </c>
      <c r="U9" s="61"/>
      <c r="V9" s="61" t="s">
        <v>169</v>
      </c>
      <c r="W9" s="61"/>
      <c r="X9" s="61" t="s">
        <v>160</v>
      </c>
    </row>
    <row r="10" spans="1:24" ht="18.75" customHeight="1">
      <c r="A10" s="114"/>
      <c r="B10" s="115"/>
      <c r="C10" s="61"/>
      <c r="D10" s="299" t="s">
        <v>11</v>
      </c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</row>
    <row r="11" spans="1:24" ht="21" customHeight="1">
      <c r="A11" s="114" t="s">
        <v>190</v>
      </c>
      <c r="B11" s="140"/>
      <c r="C11" s="216"/>
      <c r="D11" s="140"/>
      <c r="E11" s="140"/>
      <c r="F11" s="140"/>
      <c r="G11" s="140"/>
      <c r="H11" s="140"/>
      <c r="I11" s="140"/>
      <c r="J11" s="143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</row>
    <row r="12" spans="1:24" ht="23.25" customHeight="1">
      <c r="A12" s="114" t="s">
        <v>191</v>
      </c>
      <c r="D12" s="235">
        <v>362220</v>
      </c>
      <c r="E12" s="142"/>
      <c r="F12" s="235">
        <v>2086386</v>
      </c>
      <c r="G12" s="142"/>
      <c r="H12" s="235">
        <v>11080</v>
      </c>
      <c r="I12" s="142"/>
      <c r="J12" s="235">
        <v>50524</v>
      </c>
      <c r="K12" s="142"/>
      <c r="L12" s="235">
        <v>2610180</v>
      </c>
      <c r="M12" s="142"/>
      <c r="N12" s="142">
        <v>-9560</v>
      </c>
      <c r="O12" s="142"/>
      <c r="P12" s="235">
        <v>-281</v>
      </c>
      <c r="Q12" s="235"/>
      <c r="R12" s="235">
        <f>SUM(N12:P12)</f>
        <v>-9841</v>
      </c>
      <c r="S12" s="142"/>
      <c r="T12" s="235">
        <f>SUM(D12:L12,R12)</f>
        <v>5110549</v>
      </c>
      <c r="U12" s="142"/>
      <c r="V12" s="235">
        <v>148816</v>
      </c>
      <c r="W12" s="142"/>
      <c r="X12" s="235">
        <f>+V12+T12</f>
        <v>5259365</v>
      </c>
    </row>
    <row r="13" spans="1:24" ht="8.5500000000000007" customHeight="1">
      <c r="A13" s="114"/>
      <c r="B13" s="141"/>
      <c r="C13" s="143"/>
      <c r="D13" s="138"/>
      <c r="E13" s="157"/>
      <c r="F13" s="138"/>
      <c r="G13" s="157"/>
      <c r="H13" s="138"/>
      <c r="I13" s="157"/>
      <c r="J13" s="138"/>
      <c r="K13" s="157"/>
      <c r="L13" s="138"/>
      <c r="M13" s="138"/>
      <c r="N13" s="138"/>
      <c r="O13" s="157"/>
      <c r="P13" s="138"/>
      <c r="Q13" s="138"/>
      <c r="R13" s="138"/>
      <c r="S13" s="157"/>
      <c r="T13" s="138"/>
      <c r="U13" s="157"/>
      <c r="V13" s="138"/>
      <c r="W13" s="157"/>
      <c r="X13" s="138"/>
    </row>
    <row r="14" spans="1:24" ht="21" customHeight="1">
      <c r="A14" s="114" t="s">
        <v>172</v>
      </c>
      <c r="B14" s="141"/>
      <c r="C14" s="143"/>
      <c r="D14" s="138"/>
      <c r="E14" s="157"/>
      <c r="F14" s="138"/>
      <c r="G14" s="157"/>
      <c r="H14" s="138"/>
      <c r="I14" s="157"/>
      <c r="J14" s="138"/>
      <c r="K14" s="157"/>
      <c r="L14" s="138"/>
      <c r="M14" s="138"/>
      <c r="N14" s="138"/>
      <c r="O14" s="157"/>
      <c r="P14" s="138"/>
      <c r="Q14" s="138"/>
      <c r="R14" s="138"/>
      <c r="S14" s="157"/>
      <c r="T14" s="138"/>
      <c r="U14" s="157"/>
      <c r="V14" s="138"/>
      <c r="W14" s="157"/>
      <c r="X14" s="138"/>
    </row>
    <row r="15" spans="1:24" ht="21" customHeight="1">
      <c r="A15" s="217" t="s">
        <v>173</v>
      </c>
      <c r="B15" s="141"/>
      <c r="C15" s="143"/>
      <c r="D15" s="138"/>
      <c r="E15" s="157"/>
      <c r="F15" s="138"/>
      <c r="G15" s="157"/>
      <c r="H15" s="138"/>
      <c r="I15" s="157"/>
      <c r="J15" s="138"/>
      <c r="K15" s="157"/>
      <c r="L15" s="138"/>
      <c r="M15" s="138"/>
      <c r="N15" s="138"/>
      <c r="O15" s="157"/>
      <c r="P15" s="138"/>
      <c r="Q15" s="138"/>
      <c r="R15" s="138"/>
      <c r="S15" s="157"/>
      <c r="T15" s="138"/>
      <c r="U15" s="157"/>
      <c r="V15" s="138"/>
      <c r="W15" s="157"/>
      <c r="X15" s="138"/>
    </row>
    <row r="16" spans="1:24" ht="21" hidden="1" customHeight="1">
      <c r="A16" s="8" t="s">
        <v>174</v>
      </c>
      <c r="B16" s="139"/>
      <c r="C16" s="143"/>
      <c r="D16" s="61">
        <v>0</v>
      </c>
      <c r="E16" s="68"/>
      <c r="F16" s="61">
        <v>0</v>
      </c>
      <c r="G16" s="68"/>
      <c r="H16" s="116">
        <v>0</v>
      </c>
      <c r="I16" s="68"/>
      <c r="J16" s="116">
        <v>0</v>
      </c>
      <c r="K16" s="68"/>
      <c r="L16" s="116">
        <v>0</v>
      </c>
      <c r="M16" s="116"/>
      <c r="N16" s="116">
        <v>0</v>
      </c>
      <c r="O16" s="68"/>
      <c r="P16" s="116">
        <v>0</v>
      </c>
      <c r="Q16" s="116"/>
      <c r="R16" s="116">
        <v>0</v>
      </c>
      <c r="S16" s="68"/>
      <c r="T16" s="61">
        <f>SUM(D16:P16)</f>
        <v>0</v>
      </c>
      <c r="U16" s="157"/>
      <c r="V16" s="116">
        <v>0</v>
      </c>
      <c r="W16" s="157"/>
      <c r="X16" s="118">
        <f>SUM(T16:V16)</f>
        <v>0</v>
      </c>
    </row>
    <row r="17" spans="1:24" ht="19.5" customHeight="1">
      <c r="A17" s="218" t="s">
        <v>175</v>
      </c>
      <c r="B17" s="139" t="s">
        <v>50</v>
      </c>
      <c r="C17" s="143"/>
      <c r="D17" s="119">
        <v>0</v>
      </c>
      <c r="E17" s="68"/>
      <c r="F17" s="150">
        <v>0</v>
      </c>
      <c r="G17" s="68"/>
      <c r="H17" s="150">
        <v>0</v>
      </c>
      <c r="I17" s="68"/>
      <c r="J17" s="150">
        <v>0</v>
      </c>
      <c r="K17" s="68"/>
      <c r="L17" s="145">
        <v>-235423</v>
      </c>
      <c r="M17" s="118"/>
      <c r="N17" s="145">
        <v>0</v>
      </c>
      <c r="O17" s="68"/>
      <c r="P17" s="150">
        <v>0</v>
      </c>
      <c r="Q17" s="116"/>
      <c r="R17" s="145">
        <f>SUM(N17+P17)</f>
        <v>0</v>
      </c>
      <c r="S17" s="68"/>
      <c r="T17" s="263">
        <f>SUM(D17:L17,R17)</f>
        <v>-235423</v>
      </c>
      <c r="U17" s="68"/>
      <c r="V17" s="150">
        <v>0</v>
      </c>
      <c r="W17" s="68"/>
      <c r="X17" s="263">
        <f>+V17+T17</f>
        <v>-235423</v>
      </c>
    </row>
    <row r="18" spans="1:24" ht="22.2">
      <c r="A18" s="217" t="s">
        <v>176</v>
      </c>
      <c r="B18" s="141"/>
      <c r="C18" s="143"/>
      <c r="D18" s="219">
        <f>SUM(D15:D17)</f>
        <v>0</v>
      </c>
      <c r="E18" s="68"/>
      <c r="F18" s="219">
        <f>SUM(F15:F17)</f>
        <v>0</v>
      </c>
      <c r="G18" s="68"/>
      <c r="H18" s="219">
        <f>SUM(H15:H17)</f>
        <v>0</v>
      </c>
      <c r="I18" s="68"/>
      <c r="J18" s="219">
        <f>SUM(J15:J17)</f>
        <v>0</v>
      </c>
      <c r="K18" s="68"/>
      <c r="L18" s="219">
        <f>SUM(L15:L17)</f>
        <v>-235423</v>
      </c>
      <c r="M18" s="232"/>
      <c r="N18" s="219">
        <f>SUM(N15:N17)</f>
        <v>0</v>
      </c>
      <c r="O18" s="68"/>
      <c r="P18" s="219">
        <f>SUM(P15:P17)</f>
        <v>0</v>
      </c>
      <c r="Q18" s="232"/>
      <c r="R18" s="219">
        <f>SUM(R15:R17)</f>
        <v>0</v>
      </c>
      <c r="S18" s="68"/>
      <c r="T18" s="219">
        <f>SUM(T15:T17)</f>
        <v>-235423</v>
      </c>
      <c r="U18" s="68"/>
      <c r="V18" s="219">
        <f>SUM(V15:V17)</f>
        <v>0</v>
      </c>
      <c r="W18" s="68"/>
      <c r="X18" s="219">
        <f>SUM(X15:X17)</f>
        <v>-235423</v>
      </c>
    </row>
    <row r="19" spans="1:24" ht="8.5500000000000007" customHeight="1">
      <c r="A19" s="220"/>
      <c r="B19" s="139"/>
      <c r="C19" s="143"/>
      <c r="D19" s="61"/>
      <c r="E19" s="68"/>
      <c r="F19" s="61"/>
      <c r="G19" s="68"/>
      <c r="H19" s="61"/>
      <c r="I19" s="68"/>
      <c r="J19" s="61"/>
      <c r="K19" s="68"/>
      <c r="L19" s="61"/>
      <c r="M19" s="61"/>
      <c r="N19" s="61"/>
      <c r="O19" s="68"/>
      <c r="P19" s="61"/>
      <c r="Q19" s="61"/>
      <c r="R19" s="61"/>
      <c r="S19" s="68"/>
      <c r="T19" s="61"/>
      <c r="U19" s="68"/>
      <c r="V19" s="68"/>
      <c r="W19" s="68"/>
      <c r="X19" s="68"/>
    </row>
    <row r="20" spans="1:24" ht="22.2">
      <c r="A20" s="221" t="s">
        <v>177</v>
      </c>
      <c r="B20" s="141"/>
      <c r="C20" s="143"/>
      <c r="D20" s="222"/>
      <c r="E20" s="68"/>
      <c r="F20" s="222"/>
      <c r="G20" s="68"/>
      <c r="H20" s="222"/>
      <c r="I20" s="68"/>
      <c r="J20" s="222"/>
      <c r="K20" s="68"/>
      <c r="L20" s="222"/>
      <c r="M20" s="222"/>
      <c r="N20" s="222"/>
      <c r="O20" s="68"/>
      <c r="P20" s="222"/>
      <c r="Q20" s="222"/>
      <c r="R20" s="222"/>
      <c r="S20" s="68"/>
      <c r="T20" s="222"/>
      <c r="U20" s="68"/>
      <c r="V20" s="222"/>
      <c r="W20" s="68"/>
      <c r="X20" s="222"/>
    </row>
    <row r="21" spans="1:24" ht="22.2" hidden="1">
      <c r="A21" s="220" t="s">
        <v>178</v>
      </c>
      <c r="B21" s="141"/>
      <c r="C21" s="143"/>
      <c r="D21" s="222"/>
      <c r="E21" s="68"/>
      <c r="F21" s="222"/>
      <c r="G21" s="68"/>
      <c r="H21" s="222"/>
      <c r="I21" s="68"/>
      <c r="J21" s="222"/>
      <c r="K21" s="68"/>
      <c r="L21" s="222"/>
      <c r="M21" s="222"/>
      <c r="N21" s="222"/>
      <c r="O21" s="68"/>
      <c r="P21" s="222"/>
      <c r="Q21" s="222"/>
      <c r="R21" s="222"/>
      <c r="S21" s="68"/>
      <c r="T21" s="222"/>
      <c r="U21" s="68"/>
      <c r="V21" s="222"/>
      <c r="W21" s="68"/>
      <c r="X21" s="222"/>
    </row>
    <row r="22" spans="1:24">
      <c r="A22" s="278" t="s">
        <v>192</v>
      </c>
      <c r="B22" s="139" t="s">
        <v>30</v>
      </c>
      <c r="C22" s="143"/>
      <c r="D22" s="223">
        <v>0</v>
      </c>
      <c r="E22" s="61"/>
      <c r="F22" s="223">
        <v>0</v>
      </c>
      <c r="G22" s="61"/>
      <c r="H22" s="223">
        <v>-12924</v>
      </c>
      <c r="I22" s="61"/>
      <c r="J22" s="223">
        <v>0</v>
      </c>
      <c r="K22" s="68"/>
      <c r="L22" s="223">
        <f>-H22</f>
        <v>12924</v>
      </c>
      <c r="M22" s="233"/>
      <c r="N22" s="223">
        <v>0</v>
      </c>
      <c r="O22" s="68"/>
      <c r="P22" s="150">
        <v>0</v>
      </c>
      <c r="Q22" s="116"/>
      <c r="R22" s="223">
        <v>0</v>
      </c>
      <c r="S22" s="68"/>
      <c r="T22" s="223">
        <v>0</v>
      </c>
      <c r="U22" s="68"/>
      <c r="V22" s="223">
        <v>0</v>
      </c>
      <c r="W22" s="68"/>
      <c r="X22" s="223">
        <f>SUM(T22:V22)</f>
        <v>0</v>
      </c>
    </row>
    <row r="23" spans="1:24" ht="19.5" customHeight="1">
      <c r="A23" s="217" t="s">
        <v>180</v>
      </c>
      <c r="B23" s="141"/>
      <c r="C23" s="143"/>
      <c r="D23" s="219">
        <f>SUM(D21:D22)</f>
        <v>0</v>
      </c>
      <c r="E23" s="222"/>
      <c r="F23" s="219">
        <f>SUM(F21:F22)</f>
        <v>0</v>
      </c>
      <c r="G23" s="222"/>
      <c r="H23" s="219">
        <f>SUM(H21:H22)</f>
        <v>-12924</v>
      </c>
      <c r="I23" s="222"/>
      <c r="J23" s="219">
        <f>SUM(J21:J22)</f>
        <v>0</v>
      </c>
      <c r="K23" s="222"/>
      <c r="L23" s="219">
        <f>SUM(L21:L22)</f>
        <v>12924</v>
      </c>
      <c r="M23" s="232"/>
      <c r="N23" s="219">
        <f>SUM(N21:N22)</f>
        <v>0</v>
      </c>
      <c r="O23" s="157"/>
      <c r="P23" s="219">
        <f>SUM(P21:P22)</f>
        <v>0</v>
      </c>
      <c r="Q23" s="232"/>
      <c r="R23" s="219">
        <f>SUM(R21:R22)</f>
        <v>0</v>
      </c>
      <c r="S23" s="157"/>
      <c r="T23" s="219">
        <f>SUM(T21:T22)</f>
        <v>0</v>
      </c>
      <c r="U23" s="157"/>
      <c r="V23" s="219">
        <f>SUM(V21:V22)</f>
        <v>0</v>
      </c>
      <c r="W23" s="157"/>
      <c r="X23" s="219">
        <f>SUM(X21:X22)</f>
        <v>0</v>
      </c>
    </row>
    <row r="24" spans="1:24" ht="8.5500000000000007" customHeight="1">
      <c r="A24" s="220"/>
      <c r="B24" s="139"/>
      <c r="C24" s="143"/>
      <c r="D24" s="61"/>
      <c r="E24" s="68"/>
      <c r="F24" s="61"/>
      <c r="G24" s="68"/>
      <c r="H24" s="61"/>
      <c r="I24" s="68"/>
      <c r="J24" s="61"/>
      <c r="K24" s="68"/>
      <c r="L24" s="61"/>
      <c r="M24" s="61"/>
      <c r="N24" s="61"/>
      <c r="O24" s="68"/>
      <c r="P24" s="61"/>
      <c r="Q24" s="61"/>
      <c r="R24" s="61"/>
      <c r="S24" s="68"/>
      <c r="T24" s="61"/>
      <c r="U24" s="68"/>
      <c r="V24" s="68"/>
      <c r="W24" s="68"/>
      <c r="X24" s="68"/>
    </row>
    <row r="25" spans="1:24" ht="22.2">
      <c r="A25" s="114" t="s">
        <v>181</v>
      </c>
      <c r="B25" s="141"/>
      <c r="C25" s="143"/>
      <c r="D25" s="146">
        <f>SUM(D23,D18)</f>
        <v>0</v>
      </c>
      <c r="E25" s="157"/>
      <c r="F25" s="146">
        <f>SUM(F23,F18)</f>
        <v>0</v>
      </c>
      <c r="G25" s="157"/>
      <c r="H25" s="146">
        <f>SUM(H23,H18)</f>
        <v>-12924</v>
      </c>
      <c r="I25" s="157"/>
      <c r="J25" s="146">
        <f>SUM(J23,J18)</f>
        <v>0</v>
      </c>
      <c r="K25" s="157"/>
      <c r="L25" s="146">
        <f>SUM(L23,L18)</f>
        <v>-222499</v>
      </c>
      <c r="M25" s="204"/>
      <c r="N25" s="146">
        <f>SUM(N23,N18)</f>
        <v>0</v>
      </c>
      <c r="O25" s="157"/>
      <c r="P25" s="146">
        <f>SUM(P23,P18)</f>
        <v>0</v>
      </c>
      <c r="Q25" s="204"/>
      <c r="R25" s="146">
        <f>SUM(R23,R18)</f>
        <v>0</v>
      </c>
      <c r="S25" s="157"/>
      <c r="T25" s="146">
        <f>T23+T18</f>
        <v>-235423</v>
      </c>
      <c r="U25" s="157"/>
      <c r="V25" s="146">
        <f>SUM(V23,V18)</f>
        <v>0</v>
      </c>
      <c r="W25" s="157"/>
      <c r="X25" s="146">
        <f>X23+X18</f>
        <v>-235423</v>
      </c>
    </row>
    <row r="26" spans="1:24" ht="8.5500000000000007" customHeight="1">
      <c r="A26" s="224"/>
      <c r="B26" s="141"/>
      <c r="C26" s="143"/>
      <c r="D26" s="222"/>
      <c r="E26" s="68"/>
      <c r="F26" s="222"/>
      <c r="G26" s="68"/>
      <c r="H26" s="222"/>
      <c r="I26" s="68"/>
      <c r="J26" s="222"/>
      <c r="K26" s="68"/>
      <c r="L26" s="222"/>
      <c r="M26" s="222"/>
      <c r="N26" s="222"/>
      <c r="O26" s="68"/>
      <c r="P26" s="222"/>
      <c r="Q26" s="222"/>
      <c r="R26" s="222"/>
      <c r="S26" s="68"/>
      <c r="T26" s="222"/>
      <c r="U26" s="68"/>
      <c r="V26" s="222"/>
      <c r="W26" s="68"/>
      <c r="X26" s="222"/>
    </row>
    <row r="27" spans="1:24" ht="19.5" customHeight="1">
      <c r="A27" s="114" t="s">
        <v>182</v>
      </c>
      <c r="B27" s="141"/>
      <c r="C27" s="143"/>
      <c r="D27" s="138"/>
      <c r="E27" s="157"/>
      <c r="F27" s="138"/>
      <c r="G27" s="157"/>
      <c r="H27" s="138"/>
      <c r="I27" s="157"/>
      <c r="J27" s="138"/>
      <c r="K27" s="157"/>
      <c r="L27" s="138"/>
      <c r="M27" s="138"/>
      <c r="N27" s="138"/>
      <c r="O27" s="157"/>
      <c r="P27" s="138"/>
      <c r="Q27" s="138"/>
      <c r="R27" s="138"/>
      <c r="S27" s="157"/>
      <c r="T27" s="138"/>
      <c r="U27" s="157"/>
      <c r="V27" s="138"/>
      <c r="W27" s="157"/>
      <c r="X27" s="138"/>
    </row>
    <row r="28" spans="1:24" ht="19.5" customHeight="1">
      <c r="A28" s="225" t="s">
        <v>275</v>
      </c>
      <c r="B28" s="141"/>
      <c r="C28" s="143"/>
      <c r="D28" s="61">
        <v>0</v>
      </c>
      <c r="E28" s="68"/>
      <c r="F28" s="61">
        <v>0</v>
      </c>
      <c r="G28" s="68"/>
      <c r="H28" s="61">
        <v>0</v>
      </c>
      <c r="I28" s="68"/>
      <c r="J28" s="61">
        <v>0</v>
      </c>
      <c r="K28" s="68"/>
      <c r="L28" s="61">
        <f>'PL8-9 (9 เดือน)'!D61</f>
        <v>41328</v>
      </c>
      <c r="M28" s="61"/>
      <c r="N28" s="61">
        <v>0</v>
      </c>
      <c r="O28" s="68"/>
      <c r="P28" s="61">
        <v>0</v>
      </c>
      <c r="Q28" s="61"/>
      <c r="R28" s="118">
        <f>SUM(N28+P28)</f>
        <v>0</v>
      </c>
      <c r="S28" s="68"/>
      <c r="T28" s="51">
        <f>SUM(D28:L28,R28)</f>
        <v>41328</v>
      </c>
      <c r="U28" s="68"/>
      <c r="V28" s="61">
        <v>14624</v>
      </c>
      <c r="W28" s="68"/>
      <c r="X28" s="61">
        <f>T28+V28</f>
        <v>55952</v>
      </c>
    </row>
    <row r="29" spans="1:24" ht="21" customHeight="1">
      <c r="A29" s="225" t="s">
        <v>276</v>
      </c>
      <c r="B29" s="141"/>
      <c r="C29" s="143"/>
      <c r="D29" s="150">
        <v>0</v>
      </c>
      <c r="E29" s="68"/>
      <c r="F29" s="150">
        <v>0</v>
      </c>
      <c r="G29" s="68"/>
      <c r="H29" s="150">
        <v>0</v>
      </c>
      <c r="I29" s="68"/>
      <c r="J29" s="150">
        <v>0</v>
      </c>
      <c r="K29" s="68"/>
      <c r="L29" s="150">
        <v>0</v>
      </c>
      <c r="M29" s="116"/>
      <c r="N29" s="150">
        <f>'PL8-9 (9 เดือน)'!D36</f>
        <v>5418</v>
      </c>
      <c r="O29" s="68"/>
      <c r="P29" s="150">
        <f>'PL8-9 (9 เดือน)'!D55</f>
        <v>-5</v>
      </c>
      <c r="Q29" s="116"/>
      <c r="R29" s="150">
        <f>SUM(N29+P29)</f>
        <v>5413</v>
      </c>
      <c r="S29" s="68"/>
      <c r="T29" s="150">
        <f>SUM(D29:L29,R29)</f>
        <v>5413</v>
      </c>
      <c r="U29" s="68"/>
      <c r="V29" s="150">
        <v>0</v>
      </c>
      <c r="W29" s="61"/>
      <c r="X29" s="150">
        <f>SUM(T29:V29)</f>
        <v>5413</v>
      </c>
    </row>
    <row r="30" spans="1:24" ht="19.5" customHeight="1">
      <c r="A30" s="114" t="s">
        <v>183</v>
      </c>
      <c r="B30" s="144"/>
      <c r="C30" s="143"/>
      <c r="D30" s="226">
        <v>0</v>
      </c>
      <c r="E30" s="157"/>
      <c r="F30" s="226">
        <v>0</v>
      </c>
      <c r="G30" s="157"/>
      <c r="H30" s="226">
        <v>0</v>
      </c>
      <c r="I30" s="157"/>
      <c r="J30" s="226">
        <v>0</v>
      </c>
      <c r="K30" s="157"/>
      <c r="L30" s="226">
        <f>SUM(L28:L29)</f>
        <v>41328</v>
      </c>
      <c r="M30" s="204"/>
      <c r="N30" s="226">
        <f>SUM(N28:N29)</f>
        <v>5418</v>
      </c>
      <c r="O30" s="157"/>
      <c r="P30" s="226">
        <f>SUM(P28:P29)</f>
        <v>-5</v>
      </c>
      <c r="Q30" s="204"/>
      <c r="R30" s="226">
        <f>SUM(R28:R29)</f>
        <v>5413</v>
      </c>
      <c r="S30" s="157"/>
      <c r="T30" s="226">
        <f>SUM(T28:T29)</f>
        <v>46741</v>
      </c>
      <c r="U30" s="157"/>
      <c r="V30" s="226">
        <f>SUM(V28:V29)</f>
        <v>14624</v>
      </c>
      <c r="W30" s="157"/>
      <c r="X30" s="226">
        <f>SUM(X28:X29)</f>
        <v>61365</v>
      </c>
    </row>
    <row r="31" spans="1:24" ht="4.5" customHeight="1">
      <c r="A31" s="114"/>
      <c r="B31" s="144"/>
      <c r="C31" s="143"/>
      <c r="D31" s="138"/>
      <c r="E31" s="157"/>
      <c r="F31" s="138"/>
      <c r="G31" s="157"/>
      <c r="H31" s="138"/>
      <c r="I31" s="157"/>
      <c r="J31" s="138"/>
      <c r="K31" s="157"/>
      <c r="L31" s="138"/>
      <c r="M31" s="138"/>
      <c r="N31" s="138"/>
      <c r="O31" s="157"/>
      <c r="P31" s="138"/>
      <c r="Q31" s="138"/>
      <c r="R31" s="138"/>
      <c r="S31" s="157"/>
      <c r="T31" s="138"/>
      <c r="U31" s="157"/>
      <c r="V31" s="138"/>
      <c r="W31" s="157"/>
      <c r="X31" s="138"/>
    </row>
    <row r="32" spans="1:24" ht="6.6" customHeight="1">
      <c r="A32" s="114"/>
      <c r="B32" s="144"/>
      <c r="C32" s="143"/>
      <c r="D32" s="138"/>
      <c r="E32" s="157"/>
      <c r="F32" s="138"/>
      <c r="G32" s="157"/>
      <c r="H32" s="138"/>
      <c r="I32" s="157"/>
      <c r="J32" s="138"/>
      <c r="K32" s="157"/>
      <c r="L32" s="138"/>
      <c r="M32" s="138"/>
      <c r="N32" s="138"/>
      <c r="O32" s="157"/>
      <c r="P32" s="138"/>
      <c r="Q32" s="138"/>
      <c r="R32" s="138"/>
      <c r="S32" s="157"/>
      <c r="T32" s="138"/>
      <c r="U32" s="157"/>
      <c r="V32" s="138"/>
      <c r="W32" s="157"/>
      <c r="X32" s="138"/>
    </row>
    <row r="33" spans="1:24" ht="21" customHeight="1" thickBot="1">
      <c r="A33" s="114" t="s">
        <v>193</v>
      </c>
      <c r="B33" s="140"/>
      <c r="C33" s="140"/>
      <c r="D33" s="227">
        <f>SUM(D12,D25,D30)</f>
        <v>362220</v>
      </c>
      <c r="E33" s="228"/>
      <c r="F33" s="227">
        <f>SUM(F12,F25,F30)</f>
        <v>2086386</v>
      </c>
      <c r="G33" s="228"/>
      <c r="H33" s="227">
        <f>SUM(H12,H25,H30)</f>
        <v>-1844</v>
      </c>
      <c r="I33" s="228"/>
      <c r="J33" s="227">
        <f>SUM(J12,J25,J30)</f>
        <v>50524</v>
      </c>
      <c r="K33" s="228"/>
      <c r="L33" s="227">
        <f>SUM(L12,L25,L30)</f>
        <v>2429009</v>
      </c>
      <c r="M33" s="234"/>
      <c r="N33" s="227">
        <f>SUM(N12,N25,N30)</f>
        <v>-4142</v>
      </c>
      <c r="O33" s="229"/>
      <c r="P33" s="227">
        <f>SUM(P12,P25,P30)</f>
        <v>-286</v>
      </c>
      <c r="Q33" s="234"/>
      <c r="R33" s="227">
        <f>SUM(R12,R25,R30)</f>
        <v>-4428</v>
      </c>
      <c r="S33" s="228"/>
      <c r="T33" s="227">
        <f>SUM(T12,T25,T30)</f>
        <v>4921867</v>
      </c>
      <c r="U33" s="228"/>
      <c r="V33" s="227">
        <f>SUM(V12,V25,V30)</f>
        <v>163440</v>
      </c>
      <c r="W33" s="228"/>
      <c r="X33" s="227">
        <f>SUM(X12,X25,X30)</f>
        <v>5085307</v>
      </c>
    </row>
    <row r="34" spans="1:24" s="52" customFormat="1" ht="21" customHeight="1" thickTop="1">
      <c r="A34" s="230"/>
      <c r="D34" s="53"/>
      <c r="F34" s="53"/>
      <c r="H34" s="53"/>
      <c r="J34" s="53"/>
      <c r="L34" s="53"/>
      <c r="M34" s="53"/>
      <c r="N34" s="53"/>
      <c r="P34" s="53"/>
      <c r="Q34" s="53"/>
      <c r="R34" s="53"/>
      <c r="T34" s="53"/>
      <c r="V34" s="53"/>
      <c r="X34" s="231"/>
    </row>
    <row r="35" spans="1:24">
      <c r="X35" s="51"/>
    </row>
    <row r="38" spans="1:24">
      <c r="D38" s="51"/>
      <c r="F38" s="51"/>
      <c r="J38" s="51"/>
      <c r="L38" s="51"/>
      <c r="M38" s="51"/>
      <c r="N38" s="51"/>
    </row>
  </sheetData>
  <mergeCells count="4">
    <mergeCell ref="J6:L6"/>
    <mergeCell ref="D10:X10"/>
    <mergeCell ref="N6:P6"/>
    <mergeCell ref="N5:P5"/>
  </mergeCells>
  <pageMargins left="0.7" right="0.7" top="0.48" bottom="0.5" header="0.5" footer="0.5"/>
  <pageSetup paperSize="9" scale="6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1B8C4-6832-4C02-916B-67CE8AF785BB}">
  <sheetPr>
    <pageSetUpPr fitToPage="1"/>
  </sheetPr>
  <dimension ref="A1:U28"/>
  <sheetViews>
    <sheetView showGridLines="0" zoomScale="70" zoomScaleNormal="70" zoomScaleSheetLayoutView="70" workbookViewId="0">
      <selection activeCell="B11" sqref="B11"/>
    </sheetView>
  </sheetViews>
  <sheetFormatPr defaultColWidth="9.125" defaultRowHeight="21.6"/>
  <cols>
    <col min="1" max="1" width="85.75" style="15" customWidth="1"/>
    <col min="2" max="2" width="9.75" style="16" customWidth="1"/>
    <col min="3" max="3" width="1.375" style="16" customWidth="1"/>
    <col min="4" max="4" width="16" style="16" customWidth="1"/>
    <col min="5" max="5" width="1.375" style="16" customWidth="1"/>
    <col min="6" max="6" width="16" style="16" customWidth="1"/>
    <col min="7" max="7" width="1.375" style="16" customWidth="1"/>
    <col min="8" max="8" width="16" style="16" customWidth="1"/>
    <col min="9" max="9" width="1.375" style="16" customWidth="1"/>
    <col min="10" max="10" width="16" style="16" customWidth="1"/>
    <col min="11" max="11" width="1.375" style="16" customWidth="1"/>
    <col min="12" max="12" width="16" style="16" customWidth="1"/>
    <col min="13" max="13" width="1.375" style="16" customWidth="1"/>
    <col min="14" max="14" width="16" style="16" customWidth="1"/>
    <col min="15" max="15" width="5.125" style="16" customWidth="1"/>
    <col min="16" max="16" width="11.75" style="16" customWidth="1"/>
    <col min="17" max="17" width="1.375" style="16" customWidth="1"/>
    <col min="18" max="18" width="11.75" style="16" customWidth="1"/>
    <col min="19" max="19" width="1.375" style="16" customWidth="1"/>
    <col min="20" max="20" width="9.125" style="16"/>
    <col min="21" max="21" width="19" style="16" customWidth="1"/>
    <col min="22" max="16384" width="9.125" style="16"/>
  </cols>
  <sheetData>
    <row r="1" spans="1:21" ht="23.25" customHeight="1">
      <c r="A1" s="28" t="s">
        <v>0</v>
      </c>
      <c r="B1" s="236"/>
      <c r="C1" s="237"/>
      <c r="D1" s="238"/>
      <c r="E1" s="239"/>
      <c r="F1" s="238"/>
      <c r="G1" s="239"/>
      <c r="H1" s="238"/>
      <c r="I1" s="239"/>
      <c r="J1" s="238"/>
      <c r="K1" s="239"/>
      <c r="L1" s="238"/>
      <c r="M1" s="239"/>
      <c r="N1" s="238"/>
    </row>
    <row r="2" spans="1:21" ht="23.25" customHeight="1">
      <c r="A2" s="28" t="s">
        <v>147</v>
      </c>
      <c r="B2" s="236"/>
      <c r="C2" s="237"/>
      <c r="D2" s="238"/>
      <c r="E2" s="239"/>
      <c r="F2" s="238"/>
      <c r="G2" s="239"/>
      <c r="H2" s="238"/>
      <c r="I2" s="239"/>
      <c r="J2" s="238"/>
      <c r="K2" s="239"/>
      <c r="L2" s="238"/>
      <c r="M2" s="239"/>
      <c r="N2" s="238"/>
    </row>
    <row r="3" spans="1:21" ht="23.25" customHeight="1">
      <c r="A3" s="28"/>
      <c r="B3" s="236"/>
      <c r="C3" s="237"/>
      <c r="D3" s="238"/>
      <c r="E3" s="239"/>
      <c r="F3" s="238"/>
      <c r="G3" s="239"/>
      <c r="H3" s="238"/>
      <c r="I3" s="239"/>
      <c r="J3" s="238"/>
      <c r="K3" s="239"/>
      <c r="L3" s="238"/>
      <c r="M3" s="239"/>
      <c r="N3" s="238"/>
    </row>
    <row r="4" spans="1:21" ht="23.25" customHeight="1">
      <c r="A4" s="240"/>
      <c r="B4" s="236"/>
      <c r="C4" s="237"/>
      <c r="D4" s="303" t="s">
        <v>3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21" ht="23.25" customHeight="1">
      <c r="A5" s="240"/>
      <c r="B5" s="236"/>
      <c r="C5" s="237"/>
      <c r="D5" s="237"/>
      <c r="E5" s="237"/>
      <c r="F5" s="237"/>
      <c r="G5" s="237"/>
      <c r="H5" s="237"/>
      <c r="I5" s="237"/>
      <c r="J5" s="237"/>
      <c r="K5" s="237"/>
      <c r="L5" s="67" t="s">
        <v>148</v>
      </c>
      <c r="M5" s="237"/>
      <c r="N5" s="237"/>
    </row>
    <row r="6" spans="1:21" ht="23.25" customHeight="1">
      <c r="A6" s="240"/>
      <c r="B6" s="236"/>
      <c r="C6" s="237"/>
      <c r="D6" s="238"/>
      <c r="E6" s="239"/>
      <c r="F6" s="238"/>
      <c r="G6" s="239"/>
      <c r="H6" s="304" t="s">
        <v>83</v>
      </c>
      <c r="I6" s="304"/>
      <c r="J6" s="304"/>
      <c r="K6" s="239"/>
      <c r="L6" s="119" t="s">
        <v>75</v>
      </c>
      <c r="M6" s="239"/>
      <c r="N6" s="238"/>
    </row>
    <row r="7" spans="1:21" ht="23.25" customHeight="1">
      <c r="A7" s="240"/>
      <c r="B7" s="241"/>
      <c r="C7" s="241"/>
      <c r="D7" s="241" t="s">
        <v>150</v>
      </c>
      <c r="E7" s="242"/>
      <c r="F7" s="241"/>
      <c r="G7" s="241"/>
      <c r="H7" s="241"/>
      <c r="I7" s="242"/>
      <c r="J7" s="241"/>
      <c r="K7" s="239"/>
      <c r="L7" s="67" t="s">
        <v>152</v>
      </c>
      <c r="M7" s="239"/>
      <c r="N7" s="238"/>
    </row>
    <row r="8" spans="1:21" ht="23.25" customHeight="1">
      <c r="A8" s="240"/>
      <c r="B8" s="241"/>
      <c r="C8" s="241"/>
      <c r="D8" s="241" t="s">
        <v>155</v>
      </c>
      <c r="E8" s="242"/>
      <c r="F8" s="241" t="s">
        <v>151</v>
      </c>
      <c r="G8" s="241"/>
      <c r="H8" s="241" t="s">
        <v>157</v>
      </c>
      <c r="I8" s="241"/>
      <c r="J8" s="241" t="s">
        <v>158</v>
      </c>
      <c r="K8" s="239"/>
      <c r="L8" s="67" t="s">
        <v>159</v>
      </c>
      <c r="M8" s="239"/>
      <c r="N8" s="241" t="s">
        <v>194</v>
      </c>
    </row>
    <row r="9" spans="1:21" ht="23.25" customHeight="1">
      <c r="A9" s="240"/>
      <c r="B9" s="243" t="s">
        <v>9</v>
      </c>
      <c r="C9" s="241"/>
      <c r="D9" s="241" t="s">
        <v>162</v>
      </c>
      <c r="E9" s="242"/>
      <c r="F9" s="241" t="s">
        <v>163</v>
      </c>
      <c r="G9" s="241"/>
      <c r="H9" s="241" t="s">
        <v>165</v>
      </c>
      <c r="I9" s="241"/>
      <c r="J9" s="241" t="s">
        <v>166</v>
      </c>
      <c r="K9" s="239"/>
      <c r="L9" s="67" t="s">
        <v>167</v>
      </c>
      <c r="M9" s="241"/>
      <c r="N9" s="241" t="s">
        <v>195</v>
      </c>
    </row>
    <row r="10" spans="1:21" ht="23.25" customHeight="1">
      <c r="A10" s="240"/>
      <c r="B10" s="236"/>
      <c r="C10" s="237"/>
      <c r="D10" s="305" t="s">
        <v>11</v>
      </c>
      <c r="E10" s="305"/>
      <c r="F10" s="305"/>
      <c r="G10" s="305"/>
      <c r="H10" s="305"/>
      <c r="I10" s="305"/>
      <c r="J10" s="305"/>
      <c r="K10" s="305"/>
      <c r="L10" s="305"/>
      <c r="M10" s="305"/>
      <c r="N10" s="305"/>
    </row>
    <row r="11" spans="1:21" ht="23.25" customHeight="1">
      <c r="A11" s="147" t="s">
        <v>170</v>
      </c>
      <c r="B11" s="236"/>
      <c r="C11" s="237"/>
      <c r="D11" s="238"/>
      <c r="E11" s="239"/>
      <c r="F11" s="238"/>
      <c r="G11" s="239"/>
      <c r="H11" s="238"/>
      <c r="I11" s="239"/>
      <c r="J11" s="238"/>
      <c r="K11" s="239"/>
      <c r="L11" s="238"/>
      <c r="M11" s="239"/>
      <c r="N11" s="238"/>
    </row>
    <row r="12" spans="1:21" ht="23.25" customHeight="1">
      <c r="A12" s="147" t="s">
        <v>171</v>
      </c>
      <c r="D12" s="244">
        <v>362220</v>
      </c>
      <c r="E12" s="245"/>
      <c r="F12" s="244">
        <v>2086386</v>
      </c>
      <c r="G12" s="245"/>
      <c r="H12" s="244">
        <v>50524</v>
      </c>
      <c r="I12" s="245"/>
      <c r="J12" s="244">
        <v>1033022</v>
      </c>
      <c r="K12" s="245"/>
      <c r="L12" s="244">
        <v>-6126</v>
      </c>
      <c r="M12" s="245"/>
      <c r="N12" s="246">
        <f>SUM(D12:L12)</f>
        <v>3526026</v>
      </c>
    </row>
    <row r="13" spans="1:21" ht="6.6" customHeight="1">
      <c r="A13" s="247" t="s">
        <v>196</v>
      </c>
      <c r="B13" s="115"/>
      <c r="C13" s="61"/>
      <c r="D13" s="138"/>
      <c r="E13" s="68"/>
      <c r="F13" s="138"/>
      <c r="G13" s="68"/>
      <c r="H13" s="61"/>
      <c r="I13" s="68"/>
      <c r="J13" s="138"/>
      <c r="K13" s="68"/>
      <c r="L13" s="138"/>
      <c r="M13" s="68"/>
      <c r="N13" s="138"/>
    </row>
    <row r="14" spans="1:21" ht="23.25" customHeight="1">
      <c r="A14" s="147" t="s">
        <v>172</v>
      </c>
      <c r="B14" s="115"/>
      <c r="C14" s="61"/>
      <c r="D14" s="138"/>
      <c r="E14" s="68"/>
      <c r="F14" s="138"/>
      <c r="G14" s="68"/>
      <c r="H14" s="61"/>
      <c r="I14" s="68"/>
      <c r="J14" s="138"/>
      <c r="K14" s="68"/>
      <c r="L14" s="138"/>
      <c r="M14" s="68"/>
      <c r="N14" s="138"/>
      <c r="U14" s="248"/>
    </row>
    <row r="15" spans="1:21" ht="23.25" customHeight="1">
      <c r="A15" s="249" t="s">
        <v>197</v>
      </c>
      <c r="B15" s="115"/>
      <c r="C15" s="61"/>
      <c r="D15" s="138"/>
      <c r="E15" s="68"/>
      <c r="F15" s="138"/>
      <c r="G15" s="68"/>
      <c r="H15" s="61"/>
      <c r="I15" s="68"/>
      <c r="J15" s="138"/>
      <c r="K15" s="68"/>
      <c r="L15" s="138"/>
      <c r="M15" s="68"/>
      <c r="N15" s="138"/>
      <c r="U15" s="248"/>
    </row>
    <row r="16" spans="1:21" ht="23.1" hidden="1" customHeight="1">
      <c r="A16" s="8" t="s">
        <v>174</v>
      </c>
      <c r="B16" s="139"/>
      <c r="C16" s="61"/>
      <c r="D16" s="61">
        <v>0</v>
      </c>
      <c r="E16" s="68"/>
      <c r="F16" s="61">
        <v>0</v>
      </c>
      <c r="G16" s="68"/>
      <c r="H16" s="214">
        <v>0</v>
      </c>
      <c r="I16" s="68"/>
      <c r="J16" s="214">
        <v>0</v>
      </c>
      <c r="K16" s="68"/>
      <c r="L16" s="214">
        <v>0</v>
      </c>
      <c r="M16" s="68"/>
      <c r="N16" s="118">
        <f>SUM(D16:L16)</f>
        <v>0</v>
      </c>
      <c r="U16" s="248"/>
    </row>
    <row r="17" spans="1:16" ht="23.25" customHeight="1">
      <c r="A17" s="148" t="s">
        <v>175</v>
      </c>
      <c r="B17" s="139" t="s">
        <v>50</v>
      </c>
      <c r="C17" s="61"/>
      <c r="D17" s="119">
        <v>0</v>
      </c>
      <c r="E17" s="68"/>
      <c r="F17" s="119">
        <v>0</v>
      </c>
      <c r="G17" s="68"/>
      <c r="H17" s="119">
        <v>0</v>
      </c>
      <c r="I17" s="68"/>
      <c r="J17" s="119">
        <v>-398382</v>
      </c>
      <c r="K17" s="68"/>
      <c r="L17" s="119">
        <v>0</v>
      </c>
      <c r="M17" s="68"/>
      <c r="N17" s="145">
        <f>SUM(D17:L17)</f>
        <v>-398382</v>
      </c>
    </row>
    <row r="18" spans="1:16" ht="23.25" customHeight="1">
      <c r="A18" s="250" t="s">
        <v>176</v>
      </c>
      <c r="B18" s="115"/>
      <c r="C18" s="61"/>
      <c r="D18" s="146">
        <f>SUM(D16:D17)</f>
        <v>0</v>
      </c>
      <c r="E18" s="68"/>
      <c r="F18" s="146">
        <f>SUM(F16:F17)</f>
        <v>0</v>
      </c>
      <c r="G18" s="68"/>
      <c r="H18" s="146">
        <f>SUM(H16:H17)</f>
        <v>0</v>
      </c>
      <c r="I18" s="68"/>
      <c r="J18" s="146">
        <f>SUM(J16:J17)</f>
        <v>-398382</v>
      </c>
      <c r="K18" s="68"/>
      <c r="L18" s="146">
        <f>SUM(L16:L17)</f>
        <v>0</v>
      </c>
      <c r="M18" s="68"/>
      <c r="N18" s="146">
        <f>SUM(N16:N17)</f>
        <v>-398382</v>
      </c>
    </row>
    <row r="19" spans="1:16" ht="6.6" customHeight="1">
      <c r="A19" s="247"/>
      <c r="B19" s="115"/>
      <c r="C19" s="61"/>
      <c r="D19" s="138"/>
      <c r="E19" s="68"/>
      <c r="F19" s="138"/>
      <c r="G19" s="68"/>
      <c r="H19" s="61"/>
      <c r="I19" s="68"/>
      <c r="J19" s="138"/>
      <c r="K19" s="68"/>
      <c r="L19" s="138"/>
      <c r="M19" s="68"/>
      <c r="N19" s="138"/>
    </row>
    <row r="20" spans="1:16" ht="23.25" customHeight="1">
      <c r="A20" s="147" t="s">
        <v>182</v>
      </c>
      <c r="B20" s="115"/>
      <c r="C20" s="61"/>
      <c r="D20" s="138"/>
      <c r="E20" s="68"/>
      <c r="F20" s="138"/>
      <c r="G20" s="68"/>
      <c r="H20" s="61"/>
      <c r="I20" s="68"/>
      <c r="J20" s="138"/>
      <c r="K20" s="68"/>
      <c r="L20" s="138"/>
      <c r="M20" s="68"/>
      <c r="N20" s="138"/>
    </row>
    <row r="21" spans="1:16">
      <c r="A21" s="247" t="s">
        <v>275</v>
      </c>
      <c r="B21" s="115"/>
      <c r="C21" s="61"/>
      <c r="D21" s="67">
        <v>0</v>
      </c>
      <c r="E21" s="61"/>
      <c r="F21" s="67">
        <v>0</v>
      </c>
      <c r="G21" s="61"/>
      <c r="H21" s="67">
        <v>0</v>
      </c>
      <c r="I21" s="61"/>
      <c r="J21" s="67">
        <f>'PL8-9 (9 เดือน)'!J63</f>
        <v>353807</v>
      </c>
      <c r="K21" s="61"/>
      <c r="L21" s="67">
        <v>0</v>
      </c>
      <c r="M21" s="61"/>
      <c r="N21" s="67">
        <f>SUM(J21:M21)</f>
        <v>353807</v>
      </c>
    </row>
    <row r="22" spans="1:16">
      <c r="A22" s="247" t="s">
        <v>276</v>
      </c>
      <c r="B22" s="115"/>
      <c r="C22" s="61"/>
      <c r="D22" s="119">
        <v>0</v>
      </c>
      <c r="E22" s="61"/>
      <c r="F22" s="119">
        <v>0</v>
      </c>
      <c r="G22" s="61"/>
      <c r="H22" s="119">
        <v>0</v>
      </c>
      <c r="I22" s="61"/>
      <c r="J22" s="119">
        <v>0</v>
      </c>
      <c r="K22" s="61"/>
      <c r="L22" s="119">
        <f>'PL8-9 (9 เดือน)'!J56</f>
        <v>250</v>
      </c>
      <c r="M22" s="61"/>
      <c r="N22" s="67">
        <f>SUM(J22:M22)</f>
        <v>250</v>
      </c>
    </row>
    <row r="23" spans="1:16" ht="22.2">
      <c r="A23" s="147" t="s">
        <v>183</v>
      </c>
      <c r="B23" s="115"/>
      <c r="C23" s="61"/>
      <c r="D23" s="226">
        <f>SUM(D21:D22)</f>
        <v>0</v>
      </c>
      <c r="E23" s="138"/>
      <c r="F23" s="226">
        <f>SUM(F21:F22)</f>
        <v>0</v>
      </c>
      <c r="G23" s="138"/>
      <c r="H23" s="226">
        <f>SUM(H21:H22)</f>
        <v>0</v>
      </c>
      <c r="I23" s="138"/>
      <c r="J23" s="226">
        <f>SUM(J21:J22)</f>
        <v>353807</v>
      </c>
      <c r="K23" s="138"/>
      <c r="L23" s="226">
        <f>SUM(L21:L22)</f>
        <v>250</v>
      </c>
      <c r="M23" s="138"/>
      <c r="N23" s="226">
        <f>SUM(N21:N22)</f>
        <v>354057</v>
      </c>
    </row>
    <row r="24" spans="1:16" ht="6.6" customHeight="1">
      <c r="A24" s="148"/>
      <c r="B24" s="115"/>
      <c r="C24" s="61"/>
      <c r="D24" s="138"/>
      <c r="E24" s="68"/>
      <c r="F24" s="138"/>
      <c r="G24" s="68"/>
      <c r="H24" s="61"/>
      <c r="I24" s="68"/>
      <c r="J24" s="138"/>
      <c r="K24" s="68"/>
      <c r="L24" s="138"/>
      <c r="M24" s="68"/>
      <c r="N24" s="138"/>
    </row>
    <row r="25" spans="1:16" ht="23.25" hidden="1" customHeight="1">
      <c r="A25" s="148" t="s">
        <v>198</v>
      </c>
      <c r="B25" s="115"/>
      <c r="C25" s="61"/>
      <c r="D25" s="119">
        <v>0</v>
      </c>
      <c r="E25" s="61"/>
      <c r="F25" s="119">
        <v>0</v>
      </c>
      <c r="G25" s="61"/>
      <c r="H25" s="119">
        <v>0</v>
      </c>
      <c r="I25" s="61"/>
      <c r="J25" s="119">
        <f>-H25</f>
        <v>0</v>
      </c>
      <c r="K25" s="61"/>
      <c r="L25" s="119">
        <v>0</v>
      </c>
      <c r="M25" s="68"/>
      <c r="N25" s="119">
        <v>0</v>
      </c>
    </row>
    <row r="26" spans="1:16" ht="4.3499999999999996" customHeight="1">
      <c r="A26" s="148"/>
      <c r="B26" s="115"/>
      <c r="C26" s="61"/>
      <c r="D26" s="138"/>
      <c r="E26" s="68"/>
      <c r="F26" s="138"/>
      <c r="G26" s="68"/>
      <c r="H26" s="61"/>
      <c r="I26" s="68"/>
      <c r="J26" s="138"/>
      <c r="K26" s="68"/>
      <c r="L26" s="138"/>
      <c r="M26" s="68"/>
      <c r="N26" s="138"/>
    </row>
    <row r="27" spans="1:16" ht="23.25" customHeight="1" thickBot="1">
      <c r="A27" s="147" t="s">
        <v>184</v>
      </c>
      <c r="D27" s="149">
        <f>SUM(D12,D18,D23,D25)</f>
        <v>362220</v>
      </c>
      <c r="E27" s="118"/>
      <c r="F27" s="149">
        <f>SUM(F12,F18,F23,F25)</f>
        <v>2086386</v>
      </c>
      <c r="G27" s="118"/>
      <c r="H27" s="149">
        <f>SUM(H12,H18,H23,H25)</f>
        <v>50524</v>
      </c>
      <c r="I27" s="118"/>
      <c r="J27" s="149">
        <f>SUM(J12,J18,J23,J25)</f>
        <v>988447</v>
      </c>
      <c r="K27" s="118"/>
      <c r="L27" s="149">
        <f>SUM(L12,L18,L23,L25)</f>
        <v>-5876</v>
      </c>
      <c r="M27" s="118"/>
      <c r="N27" s="149">
        <f>SUM(N12,N18,N23,N25)</f>
        <v>3481701</v>
      </c>
    </row>
    <row r="28" spans="1:16" ht="23.25" customHeight="1" thickTop="1">
      <c r="D28" s="51"/>
      <c r="F28" s="51"/>
      <c r="H28" s="51"/>
      <c r="J28" s="251"/>
      <c r="K28" s="251"/>
      <c r="L28" s="251"/>
      <c r="M28" s="251"/>
      <c r="N28" s="251"/>
      <c r="O28" s="251"/>
      <c r="P28" s="251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73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315F-FB58-4BAD-8774-C957C6B92E12}">
  <sheetPr>
    <pageSetUpPr fitToPage="1"/>
  </sheetPr>
  <dimension ref="A1:U29"/>
  <sheetViews>
    <sheetView showGridLines="0" zoomScale="70" zoomScaleNormal="70" zoomScaleSheetLayoutView="55" workbookViewId="0">
      <selection activeCell="B11" sqref="B11"/>
    </sheetView>
  </sheetViews>
  <sheetFormatPr defaultColWidth="9.125" defaultRowHeight="21.6"/>
  <cols>
    <col min="1" max="1" width="85.75" style="15" customWidth="1"/>
    <col min="2" max="2" width="9.75" style="16" customWidth="1"/>
    <col min="3" max="3" width="1.375" style="16" customWidth="1"/>
    <col min="4" max="4" width="16" style="16" customWidth="1"/>
    <col min="5" max="5" width="1.375" style="16" customWidth="1"/>
    <col min="6" max="6" width="16" style="16" customWidth="1"/>
    <col min="7" max="7" width="1.375" style="16" customWidth="1"/>
    <col min="8" max="8" width="16" style="16" customWidth="1"/>
    <col min="9" max="9" width="1.375" style="16" customWidth="1"/>
    <col min="10" max="10" width="16" style="16" customWidth="1"/>
    <col min="11" max="11" width="1.375" style="16" customWidth="1"/>
    <col min="12" max="12" width="16" style="16" customWidth="1"/>
    <col min="13" max="13" width="1.375" style="16" customWidth="1"/>
    <col min="14" max="14" width="16" style="16" customWidth="1"/>
    <col min="15" max="15" width="5.125" style="16" customWidth="1"/>
    <col min="16" max="16" width="11.75" style="16" customWidth="1"/>
    <col min="17" max="17" width="1.375" style="16" customWidth="1"/>
    <col min="18" max="18" width="11.75" style="16" customWidth="1"/>
    <col min="19" max="19" width="1.375" style="16" customWidth="1"/>
    <col min="20" max="20" width="9.125" style="16"/>
    <col min="21" max="21" width="19" style="16" customWidth="1"/>
    <col min="22" max="16384" width="9.125" style="16"/>
  </cols>
  <sheetData>
    <row r="1" spans="1:21" ht="23.25" customHeight="1">
      <c r="A1" s="28" t="s">
        <v>0</v>
      </c>
      <c r="B1" s="236"/>
      <c r="C1" s="237"/>
      <c r="D1" s="238"/>
      <c r="E1" s="239"/>
      <c r="F1" s="238"/>
      <c r="G1" s="239"/>
      <c r="H1" s="238"/>
      <c r="I1" s="239"/>
      <c r="J1" s="238"/>
      <c r="K1" s="239"/>
      <c r="L1" s="238"/>
      <c r="M1" s="239"/>
      <c r="N1" s="238"/>
    </row>
    <row r="2" spans="1:21" ht="23.25" customHeight="1">
      <c r="A2" s="28" t="s">
        <v>147</v>
      </c>
      <c r="B2" s="236"/>
      <c r="C2" s="237"/>
      <c r="D2" s="238"/>
      <c r="E2" s="239"/>
      <c r="F2" s="238"/>
      <c r="G2" s="239"/>
      <c r="H2" s="238"/>
      <c r="I2" s="239"/>
      <c r="J2" s="238"/>
      <c r="K2" s="239"/>
      <c r="L2" s="238"/>
      <c r="M2" s="239"/>
      <c r="N2" s="238"/>
    </row>
    <row r="3" spans="1:21" ht="23.25" customHeight="1">
      <c r="A3" s="28"/>
      <c r="B3" s="236"/>
      <c r="C3" s="237"/>
      <c r="D3" s="238"/>
      <c r="E3" s="239"/>
      <c r="F3" s="238"/>
      <c r="G3" s="239"/>
      <c r="H3" s="238"/>
      <c r="I3" s="239"/>
      <c r="J3" s="238"/>
      <c r="K3" s="239"/>
      <c r="L3" s="238"/>
      <c r="M3" s="239"/>
      <c r="N3" s="238"/>
    </row>
    <row r="4" spans="1:21" ht="23.25" customHeight="1">
      <c r="A4" s="240"/>
      <c r="B4" s="236"/>
      <c r="C4" s="237"/>
      <c r="D4" s="303" t="s">
        <v>3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21" ht="23.25" customHeight="1">
      <c r="A5" s="240"/>
      <c r="B5" s="236"/>
      <c r="C5" s="237"/>
      <c r="D5" s="237"/>
      <c r="E5" s="237"/>
      <c r="F5" s="237"/>
      <c r="G5" s="237"/>
      <c r="H5" s="237"/>
      <c r="I5" s="237"/>
      <c r="J5" s="237"/>
      <c r="K5" s="237"/>
      <c r="L5" s="67" t="s">
        <v>148</v>
      </c>
      <c r="M5" s="237"/>
      <c r="N5" s="237"/>
    </row>
    <row r="6" spans="1:21" ht="23.25" customHeight="1">
      <c r="A6" s="240"/>
      <c r="B6" s="236"/>
      <c r="C6" s="237"/>
      <c r="D6" s="238"/>
      <c r="E6" s="239"/>
      <c r="F6" s="238"/>
      <c r="G6" s="239"/>
      <c r="H6" s="304" t="s">
        <v>83</v>
      </c>
      <c r="I6" s="304"/>
      <c r="J6" s="304"/>
      <c r="K6" s="239"/>
      <c r="L6" s="119" t="s">
        <v>75</v>
      </c>
      <c r="M6" s="239"/>
      <c r="N6" s="238"/>
    </row>
    <row r="7" spans="1:21" ht="23.25" customHeight="1">
      <c r="A7" s="240"/>
      <c r="B7" s="241"/>
      <c r="C7" s="241"/>
      <c r="D7" s="241" t="s">
        <v>150</v>
      </c>
      <c r="E7" s="242"/>
      <c r="F7" s="241"/>
      <c r="G7" s="241"/>
      <c r="H7" s="241"/>
      <c r="I7" s="242"/>
      <c r="J7" s="241"/>
      <c r="K7" s="239"/>
      <c r="L7" s="67" t="s">
        <v>152</v>
      </c>
      <c r="M7" s="239"/>
      <c r="N7" s="238"/>
    </row>
    <row r="8" spans="1:21" ht="23.25" customHeight="1">
      <c r="A8" s="240"/>
      <c r="B8" s="241"/>
      <c r="C8" s="241"/>
      <c r="D8" s="241" t="s">
        <v>155</v>
      </c>
      <c r="E8" s="242"/>
      <c r="F8" s="241" t="s">
        <v>151</v>
      </c>
      <c r="G8" s="241"/>
      <c r="H8" s="241" t="s">
        <v>157</v>
      </c>
      <c r="I8" s="241"/>
      <c r="J8" s="241" t="s">
        <v>158</v>
      </c>
      <c r="K8" s="239"/>
      <c r="L8" s="67" t="s">
        <v>159</v>
      </c>
      <c r="M8" s="239"/>
      <c r="N8" s="241" t="s">
        <v>194</v>
      </c>
    </row>
    <row r="9" spans="1:21" ht="23.25" customHeight="1">
      <c r="A9" s="240"/>
      <c r="B9" s="243" t="s">
        <v>9</v>
      </c>
      <c r="C9" s="241"/>
      <c r="D9" s="241" t="s">
        <v>162</v>
      </c>
      <c r="E9" s="242"/>
      <c r="F9" s="241" t="s">
        <v>163</v>
      </c>
      <c r="G9" s="241"/>
      <c r="H9" s="241" t="s">
        <v>165</v>
      </c>
      <c r="I9" s="241"/>
      <c r="J9" s="241" t="s">
        <v>166</v>
      </c>
      <c r="K9" s="239"/>
      <c r="L9" s="67" t="s">
        <v>167</v>
      </c>
      <c r="M9" s="241"/>
      <c r="N9" s="241" t="s">
        <v>195</v>
      </c>
    </row>
    <row r="10" spans="1:21" ht="23.25" customHeight="1">
      <c r="A10" s="240"/>
      <c r="B10" s="236"/>
      <c r="C10" s="237"/>
      <c r="D10" s="305" t="s">
        <v>11</v>
      </c>
      <c r="E10" s="305"/>
      <c r="F10" s="305"/>
      <c r="G10" s="305"/>
      <c r="H10" s="305"/>
      <c r="I10" s="305"/>
      <c r="J10" s="305"/>
      <c r="K10" s="305"/>
      <c r="L10" s="305"/>
      <c r="M10" s="305"/>
      <c r="N10" s="305"/>
    </row>
    <row r="11" spans="1:21" ht="23.25" customHeight="1">
      <c r="A11" s="147" t="s">
        <v>190</v>
      </c>
      <c r="B11" s="236"/>
      <c r="C11" s="237"/>
      <c r="D11" s="238"/>
      <c r="E11" s="239"/>
      <c r="F11" s="238"/>
      <c r="G11" s="239"/>
      <c r="H11" s="238"/>
      <c r="I11" s="239"/>
      <c r="J11" s="238"/>
      <c r="K11" s="239"/>
      <c r="L11" s="238"/>
      <c r="M11" s="239"/>
      <c r="N11" s="238"/>
    </row>
    <row r="12" spans="1:21" ht="23.25" customHeight="1">
      <c r="A12" s="147" t="s">
        <v>191</v>
      </c>
      <c r="D12" s="252">
        <v>362220</v>
      </c>
      <c r="E12" s="118"/>
      <c r="F12" s="252">
        <v>2086386</v>
      </c>
      <c r="G12" s="118"/>
      <c r="H12" s="252">
        <v>50524</v>
      </c>
      <c r="I12" s="118"/>
      <c r="J12" s="252">
        <v>1087982</v>
      </c>
      <c r="K12" s="118"/>
      <c r="L12" s="252">
        <v>-281</v>
      </c>
      <c r="M12" s="245"/>
      <c r="N12" s="246">
        <f>SUM(D12:L12)</f>
        <v>3586831</v>
      </c>
    </row>
    <row r="13" spans="1:21" ht="6.6" customHeight="1">
      <c r="A13" s="247" t="s">
        <v>196</v>
      </c>
      <c r="B13" s="115"/>
      <c r="C13" s="61"/>
      <c r="D13" s="138"/>
      <c r="E13" s="68"/>
      <c r="F13" s="138"/>
      <c r="G13" s="68"/>
      <c r="H13" s="61"/>
      <c r="I13" s="68"/>
      <c r="J13" s="138"/>
      <c r="K13" s="68"/>
      <c r="L13" s="138"/>
      <c r="M13" s="68"/>
      <c r="N13" s="138"/>
    </row>
    <row r="14" spans="1:21" ht="23.25" customHeight="1">
      <c r="A14" s="147" t="s">
        <v>172</v>
      </c>
      <c r="B14" s="115"/>
      <c r="C14" s="61"/>
      <c r="D14" s="138"/>
      <c r="E14" s="68"/>
      <c r="F14" s="138"/>
      <c r="G14" s="68"/>
      <c r="H14" s="61"/>
      <c r="I14" s="68"/>
      <c r="J14" s="138"/>
      <c r="K14" s="68"/>
      <c r="L14" s="138"/>
      <c r="M14" s="68"/>
      <c r="N14" s="138"/>
      <c r="U14" s="248"/>
    </row>
    <row r="15" spans="1:21" ht="23.25" customHeight="1">
      <c r="A15" s="249" t="s">
        <v>197</v>
      </c>
      <c r="B15" s="115"/>
      <c r="C15" s="61"/>
      <c r="D15" s="138"/>
      <c r="E15" s="68"/>
      <c r="F15" s="138"/>
      <c r="G15" s="68"/>
      <c r="H15" s="61"/>
      <c r="I15" s="68"/>
      <c r="J15" s="138"/>
      <c r="K15" s="68"/>
      <c r="L15" s="138"/>
      <c r="M15" s="68"/>
      <c r="N15" s="138"/>
      <c r="U15" s="248"/>
    </row>
    <row r="16" spans="1:21" ht="23.1" hidden="1" customHeight="1">
      <c r="A16" s="8" t="s">
        <v>174</v>
      </c>
      <c r="B16" s="139"/>
      <c r="C16" s="61"/>
      <c r="D16" s="61">
        <v>0</v>
      </c>
      <c r="E16" s="68"/>
      <c r="F16" s="61">
        <v>0</v>
      </c>
      <c r="G16" s="68"/>
      <c r="H16" s="214">
        <v>0</v>
      </c>
      <c r="I16" s="68"/>
      <c r="J16" s="214">
        <v>0</v>
      </c>
      <c r="K16" s="68"/>
      <c r="L16" s="214">
        <v>0</v>
      </c>
      <c r="M16" s="68"/>
      <c r="N16" s="118">
        <f>SUM(D16:L16)</f>
        <v>0</v>
      </c>
      <c r="U16" s="248"/>
    </row>
    <row r="17" spans="1:16" ht="23.25" customHeight="1">
      <c r="A17" s="148" t="s">
        <v>175</v>
      </c>
      <c r="B17" s="139" t="s">
        <v>50</v>
      </c>
      <c r="C17" s="61"/>
      <c r="D17" s="119">
        <v>0</v>
      </c>
      <c r="E17" s="68"/>
      <c r="F17" s="119">
        <v>0</v>
      </c>
      <c r="G17" s="68"/>
      <c r="H17" s="119">
        <v>0</v>
      </c>
      <c r="I17" s="68"/>
      <c r="J17" s="119">
        <v>-235423</v>
      </c>
      <c r="K17" s="68"/>
      <c r="L17" s="119">
        <v>0</v>
      </c>
      <c r="M17" s="68"/>
      <c r="N17" s="145">
        <f>SUM(D17:L17)</f>
        <v>-235423</v>
      </c>
    </row>
    <row r="18" spans="1:16" ht="23.25" customHeight="1">
      <c r="A18" s="250" t="s">
        <v>176</v>
      </c>
      <c r="B18" s="115"/>
      <c r="C18" s="61"/>
      <c r="D18" s="146">
        <f>SUM(D16:D17)</f>
        <v>0</v>
      </c>
      <c r="E18" s="68"/>
      <c r="F18" s="146">
        <f>SUM(F16:F17)</f>
        <v>0</v>
      </c>
      <c r="G18" s="68"/>
      <c r="H18" s="146">
        <f>SUM(H16:H17)</f>
        <v>0</v>
      </c>
      <c r="I18" s="68"/>
      <c r="J18" s="146">
        <f>SUM(J16:J17)</f>
        <v>-235423</v>
      </c>
      <c r="K18" s="68"/>
      <c r="L18" s="146">
        <f>SUM(L16:L17)</f>
        <v>0</v>
      </c>
      <c r="M18" s="68"/>
      <c r="N18" s="146">
        <f>SUM(N16:N17)</f>
        <v>-235423</v>
      </c>
    </row>
    <row r="19" spans="1:16" ht="6.6" customHeight="1">
      <c r="A19" s="247"/>
      <c r="B19" s="115"/>
      <c r="C19" s="61"/>
      <c r="D19" s="138"/>
      <c r="E19" s="68"/>
      <c r="F19" s="138"/>
      <c r="G19" s="68"/>
      <c r="H19" s="61"/>
      <c r="I19" s="68"/>
      <c r="J19" s="138"/>
      <c r="K19" s="68"/>
      <c r="L19" s="138"/>
      <c r="M19" s="68"/>
      <c r="N19" s="138"/>
    </row>
    <row r="20" spans="1:16" ht="23.25" customHeight="1">
      <c r="A20" s="147" t="s">
        <v>182</v>
      </c>
      <c r="B20" s="115"/>
      <c r="C20" s="61"/>
      <c r="D20" s="138"/>
      <c r="E20" s="68"/>
      <c r="F20" s="138"/>
      <c r="G20" s="68"/>
      <c r="H20" s="61"/>
      <c r="I20" s="68"/>
      <c r="J20" s="138"/>
      <c r="K20" s="68"/>
      <c r="L20" s="138"/>
      <c r="M20" s="68"/>
      <c r="N20" s="138"/>
    </row>
    <row r="21" spans="1:16">
      <c r="A21" s="247" t="s">
        <v>275</v>
      </c>
      <c r="B21" s="115"/>
      <c r="C21" s="61"/>
      <c r="D21" s="67">
        <v>0</v>
      </c>
      <c r="E21" s="61"/>
      <c r="F21" s="67">
        <v>0</v>
      </c>
      <c r="G21" s="61"/>
      <c r="H21" s="67">
        <v>0</v>
      </c>
      <c r="I21" s="61"/>
      <c r="J21" s="67">
        <f>'PL8-9 (9 เดือน)'!H61</f>
        <v>301950</v>
      </c>
      <c r="K21" s="61"/>
      <c r="L21" s="67">
        <v>0</v>
      </c>
      <c r="M21" s="61"/>
      <c r="N21" s="67">
        <f>SUM(J21:M21)</f>
        <v>301950</v>
      </c>
    </row>
    <row r="22" spans="1:16">
      <c r="A22" s="247" t="s">
        <v>276</v>
      </c>
      <c r="B22" s="115"/>
      <c r="C22" s="61"/>
      <c r="D22" s="119">
        <v>0</v>
      </c>
      <c r="E22" s="61"/>
      <c r="F22" s="119">
        <v>0</v>
      </c>
      <c r="G22" s="61"/>
      <c r="H22" s="119">
        <v>0</v>
      </c>
      <c r="I22" s="61"/>
      <c r="J22" s="119">
        <v>0</v>
      </c>
      <c r="K22" s="61"/>
      <c r="L22" s="119">
        <f>'PL8-9 (9 เดือน)'!H56</f>
        <v>-5</v>
      </c>
      <c r="M22" s="61"/>
      <c r="N22" s="67">
        <f>SUM(J22:M22)</f>
        <v>-5</v>
      </c>
    </row>
    <row r="23" spans="1:16" ht="22.2">
      <c r="A23" s="147" t="s">
        <v>183</v>
      </c>
      <c r="B23" s="115"/>
      <c r="C23" s="61"/>
      <c r="D23" s="226">
        <f>SUM(D21:D22)</f>
        <v>0</v>
      </c>
      <c r="E23" s="138"/>
      <c r="F23" s="226">
        <f>SUM(F21:F22)</f>
        <v>0</v>
      </c>
      <c r="G23" s="138"/>
      <c r="H23" s="226">
        <f>SUM(H21:H22)</f>
        <v>0</v>
      </c>
      <c r="I23" s="138"/>
      <c r="J23" s="226">
        <f>SUM(J21:J22)</f>
        <v>301950</v>
      </c>
      <c r="K23" s="138"/>
      <c r="L23" s="226">
        <f>SUM(L21:L22)</f>
        <v>-5</v>
      </c>
      <c r="M23" s="138"/>
      <c r="N23" s="226">
        <f>SUM(N21:N22)</f>
        <v>301945</v>
      </c>
    </row>
    <row r="24" spans="1:16" ht="6.6" customHeight="1">
      <c r="A24" s="148"/>
      <c r="B24" s="115"/>
      <c r="C24" s="61"/>
      <c r="D24" s="138"/>
      <c r="E24" s="68"/>
      <c r="F24" s="138"/>
      <c r="G24" s="68"/>
      <c r="H24" s="61"/>
      <c r="I24" s="68"/>
      <c r="J24" s="138"/>
      <c r="K24" s="68"/>
      <c r="L24" s="138"/>
      <c r="M24" s="68"/>
      <c r="N24" s="138"/>
    </row>
    <row r="25" spans="1:16" ht="23.25" hidden="1" customHeight="1">
      <c r="A25" s="148" t="s">
        <v>198</v>
      </c>
      <c r="B25" s="115"/>
      <c r="C25" s="61"/>
      <c r="D25" s="119">
        <v>0</v>
      </c>
      <c r="E25" s="61"/>
      <c r="F25" s="119">
        <v>0</v>
      </c>
      <c r="G25" s="61"/>
      <c r="H25" s="119">
        <v>0</v>
      </c>
      <c r="I25" s="61"/>
      <c r="J25" s="119">
        <f>-H25</f>
        <v>0</v>
      </c>
      <c r="K25" s="61"/>
      <c r="L25" s="119">
        <v>0</v>
      </c>
      <c r="M25" s="68"/>
      <c r="N25" s="119">
        <v>0</v>
      </c>
    </row>
    <row r="26" spans="1:16" ht="4.3499999999999996" customHeight="1">
      <c r="A26" s="148"/>
      <c r="B26" s="115"/>
      <c r="C26" s="61"/>
      <c r="D26" s="138"/>
      <c r="E26" s="68"/>
      <c r="F26" s="138"/>
      <c r="G26" s="68"/>
      <c r="H26" s="61"/>
      <c r="I26" s="68"/>
      <c r="J26" s="138"/>
      <c r="K26" s="68"/>
      <c r="L26" s="138"/>
      <c r="M26" s="68"/>
      <c r="N26" s="138"/>
    </row>
    <row r="27" spans="1:16" ht="23.25" customHeight="1" thickBot="1">
      <c r="A27" s="147" t="s">
        <v>193</v>
      </c>
      <c r="D27" s="149">
        <f>SUM(D12,D18,D23,D25)</f>
        <v>362220</v>
      </c>
      <c r="E27" s="118"/>
      <c r="F27" s="149">
        <f>SUM(F12,F18,F23,F25)</f>
        <v>2086386</v>
      </c>
      <c r="G27" s="118"/>
      <c r="H27" s="149">
        <f>SUM(H12,H18,H23,H25)</f>
        <v>50524</v>
      </c>
      <c r="I27" s="118"/>
      <c r="J27" s="149">
        <f>SUM(J12,J18,J23,J25)</f>
        <v>1154509</v>
      </c>
      <c r="K27" s="118"/>
      <c r="L27" s="149">
        <f>SUM(L12,L18,L23,L25)</f>
        <v>-286</v>
      </c>
      <c r="M27" s="118"/>
      <c r="N27" s="149">
        <f>SUM(N12,N18,N23,N25)</f>
        <v>3653353</v>
      </c>
    </row>
    <row r="28" spans="1:16" ht="23.25" customHeight="1" thickTop="1">
      <c r="D28" s="51"/>
      <c r="F28" s="51"/>
      <c r="H28" s="51"/>
      <c r="J28" s="251"/>
      <c r="K28" s="251"/>
      <c r="L28" s="251"/>
      <c r="M28" s="251"/>
      <c r="N28" s="251"/>
      <c r="O28" s="251"/>
      <c r="P28" s="251"/>
    </row>
    <row r="29" spans="1:16">
      <c r="N29" s="272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7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43462-ED03-4551-8C8D-DB01F204B04C}">
  <dimension ref="A1:K120"/>
  <sheetViews>
    <sheetView showGridLines="0" zoomScale="85" zoomScaleNormal="85" zoomScaleSheetLayoutView="100" workbookViewId="0">
      <selection activeCell="K16" sqref="K16"/>
    </sheetView>
  </sheetViews>
  <sheetFormatPr defaultColWidth="35" defaultRowHeight="21" customHeight="1"/>
  <cols>
    <col min="1" max="1" width="72.125" style="29" customWidth="1"/>
    <col min="2" max="2" width="1.875" style="29" customWidth="1"/>
    <col min="3" max="3" width="12.375" style="64" customWidth="1"/>
    <col min="4" max="4" width="1.75" customWidth="1"/>
    <col min="5" max="5" width="12.375" style="64" customWidth="1"/>
    <col min="6" max="6" width="1.75" customWidth="1"/>
    <col min="7" max="7" width="12.375" customWidth="1"/>
    <col min="8" max="8" width="1.75" customWidth="1"/>
    <col min="9" max="9" width="12.375" customWidth="1"/>
    <col min="10" max="16384" width="35" style="29"/>
  </cols>
  <sheetData>
    <row r="1" spans="1:9" s="31" customFormat="1" ht="21" customHeight="1">
      <c r="A1" s="43" t="s">
        <v>0</v>
      </c>
      <c r="C1" s="62"/>
      <c r="D1" s="63"/>
      <c r="E1" s="62"/>
      <c r="F1" s="63"/>
      <c r="G1" s="63"/>
      <c r="H1" s="63"/>
      <c r="I1" s="63"/>
    </row>
    <row r="2" spans="1:9" ht="21" customHeight="1">
      <c r="A2" s="42" t="s">
        <v>199</v>
      </c>
    </row>
    <row r="3" spans="1:9" ht="14.1" customHeight="1">
      <c r="A3" s="44" t="s">
        <v>196</v>
      </c>
      <c r="B3" s="35"/>
      <c r="C3" s="117"/>
      <c r="D3" s="158"/>
      <c r="E3" s="117"/>
      <c r="F3" s="158"/>
      <c r="G3" s="159"/>
      <c r="H3" s="158"/>
      <c r="I3" s="159"/>
    </row>
    <row r="4" spans="1:9" ht="21" customHeight="1">
      <c r="A4" s="43"/>
      <c r="B4" s="21"/>
      <c r="C4" s="298" t="s">
        <v>120</v>
      </c>
      <c r="D4" s="298"/>
      <c r="E4" s="298"/>
      <c r="F4" s="73"/>
      <c r="G4" s="298" t="s">
        <v>3</v>
      </c>
      <c r="H4" s="298"/>
      <c r="I4" s="298"/>
    </row>
    <row r="5" spans="1:9" ht="21" customHeight="1">
      <c r="A5" s="43"/>
      <c r="B5" s="151"/>
      <c r="C5" s="294" t="s">
        <v>134</v>
      </c>
      <c r="D5" s="295"/>
      <c r="E5" s="295"/>
      <c r="F5" s="1"/>
      <c r="G5" s="294" t="s">
        <v>134</v>
      </c>
      <c r="H5" s="295"/>
      <c r="I5" s="295"/>
    </row>
    <row r="6" spans="1:9" ht="21" customHeight="1">
      <c r="A6" s="43"/>
      <c r="B6" s="20"/>
      <c r="C6" s="294" t="s">
        <v>94</v>
      </c>
      <c r="D6" s="294"/>
      <c r="E6" s="294"/>
      <c r="F6" s="1"/>
      <c r="G6" s="294" t="s">
        <v>94</v>
      </c>
      <c r="H6" s="294"/>
      <c r="I6" s="294"/>
    </row>
    <row r="7" spans="1:9" ht="21" customHeight="1">
      <c r="A7" s="43"/>
      <c r="B7" s="151"/>
      <c r="C7" s="45" t="s">
        <v>6</v>
      </c>
      <c r="D7" s="32"/>
      <c r="E7" s="45" t="s">
        <v>7</v>
      </c>
      <c r="F7" s="32"/>
      <c r="G7" s="45" t="s">
        <v>6</v>
      </c>
      <c r="H7" s="32"/>
      <c r="I7" s="45" t="s">
        <v>7</v>
      </c>
    </row>
    <row r="8" spans="1:9" ht="21" customHeight="1">
      <c r="B8" s="151"/>
      <c r="C8" s="306" t="s">
        <v>11</v>
      </c>
      <c r="D8" s="306"/>
      <c r="E8" s="306"/>
      <c r="F8" s="306"/>
      <c r="G8" s="306"/>
      <c r="H8" s="306"/>
      <c r="I8" s="306"/>
    </row>
    <row r="9" spans="1:9" ht="21" customHeight="1">
      <c r="A9" s="253" t="s">
        <v>200</v>
      </c>
      <c r="B9" s="35"/>
      <c r="C9" s="65"/>
      <c r="D9" s="66"/>
      <c r="E9" s="65"/>
      <c r="F9" s="66"/>
      <c r="G9" s="66"/>
      <c r="H9" s="66"/>
      <c r="I9" s="66"/>
    </row>
    <row r="10" spans="1:9" ht="21" customHeight="1">
      <c r="A10" t="s">
        <v>137</v>
      </c>
      <c r="B10" s="35"/>
      <c r="C10" s="160">
        <f>'PL8-9 (9 เดือน)'!D27</f>
        <v>55952</v>
      </c>
      <c r="D10" s="75"/>
      <c r="E10" s="160">
        <f>'PL8-9 (9 เดือน)'!F27</f>
        <v>554560</v>
      </c>
      <c r="F10" s="75"/>
      <c r="G10" s="160">
        <f>'PL8-9 (9 เดือน)'!H27</f>
        <v>301950</v>
      </c>
      <c r="H10" s="75"/>
      <c r="I10" s="160">
        <f>'PL8-9 (9 เดือน)'!J27</f>
        <v>353807</v>
      </c>
    </row>
    <row r="11" spans="1:9" ht="21" customHeight="1">
      <c r="A11" s="254" t="s">
        <v>201</v>
      </c>
      <c r="B11" s="35"/>
      <c r="C11" s="137"/>
      <c r="D11" s="137"/>
      <c r="E11" s="137"/>
      <c r="F11" s="137"/>
      <c r="G11" s="137"/>
      <c r="H11" s="137"/>
      <c r="I11" s="137"/>
    </row>
    <row r="12" spans="1:9" ht="21" customHeight="1">
      <c r="A12" s="8" t="s">
        <v>202</v>
      </c>
      <c r="B12" s="151"/>
      <c r="C12" s="116">
        <v>22681</v>
      </c>
      <c r="D12" s="137"/>
      <c r="E12" s="116">
        <v>100473</v>
      </c>
      <c r="F12" s="137"/>
      <c r="G12" s="116">
        <v>-78</v>
      </c>
      <c r="H12" s="116"/>
      <c r="I12" s="116">
        <v>2630</v>
      </c>
    </row>
    <row r="13" spans="1:9" ht="21" customHeight="1">
      <c r="A13" s="8" t="s">
        <v>108</v>
      </c>
      <c r="B13" s="35"/>
      <c r="C13" s="116">
        <v>114583</v>
      </c>
      <c r="D13" s="61"/>
      <c r="E13" s="75">
        <v>79835</v>
      </c>
      <c r="F13" s="75"/>
      <c r="G13" s="116">
        <v>64076</v>
      </c>
      <c r="H13" s="75"/>
      <c r="I13" s="75">
        <v>20145</v>
      </c>
    </row>
    <row r="14" spans="1:9" ht="21" customHeight="1">
      <c r="A14" t="s">
        <v>203</v>
      </c>
      <c r="B14" s="35"/>
      <c r="C14" s="116">
        <v>456204</v>
      </c>
      <c r="D14" s="137"/>
      <c r="E14" s="156">
        <v>459032</v>
      </c>
      <c r="F14" s="137"/>
      <c r="G14" s="116">
        <v>20225</v>
      </c>
      <c r="H14" s="137"/>
      <c r="I14" s="137">
        <v>16491</v>
      </c>
    </row>
    <row r="15" spans="1:9" customFormat="1" ht="21" customHeight="1">
      <c r="A15" t="s">
        <v>204</v>
      </c>
      <c r="B15" s="70"/>
      <c r="C15" s="116">
        <v>4393</v>
      </c>
      <c r="D15" s="137"/>
      <c r="E15" s="214">
        <v>1420</v>
      </c>
      <c r="F15" s="118"/>
      <c r="G15" s="116">
        <v>0</v>
      </c>
      <c r="H15" s="118"/>
      <c r="I15" s="214">
        <v>0</v>
      </c>
    </row>
    <row r="16" spans="1:9" ht="21.6">
      <c r="A16" t="s">
        <v>205</v>
      </c>
      <c r="B16" s="35"/>
      <c r="C16" s="116">
        <v>27765</v>
      </c>
      <c r="D16" s="137"/>
      <c r="E16" s="75">
        <v>22129</v>
      </c>
      <c r="F16" s="118"/>
      <c r="G16" s="116">
        <v>3924</v>
      </c>
      <c r="H16" s="118"/>
      <c r="I16" s="116">
        <v>3924</v>
      </c>
    </row>
    <row r="17" spans="1:9" ht="21.6">
      <c r="A17" t="s">
        <v>206</v>
      </c>
      <c r="B17" s="35"/>
      <c r="C17" s="116">
        <v>6400</v>
      </c>
      <c r="D17" s="75"/>
      <c r="E17" s="75">
        <v>8097</v>
      </c>
      <c r="F17" s="75"/>
      <c r="G17" s="116">
        <v>2620</v>
      </c>
      <c r="H17" s="75"/>
      <c r="I17" s="75">
        <v>2142</v>
      </c>
    </row>
    <row r="18" spans="1:9" ht="21.6">
      <c r="A18" s="49" t="s">
        <v>69</v>
      </c>
      <c r="B18" s="35"/>
      <c r="C18" s="116">
        <v>4281</v>
      </c>
      <c r="D18" s="75"/>
      <c r="E18" s="75">
        <v>3453</v>
      </c>
      <c r="F18" s="75"/>
      <c r="G18" s="116">
        <v>740</v>
      </c>
      <c r="H18" s="75"/>
      <c r="I18" s="75">
        <v>724</v>
      </c>
    </row>
    <row r="19" spans="1:9" ht="21.6">
      <c r="A19" s="8" t="s">
        <v>207</v>
      </c>
      <c r="B19" s="161"/>
      <c r="C19" s="116">
        <v>-14205</v>
      </c>
      <c r="D19" s="75"/>
      <c r="E19" s="68">
        <v>44221</v>
      </c>
      <c r="F19" s="75"/>
      <c r="G19" s="116">
        <v>0</v>
      </c>
      <c r="H19" s="68"/>
      <c r="I19" s="116">
        <v>0</v>
      </c>
    </row>
    <row r="20" spans="1:9" ht="21" customHeight="1">
      <c r="A20" s="8" t="s">
        <v>208</v>
      </c>
      <c r="B20" s="161"/>
      <c r="C20" s="116">
        <v>-4104</v>
      </c>
      <c r="D20" s="75"/>
      <c r="E20" s="68">
        <v>-1371</v>
      </c>
      <c r="F20" s="75"/>
      <c r="G20" s="116">
        <v>0</v>
      </c>
      <c r="H20" s="68"/>
      <c r="I20" s="116">
        <v>0</v>
      </c>
    </row>
    <row r="21" spans="1:9" ht="21" hidden="1" customHeight="1">
      <c r="A21" s="49" t="s">
        <v>209</v>
      </c>
      <c r="B21" s="35"/>
      <c r="C21" s="68">
        <v>0</v>
      </c>
      <c r="D21" s="75"/>
      <c r="E21" s="116">
        <v>0</v>
      </c>
      <c r="F21" s="75"/>
      <c r="G21" s="116">
        <v>0</v>
      </c>
      <c r="H21" s="68"/>
      <c r="I21" s="116">
        <v>0</v>
      </c>
    </row>
    <row r="22" spans="1:9" ht="21" customHeight="1">
      <c r="A22" s="49" t="s">
        <v>210</v>
      </c>
      <c r="C22" s="68">
        <v>13075</v>
      </c>
      <c r="D22" s="75"/>
      <c r="E22" s="162">
        <v>-18632</v>
      </c>
      <c r="F22" s="75"/>
      <c r="G22" s="116">
        <v>80</v>
      </c>
      <c r="H22" s="68"/>
      <c r="I22" s="68">
        <v>291</v>
      </c>
    </row>
    <row r="23" spans="1:9" ht="21" hidden="1" customHeight="1">
      <c r="A23" s="49" t="s">
        <v>211</v>
      </c>
      <c r="C23" s="68"/>
      <c r="D23" s="75"/>
      <c r="E23" s="162"/>
      <c r="F23" s="75"/>
      <c r="G23" s="116"/>
      <c r="H23" s="68"/>
      <c r="I23" s="68"/>
    </row>
    <row r="24" spans="1:9" ht="21" customHeight="1">
      <c r="A24" s="8" t="s">
        <v>212</v>
      </c>
      <c r="C24" s="68">
        <v>-299</v>
      </c>
      <c r="D24" s="75"/>
      <c r="E24" s="68">
        <v>-3329</v>
      </c>
      <c r="F24" s="75"/>
      <c r="G24" s="116">
        <v>-232</v>
      </c>
      <c r="H24" s="68"/>
      <c r="I24" s="116">
        <v>-715</v>
      </c>
    </row>
    <row r="25" spans="1:9" customFormat="1" ht="21" customHeight="1">
      <c r="A25" s="8" t="s">
        <v>213</v>
      </c>
      <c r="C25" s="68">
        <v>4</v>
      </c>
      <c r="D25" s="75"/>
      <c r="E25" s="68">
        <v>5299</v>
      </c>
      <c r="F25" s="75"/>
      <c r="G25" s="116">
        <v>0</v>
      </c>
      <c r="H25" s="68"/>
      <c r="I25" s="116">
        <v>5299</v>
      </c>
    </row>
    <row r="26" spans="1:9" customFormat="1" ht="21" hidden="1" customHeight="1">
      <c r="A26" s="8" t="s">
        <v>214</v>
      </c>
      <c r="C26" s="68">
        <v>0</v>
      </c>
      <c r="D26" s="75"/>
      <c r="E26" s="68">
        <v>0</v>
      </c>
      <c r="F26" s="75"/>
      <c r="G26" s="116">
        <v>0</v>
      </c>
      <c r="H26" s="68"/>
      <c r="I26" s="116">
        <v>0</v>
      </c>
    </row>
    <row r="27" spans="1:9" customFormat="1" ht="21" customHeight="1">
      <c r="A27" s="8" t="s">
        <v>215</v>
      </c>
      <c r="C27" s="68">
        <v>-6920</v>
      </c>
      <c r="D27" s="75"/>
      <c r="E27" s="68">
        <v>0</v>
      </c>
      <c r="F27" s="75"/>
      <c r="G27" s="116">
        <v>0</v>
      </c>
      <c r="H27" s="68"/>
      <c r="I27" s="116">
        <v>0</v>
      </c>
    </row>
    <row r="28" spans="1:9" ht="21" customHeight="1">
      <c r="A28" s="8" t="s">
        <v>216</v>
      </c>
      <c r="B28" s="161"/>
      <c r="C28" s="116">
        <v>-445</v>
      </c>
      <c r="D28" s="75"/>
      <c r="E28" s="68">
        <v>-5213</v>
      </c>
      <c r="F28" s="75"/>
      <c r="G28" s="116">
        <v>0</v>
      </c>
      <c r="H28" s="68"/>
      <c r="I28" s="116">
        <v>-394</v>
      </c>
    </row>
    <row r="29" spans="1:9" ht="21" customHeight="1">
      <c r="A29" s="8" t="s">
        <v>217</v>
      </c>
      <c r="B29" s="161"/>
      <c r="C29" s="116">
        <v>3056</v>
      </c>
      <c r="D29" s="75"/>
      <c r="E29" s="68">
        <v>0</v>
      </c>
      <c r="F29" s="75"/>
      <c r="G29" s="116">
        <v>3056</v>
      </c>
      <c r="H29" s="68"/>
      <c r="I29" s="116">
        <v>0</v>
      </c>
    </row>
    <row r="30" spans="1:9" ht="21" customHeight="1">
      <c r="A30" s="8" t="s">
        <v>102</v>
      </c>
      <c r="B30" s="35"/>
      <c r="C30" s="61">
        <v>-6153</v>
      </c>
      <c r="D30" s="75"/>
      <c r="E30" s="116">
        <v>0</v>
      </c>
      <c r="F30" s="75"/>
      <c r="G30" s="61">
        <v>-356525</v>
      </c>
      <c r="H30" s="68"/>
      <c r="I30" s="61">
        <v>-370167</v>
      </c>
    </row>
    <row r="31" spans="1:9" ht="21" customHeight="1">
      <c r="A31" t="s">
        <v>218</v>
      </c>
      <c r="B31" s="35"/>
      <c r="C31" s="163">
        <v>-5691</v>
      </c>
      <c r="D31" s="75"/>
      <c r="E31" s="163">
        <v>-2014</v>
      </c>
      <c r="F31" s="75"/>
      <c r="G31" s="163">
        <v>-6864</v>
      </c>
      <c r="H31" s="75"/>
      <c r="I31" s="163">
        <v>-2409</v>
      </c>
    </row>
    <row r="32" spans="1:9" ht="21" customHeight="1">
      <c r="B32" s="35"/>
      <c r="C32" s="75">
        <f>SUM(C9:C31)</f>
        <v>670577</v>
      </c>
      <c r="D32" s="75"/>
      <c r="E32" s="75">
        <f>SUM(E9:E31)</f>
        <v>1247960</v>
      </c>
      <c r="F32" s="75"/>
      <c r="G32" s="75">
        <f>SUM(G9:G31)</f>
        <v>32972</v>
      </c>
      <c r="H32" s="75"/>
      <c r="I32" s="75">
        <f>SUM(I9:I31)</f>
        <v>31768</v>
      </c>
    </row>
    <row r="33" spans="1:9" ht="7.35" customHeight="1">
      <c r="A33" s="44" t="s">
        <v>196</v>
      </c>
      <c r="B33" s="35"/>
      <c r="C33" s="117"/>
      <c r="D33" s="158"/>
      <c r="E33" s="117"/>
      <c r="F33" s="158"/>
      <c r="G33" s="159"/>
      <c r="H33" s="158"/>
      <c r="I33" s="159"/>
    </row>
    <row r="34" spans="1:9" ht="21" customHeight="1">
      <c r="A34" s="254" t="s">
        <v>219</v>
      </c>
      <c r="B34" s="35"/>
      <c r="C34" s="68"/>
      <c r="D34" s="75"/>
      <c r="E34" s="68"/>
      <c r="F34" s="75"/>
      <c r="G34" s="75"/>
      <c r="H34" s="75"/>
      <c r="I34" s="75"/>
    </row>
    <row r="35" spans="1:9" ht="21" customHeight="1">
      <c r="A35" t="s">
        <v>15</v>
      </c>
      <c r="B35" s="35"/>
      <c r="C35" s="61">
        <v>1881050</v>
      </c>
      <c r="D35" s="75"/>
      <c r="E35" s="75">
        <v>1057897</v>
      </c>
      <c r="F35" s="75"/>
      <c r="G35" s="67">
        <v>12582</v>
      </c>
      <c r="H35" s="75"/>
      <c r="I35" s="61">
        <v>2396</v>
      </c>
    </row>
    <row r="36" spans="1:9" ht="21" customHeight="1">
      <c r="A36" t="s">
        <v>17</v>
      </c>
      <c r="B36" s="35"/>
      <c r="C36" s="61">
        <v>-4353</v>
      </c>
      <c r="D36" s="75"/>
      <c r="E36" s="75">
        <v>9409</v>
      </c>
      <c r="F36" s="75"/>
      <c r="G36" s="67">
        <v>34226</v>
      </c>
      <c r="H36" s="75"/>
      <c r="I36" s="61">
        <v>-1367</v>
      </c>
    </row>
    <row r="37" spans="1:9" ht="21" customHeight="1">
      <c r="A37" t="s">
        <v>20</v>
      </c>
      <c r="B37" s="35"/>
      <c r="C37" s="61">
        <v>1163591</v>
      </c>
      <c r="D37" s="75"/>
      <c r="E37" s="75">
        <v>942915</v>
      </c>
      <c r="F37" s="75"/>
      <c r="G37" s="67">
        <v>419</v>
      </c>
      <c r="H37" s="75"/>
      <c r="I37" s="61">
        <v>3454</v>
      </c>
    </row>
    <row r="38" spans="1:9" ht="21" customHeight="1">
      <c r="A38" t="s">
        <v>25</v>
      </c>
      <c r="B38" s="35"/>
      <c r="C38" s="61">
        <v>109351</v>
      </c>
      <c r="D38" s="75"/>
      <c r="E38" s="75">
        <v>77048</v>
      </c>
      <c r="F38" s="75"/>
      <c r="G38" s="67">
        <v>249</v>
      </c>
      <c r="H38" s="75"/>
      <c r="I38" s="61">
        <v>48</v>
      </c>
    </row>
    <row r="39" spans="1:9" ht="21" hidden="1" customHeight="1">
      <c r="A39" s="287" t="s">
        <v>40</v>
      </c>
      <c r="B39" s="288"/>
      <c r="C39" s="289">
        <v>0</v>
      </c>
      <c r="D39" s="290"/>
      <c r="E39" s="290">
        <v>0</v>
      </c>
      <c r="F39" s="290"/>
      <c r="G39" s="291">
        <v>0</v>
      </c>
      <c r="H39" s="290"/>
      <c r="I39" s="289">
        <v>0</v>
      </c>
    </row>
    <row r="40" spans="1:9" ht="21" customHeight="1">
      <c r="A40" t="s">
        <v>41</v>
      </c>
      <c r="B40" s="35"/>
      <c r="C40" s="61">
        <v>12834</v>
      </c>
      <c r="D40" s="75"/>
      <c r="E40" s="75">
        <v>-19155</v>
      </c>
      <c r="F40" s="75"/>
      <c r="G40" s="67">
        <v>-2580</v>
      </c>
      <c r="H40" s="75"/>
      <c r="I40" s="116">
        <v>-1506</v>
      </c>
    </row>
    <row r="41" spans="1:9" ht="21" customHeight="1">
      <c r="A41" t="s">
        <v>48</v>
      </c>
      <c r="B41" s="35"/>
      <c r="C41" s="61">
        <f>-2803283-5</f>
        <v>-2803288</v>
      </c>
      <c r="D41" s="75"/>
      <c r="E41" s="75">
        <v>-2427683</v>
      </c>
      <c r="F41" s="75"/>
      <c r="G41" s="67">
        <f>-8917+1</f>
        <v>-8916</v>
      </c>
      <c r="H41" s="75"/>
      <c r="I41" s="67">
        <v>22271</v>
      </c>
    </row>
    <row r="42" spans="1:9" ht="21" customHeight="1">
      <c r="A42" t="s">
        <v>59</v>
      </c>
      <c r="B42" s="35"/>
      <c r="C42" s="61">
        <v>540</v>
      </c>
      <c r="D42" s="75"/>
      <c r="E42" s="75">
        <v>11343</v>
      </c>
      <c r="F42" s="75"/>
      <c r="G42" s="67">
        <v>3933</v>
      </c>
      <c r="H42" s="75"/>
      <c r="I42" s="75">
        <v>15465</v>
      </c>
    </row>
    <row r="43" spans="1:9" ht="21" customHeight="1">
      <c r="A43" t="s">
        <v>62</v>
      </c>
      <c r="B43" s="35"/>
      <c r="C43" s="61">
        <v>148</v>
      </c>
      <c r="D43" s="75"/>
      <c r="E43" s="75">
        <v>0</v>
      </c>
      <c r="F43" s="75"/>
      <c r="G43" s="67">
        <v>0</v>
      </c>
      <c r="H43" s="75"/>
      <c r="I43" s="75">
        <v>0</v>
      </c>
    </row>
    <row r="44" spans="1:9" ht="21" customHeight="1">
      <c r="A44" t="s">
        <v>63</v>
      </c>
      <c r="B44" s="35"/>
      <c r="C44" s="150">
        <v>-1636</v>
      </c>
      <c r="D44" s="75"/>
      <c r="E44" s="163">
        <v>-1636</v>
      </c>
      <c r="F44" s="75"/>
      <c r="G44" s="119">
        <v>0</v>
      </c>
      <c r="H44" s="75"/>
      <c r="I44" s="150">
        <v>0</v>
      </c>
    </row>
    <row r="45" spans="1:9" ht="21" customHeight="1">
      <c r="A45" s="8" t="s">
        <v>220</v>
      </c>
      <c r="B45" s="35"/>
      <c r="C45" s="118">
        <f>SUM(C35:C44)+C32</f>
        <v>1028814</v>
      </c>
      <c r="D45" s="75"/>
      <c r="E45" s="118">
        <f>SUM(E35:E44)+E32</f>
        <v>898098</v>
      </c>
      <c r="F45" s="75"/>
      <c r="G45" s="118">
        <f>SUM(G35:G44)+G32</f>
        <v>72885</v>
      </c>
      <c r="H45" s="75"/>
      <c r="I45" s="118">
        <f>SUM(I35:I44)+I32</f>
        <v>72529</v>
      </c>
    </row>
    <row r="46" spans="1:9" ht="21" customHeight="1">
      <c r="A46" t="s">
        <v>221</v>
      </c>
      <c r="B46" s="35"/>
      <c r="C46" s="145">
        <v>-94265</v>
      </c>
      <c r="D46" s="75"/>
      <c r="E46" s="75">
        <v>-88421</v>
      </c>
      <c r="F46" s="75"/>
      <c r="G46" s="163">
        <v>0</v>
      </c>
      <c r="H46" s="75"/>
      <c r="I46" s="179">
        <v>0</v>
      </c>
    </row>
    <row r="47" spans="1:9" ht="21" customHeight="1">
      <c r="A47" s="7" t="s">
        <v>222</v>
      </c>
      <c r="B47" s="35"/>
      <c r="C47" s="164">
        <f>C45+C46</f>
        <v>934549</v>
      </c>
      <c r="D47" s="158"/>
      <c r="E47" s="164">
        <f>E45+E46</f>
        <v>809677</v>
      </c>
      <c r="F47" s="158"/>
      <c r="G47" s="164">
        <f>G45+G46</f>
        <v>72885</v>
      </c>
      <c r="H47" s="158"/>
      <c r="I47" s="164">
        <f>I45+I46</f>
        <v>72529</v>
      </c>
    </row>
    <row r="48" spans="1:9" ht="21" customHeight="1">
      <c r="A48" s="43" t="s">
        <v>0</v>
      </c>
      <c r="B48" s="31"/>
      <c r="C48" s="62"/>
      <c r="D48" s="63"/>
      <c r="E48" s="62"/>
      <c r="F48" s="63"/>
      <c r="G48" s="63"/>
      <c r="H48" s="63"/>
      <c r="I48" s="63"/>
    </row>
    <row r="49" spans="1:9" ht="21" customHeight="1">
      <c r="A49" s="42" t="s">
        <v>199</v>
      </c>
    </row>
    <row r="50" spans="1:9" ht="14.1" customHeight="1">
      <c r="A50" s="44" t="s">
        <v>196</v>
      </c>
      <c r="B50" s="35"/>
      <c r="C50" s="117"/>
      <c r="D50" s="158"/>
      <c r="E50" s="117"/>
      <c r="F50" s="158"/>
      <c r="G50" s="159"/>
      <c r="H50" s="158"/>
      <c r="I50" s="159"/>
    </row>
    <row r="51" spans="1:9" ht="21" customHeight="1">
      <c r="A51" s="43"/>
      <c r="B51" s="21"/>
      <c r="C51" s="298" t="s">
        <v>120</v>
      </c>
      <c r="D51" s="298"/>
      <c r="E51" s="298"/>
      <c r="F51" s="73"/>
      <c r="G51" s="298" t="s">
        <v>3</v>
      </c>
      <c r="H51" s="298"/>
      <c r="I51" s="298"/>
    </row>
    <row r="52" spans="1:9" ht="21" customHeight="1">
      <c r="A52" s="43"/>
      <c r="B52" s="151"/>
      <c r="C52" s="294" t="s">
        <v>134</v>
      </c>
      <c r="D52" s="295"/>
      <c r="E52" s="295"/>
      <c r="F52" s="1"/>
      <c r="G52" s="294" t="s">
        <v>134</v>
      </c>
      <c r="H52" s="295"/>
      <c r="I52" s="295"/>
    </row>
    <row r="53" spans="1:9" ht="21" customHeight="1">
      <c r="A53" s="43"/>
      <c r="B53" s="20"/>
      <c r="C53" s="294" t="s">
        <v>94</v>
      </c>
      <c r="D53" s="294"/>
      <c r="E53" s="294"/>
      <c r="F53" s="1"/>
      <c r="G53" s="294" t="s">
        <v>94</v>
      </c>
      <c r="H53" s="294"/>
      <c r="I53" s="294"/>
    </row>
    <row r="54" spans="1:9" ht="21" customHeight="1">
      <c r="A54" s="43"/>
      <c r="B54" s="151"/>
      <c r="C54" s="45" t="s">
        <v>6</v>
      </c>
      <c r="D54" s="32"/>
      <c r="E54" s="45" t="s">
        <v>7</v>
      </c>
      <c r="F54" s="32"/>
      <c r="G54" s="45" t="s">
        <v>6</v>
      </c>
      <c r="H54" s="32"/>
      <c r="I54" s="45" t="s">
        <v>7</v>
      </c>
    </row>
    <row r="55" spans="1:9" ht="21" customHeight="1">
      <c r="B55" s="151"/>
      <c r="C55" s="296" t="s">
        <v>11</v>
      </c>
      <c r="D55" s="296"/>
      <c r="E55" s="296"/>
      <c r="F55" s="296"/>
      <c r="G55" s="296"/>
      <c r="H55" s="296"/>
      <c r="I55" s="296"/>
    </row>
    <row r="56" spans="1:9" ht="21" customHeight="1">
      <c r="A56" s="30" t="s">
        <v>223</v>
      </c>
      <c r="B56" s="35"/>
      <c r="C56" s="65"/>
      <c r="D56" s="66"/>
      <c r="E56" s="65"/>
      <c r="F56" s="66"/>
      <c r="G56" s="66"/>
      <c r="H56" s="66"/>
      <c r="I56" s="66"/>
    </row>
    <row r="57" spans="1:9" ht="21" customHeight="1">
      <c r="A57" s="50" t="s">
        <v>224</v>
      </c>
      <c r="B57" s="151"/>
      <c r="C57" s="67">
        <v>0</v>
      </c>
      <c r="D57" s="75"/>
      <c r="E57" s="61">
        <v>0</v>
      </c>
      <c r="F57" s="75"/>
      <c r="G57" s="61">
        <v>-21999</v>
      </c>
      <c r="H57" s="61"/>
      <c r="I57" s="67">
        <v>0</v>
      </c>
    </row>
    <row r="58" spans="1:9" ht="21" customHeight="1">
      <c r="A58" s="50" t="s">
        <v>225</v>
      </c>
      <c r="B58" s="151"/>
      <c r="C58" s="67">
        <v>0</v>
      </c>
      <c r="D58" s="75"/>
      <c r="E58" s="61">
        <v>0</v>
      </c>
      <c r="F58" s="75"/>
      <c r="G58" s="61">
        <v>-1867100</v>
      </c>
      <c r="H58" s="61"/>
      <c r="I58" s="67">
        <v>-250749</v>
      </c>
    </row>
    <row r="59" spans="1:9" ht="21" hidden="1" customHeight="1">
      <c r="A59" t="s">
        <v>226</v>
      </c>
      <c r="B59" s="151"/>
      <c r="C59" s="67">
        <v>0</v>
      </c>
      <c r="D59" s="75"/>
      <c r="E59" s="61">
        <v>0</v>
      </c>
      <c r="F59" s="75"/>
      <c r="G59" s="61">
        <v>0</v>
      </c>
      <c r="H59" s="61"/>
      <c r="I59" s="61">
        <v>0</v>
      </c>
    </row>
    <row r="60" spans="1:9" ht="21" customHeight="1">
      <c r="A60" s="50" t="s">
        <v>227</v>
      </c>
      <c r="B60" s="151"/>
      <c r="C60" s="61">
        <v>0</v>
      </c>
      <c r="D60" s="75"/>
      <c r="E60" s="61">
        <v>-15000</v>
      </c>
      <c r="F60" s="75"/>
      <c r="G60" s="75">
        <v>0</v>
      </c>
      <c r="H60" s="75"/>
      <c r="I60" s="61">
        <v>-15000</v>
      </c>
    </row>
    <row r="61" spans="1:9" ht="21" customHeight="1">
      <c r="A61" t="s">
        <v>228</v>
      </c>
      <c r="B61" s="35"/>
      <c r="C61" s="67">
        <v>81373</v>
      </c>
      <c r="D61" s="75"/>
      <c r="E61" s="75">
        <v>0</v>
      </c>
      <c r="F61" s="75"/>
      <c r="G61" s="61">
        <v>0</v>
      </c>
      <c r="H61" s="75"/>
      <c r="I61" s="160">
        <v>0</v>
      </c>
    </row>
    <row r="62" spans="1:9" ht="21" customHeight="1">
      <c r="A62" t="s">
        <v>229</v>
      </c>
      <c r="B62" s="151"/>
      <c r="C62" s="67">
        <v>-1729540</v>
      </c>
      <c r="D62" s="61"/>
      <c r="E62" s="61">
        <v>-241301</v>
      </c>
      <c r="F62" s="75"/>
      <c r="G62" s="61">
        <v>0</v>
      </c>
      <c r="H62" s="75"/>
      <c r="I62" s="61">
        <v>0</v>
      </c>
    </row>
    <row r="63" spans="1:9" ht="21" customHeight="1">
      <c r="A63" t="s">
        <v>230</v>
      </c>
      <c r="B63" s="35"/>
      <c r="C63" s="67">
        <v>1480</v>
      </c>
      <c r="D63" s="75"/>
      <c r="E63" s="75">
        <v>15712</v>
      </c>
      <c r="F63" s="75"/>
      <c r="G63" s="61">
        <v>2135</v>
      </c>
      <c r="H63" s="75"/>
      <c r="I63" s="160">
        <v>9069</v>
      </c>
    </row>
    <row r="64" spans="1:9" ht="21" customHeight="1">
      <c r="A64" t="s">
        <v>231</v>
      </c>
      <c r="B64" s="35"/>
      <c r="C64" s="67">
        <f>-486554+6675</f>
        <v>-479879</v>
      </c>
      <c r="D64" s="75"/>
      <c r="E64" s="75">
        <v>-866391</v>
      </c>
      <c r="F64" s="75"/>
      <c r="G64" s="61">
        <v>-10628</v>
      </c>
      <c r="H64" s="75"/>
      <c r="I64" s="75">
        <v>-17427</v>
      </c>
    </row>
    <row r="65" spans="1:9" ht="21" customHeight="1">
      <c r="A65" t="s">
        <v>232</v>
      </c>
      <c r="B65" s="35"/>
      <c r="C65" s="67">
        <v>-15</v>
      </c>
      <c r="D65" s="75"/>
      <c r="E65" s="61">
        <v>-5919</v>
      </c>
      <c r="F65" s="75"/>
      <c r="G65" s="61">
        <v>0</v>
      </c>
      <c r="H65" s="75"/>
      <c r="I65" s="61">
        <v>-11935</v>
      </c>
    </row>
    <row r="66" spans="1:9" ht="21" customHeight="1">
      <c r="A66" t="s">
        <v>233</v>
      </c>
      <c r="B66" s="35"/>
      <c r="C66" s="67">
        <v>-44162</v>
      </c>
      <c r="D66" s="75"/>
      <c r="E66" s="61">
        <v>-25928</v>
      </c>
      <c r="F66" s="75"/>
      <c r="G66" s="61">
        <v>0</v>
      </c>
      <c r="H66" s="61"/>
      <c r="I66" s="61">
        <v>0</v>
      </c>
    </row>
    <row r="67" spans="1:9" ht="21" customHeight="1">
      <c r="A67" t="s">
        <v>234</v>
      </c>
      <c r="B67" s="151"/>
      <c r="C67" s="61">
        <v>0</v>
      </c>
      <c r="D67" s="75"/>
      <c r="E67" s="61">
        <v>0</v>
      </c>
      <c r="F67" s="75"/>
      <c r="G67" s="61">
        <v>637305</v>
      </c>
      <c r="H67" s="75"/>
      <c r="I67" s="75">
        <v>379000</v>
      </c>
    </row>
    <row r="68" spans="1:9" ht="21" customHeight="1">
      <c r="A68" t="s">
        <v>235</v>
      </c>
      <c r="B68" s="151"/>
      <c r="C68" s="61">
        <v>0</v>
      </c>
      <c r="D68" s="75"/>
      <c r="E68" s="61">
        <v>0</v>
      </c>
      <c r="F68" s="75"/>
      <c r="G68" s="75">
        <v>-766018</v>
      </c>
      <c r="H68" s="75"/>
      <c r="I68" s="75">
        <v>-362000</v>
      </c>
    </row>
    <row r="69" spans="1:9" ht="21" customHeight="1">
      <c r="A69" t="s">
        <v>102</v>
      </c>
      <c r="B69" s="35"/>
      <c r="C69" s="61">
        <v>6153</v>
      </c>
      <c r="D69" s="75"/>
      <c r="E69" s="61">
        <v>0</v>
      </c>
      <c r="F69" s="75"/>
      <c r="G69" s="61">
        <v>356525</v>
      </c>
      <c r="H69" s="75"/>
      <c r="I69" s="61">
        <v>370167</v>
      </c>
    </row>
    <row r="70" spans="1:9" ht="21" customHeight="1">
      <c r="A70" t="s">
        <v>236</v>
      </c>
      <c r="B70" s="35"/>
      <c r="C70" s="75">
        <v>5826</v>
      </c>
      <c r="D70" s="75"/>
      <c r="E70" s="75">
        <v>1985</v>
      </c>
      <c r="F70" s="75"/>
      <c r="G70" s="75">
        <v>6864</v>
      </c>
      <c r="H70" s="75"/>
      <c r="I70" s="75">
        <v>2234</v>
      </c>
    </row>
    <row r="71" spans="1:9" ht="21" customHeight="1">
      <c r="A71" s="7" t="s">
        <v>237</v>
      </c>
      <c r="B71" s="35"/>
      <c r="C71" s="164">
        <f>SUM(C57:C70)</f>
        <v>-2158764</v>
      </c>
      <c r="D71" s="158"/>
      <c r="E71" s="164">
        <f>SUM(E57:E70)</f>
        <v>-1136842</v>
      </c>
      <c r="F71" s="158"/>
      <c r="G71" s="164">
        <f>SUM(G57:G70)</f>
        <v>-1662916</v>
      </c>
      <c r="H71" s="158"/>
      <c r="I71" s="164">
        <f>SUM(I57:I70)</f>
        <v>103359</v>
      </c>
    </row>
    <row r="72" spans="1:9" ht="8.5500000000000007" customHeight="1">
      <c r="A72" s="44" t="s">
        <v>196</v>
      </c>
      <c r="B72" s="35"/>
      <c r="C72" s="117"/>
      <c r="D72" s="158"/>
      <c r="E72" s="117"/>
      <c r="F72" s="158"/>
      <c r="G72" s="159"/>
      <c r="H72" s="158"/>
      <c r="I72" s="159"/>
    </row>
    <row r="73" spans="1:9" ht="21" customHeight="1">
      <c r="A73" s="30" t="s">
        <v>238</v>
      </c>
      <c r="B73" s="70"/>
      <c r="C73" s="68"/>
      <c r="D73" s="75"/>
      <c r="E73" s="68"/>
      <c r="F73" s="75"/>
      <c r="G73" s="75"/>
      <c r="H73" s="75"/>
      <c r="I73" s="75"/>
    </row>
    <row r="74" spans="1:9" s="20" customFormat="1" ht="21" customHeight="1">
      <c r="A74" t="s">
        <v>239</v>
      </c>
      <c r="B74" s="72"/>
      <c r="C74" s="61"/>
      <c r="D74" s="61"/>
      <c r="E74" s="61"/>
      <c r="F74" s="75"/>
      <c r="G74" s="61"/>
      <c r="H74" s="75"/>
      <c r="I74" s="61"/>
    </row>
    <row r="75" spans="1:9" ht="21" customHeight="1">
      <c r="A75" t="s">
        <v>240</v>
      </c>
      <c r="B75" s="72"/>
      <c r="C75" s="61">
        <v>0</v>
      </c>
      <c r="D75" s="75"/>
      <c r="E75" s="61">
        <v>-235</v>
      </c>
      <c r="F75" s="75"/>
      <c r="G75" s="61">
        <v>0</v>
      </c>
      <c r="H75" s="61"/>
      <c r="I75" s="61">
        <v>0</v>
      </c>
    </row>
    <row r="76" spans="1:9" ht="21" hidden="1" customHeight="1">
      <c r="A76" s="50" t="s">
        <v>241</v>
      </c>
      <c r="B76" s="72"/>
      <c r="C76" s="61">
        <v>0</v>
      </c>
      <c r="D76" s="75"/>
      <c r="E76" s="61">
        <v>0</v>
      </c>
      <c r="F76" s="75"/>
      <c r="G76" s="61">
        <v>0</v>
      </c>
      <c r="H76" s="61"/>
      <c r="I76" s="61">
        <v>0</v>
      </c>
    </row>
    <row r="77" spans="1:9" ht="21" customHeight="1">
      <c r="A77" s="50" t="s">
        <v>242</v>
      </c>
      <c r="B77" s="70"/>
      <c r="C77" s="61">
        <v>-858172</v>
      </c>
      <c r="D77" s="75"/>
      <c r="E77" s="61">
        <v>-547963</v>
      </c>
      <c r="F77" s="75"/>
      <c r="G77" s="61">
        <f>-1020000+300000</f>
        <v>-720000</v>
      </c>
      <c r="H77" s="75"/>
      <c r="I77" s="61">
        <v>-30000</v>
      </c>
    </row>
    <row r="78" spans="1:9" ht="21" customHeight="1">
      <c r="A78" t="s">
        <v>243</v>
      </c>
      <c r="B78" s="70"/>
      <c r="C78" s="61">
        <v>538330</v>
      </c>
      <c r="D78" s="75"/>
      <c r="E78" s="61">
        <f>-1635367+1661210-E77-E79</f>
        <v>864210</v>
      </c>
      <c r="F78" s="75"/>
      <c r="G78" s="61">
        <v>0</v>
      </c>
      <c r="H78" s="75"/>
      <c r="I78" s="61">
        <v>0</v>
      </c>
    </row>
    <row r="79" spans="1:9" ht="21" customHeight="1">
      <c r="A79" t="s">
        <v>244</v>
      </c>
      <c r="B79" s="70"/>
      <c r="C79" s="61">
        <v>-434580</v>
      </c>
      <c r="D79" s="75"/>
      <c r="E79" s="61">
        <v>-290404</v>
      </c>
      <c r="F79" s="75"/>
      <c r="G79" s="61">
        <v>0</v>
      </c>
      <c r="H79" s="75"/>
      <c r="I79" s="61">
        <v>0</v>
      </c>
    </row>
    <row r="80" spans="1:9" ht="21" customHeight="1">
      <c r="A80" t="s">
        <v>245</v>
      </c>
      <c r="B80" s="70"/>
      <c r="C80" s="67">
        <v>977652</v>
      </c>
      <c r="D80" s="75"/>
      <c r="E80" s="61">
        <v>0</v>
      </c>
      <c r="F80" s="75"/>
      <c r="G80" s="61">
        <v>977652</v>
      </c>
      <c r="H80" s="75"/>
      <c r="I80" s="61">
        <v>0</v>
      </c>
    </row>
    <row r="81" spans="1:11" ht="21" customHeight="1">
      <c r="A81" s="50" t="s">
        <v>246</v>
      </c>
      <c r="B81" s="70"/>
      <c r="C81" s="61">
        <v>-36958</v>
      </c>
      <c r="D81" s="75"/>
      <c r="E81" s="61">
        <f>-31023-4</f>
        <v>-31027</v>
      </c>
      <c r="F81" s="75"/>
      <c r="G81" s="61">
        <v>-4770</v>
      </c>
      <c r="H81" s="75"/>
      <c r="I81" s="61">
        <f>-4910-1</f>
        <v>-4911</v>
      </c>
    </row>
    <row r="82" spans="1:11" ht="21" customHeight="1">
      <c r="A82" s="50" t="s">
        <v>247</v>
      </c>
      <c r="B82" s="72"/>
      <c r="C82" s="61">
        <v>0</v>
      </c>
      <c r="D82" s="61"/>
      <c r="E82" s="61">
        <v>0</v>
      </c>
      <c r="F82" s="75"/>
      <c r="G82" s="61">
        <v>2253000</v>
      </c>
      <c r="H82" s="75"/>
      <c r="I82" s="61">
        <v>290000</v>
      </c>
    </row>
    <row r="83" spans="1:11" ht="21" customHeight="1">
      <c r="A83" s="50" t="s">
        <v>248</v>
      </c>
      <c r="B83" s="72"/>
      <c r="C83" s="61">
        <v>0</v>
      </c>
      <c r="D83" s="61"/>
      <c r="E83" s="61">
        <v>0</v>
      </c>
      <c r="F83" s="75"/>
      <c r="G83" s="61">
        <v>-660000</v>
      </c>
      <c r="H83" s="75"/>
      <c r="I83" s="61">
        <v>-210000</v>
      </c>
    </row>
    <row r="84" spans="1:11" ht="21" customHeight="1">
      <c r="A84" s="50" t="s">
        <v>249</v>
      </c>
      <c r="B84" s="151"/>
      <c r="C84" s="61">
        <v>-235204</v>
      </c>
      <c r="D84" s="61"/>
      <c r="E84" s="75">
        <v>-398039</v>
      </c>
      <c r="F84" s="75"/>
      <c r="G84" s="61">
        <v>-235204</v>
      </c>
      <c r="H84" s="75"/>
      <c r="I84" s="75">
        <v>-398039</v>
      </c>
    </row>
    <row r="85" spans="1:11" s="20" customFormat="1" ht="21" customHeight="1">
      <c r="A85" t="s">
        <v>250</v>
      </c>
      <c r="B85" s="35"/>
      <c r="C85" s="61">
        <v>-101286</v>
      </c>
      <c r="D85" s="75"/>
      <c r="E85" s="61">
        <v>-72601</v>
      </c>
      <c r="F85" s="75"/>
      <c r="G85" s="61">
        <v>-58367</v>
      </c>
      <c r="H85" s="75"/>
      <c r="I85" s="61">
        <v>-18810</v>
      </c>
    </row>
    <row r="86" spans="1:11" ht="21" customHeight="1">
      <c r="A86" s="7" t="s">
        <v>251</v>
      </c>
      <c r="B86" s="151"/>
      <c r="C86" s="165">
        <f>SUM(C75:C85)</f>
        <v>-150218</v>
      </c>
      <c r="D86" s="138"/>
      <c r="E86" s="165">
        <f>SUM(E75:E85)</f>
        <v>-476059</v>
      </c>
      <c r="F86" s="158"/>
      <c r="G86" s="165">
        <f>SUM(G75:G85)</f>
        <v>1552311</v>
      </c>
      <c r="H86" s="158"/>
      <c r="I86" s="165">
        <f>SUM(I75:I85)</f>
        <v>-371760</v>
      </c>
    </row>
    <row r="87" spans="1:11" ht="6" customHeight="1">
      <c r="A87" s="44" t="s">
        <v>196</v>
      </c>
      <c r="B87" s="35"/>
      <c r="C87" s="117"/>
      <c r="D87" s="158"/>
      <c r="E87" s="117"/>
      <c r="F87" s="158"/>
      <c r="G87" s="159"/>
      <c r="H87" s="158"/>
      <c r="I87" s="159"/>
    </row>
    <row r="88" spans="1:11" ht="21" customHeight="1">
      <c r="A88" s="8" t="s">
        <v>252</v>
      </c>
      <c r="B88" s="35"/>
      <c r="C88" s="117"/>
      <c r="D88" s="158"/>
      <c r="E88" s="117"/>
      <c r="F88" s="158"/>
      <c r="G88" s="159"/>
      <c r="H88" s="158"/>
      <c r="I88" s="159"/>
    </row>
    <row r="89" spans="1:11" ht="21" customHeight="1">
      <c r="A89" s="8" t="s">
        <v>253</v>
      </c>
      <c r="B89" s="35"/>
      <c r="C89" s="75">
        <f>C47+C71+C86</f>
        <v>-1374433</v>
      </c>
      <c r="D89" s="75"/>
      <c r="E89" s="75">
        <f>E86+E71+E47</f>
        <v>-803224</v>
      </c>
      <c r="F89" s="75"/>
      <c r="G89" s="75">
        <f>G47+G71+G86</f>
        <v>-37720</v>
      </c>
      <c r="H89" s="75"/>
      <c r="I89" s="75">
        <f>I86+I71+I47</f>
        <v>-195872</v>
      </c>
      <c r="J89" s="180"/>
    </row>
    <row r="90" spans="1:11" ht="21" customHeight="1">
      <c r="A90" s="8" t="s">
        <v>254</v>
      </c>
      <c r="B90" s="35"/>
      <c r="C90" s="145">
        <v>32063</v>
      </c>
      <c r="D90" s="158"/>
      <c r="E90" s="145">
        <v>5785</v>
      </c>
      <c r="F90" s="158"/>
      <c r="G90" s="150">
        <v>0</v>
      </c>
      <c r="H90" s="75"/>
      <c r="I90" s="181">
        <v>0</v>
      </c>
    </row>
    <row r="91" spans="1:11" ht="21" customHeight="1">
      <c r="A91" s="7" t="s">
        <v>255</v>
      </c>
      <c r="B91" s="35"/>
      <c r="C91" s="257">
        <f>SUM(C89:C90)</f>
        <v>-1342370</v>
      </c>
      <c r="D91" s="3"/>
      <c r="E91" s="257">
        <f>SUM(E89:E90)</f>
        <v>-797439</v>
      </c>
      <c r="F91" s="3"/>
      <c r="G91" s="257">
        <f>SUM(G89:G90)</f>
        <v>-37720</v>
      </c>
      <c r="H91" s="3"/>
      <c r="I91" s="257">
        <f>SUM(I89:I90)</f>
        <v>-195872</v>
      </c>
    </row>
    <row r="92" spans="1:11" ht="21" customHeight="1">
      <c r="A92" s="8" t="s">
        <v>256</v>
      </c>
      <c r="B92" s="35"/>
      <c r="C92" s="75">
        <f>'BS3-5'!F10</f>
        <v>2528766</v>
      </c>
      <c r="D92" s="75"/>
      <c r="E92" s="68">
        <v>2329561</v>
      </c>
      <c r="F92" s="75"/>
      <c r="G92" s="75">
        <f>'BS3-5'!J10</f>
        <v>359869</v>
      </c>
      <c r="H92" s="75"/>
      <c r="I92" s="75">
        <v>305242</v>
      </c>
    </row>
    <row r="93" spans="1:11" ht="21" customHeight="1" thickBot="1">
      <c r="A93" s="7" t="s">
        <v>257</v>
      </c>
      <c r="B93" s="151"/>
      <c r="C93" s="166">
        <f>SUM(C91:C92)</f>
        <v>1186396</v>
      </c>
      <c r="D93" s="158"/>
      <c r="E93" s="166">
        <f>SUM(E91:E92)</f>
        <v>1532122</v>
      </c>
      <c r="F93" s="158"/>
      <c r="G93" s="166">
        <f>SUM(G91:G92)</f>
        <v>322149</v>
      </c>
      <c r="H93" s="158"/>
      <c r="I93" s="166">
        <f>SUM(I91:I92)</f>
        <v>109370</v>
      </c>
      <c r="J93" s="180"/>
      <c r="K93" s="180"/>
    </row>
    <row r="94" spans="1:11" ht="21" customHeight="1" thickTop="1">
      <c r="A94" s="43" t="s">
        <v>0</v>
      </c>
      <c r="B94" s="31"/>
      <c r="C94" s="132"/>
      <c r="D94" s="132"/>
      <c r="E94" s="132"/>
      <c r="F94" s="132"/>
      <c r="G94" s="132"/>
      <c r="H94" s="132">
        <f>+H93-'[28]BS3-5'!I13</f>
        <v>0</v>
      </c>
      <c r="I94" s="132"/>
    </row>
    <row r="95" spans="1:11" ht="21" customHeight="1">
      <c r="A95" s="42" t="s">
        <v>199</v>
      </c>
      <c r="C95" s="169"/>
      <c r="D95" s="29"/>
      <c r="E95" s="169"/>
      <c r="F95" s="29"/>
      <c r="G95" s="29"/>
      <c r="H95" s="29"/>
      <c r="I95" s="29"/>
    </row>
    <row r="96" spans="1:11" ht="14.1" customHeight="1">
      <c r="A96" s="44" t="s">
        <v>196</v>
      </c>
      <c r="B96" s="35"/>
      <c r="C96" s="117"/>
      <c r="D96" s="158"/>
      <c r="E96" s="117"/>
      <c r="F96" s="158"/>
      <c r="G96" s="159"/>
      <c r="H96" s="158"/>
      <c r="I96" s="159"/>
    </row>
    <row r="97" spans="1:9" ht="21" customHeight="1">
      <c r="A97" s="43"/>
      <c r="B97" s="21"/>
      <c r="C97" s="298" t="s">
        <v>120</v>
      </c>
      <c r="D97" s="298"/>
      <c r="E97" s="298"/>
      <c r="F97" s="73"/>
      <c r="G97" s="298" t="s">
        <v>3</v>
      </c>
      <c r="H97" s="298"/>
      <c r="I97" s="298"/>
    </row>
    <row r="98" spans="1:9" ht="21" customHeight="1">
      <c r="A98" s="43"/>
      <c r="B98" s="151"/>
      <c r="C98" s="294" t="s">
        <v>134</v>
      </c>
      <c r="D98" s="295"/>
      <c r="E98" s="295"/>
      <c r="F98" s="1"/>
      <c r="G98" s="294" t="s">
        <v>134</v>
      </c>
      <c r="H98" s="295"/>
      <c r="I98" s="295"/>
    </row>
    <row r="99" spans="1:9" ht="21" customHeight="1">
      <c r="A99" s="43"/>
      <c r="B99" s="20"/>
      <c r="C99" s="294" t="s">
        <v>94</v>
      </c>
      <c r="D99" s="294"/>
      <c r="E99" s="294"/>
      <c r="F99" s="1"/>
      <c r="G99" s="294" t="s">
        <v>94</v>
      </c>
      <c r="H99" s="294"/>
      <c r="I99" s="294"/>
    </row>
    <row r="100" spans="1:9" ht="21" customHeight="1">
      <c r="A100" s="43"/>
      <c r="B100" s="151"/>
      <c r="C100" s="45" t="s">
        <v>6</v>
      </c>
      <c r="D100" s="32"/>
      <c r="E100" s="45" t="s">
        <v>7</v>
      </c>
      <c r="F100" s="32"/>
      <c r="G100" s="45" t="s">
        <v>6</v>
      </c>
      <c r="H100" s="32"/>
      <c r="I100" s="45" t="s">
        <v>7</v>
      </c>
    </row>
    <row r="101" spans="1:9" ht="21" customHeight="1">
      <c r="B101" s="151"/>
      <c r="C101" s="296" t="s">
        <v>11</v>
      </c>
      <c r="D101" s="296"/>
      <c r="E101" s="296"/>
      <c r="F101" s="296"/>
      <c r="G101" s="296"/>
      <c r="H101" s="296"/>
      <c r="I101" s="296"/>
    </row>
    <row r="102" spans="1:9" ht="14.1" customHeight="1">
      <c r="A102" s="44" t="s">
        <v>196</v>
      </c>
      <c r="B102" s="35"/>
      <c r="C102" s="117"/>
      <c r="D102" s="158"/>
      <c r="E102" s="117"/>
      <c r="F102" s="158"/>
      <c r="G102" s="159"/>
      <c r="H102" s="158"/>
      <c r="I102" s="159"/>
    </row>
    <row r="103" spans="1:9" ht="21" customHeight="1">
      <c r="A103" s="199" t="s">
        <v>258</v>
      </c>
      <c r="C103" s="167"/>
      <c r="D103" s="167"/>
      <c r="E103" s="167"/>
      <c r="F103" s="167"/>
      <c r="G103" s="167"/>
      <c r="H103" s="68">
        <f>+H93-H102</f>
        <v>0</v>
      </c>
      <c r="I103" s="167"/>
    </row>
    <row r="104" spans="1:9" ht="21" customHeight="1">
      <c r="A104" t="s">
        <v>259</v>
      </c>
      <c r="B104"/>
      <c r="C104" s="280">
        <v>633793</v>
      </c>
      <c r="D104" s="281"/>
      <c r="E104" s="282">
        <v>0</v>
      </c>
      <c r="F104" s="281"/>
      <c r="G104" s="282">
        <v>0</v>
      </c>
      <c r="I104" s="282">
        <v>0</v>
      </c>
    </row>
    <row r="105" spans="1:9" ht="21" customHeight="1">
      <c r="A105" t="s">
        <v>260</v>
      </c>
      <c r="C105" s="75">
        <v>36923</v>
      </c>
      <c r="D105" s="75"/>
      <c r="E105" s="183">
        <v>116836</v>
      </c>
      <c r="F105" s="75"/>
      <c r="G105" s="75">
        <v>211</v>
      </c>
      <c r="H105" s="75"/>
      <c r="I105" s="61">
        <v>0</v>
      </c>
    </row>
    <row r="106" spans="1:9" ht="21" customHeight="1">
      <c r="A106" t="s">
        <v>261</v>
      </c>
      <c r="B106" s="2"/>
      <c r="C106" s="61">
        <v>0</v>
      </c>
      <c r="D106" s="75"/>
      <c r="E106" s="61">
        <v>7018</v>
      </c>
      <c r="F106" s="75"/>
      <c r="G106" s="61">
        <v>0</v>
      </c>
      <c r="I106" s="61">
        <v>0</v>
      </c>
    </row>
    <row r="107" spans="1:9" ht="21" customHeight="1">
      <c r="A107" t="s">
        <v>262</v>
      </c>
      <c r="B107" s="2"/>
      <c r="C107" s="68">
        <v>-1509</v>
      </c>
      <c r="D107" s="75"/>
      <c r="E107" s="61">
        <v>0</v>
      </c>
      <c r="F107" s="75"/>
      <c r="G107" s="61">
        <v>0</v>
      </c>
      <c r="I107" s="61">
        <v>0</v>
      </c>
    </row>
    <row r="108" spans="1:9" ht="21" customHeight="1">
      <c r="A108" t="s">
        <v>263</v>
      </c>
      <c r="B108" s="2"/>
      <c r="C108" s="68">
        <v>10</v>
      </c>
      <c r="D108" s="75"/>
      <c r="E108" s="61">
        <v>0</v>
      </c>
      <c r="F108" s="75"/>
      <c r="G108" s="61">
        <v>0</v>
      </c>
      <c r="I108" s="61">
        <v>0</v>
      </c>
    </row>
    <row r="109" spans="1:9" ht="21" hidden="1" customHeight="1">
      <c r="A109" s="255" t="s">
        <v>264</v>
      </c>
      <c r="C109" s="61">
        <v>0</v>
      </c>
      <c r="D109" s="75"/>
      <c r="E109" s="61">
        <v>0</v>
      </c>
      <c r="F109" s="75"/>
      <c r="G109" s="61">
        <v>0</v>
      </c>
      <c r="H109" s="75"/>
      <c r="I109" s="61">
        <v>0</v>
      </c>
    </row>
    <row r="110" spans="1:9" ht="21" hidden="1" customHeight="1">
      <c r="A110" t="s">
        <v>265</v>
      </c>
      <c r="B110" s="2"/>
      <c r="C110" s="61">
        <v>0</v>
      </c>
      <c r="D110" s="75"/>
      <c r="E110" s="61">
        <v>0</v>
      </c>
      <c r="F110" s="75"/>
      <c r="G110" s="61">
        <v>0</v>
      </c>
      <c r="I110" s="61">
        <v>0</v>
      </c>
    </row>
    <row r="111" spans="1:9" ht="21" hidden="1" customHeight="1">
      <c r="A111" t="s">
        <v>266</v>
      </c>
      <c r="B111" s="2"/>
      <c r="C111" s="61">
        <v>0</v>
      </c>
      <c r="D111" s="75"/>
      <c r="E111" s="61">
        <v>0</v>
      </c>
      <c r="F111" s="75"/>
      <c r="G111" s="61">
        <v>0</v>
      </c>
      <c r="I111" s="61">
        <v>0</v>
      </c>
    </row>
    <row r="112" spans="1:9" ht="21" hidden="1" customHeight="1">
      <c r="A112" t="s">
        <v>267</v>
      </c>
      <c r="B112" s="2"/>
      <c r="C112" s="68"/>
      <c r="D112" s="75"/>
      <c r="E112" s="61">
        <v>0</v>
      </c>
      <c r="F112" s="75"/>
      <c r="G112" s="61">
        <v>0</v>
      </c>
      <c r="I112" s="61">
        <v>0</v>
      </c>
    </row>
    <row r="113" spans="1:9" ht="21" hidden="1" customHeight="1">
      <c r="A113" s="255" t="s">
        <v>268</v>
      </c>
      <c r="B113" s="2"/>
      <c r="C113" s="61">
        <v>0</v>
      </c>
      <c r="D113" s="75"/>
      <c r="E113" s="61">
        <v>0</v>
      </c>
      <c r="F113" s="75"/>
      <c r="G113" s="61">
        <v>0</v>
      </c>
      <c r="I113" s="61">
        <v>0</v>
      </c>
    </row>
    <row r="114" spans="1:9" ht="21" hidden="1" customHeight="1">
      <c r="A114" s="255" t="s">
        <v>269</v>
      </c>
      <c r="B114" s="2"/>
      <c r="C114" s="61">
        <v>0</v>
      </c>
      <c r="D114" s="75"/>
      <c r="E114" s="61">
        <v>0</v>
      </c>
      <c r="F114" s="75"/>
      <c r="G114" s="61">
        <v>0</v>
      </c>
      <c r="I114" s="61">
        <v>0</v>
      </c>
    </row>
    <row r="115" spans="1:9" ht="21" hidden="1" customHeight="1">
      <c r="A115" t="s">
        <v>270</v>
      </c>
      <c r="B115"/>
      <c r="C115" s="61">
        <v>0</v>
      </c>
      <c r="E115" s="61">
        <v>0</v>
      </c>
      <c r="G115" s="61">
        <v>0</v>
      </c>
      <c r="I115" s="61">
        <v>0</v>
      </c>
    </row>
    <row r="116" spans="1:9" ht="21" customHeight="1">
      <c r="A116" t="s">
        <v>271</v>
      </c>
      <c r="B116"/>
      <c r="C116" s="61">
        <v>16265</v>
      </c>
      <c r="E116" s="185">
        <v>-13239</v>
      </c>
      <c r="G116" s="61">
        <v>0</v>
      </c>
      <c r="I116" s="186">
        <v>-1093</v>
      </c>
    </row>
    <row r="117" spans="1:9" ht="21" customHeight="1">
      <c r="A117" t="s">
        <v>272</v>
      </c>
      <c r="B117"/>
      <c r="C117" s="61">
        <v>15820</v>
      </c>
      <c r="E117" s="184">
        <v>6179</v>
      </c>
      <c r="G117" s="61">
        <v>0</v>
      </c>
      <c r="I117" s="184">
        <v>-1487</v>
      </c>
    </row>
    <row r="118" spans="1:9" ht="21" hidden="1" customHeight="1">
      <c r="A118" s="256" t="s">
        <v>273</v>
      </c>
      <c r="C118" s="61">
        <v>0</v>
      </c>
      <c r="E118" s="182">
        <v>0</v>
      </c>
      <c r="G118" s="61">
        <v>0</v>
      </c>
      <c r="I118" s="258">
        <v>0</v>
      </c>
    </row>
    <row r="119" spans="1:9" ht="21" customHeight="1">
      <c r="C119"/>
      <c r="E119"/>
    </row>
    <row r="120" spans="1:9" ht="21" customHeight="1">
      <c r="C120" s="57"/>
      <c r="E120" s="57"/>
    </row>
  </sheetData>
  <mergeCells count="21">
    <mergeCell ref="C101:I101"/>
    <mergeCell ref="C55:I55"/>
    <mergeCell ref="C97:E97"/>
    <mergeCell ref="G97:I97"/>
    <mergeCell ref="C98:E98"/>
    <mergeCell ref="G98:I98"/>
    <mergeCell ref="C99:E99"/>
    <mergeCell ref="G99:I99"/>
    <mergeCell ref="C53:E53"/>
    <mergeCell ref="G53:I53"/>
    <mergeCell ref="C4:E4"/>
    <mergeCell ref="G4:I4"/>
    <mergeCell ref="C5:E5"/>
    <mergeCell ref="G5:I5"/>
    <mergeCell ref="C6:E6"/>
    <mergeCell ref="G6:I6"/>
    <mergeCell ref="C8:I8"/>
    <mergeCell ref="C51:E51"/>
    <mergeCell ref="G51:I51"/>
    <mergeCell ref="C52:E52"/>
    <mergeCell ref="G52:I52"/>
  </mergeCells>
  <pageMargins left="0.8" right="0.8" top="0.48" bottom="0.5" header="0.4" footer="0.5"/>
  <pageSetup paperSize="9" scale="75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7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2A05460-6A4F-484D-95EB-1CDA73C27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F8D240-7745-4EDC-995B-97303659B1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963471-21DC-411B-A9DD-8AD7F9604182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 (3 เดือน)</vt:lpstr>
      <vt:lpstr>PL8-9 (9 เดือน)</vt:lpstr>
      <vt:lpstr>CH_Conso-10</vt:lpstr>
      <vt:lpstr>CH_Conso-11</vt:lpstr>
      <vt:lpstr>CH Seperate-12</vt:lpstr>
      <vt:lpstr>CH Seperate-13</vt:lpstr>
      <vt:lpstr>CF14-16</vt:lpstr>
      <vt:lpstr>'BS3-5'!Print_Area</vt:lpstr>
      <vt:lpstr>'CF14-16'!Print_Area</vt:lpstr>
      <vt:lpstr>'CH Seperate-12'!Print_Area</vt:lpstr>
      <vt:lpstr>'CH Seperate-13'!Print_Area</vt:lpstr>
      <vt:lpstr>'CH_Conso-10'!Print_Area</vt:lpstr>
      <vt:lpstr>'CH_Conso-11'!Print_Area</vt:lpstr>
      <vt:lpstr>'PL6-7 (3 เดือน)'!Print_Area</vt:lpstr>
      <vt:lpstr>'PL8-9 (9 เดือน)'!Print_Area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SAHP_Yaowaluk Banyennjam&lt;ACC&amp;FIN&gt;</cp:lastModifiedBy>
  <cp:revision/>
  <cp:lastPrinted>2023-11-09T08:36:25Z</cp:lastPrinted>
  <dcterms:created xsi:type="dcterms:W3CDTF">2006-01-06T08:39:44Z</dcterms:created>
  <dcterms:modified xsi:type="dcterms:W3CDTF">2023-11-10T07:35:30Z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