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W:\2023\Q3-2023\10. งบส่งตลาด\EN\"/>
    </mc:Choice>
  </mc:AlternateContent>
  <xr:revisionPtr revIDLastSave="0" documentId="13_ncr:1_{82450575-97B0-464B-A829-E72639031F17}" xr6:coauthVersionLast="47" xr6:coauthVersionMax="47" xr10:uidLastSave="{00000000-0000-0000-0000-000000000000}"/>
  <bookViews>
    <workbookView xWindow="-108" yWindow="-108" windowWidth="23256" windowHeight="12576" tabRatio="742" xr2:uid="{00000000-000D-0000-FFFF-FFFF00000000}"/>
  </bookViews>
  <sheets>
    <sheet name="BS-2-4" sheetId="1" r:id="rId1"/>
    <sheet name="PL5-6 (3 month)" sheetId="2" r:id="rId2"/>
    <sheet name="PL7-8 (9 month)" sheetId="3" r:id="rId3"/>
    <sheet name="CH-Conso- 9" sheetId="9" r:id="rId4"/>
    <sheet name="CH-Conso-10" sheetId="11" r:id="rId5"/>
    <sheet name="CH-Separate 11" sheetId="12" r:id="rId6"/>
    <sheet name="CH-Separate 12" sheetId="13" r:id="rId7"/>
    <sheet name="Cash flow13-15" sheetId="8" r:id="rId8"/>
  </sheets>
  <externalReferences>
    <externalReference r:id="rId9"/>
  </externalReferences>
  <definedNames>
    <definedName name="_xlnm.Print_Area" localSheetId="3">'CH-Conso- 9'!$A$1:$T$31</definedName>
    <definedName name="_xlnm.Print_Area" localSheetId="4">'CH-Conso-10'!$A$1:$X$31</definedName>
    <definedName name="_xlnm.Print_Area" localSheetId="5">'CH-Separate 11'!$A$1:$N$24</definedName>
    <definedName name="_xlnm.Print_Area" localSheetId="6">'CH-Separate 12'!$A$1:$N$24</definedName>
    <definedName name="_xlnm.Print_Area" localSheetId="1">'PL5-6 (3 month)'!$A$1:$J$69</definedName>
    <definedName name="_xlnm.Print_Area" localSheetId="2">'PL7-8 (9 month)'!$A$1:$J$70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8" l="1"/>
  <c r="J11" i="1"/>
  <c r="F11" i="1"/>
  <c r="H74" i="8" l="1"/>
  <c r="F74" i="8"/>
  <c r="D74" i="8"/>
  <c r="B74" i="8"/>
  <c r="F78" i="1" l="1"/>
  <c r="X16" i="11" l="1"/>
  <c r="T16" i="11"/>
  <c r="R26" i="11" l="1"/>
  <c r="D46" i="3"/>
  <c r="J45" i="3"/>
  <c r="H45" i="3"/>
  <c r="L20" i="13" s="1"/>
  <c r="F45" i="3"/>
  <c r="D45" i="3"/>
  <c r="P27" i="11" s="1"/>
  <c r="J38" i="3"/>
  <c r="H38" i="3"/>
  <c r="F38" i="3"/>
  <c r="D38" i="3"/>
  <c r="N27" i="11" s="1"/>
  <c r="R27" i="11" s="1"/>
  <c r="T27" i="11" s="1"/>
  <c r="J43" i="2"/>
  <c r="H43" i="2"/>
  <c r="F43" i="2"/>
  <c r="D43" i="2"/>
  <c r="J37" i="2"/>
  <c r="H37" i="2"/>
  <c r="H44" i="2" s="1"/>
  <c r="F37" i="2"/>
  <c r="F44" i="2" s="1"/>
  <c r="D37" i="2"/>
  <c r="D44" i="2" s="1"/>
  <c r="J44" i="2" l="1"/>
  <c r="R20" i="11"/>
  <c r="L20" i="11"/>
  <c r="R16" i="11"/>
  <c r="L78" i="1"/>
  <c r="J78" i="1"/>
  <c r="H78" i="1"/>
  <c r="F64" i="1"/>
  <c r="J34" i="1"/>
  <c r="F95" i="8" l="1"/>
  <c r="B95" i="8"/>
  <c r="N20" i="13"/>
  <c r="N15" i="13"/>
  <c r="N16" i="13" s="1"/>
  <c r="N11" i="13"/>
  <c r="H21" i="13"/>
  <c r="F21" i="13"/>
  <c r="D21" i="13"/>
  <c r="L16" i="13"/>
  <c r="J16" i="13"/>
  <c r="H16" i="13"/>
  <c r="F16" i="13"/>
  <c r="D16" i="13"/>
  <c r="H21" i="12"/>
  <c r="F21" i="12"/>
  <c r="D21" i="12"/>
  <c r="L16" i="12"/>
  <c r="J16" i="12"/>
  <c r="H16" i="12"/>
  <c r="H23" i="12" s="1"/>
  <c r="F16" i="12"/>
  <c r="D16" i="12"/>
  <c r="N15" i="12"/>
  <c r="N16" i="12" s="1"/>
  <c r="R28" i="11"/>
  <c r="R21" i="11"/>
  <c r="N21" i="11"/>
  <c r="R17" i="11"/>
  <c r="N17" i="11"/>
  <c r="N23" i="11" s="1"/>
  <c r="R11" i="11"/>
  <c r="T11" i="11" s="1"/>
  <c r="V28" i="11"/>
  <c r="P28" i="11"/>
  <c r="J28" i="11"/>
  <c r="H28" i="11"/>
  <c r="F28" i="11"/>
  <c r="D28" i="11"/>
  <c r="X27" i="11"/>
  <c r="V21" i="11"/>
  <c r="T21" i="11"/>
  <c r="P21" i="11"/>
  <c r="L21" i="11"/>
  <c r="J21" i="11"/>
  <c r="H21" i="11"/>
  <c r="F21" i="11"/>
  <c r="D21" i="11"/>
  <c r="X20" i="11"/>
  <c r="X21" i="11" s="1"/>
  <c r="V17" i="11"/>
  <c r="V23" i="11" s="1"/>
  <c r="V30" i="11" s="1"/>
  <c r="F106" i="1" s="1"/>
  <c r="T17" i="11"/>
  <c r="T23" i="11" s="1"/>
  <c r="P17" i="11"/>
  <c r="P23" i="11" s="1"/>
  <c r="L17" i="11"/>
  <c r="L23" i="11" s="1"/>
  <c r="J17" i="11"/>
  <c r="H17" i="11"/>
  <c r="F17" i="11"/>
  <c r="F23" i="11" s="1"/>
  <c r="F30" i="11" s="1"/>
  <c r="F98" i="1" s="1"/>
  <c r="D17" i="11"/>
  <c r="D23" i="11" s="1"/>
  <c r="X15" i="11"/>
  <c r="X17" i="11" s="1"/>
  <c r="D23" i="12" l="1"/>
  <c r="J23" i="11"/>
  <c r="J30" i="11" s="1"/>
  <c r="F102" i="1" s="1"/>
  <c r="F23" i="12"/>
  <c r="P30" i="11"/>
  <c r="R23" i="11"/>
  <c r="X23" i="11"/>
  <c r="H23" i="11"/>
  <c r="H30" i="11" s="1"/>
  <c r="F99" i="1" s="1"/>
  <c r="D30" i="11"/>
  <c r="F97" i="1" s="1"/>
  <c r="D68" i="2" s="1"/>
  <c r="R30" i="11"/>
  <c r="F104" i="1" s="1"/>
  <c r="H23" i="13"/>
  <c r="J102" i="1" s="1"/>
  <c r="D23" i="13"/>
  <c r="J97" i="1" s="1"/>
  <c r="F23" i="13"/>
  <c r="J98" i="1" s="1"/>
  <c r="L21" i="13"/>
  <c r="L23" i="13" s="1"/>
  <c r="J104" i="1" s="1"/>
  <c r="X11" i="11"/>
  <c r="J28" i="9" l="1"/>
  <c r="H28" i="9"/>
  <c r="F28" i="9"/>
  <c r="D28" i="9"/>
  <c r="R26" i="9"/>
  <c r="R28" i="9" s="1"/>
  <c r="R21" i="9"/>
  <c r="P21" i="9"/>
  <c r="N21" i="9"/>
  <c r="L21" i="9"/>
  <c r="J21" i="9"/>
  <c r="H21" i="9"/>
  <c r="F21" i="9"/>
  <c r="D21" i="9"/>
  <c r="T20" i="9"/>
  <c r="T21" i="9" s="1"/>
  <c r="R17" i="9"/>
  <c r="R23" i="9" s="1"/>
  <c r="N17" i="9"/>
  <c r="N23" i="9" s="1"/>
  <c r="L17" i="9"/>
  <c r="L23" i="9" s="1"/>
  <c r="J17" i="9"/>
  <c r="H17" i="9"/>
  <c r="H23" i="9" s="1"/>
  <c r="H30" i="9" s="1"/>
  <c r="F17" i="9"/>
  <c r="F23" i="9" s="1"/>
  <c r="F30" i="9" s="1"/>
  <c r="D17" i="9"/>
  <c r="D23" i="9" s="1"/>
  <c r="D30" i="9" s="1"/>
  <c r="P16" i="9"/>
  <c r="P17" i="9" s="1"/>
  <c r="P23" i="9" s="1"/>
  <c r="T15" i="9"/>
  <c r="J46" i="3"/>
  <c r="L20" i="12" s="1"/>
  <c r="H46" i="3"/>
  <c r="F46" i="3"/>
  <c r="N27" i="9" s="1"/>
  <c r="P27" i="9" s="1"/>
  <c r="T27" i="9" s="1"/>
  <c r="N28" i="9" l="1"/>
  <c r="N30" i="9" s="1"/>
  <c r="N20" i="12"/>
  <c r="L21" i="12"/>
  <c r="L23" i="12" s="1"/>
  <c r="J23" i="9"/>
  <c r="J30" i="9" s="1"/>
  <c r="R30" i="9"/>
  <c r="T16" i="9"/>
  <c r="T17" i="9" s="1"/>
  <c r="T23" i="9" s="1"/>
  <c r="F19" i="1" l="1"/>
  <c r="L19" i="1"/>
  <c r="J19" i="1"/>
  <c r="J36" i="1" s="1"/>
  <c r="H19" i="1"/>
  <c r="H89" i="8" l="1"/>
  <c r="F89" i="8"/>
  <c r="B89" i="8"/>
  <c r="J14" i="3"/>
  <c r="J24" i="3" s="1"/>
  <c r="J29" i="3" s="1"/>
  <c r="J31" i="3" s="1"/>
  <c r="I14" i="3"/>
  <c r="H14" i="3"/>
  <c r="H24" i="3" s="1"/>
  <c r="H29" i="3" s="1"/>
  <c r="H31" i="3" s="1"/>
  <c r="G14" i="3"/>
  <c r="F14" i="3"/>
  <c r="F24" i="3" s="1"/>
  <c r="F29" i="3" s="1"/>
  <c r="F31" i="3" s="1"/>
  <c r="D14" i="3"/>
  <c r="D24" i="3" s="1"/>
  <c r="D29" i="3" s="1"/>
  <c r="D31" i="3" s="1"/>
  <c r="J14" i="2"/>
  <c r="J24" i="2" s="1"/>
  <c r="J28" i="2" s="1"/>
  <c r="J30" i="2" s="1"/>
  <c r="J59" i="2" s="1"/>
  <c r="I14" i="2"/>
  <c r="H14" i="2"/>
  <c r="H24" i="2" s="1"/>
  <c r="H28" i="2" s="1"/>
  <c r="H30" i="2" s="1"/>
  <c r="G14" i="2"/>
  <c r="F14" i="2"/>
  <c r="F24" i="2" s="1"/>
  <c r="F28" i="2" s="1"/>
  <c r="F30" i="2" s="1"/>
  <c r="D14" i="2"/>
  <c r="D24" i="2" s="1"/>
  <c r="D28" i="2" s="1"/>
  <c r="D30" i="2" s="1"/>
  <c r="D45" i="2" s="1"/>
  <c r="D64" i="2" s="1"/>
  <c r="L105" i="1"/>
  <c r="L107" i="1" s="1"/>
  <c r="L109" i="1" s="1"/>
  <c r="H105" i="1"/>
  <c r="H107" i="1" s="1"/>
  <c r="H109" i="1" s="1"/>
  <c r="L64" i="1"/>
  <c r="J64" i="1"/>
  <c r="L53" i="1"/>
  <c r="H53" i="1"/>
  <c r="H64" i="1" s="1"/>
  <c r="L34" i="1"/>
  <c r="H34" i="1"/>
  <c r="H36" i="1" s="1"/>
  <c r="F34" i="1"/>
  <c r="F36" i="1" s="1"/>
  <c r="H45" i="2" l="1"/>
  <c r="H64" i="2" s="1"/>
  <c r="H66" i="2" s="1"/>
  <c r="H68" i="2"/>
  <c r="D11" i="8"/>
  <c r="F60" i="3"/>
  <c r="L26" i="9" s="1"/>
  <c r="F47" i="3"/>
  <c r="F65" i="3" s="1"/>
  <c r="F67" i="3" s="1"/>
  <c r="H11" i="8"/>
  <c r="H32" i="8" s="1"/>
  <c r="H45" i="8" s="1"/>
  <c r="H47" i="8" s="1"/>
  <c r="H92" i="8" s="1"/>
  <c r="H94" i="8" s="1"/>
  <c r="H96" i="8" s="1"/>
  <c r="J47" i="3"/>
  <c r="J65" i="3" s="1"/>
  <c r="J67" i="3" s="1"/>
  <c r="F11" i="8"/>
  <c r="H47" i="3"/>
  <c r="H65" i="3" s="1"/>
  <c r="H67" i="3" s="1"/>
  <c r="B11" i="8"/>
  <c r="B32" i="8" s="1"/>
  <c r="B45" i="8" s="1"/>
  <c r="B47" i="8" s="1"/>
  <c r="B92" i="8" s="1"/>
  <c r="D47" i="3"/>
  <c r="F45" i="2"/>
  <c r="F64" i="2" s="1"/>
  <c r="F66" i="2" s="1"/>
  <c r="J45" i="2"/>
  <c r="J64" i="2" s="1"/>
  <c r="J66" i="2" s="1"/>
  <c r="D66" i="2"/>
  <c r="F80" i="1"/>
  <c r="J80" i="1"/>
  <c r="D89" i="8"/>
  <c r="D60" i="3"/>
  <c r="H60" i="3"/>
  <c r="J60" i="3"/>
  <c r="J19" i="12" s="1"/>
  <c r="F32" i="8" l="1"/>
  <c r="F45" i="8" s="1"/>
  <c r="F47" i="8" s="1"/>
  <c r="F92" i="8" s="1"/>
  <c r="F94" i="8" s="1"/>
  <c r="F96" i="8" s="1"/>
  <c r="B94" i="8"/>
  <c r="B96" i="8" s="1"/>
  <c r="J19" i="13"/>
  <c r="H69" i="3"/>
  <c r="D32" i="8"/>
  <c r="D45" i="8" s="1"/>
  <c r="D47" i="8" s="1"/>
  <c r="D92" i="8" s="1"/>
  <c r="D94" i="8" s="1"/>
  <c r="D96" i="8" s="1"/>
  <c r="L26" i="11"/>
  <c r="D69" i="3"/>
  <c r="N19" i="12"/>
  <c r="N21" i="12" s="1"/>
  <c r="N23" i="12" s="1"/>
  <c r="J21" i="12"/>
  <c r="J23" i="12" s="1"/>
  <c r="L28" i="9"/>
  <c r="L30" i="9" s="1"/>
  <c r="P26" i="9"/>
  <c r="N28" i="11"/>
  <c r="N30" i="11" s="1"/>
  <c r="D65" i="3"/>
  <c r="D67" i="3" s="1"/>
  <c r="J62" i="3"/>
  <c r="F61" i="2"/>
  <c r="J61" i="2"/>
  <c r="D62" i="3"/>
  <c r="H61" i="2"/>
  <c r="H62" i="3"/>
  <c r="D61" i="2"/>
  <c r="F62" i="3"/>
  <c r="J21" i="13" l="1"/>
  <c r="J23" i="13" s="1"/>
  <c r="J103" i="1" s="1"/>
  <c r="J105" i="1" s="1"/>
  <c r="J107" i="1" s="1"/>
  <c r="J109" i="1" s="1"/>
  <c r="N19" i="13"/>
  <c r="N21" i="13" s="1"/>
  <c r="N23" i="13" s="1"/>
  <c r="L28" i="11"/>
  <c r="L30" i="11" s="1"/>
  <c r="F103" i="1" s="1"/>
  <c r="F105" i="1" s="1"/>
  <c r="F107" i="1" s="1"/>
  <c r="F109" i="1" s="1"/>
  <c r="T26" i="11"/>
  <c r="P28" i="9"/>
  <c r="P30" i="9" s="1"/>
  <c r="T26" i="9"/>
  <c r="T28" i="9" s="1"/>
  <c r="T30" i="9" s="1"/>
  <c r="T28" i="11" l="1"/>
  <c r="T30" i="11" s="1"/>
  <c r="X26" i="11"/>
  <c r="X28" i="11" s="1"/>
  <c r="X30" i="11" s="1"/>
</calcChain>
</file>

<file path=xl/sharedStrings.xml><?xml version="1.0" encoding="utf-8"?>
<sst xmlns="http://schemas.openxmlformats.org/spreadsheetml/2006/main" count="536" uniqueCount="283">
  <si>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</si>
  <si>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</si>
  <si>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</si>
  <si>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</si>
  <si>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</si>
  <si>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</si>
  <si>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</si>
  <si>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</si>
  <si>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</si>
  <si>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</si>
  <si>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</si>
  <si>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</si>
  <si>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</si>
  <si>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</si>
  <si>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</si>
  <si>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</si>
  <si>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</si>
  <si>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</si>
  <si>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</si>
  <si>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</si>
  <si>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</si>
  <si>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Assets held for sale</t>
  </si>
  <si>
    <t>Other current financial asset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</si>
  <si>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</si>
  <si>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</si>
  <si>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</si>
  <si>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</si>
  <si>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</si>
  <si>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</si>
  <si>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</si>
  <si>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</si>
  <si>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</si>
  <si>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</si>
  <si>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7, 8</t>
  </si>
  <si>
    <t>TAS 1.54(a)</t>
  </si>
  <si>
    <t>Right-of-use assets</t>
  </si>
  <si>
    <t>Intangible assets</t>
  </si>
  <si>
    <t xml:space="preserve">Rights to service under concession arrangement </t>
  </si>
  <si>
    <t>TAS 1.54(c)</t>
  </si>
  <si>
    <t>Deferred tax assets</t>
  </si>
  <si>
    <t xml:space="preserve">Non-current financial assets pledged as collateral </t>
  </si>
  <si>
    <t>Restricted non-current financial assets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</si>
  <si>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</si>
  <si>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</si>
  <si>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</si>
  <si>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</si>
  <si>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</si>
  <si>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</si>
  <si>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</si>
  <si>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</si>
  <si>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</si>
  <si>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</si>
  <si>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</si>
  <si>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</si>
  <si>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</si>
  <si>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</si>
  <si>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</si>
  <si>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</si>
  <si>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</si>
  <si>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</si>
  <si>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</si>
  <si>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</si>
  <si>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</si>
  <si>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</si>
  <si>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</si>
  <si>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</si>
  <si>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</si>
  <si>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</si>
  <si>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related parties</t>
  </si>
  <si>
    <t>Long-term loans from financial institutions</t>
  </si>
  <si>
    <t>Lease liabilities</t>
  </si>
  <si>
    <t>Debentures</t>
  </si>
  <si>
    <t>Provisions for employee benefits</t>
  </si>
  <si>
    <t>Provisions for decommissioning cost</t>
  </si>
  <si>
    <t>Other non-current financial liabilities</t>
  </si>
  <si>
    <t>Other non financial liabilities</t>
  </si>
  <si>
    <t xml:space="preserve">Total non-current liabilities </t>
  </si>
  <si>
    <t>Total liabilities</t>
  </si>
  <si>
    <t>Equity</t>
  </si>
  <si>
    <t>TAS 1.78(e)</t>
  </si>
  <si>
    <t xml:space="preserve">Share capital: </t>
  </si>
  <si>
    <t xml:space="preserve">     Authorised share capital</t>
  </si>
  <si>
    <r>
      <rPr>
        <sz val="11"/>
        <color theme="1"/>
        <rFont val="Times New Roman"/>
        <family val="1"/>
      </rPr>
      <t xml:space="preserve">    </t>
    </r>
    <r>
      <rPr>
        <i/>
        <sz val="11"/>
        <color theme="1"/>
        <rFont val="Times New Roman"/>
        <family val="1"/>
      </rPr>
      <t xml:space="preserve"> (400,000,000 ordinary shares, par value at Baht 1 per share)</t>
    </r>
  </si>
  <si>
    <t xml:space="preserve">     Issued and paid-up share capital</t>
  </si>
  <si>
    <r>
      <rPr>
        <sz val="11"/>
        <color theme="1"/>
        <rFont val="Times New Roman"/>
        <family val="1"/>
      </rPr>
      <t xml:space="preserve">    </t>
    </r>
    <r>
      <rPr>
        <i/>
        <sz val="11"/>
        <color theme="1"/>
        <rFont val="Times New Roman"/>
        <family val="1"/>
      </rPr>
      <t xml:space="preserve"> (362,220,339 ordinary shares, par value at Baht 1 per share)</t>
    </r>
  </si>
  <si>
    <t>Share premium on ordinary shares</t>
  </si>
  <si>
    <t>Other surpluses (deficits)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</si>
  <si>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</si>
  <si>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</si>
  <si>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</si>
  <si>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</si>
  <si>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</si>
  <si>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</si>
  <si>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</si>
  <si>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</si>
  <si>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</si>
  <si>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</si>
  <si>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</si>
  <si>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</si>
  <si>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Continuing operations</t>
  </si>
  <si>
    <t>Revenues from sales of goods and rendering of services</t>
  </si>
  <si>
    <t>Cost of sale and rendering of services</t>
  </si>
  <si>
    <t>Gross profit</t>
  </si>
  <si>
    <t>Interest income</t>
  </si>
  <si>
    <t>Net foreign exchange gain</t>
  </si>
  <si>
    <t>Other income</t>
  </si>
  <si>
    <t>Dividend income</t>
  </si>
  <si>
    <t>Distribution costs</t>
  </si>
  <si>
    <t xml:space="preserve">Administrative expenses  </t>
  </si>
  <si>
    <t>Direct expenses arising from investment properties</t>
  </si>
  <si>
    <t>Directors and management benefit expenses</t>
  </si>
  <si>
    <t>Profit (loss) from operating activities</t>
  </si>
  <si>
    <t>Finance costs</t>
  </si>
  <si>
    <t>Share of loss of investments in associate</t>
  </si>
  <si>
    <t>Profit (loss) before income tax expense</t>
  </si>
  <si>
    <t>Tax income (expense)</t>
  </si>
  <si>
    <t>Profit (loss) for the period</t>
  </si>
  <si>
    <t>Other comprehensive income</t>
  </si>
  <si>
    <t>Items that will be reclassified subsequently to profit or loss</t>
  </si>
  <si>
    <t>Gain on cash flow hedges</t>
  </si>
  <si>
    <t>Income tax relating to items that will be reclassified subsequently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</si>
  <si>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</si>
  <si>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</si>
  <si>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</si>
  <si>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>Gain on investments in equity instruments designated at FVOCI</t>
  </si>
  <si>
    <t xml:space="preserve">Income tax relating to items that will not be reclassified subsequently 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</si>
  <si>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</si>
  <si>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</si>
  <si>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</si>
  <si>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</si>
  <si>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</si>
  <si>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</si>
  <si>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</si>
  <si>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>Basic earnings (loss) per share (</t>
    </r>
    <r>
      <rPr>
        <b/>
        <i/>
        <sz val="11"/>
        <color theme="1"/>
        <rFont val="Times New Roman"/>
        <family val="1"/>
      </rPr>
      <t>in Baht</t>
    </r>
    <r>
      <rPr>
        <b/>
        <sz val="11"/>
        <color theme="1"/>
        <rFont val="Times New Roman"/>
        <family val="1"/>
      </rPr>
      <t>)</t>
    </r>
  </si>
  <si>
    <t>Nine-month period ended</t>
  </si>
  <si>
    <t>Cost of sales and rendering of services</t>
  </si>
  <si>
    <t>Profit from operating activities</t>
  </si>
  <si>
    <t xml:space="preserve">Share of loss of associate accounted </t>
  </si>
  <si>
    <t xml:space="preserve">   for using equity method </t>
  </si>
  <si>
    <t>-</t>
  </si>
  <si>
    <t>Profit before income tax expense</t>
  </si>
  <si>
    <t>Profit for the period</t>
  </si>
  <si>
    <t>Gain (loss) on investments in equity instruments designated at</t>
  </si>
  <si>
    <t xml:space="preserve">   FVOCI</t>
  </si>
  <si>
    <t>Income tax relating to items that will not be reclassified subsequently</t>
  </si>
  <si>
    <t>Total comprehensive income for the period</t>
  </si>
  <si>
    <t>Profit attributable to: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</si>
  <si>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</si>
  <si>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</si>
  <si>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</si>
  <si>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Consolidated financial statements</t>
  </si>
  <si>
    <t xml:space="preserve">Other components of </t>
  </si>
  <si>
    <t xml:space="preserve">Equity </t>
  </si>
  <si>
    <t xml:space="preserve">Issued and </t>
  </si>
  <si>
    <t>Other</t>
  </si>
  <si>
    <t>equity</t>
  </si>
  <si>
    <t>attributable to</t>
  </si>
  <si>
    <t>Non-</t>
  </si>
  <si>
    <t>paid-up</t>
  </si>
  <si>
    <t xml:space="preserve">Share </t>
  </si>
  <si>
    <t>surpluses</t>
  </si>
  <si>
    <t>Legal</t>
  </si>
  <si>
    <t>Fair value</t>
  </si>
  <si>
    <t>owners of</t>
  </si>
  <si>
    <t xml:space="preserve">controlling </t>
  </si>
  <si>
    <t>Total</t>
  </si>
  <si>
    <t>share capital</t>
  </si>
  <si>
    <t>premium</t>
  </si>
  <si>
    <t>(deficits)</t>
  </si>
  <si>
    <t>reserve</t>
  </si>
  <si>
    <t xml:space="preserve">Unappropriated </t>
  </si>
  <si>
    <t>parent</t>
  </si>
  <si>
    <t>interests</t>
  </si>
  <si>
    <t>Nine-month period ended 30 September 2022</t>
  </si>
  <si>
    <t>Balance at 1 January 2022</t>
  </si>
  <si>
    <t>Transactions with owners, recorded directly in equity</t>
  </si>
  <si>
    <t xml:space="preserve">    Contributions by and distributions to owners</t>
  </si>
  <si>
    <t xml:space="preserve"> Issue of ordinary shares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</si>
  <si>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</si>
  <si>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</si>
  <si>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</si>
  <si>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Acquisition of non-controlling interests without a change in control</t>
  </si>
  <si>
    <t xml:space="preserve">    Total changes in ownership interests in subsidiaries</t>
  </si>
  <si>
    <t>Total transactions  with owners, recorded directly in equity</t>
  </si>
  <si>
    <t>Comprehensive income for the period</t>
  </si>
  <si>
    <t xml:space="preserve">    Profit</t>
  </si>
  <si>
    <t xml:space="preserve">    Other comprehensive income</t>
  </si>
  <si>
    <t>Balance at 30 September 2022</t>
  </si>
  <si>
    <t>Cash flow</t>
  </si>
  <si>
    <t>Total Other</t>
  </si>
  <si>
    <t>hedge</t>
  </si>
  <si>
    <t xml:space="preserve">components </t>
  </si>
  <si>
    <t>Share premium</t>
  </si>
  <si>
    <t>of equity</t>
  </si>
  <si>
    <t>Nine-month period ended 30 September 2023</t>
  </si>
  <si>
    <t>Balance at 1 January 2023</t>
  </si>
  <si>
    <t>Balance at 30 September 2023</t>
  </si>
  <si>
    <t>Separate financial statements</t>
  </si>
  <si>
    <t>Unappropriated</t>
  </si>
  <si>
    <t xml:space="preserve">   Total contributions by and distributions to owners</t>
  </si>
  <si>
    <t>Statement of cash flows (Unaudited)</t>
  </si>
  <si>
    <t>Cash flows from operating activities</t>
  </si>
  <si>
    <t xml:space="preserve">Profit for the period </t>
  </si>
  <si>
    <t>Adjustments to reconcile profit to cash receipts (payments)</t>
  </si>
  <si>
    <t>Tax expense (income)</t>
  </si>
  <si>
    <t xml:space="preserve">Depreciation of property, plant and equipment  </t>
  </si>
  <si>
    <t>Depreciation of investment properties</t>
  </si>
  <si>
    <t>Depreciation of right-of-use assets</t>
  </si>
  <si>
    <t>Amortisation of intangible assets</t>
  </si>
  <si>
    <t>Unrealised (gain) loss on exchange</t>
  </si>
  <si>
    <t>Unrealised gain on forward exchange contract</t>
  </si>
  <si>
    <t>(Reversal of) impairment loss on financial asset</t>
  </si>
  <si>
    <t>(Reversal of) losses on inventories devaluation</t>
  </si>
  <si>
    <t>Gain on disposal of property, plant and equipment</t>
  </si>
  <si>
    <t xml:space="preserve">Loss on written-off of property, plant and equipment  </t>
  </si>
  <si>
    <t>Loss on written-off of intangible assets</t>
  </si>
  <si>
    <t>Gain on disposal of investment properties</t>
  </si>
  <si>
    <t>Difference from lease modification</t>
  </si>
  <si>
    <t>Amortization on deferred debenture arrangement fee</t>
  </si>
  <si>
    <t>Changes in operating assets and liabilities</t>
  </si>
  <si>
    <t>Trade receivables</t>
  </si>
  <si>
    <t>Acquisition of restricted non-current financial assets</t>
  </si>
  <si>
    <t>Net cash generated from operating</t>
  </si>
  <si>
    <t>Taxes paid</t>
  </si>
  <si>
    <t xml:space="preserve">Net cash from operating activities </t>
  </si>
  <si>
    <t>Cash flows from investing activities</t>
  </si>
  <si>
    <t>Acquisition of investment in subsidiaries</t>
  </si>
  <si>
    <t>Acquisition of shares increasing in subsidiaries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</si>
  <si>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</si>
  <si>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</si>
  <si>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</si>
  <si>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</si>
  <si>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</si>
  <si>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</si>
  <si>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</si>
  <si>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</si>
  <si>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</si>
  <si>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</si>
  <si>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</si>
  <si>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</si>
  <si>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 xml:space="preserve">Net cash from (used in) investing activities  </t>
  </si>
  <si>
    <t>Cash flows from financing activities</t>
  </si>
  <si>
    <t>Proceeds from change in ownership interest in subsidiaries</t>
  </si>
  <si>
    <t xml:space="preserve">   without a change in control</t>
  </si>
  <si>
    <t>Proceeds from issue of shares, net of relating direct expenses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</si>
  <si>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</si>
  <si>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</si>
  <si>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</si>
  <si>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</si>
  <si>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</si>
  <si>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</si>
  <si>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</si>
  <si>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</si>
  <si>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</si>
  <si>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</si>
  <si>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</si>
  <si>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</si>
  <si>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</si>
  <si>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</si>
  <si>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</si>
  <si>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</si>
  <si>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</si>
  <si>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Liabilities from acquire of investment properties</t>
  </si>
  <si>
    <t>Liabilities from construction of plant and purchase of equipment</t>
  </si>
  <si>
    <t>Liabilities from purchase of intangible assets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</si>
  <si>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</si>
  <si>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</si>
  <si>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</si>
  <si>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 xml:space="preserve">Transfer property, plant and equipment to rights to </t>
  </si>
  <si>
    <t xml:space="preserve">service under concession arrangement </t>
  </si>
  <si>
    <t>Transfer property, plant and equipment to investment properties</t>
  </si>
  <si>
    <t>Transfer property, plant and equipment to intangible assets</t>
  </si>
  <si>
    <t>Transfer property, plant and equipment to inventories</t>
  </si>
  <si>
    <t>Changes in right-of-use assets</t>
  </si>
  <si>
    <t>Changes in lease liabilities</t>
  </si>
  <si>
    <t xml:space="preserve">Changes in rights to service under concession arrangement </t>
  </si>
  <si>
    <t>Other comprehensive income for the period, net of tax</t>
  </si>
  <si>
    <t xml:space="preserve">    Dissolution of subsidiaries</t>
  </si>
  <si>
    <t xml:space="preserve">   Dividends to owners of the Company</t>
  </si>
  <si>
    <t xml:space="preserve">   Contributions by and distributions to owners</t>
  </si>
  <si>
    <t>4, 14</t>
  </si>
  <si>
    <t xml:space="preserve">   Profit</t>
  </si>
  <si>
    <t xml:space="preserve">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</si>
</sst>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0.0%"/>
  </numFmts>
  <fonts count="32" x14ac:knownFonts="1">
    <font>
      <sz val="15"/>
      <color rgb="FF000000"/>
      <name val="Angsana New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i/>
      <sz val="11"/>
      <color theme="1"/>
      <name val="Times New Roman"/>
      <family val="1"/>
    </font>
    <font>
      <sz val="11"/>
      <color rgb="FF0000FF"/>
      <name val="Times New Roman"/>
      <family val="1"/>
    </font>
    <font>
      <b/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color rgb="FF0000FF"/>
      <name val="Times New Roman"/>
      <family val="1"/>
    </font>
    <font>
      <sz val="12"/>
      <color rgb="FF0000FF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Angsana New"/>
      <family val="1"/>
    </font>
    <font>
      <sz val="11"/>
      <color theme="0"/>
      <name val="Times New Roman"/>
      <family val="1"/>
    </font>
    <font>
      <sz val="12"/>
      <color rgb="FF0033CC"/>
      <name val="Angsana New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  <font>
      <sz val="15"/>
      <color rgb="FF000000"/>
      <name val="Angsana New"/>
      <family val="1"/>
      <scheme val="minor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20" fillId="0" borderId="0" applyFont="0" applyFill="0" applyBorder="0" applyAlignment="0" applyProtection="0"/>
    <xf numFmtId="43" fontId="21" fillId="0" borderId="3" applyFont="0" applyFill="0" applyBorder="0" applyAlignment="0" applyProtection="0"/>
    <xf numFmtId="0" fontId="18" fillId="0" borderId="3"/>
  </cellStyleXfs>
  <cellXfs count="19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horizontal="left"/>
    </xf>
    <xf numFmtId="43" fontId="1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43" fontId="3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5" fillId="0" borderId="0" xfId="0" applyNumberFormat="1" applyFo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164" fontId="5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37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6" fillId="0" borderId="2" xfId="0" applyNumberFormat="1" applyFont="1" applyBorder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6" fillId="0" borderId="4" xfId="0" applyNumberFormat="1" applyFont="1" applyBorder="1"/>
    <xf numFmtId="37" fontId="6" fillId="0" borderId="0" xfId="0" applyNumberFormat="1" applyFont="1"/>
    <xf numFmtId="0" fontId="10" fillId="0" borderId="0" xfId="0" applyFont="1" applyAlignment="1">
      <alignment horizontal="left"/>
    </xf>
    <xf numFmtId="164" fontId="5" fillId="0" borderId="2" xfId="0" applyNumberFormat="1" applyFont="1" applyBorder="1"/>
    <xf numFmtId="164" fontId="5" fillId="0" borderId="4" xfId="0" applyNumberFormat="1" applyFont="1" applyBorder="1"/>
    <xf numFmtId="37" fontId="14" fillId="0" borderId="0" xfId="0" applyNumberFormat="1" applyFont="1"/>
    <xf numFmtId="43" fontId="15" fillId="0" borderId="0" xfId="0" applyNumberFormat="1" applyFont="1"/>
    <xf numFmtId="43" fontId="14" fillId="0" borderId="0" xfId="0" applyNumberFormat="1" applyFont="1"/>
    <xf numFmtId="164" fontId="5" fillId="0" borderId="4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10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/>
    <xf numFmtId="43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23" fillId="0" borderId="3" xfId="2" applyNumberFormat="1" applyFont="1" applyFill="1" applyAlignment="1">
      <alignment vertical="center"/>
    </xf>
    <xf numFmtId="164" fontId="23" fillId="0" borderId="7" xfId="2" applyNumberFormat="1" applyFont="1" applyFill="1" applyBorder="1" applyAlignment="1">
      <alignment vertical="center"/>
    </xf>
    <xf numFmtId="43" fontId="5" fillId="0" borderId="0" xfId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43" fontId="5" fillId="0" borderId="0" xfId="0" applyNumberFormat="1" applyFont="1" applyAlignment="1">
      <alignment vertical="center"/>
    </xf>
    <xf numFmtId="164" fontId="23" fillId="0" borderId="3" xfId="2" applyNumberFormat="1" applyFont="1" applyFill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24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23" fillId="0" borderId="7" xfId="2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vertical="center"/>
    </xf>
    <xf numFmtId="0" fontId="25" fillId="0" borderId="3" xfId="3" applyFont="1" applyAlignment="1">
      <alignment horizontal="left"/>
    </xf>
    <xf numFmtId="0" fontId="26" fillId="0" borderId="3" xfId="3" applyFont="1"/>
    <xf numFmtId="0" fontId="27" fillId="0" borderId="3" xfId="3" applyFont="1"/>
    <xf numFmtId="0" fontId="23" fillId="0" borderId="3" xfId="3" applyFont="1"/>
    <xf numFmtId="0" fontId="28" fillId="0" borderId="3" xfId="3" applyFont="1"/>
    <xf numFmtId="0" fontId="29" fillId="0" borderId="3" xfId="3" applyFont="1"/>
    <xf numFmtId="0" fontId="30" fillId="0" borderId="3" xfId="3" applyFont="1"/>
    <xf numFmtId="0" fontId="22" fillId="0" borderId="3" xfId="3" applyFont="1"/>
    <xf numFmtId="0" fontId="31" fillId="0" borderId="3" xfId="3" applyFont="1" applyAlignment="1">
      <alignment horizontal="center"/>
    </xf>
    <xf numFmtId="0" fontId="23" fillId="0" borderId="3" xfId="3" applyFont="1" applyAlignment="1">
      <alignment horizontal="center"/>
    </xf>
    <xf numFmtId="43" fontId="23" fillId="0" borderId="3" xfId="2" applyFont="1" applyAlignment="1">
      <alignment horizontal="right"/>
    </xf>
    <xf numFmtId="37" fontId="23" fillId="0" borderId="3" xfId="3" applyNumberFormat="1" applyFont="1" applyAlignment="1">
      <alignment horizontal="right"/>
    </xf>
    <xf numFmtId="0" fontId="24" fillId="0" borderId="3" xfId="3" applyFont="1" applyAlignment="1">
      <alignment horizontal="center"/>
    </xf>
    <xf numFmtId="0" fontId="23" fillId="0" borderId="3" xfId="3" applyFont="1" applyAlignment="1">
      <alignment horizontal="left"/>
    </xf>
    <xf numFmtId="0" fontId="31" fillId="0" borderId="3" xfId="3" applyFont="1"/>
    <xf numFmtId="0" fontId="18" fillId="0" borderId="3" xfId="3"/>
    <xf numFmtId="0" fontId="23" fillId="0" borderId="7" xfId="3" applyFont="1" applyBorder="1" applyAlignment="1">
      <alignment horizontal="center"/>
    </xf>
    <xf numFmtId="0" fontId="24" fillId="0" borderId="3" xfId="3" applyFont="1" applyAlignment="1">
      <alignment horizontal="left"/>
    </xf>
    <xf numFmtId="0" fontId="24" fillId="0" borderId="3" xfId="3" applyFont="1"/>
    <xf numFmtId="164" fontId="24" fillId="0" borderId="3" xfId="2" applyNumberFormat="1" applyFont="1" applyBorder="1" applyAlignment="1">
      <alignment horizontal="right"/>
    </xf>
    <xf numFmtId="43" fontId="24" fillId="0" borderId="3" xfId="2" applyFont="1" applyBorder="1" applyAlignment="1">
      <alignment horizontal="center"/>
    </xf>
    <xf numFmtId="37" fontId="24" fillId="0" borderId="3" xfId="3" applyNumberFormat="1" applyFont="1" applyAlignment="1">
      <alignment horizontal="right"/>
    </xf>
    <xf numFmtId="164" fontId="24" fillId="0" borderId="3" xfId="2" applyNumberFormat="1" applyFont="1" applyAlignment="1">
      <alignment horizontal="right"/>
    </xf>
    <xf numFmtId="164" fontId="23" fillId="0" borderId="3" xfId="2" applyNumberFormat="1" applyFont="1" applyAlignment="1">
      <alignment horizontal="right"/>
    </xf>
    <xf numFmtId="164" fontId="23" fillId="0" borderId="3" xfId="3" applyNumberFormat="1" applyFont="1" applyAlignment="1">
      <alignment horizontal="right"/>
    </xf>
    <xf numFmtId="164" fontId="23" fillId="0" borderId="3" xfId="3" applyNumberFormat="1" applyFont="1"/>
    <xf numFmtId="43" fontId="23" fillId="0" borderId="7" xfId="2" applyFont="1" applyBorder="1" applyAlignment="1">
      <alignment horizontal="center"/>
    </xf>
    <xf numFmtId="164" fontId="23" fillId="0" borderId="7" xfId="2" applyNumberFormat="1" applyFont="1" applyBorder="1" applyAlignment="1">
      <alignment horizontal="center"/>
    </xf>
    <xf numFmtId="164" fontId="23" fillId="0" borderId="7" xfId="2" applyNumberFormat="1" applyFont="1" applyBorder="1" applyAlignment="1">
      <alignment horizontal="right"/>
    </xf>
    <xf numFmtId="164" fontId="24" fillId="0" borderId="7" xfId="2" applyNumberFormat="1" applyFont="1" applyBorder="1" applyAlignment="1">
      <alignment horizontal="center"/>
    </xf>
    <xf numFmtId="43" fontId="24" fillId="0" borderId="3" xfId="2" applyFont="1" applyAlignment="1">
      <alignment horizontal="center"/>
    </xf>
    <xf numFmtId="43" fontId="24" fillId="0" borderId="3" xfId="2" applyFont="1" applyAlignment="1">
      <alignment horizontal="right"/>
    </xf>
    <xf numFmtId="43" fontId="24" fillId="0" borderId="10" xfId="2" applyFont="1" applyBorder="1" applyAlignment="1">
      <alignment horizontal="center"/>
    </xf>
    <xf numFmtId="164" fontId="24" fillId="0" borderId="10" xfId="2" applyNumberFormat="1" applyFont="1" applyBorder="1" applyAlignment="1">
      <alignment horizontal="right"/>
    </xf>
    <xf numFmtId="164" fontId="23" fillId="0" borderId="3" xfId="2" applyNumberFormat="1" applyFont="1" applyAlignment="1">
      <alignment horizontal="center"/>
    </xf>
    <xf numFmtId="164" fontId="24" fillId="0" borderId="11" xfId="2" applyNumberFormat="1" applyFont="1" applyBorder="1" applyAlignment="1">
      <alignment horizontal="center"/>
    </xf>
    <xf numFmtId="37" fontId="24" fillId="0" borderId="3" xfId="3" applyNumberFormat="1" applyFont="1" applyAlignment="1">
      <alignment horizontal="center"/>
    </xf>
    <xf numFmtId="43" fontId="24" fillId="0" borderId="11" xfId="2" applyFont="1" applyBorder="1" applyAlignment="1">
      <alignment horizontal="center"/>
    </xf>
    <xf numFmtId="164" fontId="24" fillId="0" borderId="9" xfId="2" applyNumberFormat="1" applyFont="1" applyBorder="1" applyAlignment="1">
      <alignment horizontal="center"/>
    </xf>
    <xf numFmtId="164" fontId="24" fillId="0" borderId="3" xfId="2" applyNumberFormat="1" applyFont="1" applyAlignment="1">
      <alignment horizontal="center"/>
    </xf>
    <xf numFmtId="164" fontId="5" fillId="0" borderId="4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23" fillId="0" borderId="7" xfId="2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0" fontId="5" fillId="0" borderId="3" xfId="3" applyFont="1" applyAlignment="1">
      <alignment horizontal="center"/>
    </xf>
    <xf numFmtId="164" fontId="23" fillId="0" borderId="3" xfId="2" applyNumberFormat="1" applyFont="1" applyBorder="1" applyAlignment="1">
      <alignment horizontal="center"/>
    </xf>
    <xf numFmtId="43" fontId="23" fillId="0" borderId="3" xfId="2" applyFont="1" applyBorder="1" applyAlignment="1">
      <alignment horizontal="center"/>
    </xf>
    <xf numFmtId="164" fontId="24" fillId="0" borderId="3" xfId="2" applyNumberFormat="1" applyFont="1" applyBorder="1" applyAlignment="1">
      <alignment horizontal="center"/>
    </xf>
    <xf numFmtId="43" fontId="24" fillId="0" borderId="3" xfId="2" applyFont="1" applyBorder="1" applyAlignment="1">
      <alignment horizontal="right"/>
    </xf>
    <xf numFmtId="0" fontId="22" fillId="0" borderId="3" xfId="3" quotePrefix="1" applyFont="1"/>
    <xf numFmtId="43" fontId="23" fillId="0" borderId="3" xfId="2" applyFont="1" applyBorder="1" applyAlignment="1">
      <alignment horizontal="right"/>
    </xf>
    <xf numFmtId="43" fontId="23" fillId="0" borderId="3" xfId="2" applyFont="1" applyAlignment="1">
      <alignment horizontal="center"/>
    </xf>
    <xf numFmtId="164" fontId="24" fillId="0" borderId="3" xfId="3" applyNumberFormat="1" applyFont="1" applyAlignment="1">
      <alignment horizontal="right"/>
    </xf>
    <xf numFmtId="164" fontId="18" fillId="0" borderId="3" xfId="2" applyNumberFormat="1" applyFont="1" applyFill="1" applyAlignment="1">
      <alignment horizontal="center"/>
    </xf>
    <xf numFmtId="164" fontId="24" fillId="0" borderId="11" xfId="3" applyNumberFormat="1" applyFont="1" applyBorder="1" applyAlignment="1">
      <alignment horizontal="center"/>
    </xf>
    <xf numFmtId="164" fontId="24" fillId="0" borderId="9" xfId="3" applyNumberFormat="1" applyFont="1" applyBorder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5" xfId="0" applyNumberFormat="1" applyFont="1" applyBorder="1" applyAlignment="1">
      <alignment vertical="center"/>
    </xf>
    <xf numFmtId="37" fontId="5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23" fillId="0" borderId="3" xfId="2" applyNumberFormat="1" applyFont="1" applyFill="1" applyAlignment="1">
      <alignment horizontal="right"/>
    </xf>
    <xf numFmtId="41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1" xfId="0" applyNumberFormat="1" applyFont="1" applyBorder="1" applyAlignment="1">
      <alignment vertical="center"/>
    </xf>
    <xf numFmtId="164" fontId="6" fillId="0" borderId="3" xfId="0" applyNumberFormat="1" applyFont="1" applyBorder="1"/>
    <xf numFmtId="164" fontId="24" fillId="0" borderId="11" xfId="2" applyNumberFormat="1" applyFont="1" applyFill="1" applyBorder="1" applyAlignment="1">
      <alignment vertical="center"/>
    </xf>
    <xf numFmtId="0" fontId="23" fillId="0" borderId="3" xfId="3" applyFont="1" applyAlignment="1">
      <alignment horizontal="left" indent="1"/>
    </xf>
    <xf numFmtId="43" fontId="23" fillId="0" borderId="3" xfId="2" applyFont="1" applyFill="1" applyAlignment="1">
      <alignment horizontal="right"/>
    </xf>
    <xf numFmtId="164" fontId="23" fillId="4" borderId="3" xfId="3" applyNumberFormat="1" applyFont="1" applyFill="1"/>
    <xf numFmtId="0" fontId="23" fillId="4" borderId="3" xfId="3" applyFont="1" applyFill="1"/>
    <xf numFmtId="0" fontId="5" fillId="0" borderId="0" xfId="0" applyFont="1" applyAlignment="1">
      <alignment horizontal="left" vertical="center" indent="1"/>
    </xf>
    <xf numFmtId="164" fontId="6" fillId="0" borderId="12" xfId="0" applyNumberFormat="1" applyFont="1" applyBorder="1" applyAlignment="1">
      <alignment vertical="center"/>
    </xf>
    <xf numFmtId="164" fontId="23" fillId="0" borderId="3" xfId="2" applyNumberFormat="1" applyFont="1" applyFill="1" applyAlignment="1">
      <alignment horizontal="right" vertical="center"/>
    </xf>
    <xf numFmtId="164" fontId="23" fillId="0" borderId="3" xfId="2" applyNumberFormat="1" applyFont="1" applyFill="1" applyBorder="1" applyAlignment="1">
      <alignment horizontal="right" vertical="center"/>
    </xf>
    <xf numFmtId="37" fontId="23" fillId="0" borderId="0" xfId="0" applyNumberFormat="1" applyFont="1" applyAlignment="1">
      <alignment horizontal="right" vertical="center"/>
    </xf>
    <xf numFmtId="164" fontId="23" fillId="0" borderId="3" xfId="2" applyNumberFormat="1" applyFont="1" applyAlignment="1">
      <alignment horizontal="center" vertical="center"/>
    </xf>
    <xf numFmtId="164" fontId="23" fillId="0" borderId="3" xfId="2" applyNumberFormat="1" applyFont="1" applyFill="1" applyBorder="1" applyAlignment="1">
      <alignment horizontal="center" vertical="center"/>
    </xf>
    <xf numFmtId="43" fontId="23" fillId="0" borderId="3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4" fillId="0" borderId="3" xfId="3" applyFont="1" applyAlignment="1">
      <alignment horizontal="center"/>
    </xf>
    <xf numFmtId="0" fontId="23" fillId="0" borderId="7" xfId="3" applyFont="1" applyBorder="1" applyAlignment="1">
      <alignment horizontal="center"/>
    </xf>
    <xf numFmtId="0" fontId="31" fillId="0" borderId="3" xfId="3" applyFont="1" applyAlignment="1">
      <alignment horizontal="center"/>
    </xf>
  </cellXfs>
  <cellStyles count="4">
    <cellStyle name="Comma" xfId="1" builtinId="3"/>
    <cellStyle name="Comma 2 2 2 2" xfId="2" xr:uid="{C7B739CE-D498-48D7-923D-2A52675167CB}"/>
    <cellStyle name="Normal" xfId="0" builtinId="0"/>
    <cellStyle name="Normal 2" xfId="3" xr:uid="{31508E38-11D6-4768-AE81-7639C1204A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83</xdr:row>
      <xdr:rowOff>0</xdr:rowOff>
    </xdr:from>
    <xdr:ext cx="104775" cy="6667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0" name="Shape 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7" name="Shape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106</xdr:row>
      <xdr:rowOff>0</xdr:rowOff>
    </xdr:from>
    <xdr:ext cx="114300" cy="76200"/>
    <xdr:sp macro="" textlink="">
      <xdr:nvSpPr>
        <xdr:cNvPr id="28" name="Shap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29" name="Shape 4">
          <a:extLst>
            <a:ext uri="{FF2B5EF4-FFF2-40B4-BE49-F238E27FC236}">
              <a16:creationId xmlns:a16="http://schemas.microsoft.com/office/drawing/2014/main" id="{923F08FC-C4A9-4FD7-B631-A84E43AF133A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0" name="Shape 4">
          <a:extLst>
            <a:ext uri="{FF2B5EF4-FFF2-40B4-BE49-F238E27FC236}">
              <a16:creationId xmlns:a16="http://schemas.microsoft.com/office/drawing/2014/main" id="{71CFDBC4-CCBE-4E73-B8BC-BBDCE0FA192B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1" name="Shape 4">
          <a:extLst>
            <a:ext uri="{FF2B5EF4-FFF2-40B4-BE49-F238E27FC236}">
              <a16:creationId xmlns:a16="http://schemas.microsoft.com/office/drawing/2014/main" id="{51076ADC-DDC1-4FCB-8449-C57FE64F93E7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2" name="Shape 4">
          <a:extLst>
            <a:ext uri="{FF2B5EF4-FFF2-40B4-BE49-F238E27FC236}">
              <a16:creationId xmlns:a16="http://schemas.microsoft.com/office/drawing/2014/main" id="{BB2FC714-642D-4964-ABE4-8346C262C134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3" name="Shape 4">
          <a:extLst>
            <a:ext uri="{FF2B5EF4-FFF2-40B4-BE49-F238E27FC236}">
              <a16:creationId xmlns:a16="http://schemas.microsoft.com/office/drawing/2014/main" id="{77A60905-0497-4812-9673-608A9F83B450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4" name="Shape 4">
          <a:extLst>
            <a:ext uri="{FF2B5EF4-FFF2-40B4-BE49-F238E27FC236}">
              <a16:creationId xmlns:a16="http://schemas.microsoft.com/office/drawing/2014/main" id="{A33DAD99-AE65-43CA-B96F-E221BAD2FCAF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id="{5287D626-2B0A-48C6-88D1-0B7B54E617F0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6" name="Shape 4">
          <a:extLst>
            <a:ext uri="{FF2B5EF4-FFF2-40B4-BE49-F238E27FC236}">
              <a16:creationId xmlns:a16="http://schemas.microsoft.com/office/drawing/2014/main" id="{9C62C0D9-B793-4FE3-9DAD-0BFA84AEEE22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7" name="Shape 4">
          <a:extLst>
            <a:ext uri="{FF2B5EF4-FFF2-40B4-BE49-F238E27FC236}">
              <a16:creationId xmlns:a16="http://schemas.microsoft.com/office/drawing/2014/main" id="{9E5575E6-1D95-418F-AAE5-E10FFB199F32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8" name="Shape 4">
          <a:extLst>
            <a:ext uri="{FF2B5EF4-FFF2-40B4-BE49-F238E27FC236}">
              <a16:creationId xmlns:a16="http://schemas.microsoft.com/office/drawing/2014/main" id="{D5BB7AC7-9700-478C-B561-715851D1AE09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39" name="Shape 4">
          <a:extLst>
            <a:ext uri="{FF2B5EF4-FFF2-40B4-BE49-F238E27FC236}">
              <a16:creationId xmlns:a16="http://schemas.microsoft.com/office/drawing/2014/main" id="{ADC8EF15-95C0-40A1-A467-22BEBA7DD2FD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40" name="Shape 4">
          <a:extLst>
            <a:ext uri="{FF2B5EF4-FFF2-40B4-BE49-F238E27FC236}">
              <a16:creationId xmlns:a16="http://schemas.microsoft.com/office/drawing/2014/main" id="{81F97AB6-13B3-42C3-A8FB-68CBCCF36ABB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41" name="Shape 4">
          <a:extLst>
            <a:ext uri="{FF2B5EF4-FFF2-40B4-BE49-F238E27FC236}">
              <a16:creationId xmlns:a16="http://schemas.microsoft.com/office/drawing/2014/main" id="{12056482-CA4F-4A46-9DA1-80277B6D1A55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109</xdr:row>
      <xdr:rowOff>0</xdr:rowOff>
    </xdr:from>
    <xdr:ext cx="114300" cy="76200"/>
    <xdr:sp macro="" textlink="">
      <xdr:nvSpPr>
        <xdr:cNvPr id="42" name="Shape 4">
          <a:extLst>
            <a:ext uri="{FF2B5EF4-FFF2-40B4-BE49-F238E27FC236}">
              <a16:creationId xmlns:a16="http://schemas.microsoft.com/office/drawing/2014/main" id="{27D74856-7489-431C-B591-9EDBE3C004A6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ayorwan/Desktop/RFS_SNC%20Former%20Public%20Company%20Limited/SNC%20Former%20Public%20Company%20Limited/PY/2022Dec_FSA_EN_Q3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4"/>
      <sheetName val="PL5-8"/>
      <sheetName val="CH-Conso-9"/>
      <sheetName val="CH-Conso-10"/>
      <sheetName val="CH-Separate11"/>
      <sheetName val="CH-Separate12"/>
      <sheetName val="Cash flow13-15"/>
    </sheetNames>
    <sheetDataSet>
      <sheetData sheetId="0"/>
      <sheetData sheetId="1">
        <row r="114">
          <cell r="D114">
            <v>17419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03"/>
  <sheetViews>
    <sheetView tabSelected="1" topLeftCell="C1" zoomScale="70" zoomScaleNormal="70" zoomScaleSheetLayoutView="70" workbookViewId="0">
      <selection activeCell="F19" sqref="F19"/>
    </sheetView>
  </sheetViews>
  <sheetFormatPr defaultColWidth="9.125" defaultRowHeight="15" customHeight="1" x14ac:dyDescent="0.55000000000000004"/>
  <cols>
    <col min="1" max="1" width="18.375" hidden="1" customWidth="1"/>
    <col min="2" max="2" width="1.125" hidden="1" customWidth="1"/>
    <col min="3" max="3" width="54.75" customWidth="1"/>
    <col min="4" max="4" width="7.75" customWidth="1"/>
    <col min="5" max="5" width="1.375" customWidth="1"/>
    <col min="6" max="6" width="17.75" customWidth="1"/>
    <col min="7" max="7" width="1.375" customWidth="1"/>
    <col min="8" max="8" width="17.75" customWidth="1"/>
    <col min="9" max="9" width="1.375" customWidth="1"/>
    <col min="10" max="10" width="16.375" customWidth="1"/>
    <col min="11" max="11" width="1.375" customWidth="1"/>
    <col min="12" max="12" width="16.375" customWidth="1"/>
    <col min="13" max="13" width="9.125" customWidth="1"/>
    <col min="14" max="14" width="18.375" customWidth="1"/>
    <col min="15" max="15" width="12.125" customWidth="1"/>
    <col min="16" max="16" width="9.125" customWidth="1"/>
    <col min="17" max="17" width="16.75" customWidth="1"/>
    <col min="18" max="18" width="10.125" customWidth="1"/>
    <col min="19" max="32" width="9.125" customWidth="1"/>
  </cols>
  <sheetData>
    <row r="1" spans="1:32" ht="21.75" customHeight="1" x14ac:dyDescent="0.55000000000000004">
      <c r="A1" s="1"/>
      <c r="B1" s="2"/>
      <c r="C1" s="3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1.75" customHeight="1" x14ac:dyDescent="0.55000000000000004">
      <c r="A2" s="5"/>
      <c r="B2" s="6"/>
      <c r="C2" s="7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8"/>
      <c r="O2" s="6"/>
      <c r="P2" s="6"/>
      <c r="Q2" s="8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" customHeight="1" x14ac:dyDescent="0.55000000000000004">
      <c r="A3" s="5"/>
      <c r="B3" s="6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8"/>
      <c r="O3" s="6"/>
      <c r="P3" s="6"/>
      <c r="Q3" s="8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" customHeight="1" x14ac:dyDescent="0.55000000000000004">
      <c r="A4" s="9"/>
      <c r="B4" s="10"/>
      <c r="C4" s="11"/>
      <c r="D4" s="10"/>
      <c r="E4" s="10"/>
      <c r="F4" s="185" t="s">
        <v>2</v>
      </c>
      <c r="G4" s="184"/>
      <c r="H4" s="184"/>
      <c r="I4" s="10"/>
      <c r="J4" s="185" t="s">
        <v>3</v>
      </c>
      <c r="K4" s="184"/>
      <c r="L4" s="184"/>
      <c r="M4" s="10"/>
      <c r="N4" s="13"/>
      <c r="O4" s="10"/>
      <c r="P4" s="10"/>
      <c r="Q4" s="13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ht="21" customHeight="1" x14ac:dyDescent="0.55000000000000004">
      <c r="A5" s="14"/>
      <c r="B5" s="10"/>
      <c r="C5" s="15"/>
      <c r="D5" s="16"/>
      <c r="E5" s="16"/>
      <c r="F5" s="186" t="s">
        <v>4</v>
      </c>
      <c r="G5" s="184"/>
      <c r="H5" s="184"/>
      <c r="I5" s="12"/>
      <c r="J5" s="186" t="s">
        <v>5</v>
      </c>
      <c r="K5" s="184"/>
      <c r="L5" s="184"/>
      <c r="M5" s="10"/>
      <c r="N5" s="13"/>
      <c r="O5" s="10"/>
      <c r="P5" s="10"/>
      <c r="Q5" s="13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21" customHeight="1" x14ac:dyDescent="0.55000000000000004">
      <c r="A6" s="14"/>
      <c r="B6" s="10"/>
      <c r="C6" s="15"/>
      <c r="D6" s="16"/>
      <c r="E6" s="16"/>
      <c r="F6" s="17" t="s">
        <v>6</v>
      </c>
      <c r="G6" s="17"/>
      <c r="H6" s="17" t="s">
        <v>7</v>
      </c>
      <c r="I6" s="17"/>
      <c r="J6" s="17" t="s">
        <v>6</v>
      </c>
      <c r="K6" s="17"/>
      <c r="L6" s="17" t="s">
        <v>7</v>
      </c>
      <c r="M6" s="10"/>
      <c r="N6" s="13"/>
      <c r="O6" s="10"/>
      <c r="P6" s="10"/>
      <c r="Q6" s="13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1" customHeight="1" x14ac:dyDescent="0.55000000000000004">
      <c r="A7" s="14"/>
      <c r="B7" s="10"/>
      <c r="C7" s="15"/>
      <c r="D7" s="16"/>
      <c r="E7" s="16"/>
      <c r="F7" s="16">
        <v>2023</v>
      </c>
      <c r="G7" s="16"/>
      <c r="H7" s="16">
        <v>2022</v>
      </c>
      <c r="I7" s="16"/>
      <c r="J7" s="16">
        <v>2023</v>
      </c>
      <c r="K7" s="16"/>
      <c r="L7" s="16">
        <v>2022</v>
      </c>
      <c r="M7" s="10"/>
      <c r="N7" s="13"/>
      <c r="O7" s="10"/>
      <c r="P7" s="10"/>
      <c r="Q7" s="13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21" customHeight="1" x14ac:dyDescent="0.55000000000000004">
      <c r="A8" s="18"/>
      <c r="B8" s="10"/>
      <c r="C8" s="7" t="s">
        <v>8</v>
      </c>
      <c r="D8" s="19" t="s">
        <v>9</v>
      </c>
      <c r="E8" s="16"/>
      <c r="F8" s="16" t="s">
        <v>10</v>
      </c>
      <c r="G8" s="16"/>
      <c r="H8" s="16"/>
      <c r="I8" s="16"/>
      <c r="J8" s="16" t="s">
        <v>10</v>
      </c>
      <c r="K8" s="16"/>
      <c r="L8" s="16"/>
      <c r="M8" s="10"/>
      <c r="N8" s="13"/>
      <c r="O8" s="10"/>
      <c r="P8" s="10"/>
      <c r="Q8" s="13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21" customHeight="1" x14ac:dyDescent="0.55000000000000004">
      <c r="A9" s="20"/>
      <c r="B9" s="10"/>
      <c r="C9" s="15"/>
      <c r="D9" s="16"/>
      <c r="E9" s="16"/>
      <c r="F9" s="183" t="s">
        <v>11</v>
      </c>
      <c r="G9" s="184"/>
      <c r="H9" s="184"/>
      <c r="I9" s="184"/>
      <c r="J9" s="184"/>
      <c r="K9" s="184"/>
      <c r="L9" s="184"/>
      <c r="M9" s="10"/>
      <c r="N9" s="13"/>
      <c r="O9" s="10"/>
      <c r="P9" s="10"/>
      <c r="Q9" s="13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1" customHeight="1" x14ac:dyDescent="0.55000000000000004">
      <c r="A10" s="20"/>
      <c r="B10" s="10"/>
      <c r="C10" s="47" t="s">
        <v>12</v>
      </c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3"/>
      <c r="O10" s="10"/>
      <c r="P10" s="10"/>
      <c r="Q10" s="1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ht="21" customHeight="1" x14ac:dyDescent="0.55000000000000004">
      <c r="A11" s="18" t="s">
        <v>13</v>
      </c>
      <c r="B11" s="10"/>
      <c r="C11" s="10" t="s">
        <v>14</v>
      </c>
      <c r="D11" s="19">
        <v>9</v>
      </c>
      <c r="E11" s="21"/>
      <c r="F11" s="21">
        <f>955109+231287</f>
        <v>1186396</v>
      </c>
      <c r="G11" s="21"/>
      <c r="H11" s="21">
        <v>2528766</v>
      </c>
      <c r="I11" s="21"/>
      <c r="J11" s="21">
        <f>90862+231287</f>
        <v>322149</v>
      </c>
      <c r="K11" s="21"/>
      <c r="L11" s="21">
        <v>359869</v>
      </c>
      <c r="M11" s="10"/>
      <c r="N11" s="13"/>
      <c r="O11" s="13"/>
      <c r="P11" s="10"/>
      <c r="Q11" s="13"/>
      <c r="R11" s="21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21" customHeight="1" x14ac:dyDescent="0.55000000000000004">
      <c r="A12" s="18" t="s">
        <v>15</v>
      </c>
      <c r="B12" s="10"/>
      <c r="C12" s="10" t="s">
        <v>16</v>
      </c>
      <c r="D12" s="19">
        <v>3</v>
      </c>
      <c r="E12" s="21"/>
      <c r="F12" s="21">
        <v>1072486</v>
      </c>
      <c r="G12" s="21"/>
      <c r="H12" s="21">
        <v>2932134</v>
      </c>
      <c r="I12" s="21"/>
      <c r="J12" s="21">
        <v>34342</v>
      </c>
      <c r="K12" s="21"/>
      <c r="L12" s="21">
        <v>46924</v>
      </c>
      <c r="M12" s="10"/>
      <c r="N12" s="13"/>
      <c r="O12" s="13"/>
      <c r="P12" s="10"/>
      <c r="Q12" s="13"/>
      <c r="R12" s="21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1" customHeight="1" x14ac:dyDescent="0.55000000000000004">
      <c r="A13" s="18"/>
      <c r="B13" s="10"/>
      <c r="C13" s="10" t="s">
        <v>17</v>
      </c>
      <c r="D13" s="19"/>
      <c r="E13" s="21"/>
      <c r="F13" s="21">
        <v>54753</v>
      </c>
      <c r="G13" s="21"/>
      <c r="H13" s="21">
        <v>49403</v>
      </c>
      <c r="I13" s="21"/>
      <c r="J13" s="21">
        <v>13464</v>
      </c>
      <c r="K13" s="21"/>
      <c r="L13" s="21">
        <v>47690</v>
      </c>
      <c r="M13" s="10"/>
      <c r="N13" s="13"/>
      <c r="O13" s="13"/>
      <c r="P13" s="10"/>
      <c r="Q13" s="13"/>
      <c r="R13" s="21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21" customHeight="1" x14ac:dyDescent="0.55000000000000004">
      <c r="A14" s="18"/>
      <c r="B14" s="10"/>
      <c r="C14" s="10" t="s">
        <v>18</v>
      </c>
      <c r="D14" s="19">
        <v>2</v>
      </c>
      <c r="E14" s="21"/>
      <c r="F14" s="21">
        <v>25633</v>
      </c>
      <c r="G14" s="21"/>
      <c r="H14" s="21">
        <v>25633</v>
      </c>
      <c r="I14" s="21"/>
      <c r="J14" s="21">
        <v>159346</v>
      </c>
      <c r="K14" s="21"/>
      <c r="L14" s="21">
        <v>30633</v>
      </c>
      <c r="M14" s="10"/>
      <c r="N14" s="13"/>
      <c r="O14" s="13"/>
      <c r="P14" s="10"/>
      <c r="Q14" s="13"/>
      <c r="R14" s="21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21" customHeight="1" x14ac:dyDescent="0.55000000000000004">
      <c r="A15" s="18" t="s">
        <v>19</v>
      </c>
      <c r="B15" s="10"/>
      <c r="C15" s="10" t="s">
        <v>20</v>
      </c>
      <c r="D15" s="19">
        <v>4</v>
      </c>
      <c r="E15" s="21"/>
      <c r="F15" s="21">
        <v>643840</v>
      </c>
      <c r="G15" s="21"/>
      <c r="H15" s="21">
        <v>1820506</v>
      </c>
      <c r="I15" s="21"/>
      <c r="J15" s="21">
        <v>10593</v>
      </c>
      <c r="K15" s="21"/>
      <c r="L15" s="21">
        <v>11092</v>
      </c>
      <c r="M15" s="10"/>
      <c r="N15" s="13"/>
      <c r="O15" s="13"/>
      <c r="P15" s="10"/>
      <c r="Q15" s="13"/>
      <c r="R15" s="21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1" hidden="1" customHeight="1" x14ac:dyDescent="0.55000000000000004">
      <c r="A16" s="18"/>
      <c r="B16" s="10"/>
      <c r="C16" s="10" t="s">
        <v>21</v>
      </c>
      <c r="D16" s="19">
        <v>6</v>
      </c>
      <c r="E16" s="21"/>
      <c r="F16" s="21"/>
      <c r="G16" s="21"/>
      <c r="H16" s="21">
        <v>0</v>
      </c>
      <c r="I16" s="21"/>
      <c r="J16" s="21"/>
      <c r="K16" s="21"/>
      <c r="L16" s="21">
        <v>0</v>
      </c>
      <c r="M16" s="10"/>
      <c r="N16" s="13"/>
      <c r="O16" s="13"/>
      <c r="P16" s="10"/>
      <c r="Q16" s="13"/>
      <c r="R16" s="21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21" customHeight="1" x14ac:dyDescent="0.55000000000000004">
      <c r="A17" s="18"/>
      <c r="B17" s="10"/>
      <c r="C17" s="10" t="s">
        <v>22</v>
      </c>
      <c r="D17" s="19"/>
      <c r="E17" s="21"/>
      <c r="F17" s="21">
        <v>1749</v>
      </c>
      <c r="G17" s="21"/>
      <c r="H17" s="21">
        <v>0</v>
      </c>
      <c r="I17" s="21"/>
      <c r="J17" s="21">
        <v>0</v>
      </c>
      <c r="K17" s="21"/>
      <c r="L17" s="21">
        <v>0</v>
      </c>
      <c r="M17" s="10"/>
      <c r="N17" s="13"/>
      <c r="O17" s="13"/>
      <c r="P17" s="10"/>
      <c r="Q17" s="13"/>
      <c r="R17" s="21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ht="21" customHeight="1" x14ac:dyDescent="0.55000000000000004">
      <c r="A18" s="20"/>
      <c r="B18" s="10"/>
      <c r="C18" s="10" t="s">
        <v>23</v>
      </c>
      <c r="D18" s="19"/>
      <c r="E18" s="21"/>
      <c r="F18" s="21">
        <v>28767</v>
      </c>
      <c r="G18" s="21"/>
      <c r="H18" s="21">
        <v>138118</v>
      </c>
      <c r="I18" s="21"/>
      <c r="J18" s="21">
        <v>223</v>
      </c>
      <c r="K18" s="21"/>
      <c r="L18" s="21">
        <v>472</v>
      </c>
      <c r="M18" s="10"/>
      <c r="N18" s="13"/>
      <c r="O18" s="13"/>
      <c r="P18" s="10"/>
      <c r="Q18" s="13"/>
      <c r="R18" s="21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ht="21" customHeight="1" x14ac:dyDescent="0.55000000000000004">
      <c r="A19" s="18" t="s">
        <v>24</v>
      </c>
      <c r="B19" s="10"/>
      <c r="C19" s="48" t="s">
        <v>25</v>
      </c>
      <c r="D19" s="19"/>
      <c r="E19" s="22"/>
      <c r="F19" s="23">
        <f>SUM(F11:F18)</f>
        <v>3013624</v>
      </c>
      <c r="G19" s="22"/>
      <c r="H19" s="24">
        <f>SUM(H11:H18)</f>
        <v>7494560</v>
      </c>
      <c r="I19" s="22"/>
      <c r="J19" s="23">
        <f>SUM(J11:J18)</f>
        <v>540117</v>
      </c>
      <c r="K19" s="22"/>
      <c r="L19" s="24">
        <f>SUM(L11:L18)</f>
        <v>496680</v>
      </c>
      <c r="M19" s="10"/>
      <c r="N19" s="13"/>
      <c r="O19" s="13"/>
      <c r="P19" s="10"/>
      <c r="Q19" s="13"/>
      <c r="R19" s="21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21" customHeight="1" x14ac:dyDescent="0.55000000000000004">
      <c r="A20" s="18"/>
      <c r="B20" s="10"/>
      <c r="C20" s="15"/>
      <c r="D20" s="19"/>
      <c r="E20" s="25"/>
      <c r="F20" s="25"/>
      <c r="G20" s="25"/>
      <c r="H20" s="25"/>
      <c r="I20" s="25"/>
      <c r="J20" s="25"/>
      <c r="K20" s="25"/>
      <c r="L20" s="25"/>
      <c r="M20" s="10"/>
      <c r="N20" s="13"/>
      <c r="O20" s="10"/>
      <c r="P20" s="10"/>
      <c r="Q20" s="13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ht="21" customHeight="1" x14ac:dyDescent="0.55000000000000004">
      <c r="A21" s="20"/>
      <c r="B21" s="10"/>
      <c r="C21" s="47" t="s">
        <v>26</v>
      </c>
      <c r="D21" s="19"/>
      <c r="E21" s="25"/>
      <c r="F21" s="25"/>
      <c r="G21" s="25"/>
      <c r="H21" s="25"/>
      <c r="I21" s="25"/>
      <c r="J21" s="25"/>
      <c r="K21" s="25"/>
      <c r="L21" s="25"/>
      <c r="M21" s="10"/>
      <c r="N21" s="13"/>
      <c r="O21" s="10"/>
      <c r="P21" s="10"/>
      <c r="Q21" s="13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21" customHeight="1" x14ac:dyDescent="0.55000000000000004">
      <c r="A22" s="20"/>
      <c r="B22" s="10"/>
      <c r="C22" s="10" t="s">
        <v>27</v>
      </c>
      <c r="D22" s="19"/>
      <c r="E22" s="21"/>
      <c r="F22" s="21">
        <v>53642</v>
      </c>
      <c r="G22" s="21"/>
      <c r="H22" s="21">
        <v>53648</v>
      </c>
      <c r="I22" s="21"/>
      <c r="J22" s="26">
        <v>53642</v>
      </c>
      <c r="K22" s="21"/>
      <c r="L22" s="26">
        <v>53648</v>
      </c>
      <c r="M22" s="10"/>
      <c r="N22" s="13"/>
      <c r="O22" s="10"/>
      <c r="P22" s="10"/>
      <c r="Q22" s="13"/>
      <c r="R22" s="21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ht="21" customHeight="1" x14ac:dyDescent="0.55000000000000004">
      <c r="A23" s="20"/>
      <c r="B23" s="10"/>
      <c r="C23" s="10" t="s">
        <v>28</v>
      </c>
      <c r="D23" s="19">
        <v>5</v>
      </c>
      <c r="E23" s="21"/>
      <c r="F23" s="26">
        <v>0</v>
      </c>
      <c r="G23" s="21"/>
      <c r="H23" s="26">
        <v>0</v>
      </c>
      <c r="I23" s="21"/>
      <c r="J23" s="21">
        <v>5986144</v>
      </c>
      <c r="K23" s="21"/>
      <c r="L23" s="21">
        <v>4097045</v>
      </c>
      <c r="M23" s="10"/>
      <c r="N23" s="13"/>
      <c r="O23" s="10"/>
      <c r="P23" s="10"/>
      <c r="Q23" s="13"/>
      <c r="R23" s="21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ht="21" customHeight="1" x14ac:dyDescent="0.55000000000000004">
      <c r="A24" s="20"/>
      <c r="B24" s="10"/>
      <c r="C24" s="10" t="s">
        <v>29</v>
      </c>
      <c r="D24" s="19">
        <v>5</v>
      </c>
      <c r="E24" s="21"/>
      <c r="F24" s="26">
        <v>0</v>
      </c>
      <c r="G24" s="21"/>
      <c r="H24" s="26">
        <v>0</v>
      </c>
      <c r="I24" s="21"/>
      <c r="J24" s="26">
        <v>0</v>
      </c>
      <c r="K24" s="21"/>
      <c r="L24" s="26">
        <v>0</v>
      </c>
      <c r="M24" s="10"/>
      <c r="N24" s="13"/>
      <c r="O24" s="10"/>
      <c r="P24" s="10"/>
      <c r="Q24" s="13"/>
      <c r="R24" s="21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ht="21" customHeight="1" x14ac:dyDescent="0.55000000000000004">
      <c r="A25" s="20"/>
      <c r="B25" s="10"/>
      <c r="C25" s="10" t="s">
        <v>30</v>
      </c>
      <c r="D25" s="19">
        <v>6</v>
      </c>
      <c r="E25" s="21"/>
      <c r="F25" s="26">
        <v>2634942</v>
      </c>
      <c r="G25" s="21"/>
      <c r="H25" s="26">
        <v>348946</v>
      </c>
      <c r="I25" s="21"/>
      <c r="J25" s="26">
        <v>0</v>
      </c>
      <c r="K25" s="21"/>
      <c r="L25" s="26">
        <v>0</v>
      </c>
      <c r="M25" s="10"/>
      <c r="N25" s="13"/>
      <c r="O25" s="10"/>
      <c r="P25" s="10"/>
      <c r="Q25" s="13"/>
      <c r="R25" s="21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ht="21" customHeight="1" x14ac:dyDescent="0.55000000000000004">
      <c r="A26" s="18" t="s">
        <v>31</v>
      </c>
      <c r="B26" s="10"/>
      <c r="C26" s="10" t="s">
        <v>32</v>
      </c>
      <c r="D26" s="19" t="s">
        <v>33</v>
      </c>
      <c r="E26" s="21"/>
      <c r="F26" s="21">
        <v>5239427</v>
      </c>
      <c r="G26" s="21"/>
      <c r="H26" s="21">
        <v>5314200</v>
      </c>
      <c r="I26" s="21"/>
      <c r="J26" s="26">
        <v>158671</v>
      </c>
      <c r="K26" s="21"/>
      <c r="L26" s="26">
        <v>172407</v>
      </c>
      <c r="M26" s="10"/>
      <c r="N26" s="13"/>
      <c r="O26" s="10"/>
      <c r="P26" s="10"/>
      <c r="Q26" s="13"/>
      <c r="R26" s="21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21" customHeight="1" x14ac:dyDescent="0.55000000000000004">
      <c r="A27" s="18" t="s">
        <v>34</v>
      </c>
      <c r="B27" s="10"/>
      <c r="C27" s="10" t="s">
        <v>35</v>
      </c>
      <c r="D27" s="19"/>
      <c r="E27" s="21"/>
      <c r="F27" s="21">
        <v>212648</v>
      </c>
      <c r="G27" s="21"/>
      <c r="H27" s="21">
        <v>223974</v>
      </c>
      <c r="I27" s="21"/>
      <c r="J27" s="21">
        <v>32703</v>
      </c>
      <c r="K27" s="21"/>
      <c r="L27" s="21">
        <v>36628</v>
      </c>
      <c r="M27" s="10"/>
      <c r="N27" s="13"/>
      <c r="O27" s="10"/>
      <c r="P27" s="10"/>
      <c r="Q27" s="13"/>
      <c r="R27" s="21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ht="21" customHeight="1" x14ac:dyDescent="0.55000000000000004">
      <c r="A28" s="18"/>
      <c r="B28" s="10"/>
      <c r="C28" s="10" t="s">
        <v>36</v>
      </c>
      <c r="D28" s="19"/>
      <c r="E28" s="21"/>
      <c r="F28" s="21">
        <v>40490</v>
      </c>
      <c r="G28" s="21"/>
      <c r="H28" s="21">
        <v>46865</v>
      </c>
      <c r="I28" s="21"/>
      <c r="J28" s="21">
        <v>24610</v>
      </c>
      <c r="K28" s="21"/>
      <c r="L28" s="21">
        <v>27230</v>
      </c>
      <c r="M28" s="10"/>
      <c r="N28" s="13"/>
      <c r="O28" s="10"/>
      <c r="P28" s="10"/>
      <c r="Q28" s="13"/>
      <c r="R28" s="21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ht="21" customHeight="1" x14ac:dyDescent="0.55000000000000004">
      <c r="A29" s="18"/>
      <c r="B29" s="10"/>
      <c r="C29" s="10" t="s">
        <v>37</v>
      </c>
      <c r="D29" s="19"/>
      <c r="E29" s="21"/>
      <c r="F29" s="21">
        <v>109495</v>
      </c>
      <c r="G29" s="21"/>
      <c r="H29" s="21">
        <v>65506</v>
      </c>
      <c r="I29" s="21"/>
      <c r="J29" s="21">
        <v>0</v>
      </c>
      <c r="K29" s="21"/>
      <c r="L29" s="21">
        <v>0</v>
      </c>
      <c r="M29" s="10"/>
      <c r="N29" s="13"/>
      <c r="O29" s="10"/>
      <c r="P29" s="10"/>
      <c r="Q29" s="13"/>
      <c r="R29" s="21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ht="21" customHeight="1" x14ac:dyDescent="0.55000000000000004">
      <c r="A30" s="18" t="s">
        <v>38</v>
      </c>
      <c r="B30" s="10"/>
      <c r="C30" s="10" t="s">
        <v>39</v>
      </c>
      <c r="D30" s="19"/>
      <c r="E30" s="21"/>
      <c r="F30" s="21">
        <v>39663</v>
      </c>
      <c r="G30" s="21"/>
      <c r="H30" s="21">
        <v>23985</v>
      </c>
      <c r="I30" s="21"/>
      <c r="J30" s="21">
        <v>3515</v>
      </c>
      <c r="K30" s="21"/>
      <c r="L30" s="21">
        <v>3435</v>
      </c>
      <c r="M30" s="10"/>
      <c r="N30" s="13"/>
      <c r="O30" s="10"/>
      <c r="P30" s="10"/>
      <c r="Q30" s="13"/>
      <c r="R30" s="21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ht="21" customHeight="1" x14ac:dyDescent="0.55000000000000004">
      <c r="A31" s="18"/>
      <c r="B31" s="10"/>
      <c r="C31" s="10" t="s">
        <v>40</v>
      </c>
      <c r="D31" s="19"/>
      <c r="E31" s="21"/>
      <c r="F31" s="21">
        <v>5000</v>
      </c>
      <c r="G31" s="21"/>
      <c r="H31" s="21">
        <v>5000</v>
      </c>
      <c r="I31" s="21"/>
      <c r="J31" s="21">
        <v>0</v>
      </c>
      <c r="K31" s="21"/>
      <c r="L31" s="21">
        <v>0</v>
      </c>
      <c r="M31" s="10"/>
      <c r="N31" s="13"/>
      <c r="O31" s="10"/>
      <c r="P31" s="10"/>
      <c r="Q31" s="13"/>
      <c r="R31" s="21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ht="21" hidden="1" customHeight="1" x14ac:dyDescent="0.55000000000000004">
      <c r="A32" s="18"/>
      <c r="B32" s="10"/>
      <c r="C32" s="10" t="s">
        <v>41</v>
      </c>
      <c r="D32" s="19">
        <v>9</v>
      </c>
      <c r="E32" s="21"/>
      <c r="F32" s="21">
        <v>0</v>
      </c>
      <c r="G32" s="21"/>
      <c r="H32" s="21">
        <v>0</v>
      </c>
      <c r="I32" s="21"/>
      <c r="J32" s="21">
        <v>0</v>
      </c>
      <c r="K32" s="21"/>
      <c r="L32" s="21">
        <v>0</v>
      </c>
      <c r="M32" s="10"/>
      <c r="N32" s="13"/>
      <c r="O32" s="10"/>
      <c r="P32" s="10"/>
      <c r="Q32" s="13"/>
      <c r="R32" s="21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ht="21" customHeight="1" x14ac:dyDescent="0.55000000000000004">
      <c r="A33" s="18"/>
      <c r="B33" s="10"/>
      <c r="C33" s="10" t="s">
        <v>42</v>
      </c>
      <c r="D33" s="19"/>
      <c r="E33" s="21"/>
      <c r="F33" s="21">
        <v>67690</v>
      </c>
      <c r="G33" s="21"/>
      <c r="H33" s="21">
        <v>80524</v>
      </c>
      <c r="I33" s="21"/>
      <c r="J33" s="26">
        <v>17146</v>
      </c>
      <c r="K33" s="21"/>
      <c r="L33" s="21">
        <v>14566</v>
      </c>
      <c r="M33" s="10"/>
      <c r="N33" s="13"/>
      <c r="O33" s="10"/>
      <c r="P33" s="10"/>
      <c r="Q33" s="13"/>
      <c r="R33" s="21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ht="21" customHeight="1" x14ac:dyDescent="0.55000000000000004">
      <c r="A34" s="18" t="s">
        <v>43</v>
      </c>
      <c r="B34" s="10"/>
      <c r="C34" s="48" t="s">
        <v>44</v>
      </c>
      <c r="D34" s="19"/>
      <c r="E34" s="22"/>
      <c r="F34" s="23">
        <f>SUM(F22:F33)</f>
        <v>8402997</v>
      </c>
      <c r="G34" s="22"/>
      <c r="H34" s="23">
        <f>SUM(H22:H33)</f>
        <v>6162648</v>
      </c>
      <c r="I34" s="22"/>
      <c r="J34" s="23">
        <f>SUM(J22:J33)</f>
        <v>6276431</v>
      </c>
      <c r="K34" s="22"/>
      <c r="L34" s="23">
        <f>SUM(L22:L33)</f>
        <v>4404959</v>
      </c>
      <c r="M34" s="10"/>
      <c r="N34" s="13"/>
      <c r="O34" s="10"/>
      <c r="P34" s="10"/>
      <c r="Q34" s="13"/>
      <c r="R34" s="21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ht="21" customHeight="1" x14ac:dyDescent="0.55000000000000004">
      <c r="A35" s="18"/>
      <c r="B35" s="10"/>
      <c r="C35" s="48"/>
      <c r="D35" s="19"/>
      <c r="E35" s="22"/>
      <c r="F35" s="22"/>
      <c r="G35" s="22"/>
      <c r="H35" s="22"/>
      <c r="I35" s="22"/>
      <c r="J35" s="22"/>
      <c r="K35" s="22"/>
      <c r="L35" s="22"/>
      <c r="M35" s="10"/>
      <c r="N35" s="13"/>
      <c r="O35" s="10"/>
      <c r="P35" s="10"/>
      <c r="Q35" s="13"/>
      <c r="R35" s="21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1:32" ht="21" customHeight="1" x14ac:dyDescent="0.55000000000000004">
      <c r="A36" s="20"/>
      <c r="B36" s="10"/>
      <c r="C36" s="48" t="s">
        <v>45</v>
      </c>
      <c r="D36" s="19"/>
      <c r="E36" s="22"/>
      <c r="F36" s="27">
        <f>SUM(F34,F19)</f>
        <v>11416621</v>
      </c>
      <c r="G36" s="22"/>
      <c r="H36" s="27">
        <f>SUM(H34,H19)</f>
        <v>13657208</v>
      </c>
      <c r="I36" s="22"/>
      <c r="J36" s="27">
        <f>SUM(J34,J19)</f>
        <v>6816548</v>
      </c>
      <c r="K36" s="22"/>
      <c r="L36" s="27">
        <v>4901639</v>
      </c>
      <c r="M36" s="10"/>
      <c r="N36" s="13"/>
      <c r="O36" s="10"/>
      <c r="P36" s="10"/>
      <c r="Q36" s="13"/>
      <c r="R36" s="21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  <row r="37" spans="1:32" ht="21.75" customHeight="1" x14ac:dyDescent="0.55000000000000004">
      <c r="A37" s="20"/>
      <c r="B37" s="10"/>
      <c r="C37" s="15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3"/>
      <c r="O37" s="10"/>
      <c r="P37" s="10"/>
      <c r="Q37" s="13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 ht="21.75" customHeight="1" x14ac:dyDescent="0.55000000000000004">
      <c r="A38" s="20"/>
      <c r="B38" s="10"/>
      <c r="C38" s="15"/>
      <c r="D38" s="10"/>
      <c r="E38" s="10"/>
      <c r="F38" s="13"/>
      <c r="G38" s="13"/>
      <c r="H38" s="13"/>
      <c r="I38" s="13"/>
      <c r="J38" s="13"/>
      <c r="K38" s="13"/>
      <c r="L38" s="13"/>
      <c r="M38" s="10"/>
      <c r="N38" s="13"/>
      <c r="O38" s="10"/>
      <c r="P38" s="10"/>
      <c r="Q38" s="13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ht="21.75" customHeight="1" x14ac:dyDescent="0.55000000000000004">
      <c r="A39" s="20"/>
      <c r="B39" s="10"/>
      <c r="C39" s="15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3"/>
      <c r="O39" s="10"/>
      <c r="P39" s="10"/>
      <c r="Q39" s="13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ht="21.75" customHeight="1" x14ac:dyDescent="0.55000000000000004">
      <c r="A40" s="20"/>
      <c r="B40" s="10"/>
      <c r="C40" s="28"/>
      <c r="D40" s="10"/>
      <c r="E40" s="10"/>
      <c r="F40" s="13"/>
      <c r="G40" s="10"/>
      <c r="H40" s="13"/>
      <c r="I40" s="10"/>
      <c r="J40" s="13"/>
      <c r="K40" s="10"/>
      <c r="L40" s="13"/>
      <c r="M40" s="10"/>
      <c r="N40" s="13"/>
      <c r="O40" s="10"/>
      <c r="P40" s="10"/>
      <c r="Q40" s="13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ht="21.75" customHeight="1" x14ac:dyDescent="0.55000000000000004">
      <c r="A41" s="20"/>
      <c r="B41" s="10"/>
      <c r="C41" s="15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3"/>
      <c r="O41" s="10"/>
      <c r="P41" s="10"/>
      <c r="Q41" s="13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ht="21.75" customHeight="1" x14ac:dyDescent="0.55000000000000004">
      <c r="A42" s="29"/>
      <c r="B42" s="2"/>
      <c r="C42" s="3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4"/>
      <c r="O42" s="2"/>
      <c r="P42" s="2"/>
      <c r="Q42" s="4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ht="21.75" customHeight="1" x14ac:dyDescent="0.55000000000000004">
      <c r="A43" s="30"/>
      <c r="B43" s="6"/>
      <c r="C43" s="7" t="s">
        <v>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8"/>
      <c r="O43" s="6"/>
      <c r="P43" s="6"/>
      <c r="Q43" s="8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21" customHeight="1" x14ac:dyDescent="0.55000000000000004">
      <c r="A44" s="30"/>
      <c r="B44" s="6"/>
      <c r="C44" s="7"/>
      <c r="D44" s="6"/>
      <c r="E44" s="6"/>
      <c r="F44" s="6"/>
      <c r="G44" s="6"/>
      <c r="H44" s="6"/>
      <c r="I44" s="6"/>
      <c r="J44" s="6"/>
      <c r="K44" s="6"/>
      <c r="L44" s="6"/>
      <c r="M44" s="6"/>
      <c r="N44" s="8"/>
      <c r="O44" s="6"/>
      <c r="P44" s="6"/>
      <c r="Q44" s="8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ht="21.75" customHeight="1" x14ac:dyDescent="0.55000000000000004">
      <c r="A45" s="20"/>
      <c r="B45" s="10"/>
      <c r="C45" s="11"/>
      <c r="D45" s="10"/>
      <c r="E45" s="10"/>
      <c r="F45" s="185" t="s">
        <v>2</v>
      </c>
      <c r="G45" s="184"/>
      <c r="H45" s="184"/>
      <c r="I45" s="10"/>
      <c r="J45" s="185" t="s">
        <v>3</v>
      </c>
      <c r="K45" s="184"/>
      <c r="L45" s="184"/>
      <c r="M45" s="10"/>
      <c r="N45" s="13"/>
      <c r="O45" s="10"/>
      <c r="P45" s="10"/>
      <c r="Q45" s="13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ht="21.75" customHeight="1" x14ac:dyDescent="0.55000000000000004">
      <c r="A46" s="20"/>
      <c r="B46" s="10"/>
      <c r="C46" s="15"/>
      <c r="D46" s="16"/>
      <c r="E46" s="16"/>
      <c r="F46" s="186" t="s">
        <v>4</v>
      </c>
      <c r="G46" s="184"/>
      <c r="H46" s="184"/>
      <c r="I46" s="12"/>
      <c r="J46" s="186" t="s">
        <v>4</v>
      </c>
      <c r="K46" s="184"/>
      <c r="L46" s="184"/>
      <c r="M46" s="10"/>
      <c r="N46" s="13"/>
      <c r="O46" s="10"/>
      <c r="P46" s="10"/>
      <c r="Q46" s="13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ht="21.75" customHeight="1" x14ac:dyDescent="0.55000000000000004">
      <c r="A47" s="20"/>
      <c r="B47" s="10"/>
      <c r="C47" s="15"/>
      <c r="D47" s="16"/>
      <c r="E47" s="16"/>
      <c r="F47" s="17" t="s">
        <v>6</v>
      </c>
      <c r="G47" s="17"/>
      <c r="H47" s="17" t="s">
        <v>7</v>
      </c>
      <c r="I47" s="17"/>
      <c r="J47" s="17" t="s">
        <v>6</v>
      </c>
      <c r="K47" s="17"/>
      <c r="L47" s="17" t="s">
        <v>7</v>
      </c>
      <c r="M47" s="10"/>
      <c r="N47" s="13"/>
      <c r="O47" s="10"/>
      <c r="P47" s="10"/>
      <c r="Q47" s="13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 ht="21.75" customHeight="1" x14ac:dyDescent="0.55000000000000004">
      <c r="A48" s="20"/>
      <c r="B48" s="10"/>
      <c r="C48" s="15"/>
      <c r="D48" s="16"/>
      <c r="E48" s="16"/>
      <c r="F48" s="16">
        <v>2023</v>
      </c>
      <c r="G48" s="16"/>
      <c r="H48" s="16">
        <v>2022</v>
      </c>
      <c r="I48" s="16"/>
      <c r="J48" s="16">
        <v>2023</v>
      </c>
      <c r="K48" s="16"/>
      <c r="L48" s="16">
        <v>2022</v>
      </c>
      <c r="M48" s="10"/>
      <c r="N48" s="13"/>
      <c r="O48" s="10"/>
      <c r="P48" s="10"/>
      <c r="Q48" s="13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 ht="21.75" customHeight="1" x14ac:dyDescent="0.55000000000000004">
      <c r="A49" s="18"/>
      <c r="B49" s="10"/>
      <c r="C49" s="51" t="s">
        <v>46</v>
      </c>
      <c r="D49" s="19" t="s">
        <v>9</v>
      </c>
      <c r="E49" s="16"/>
      <c r="F49" s="16" t="s">
        <v>10</v>
      </c>
      <c r="G49" s="16"/>
      <c r="H49" s="16"/>
      <c r="I49" s="16"/>
      <c r="J49" s="16" t="s">
        <v>10</v>
      </c>
      <c r="K49" s="16"/>
      <c r="L49" s="16"/>
      <c r="M49" s="10"/>
      <c r="N49" s="13"/>
      <c r="O49" s="10"/>
      <c r="P49" s="10"/>
      <c r="Q49" s="13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1:32" ht="21.75" customHeight="1" x14ac:dyDescent="0.55000000000000004">
      <c r="A50" s="20"/>
      <c r="B50" s="10"/>
      <c r="C50" s="15"/>
      <c r="D50" s="10"/>
      <c r="E50" s="19"/>
      <c r="F50" s="183" t="s">
        <v>11</v>
      </c>
      <c r="G50" s="184"/>
      <c r="H50" s="184"/>
      <c r="I50" s="184"/>
      <c r="J50" s="184"/>
      <c r="K50" s="184"/>
      <c r="L50" s="184"/>
      <c r="M50" s="10"/>
      <c r="N50" s="13"/>
      <c r="O50" s="10"/>
      <c r="P50" s="10"/>
      <c r="Q50" s="13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32" ht="21.75" customHeight="1" x14ac:dyDescent="0.55000000000000004">
      <c r="A51" s="20"/>
      <c r="B51" s="10"/>
      <c r="C51" s="47" t="s">
        <v>47</v>
      </c>
      <c r="D51" s="16"/>
      <c r="E51" s="25"/>
      <c r="F51" s="25"/>
      <c r="G51" s="25"/>
      <c r="H51" s="25"/>
      <c r="I51" s="25"/>
      <c r="J51" s="25"/>
      <c r="K51" s="25"/>
      <c r="L51" s="25"/>
      <c r="M51" s="10"/>
      <c r="N51" s="13"/>
      <c r="O51" s="10"/>
      <c r="P51" s="10"/>
      <c r="Q51" s="13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1:32" ht="21.75" customHeight="1" x14ac:dyDescent="0.55000000000000004">
      <c r="A52" s="20"/>
      <c r="B52" s="10"/>
      <c r="C52" s="10" t="s">
        <v>48</v>
      </c>
      <c r="D52" s="19">
        <v>8</v>
      </c>
      <c r="E52" s="25"/>
      <c r="F52" s="25">
        <v>480000</v>
      </c>
      <c r="G52" s="25"/>
      <c r="H52" s="25">
        <v>1338172</v>
      </c>
      <c r="I52" s="25"/>
      <c r="J52" s="26">
        <v>300000</v>
      </c>
      <c r="K52" s="25"/>
      <c r="L52" s="26">
        <v>1020000</v>
      </c>
      <c r="M52" s="10"/>
      <c r="N52" s="13"/>
      <c r="O52" s="10"/>
      <c r="P52" s="13"/>
      <c r="Q52" s="13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1:32" ht="21.75" customHeight="1" x14ac:dyDescent="0.55000000000000004">
      <c r="A53" s="18" t="s">
        <v>49</v>
      </c>
      <c r="B53" s="10"/>
      <c r="C53" s="10" t="s">
        <v>50</v>
      </c>
      <c r="D53" s="19"/>
      <c r="E53" s="21"/>
      <c r="F53" s="21">
        <v>1380565</v>
      </c>
      <c r="G53" s="21"/>
      <c r="H53" s="21">
        <f>4139801-H54</f>
        <v>4139029</v>
      </c>
      <c r="I53" s="21"/>
      <c r="J53" s="21">
        <v>74642</v>
      </c>
      <c r="K53" s="21"/>
      <c r="L53" s="21">
        <f>79795-L54</f>
        <v>79023</v>
      </c>
      <c r="M53" s="10"/>
      <c r="N53" s="13"/>
      <c r="O53" s="10"/>
      <c r="P53" s="13"/>
      <c r="Q53" s="13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ht="21.75" customHeight="1" x14ac:dyDescent="0.55000000000000004">
      <c r="A54" s="18"/>
      <c r="B54" s="10"/>
      <c r="C54" s="10" t="s">
        <v>51</v>
      </c>
      <c r="D54" s="19">
        <v>12</v>
      </c>
      <c r="E54" s="21"/>
      <c r="F54" s="21">
        <v>991</v>
      </c>
      <c r="G54" s="21"/>
      <c r="H54" s="21">
        <v>772</v>
      </c>
      <c r="I54" s="21"/>
      <c r="J54" s="21">
        <v>991</v>
      </c>
      <c r="K54" s="21"/>
      <c r="L54" s="21">
        <v>772</v>
      </c>
      <c r="M54" s="10"/>
      <c r="N54" s="13"/>
      <c r="O54" s="10"/>
      <c r="P54" s="13"/>
      <c r="Q54" s="13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21.75" customHeight="1" x14ac:dyDescent="0.55000000000000004">
      <c r="A55" s="18"/>
      <c r="B55" s="10"/>
      <c r="C55" s="10" t="s">
        <v>52</v>
      </c>
      <c r="D55" s="19"/>
      <c r="E55" s="21"/>
      <c r="F55" s="21">
        <v>2188</v>
      </c>
      <c r="G55" s="21"/>
      <c r="H55" s="21">
        <v>2188</v>
      </c>
      <c r="I55" s="21"/>
      <c r="J55" s="26">
        <v>0</v>
      </c>
      <c r="K55" s="21"/>
      <c r="L55" s="26">
        <v>0</v>
      </c>
      <c r="M55" s="10"/>
      <c r="N55" s="13"/>
      <c r="O55" s="10"/>
      <c r="P55" s="13"/>
      <c r="Q55" s="13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 ht="21.75" customHeight="1" x14ac:dyDescent="0.55000000000000004">
      <c r="A56" s="18"/>
      <c r="B56" s="10"/>
      <c r="C56" s="52" t="s">
        <v>53</v>
      </c>
      <c r="D56" s="19"/>
      <c r="E56" s="21"/>
      <c r="F56" s="21">
        <v>155850</v>
      </c>
      <c r="G56" s="21"/>
      <c r="H56" s="21">
        <v>249898</v>
      </c>
      <c r="I56" s="21"/>
      <c r="J56" s="26">
        <v>158</v>
      </c>
      <c r="K56" s="21"/>
      <c r="L56" s="21">
        <v>2394</v>
      </c>
      <c r="M56" s="10"/>
      <c r="N56" s="13"/>
      <c r="O56" s="10"/>
      <c r="P56" s="13"/>
      <c r="Q56" s="13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</row>
    <row r="57" spans="1:32" ht="21.75" customHeight="1" x14ac:dyDescent="0.55000000000000004">
      <c r="A57" s="20"/>
      <c r="B57" s="10"/>
      <c r="C57" s="10" t="s">
        <v>54</v>
      </c>
      <c r="D57" s="19">
        <v>2</v>
      </c>
      <c r="E57" s="21"/>
      <c r="F57" s="21">
        <v>0</v>
      </c>
      <c r="G57" s="21"/>
      <c r="H57" s="21">
        <v>0</v>
      </c>
      <c r="I57" s="21"/>
      <c r="J57" s="21">
        <v>630000</v>
      </c>
      <c r="K57" s="21"/>
      <c r="L57" s="21">
        <v>160000</v>
      </c>
      <c r="M57" s="10"/>
      <c r="N57" s="13"/>
      <c r="O57" s="10"/>
      <c r="P57" s="13"/>
      <c r="Q57" s="13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</row>
    <row r="58" spans="1:32" ht="21.75" customHeight="1" x14ac:dyDescent="0.55000000000000004">
      <c r="A58" s="20"/>
      <c r="B58" s="10"/>
      <c r="C58" s="10" t="s">
        <v>55</v>
      </c>
      <c r="D58" s="19"/>
      <c r="E58" s="21"/>
      <c r="F58" s="21"/>
      <c r="G58" s="21"/>
      <c r="H58" s="21"/>
      <c r="I58" s="21"/>
      <c r="J58" s="21"/>
      <c r="K58" s="21"/>
      <c r="L58" s="21"/>
      <c r="M58" s="10"/>
      <c r="N58" s="13"/>
      <c r="O58" s="10"/>
      <c r="P58" s="13"/>
      <c r="Q58" s="13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</row>
    <row r="59" spans="1:32" ht="21.75" customHeight="1" x14ac:dyDescent="0.55000000000000004">
      <c r="A59" s="20"/>
      <c r="B59" s="10"/>
      <c r="C59" s="10" t="s">
        <v>56</v>
      </c>
      <c r="D59" s="19">
        <v>8</v>
      </c>
      <c r="E59" s="21"/>
      <c r="F59" s="21">
        <v>712697</v>
      </c>
      <c r="G59" s="21"/>
      <c r="H59" s="21">
        <v>567386</v>
      </c>
      <c r="I59" s="21"/>
      <c r="J59" s="26">
        <v>0</v>
      </c>
      <c r="K59" s="21"/>
      <c r="L59" s="26">
        <v>0</v>
      </c>
      <c r="M59" s="10"/>
      <c r="N59" s="13"/>
      <c r="O59" s="10"/>
      <c r="P59" s="13"/>
      <c r="Q59" s="13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</row>
    <row r="60" spans="1:32" ht="21.75" customHeight="1" x14ac:dyDescent="0.55000000000000004">
      <c r="A60" s="20"/>
      <c r="B60" s="10"/>
      <c r="C60" s="10" t="s">
        <v>57</v>
      </c>
      <c r="D60" s="19">
        <v>8</v>
      </c>
      <c r="E60" s="21"/>
      <c r="F60" s="21">
        <v>36082</v>
      </c>
      <c r="G60" s="21"/>
      <c r="H60" s="21">
        <v>36994</v>
      </c>
      <c r="I60" s="21"/>
      <c r="J60" s="26">
        <v>4975</v>
      </c>
      <c r="K60" s="21"/>
      <c r="L60" s="26">
        <v>4819</v>
      </c>
      <c r="M60" s="10"/>
      <c r="N60" s="13"/>
      <c r="O60" s="10"/>
      <c r="P60" s="13"/>
      <c r="Q60" s="13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</row>
    <row r="61" spans="1:32" ht="21.75" customHeight="1" x14ac:dyDescent="0.55000000000000004">
      <c r="A61" s="20"/>
      <c r="B61" s="10"/>
      <c r="C61" s="10" t="s">
        <v>58</v>
      </c>
      <c r="D61" s="19"/>
      <c r="E61" s="21"/>
      <c r="F61" s="26">
        <v>15747</v>
      </c>
      <c r="G61" s="21"/>
      <c r="H61" s="26">
        <v>70299</v>
      </c>
      <c r="I61" s="21"/>
      <c r="J61" s="26">
        <v>0</v>
      </c>
      <c r="K61" s="21"/>
      <c r="L61" s="26">
        <v>0</v>
      </c>
      <c r="M61" s="10"/>
      <c r="N61" s="13"/>
      <c r="O61" s="10"/>
      <c r="P61" s="13"/>
      <c r="Q61" s="13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</row>
    <row r="62" spans="1:32" ht="21.75" customHeight="1" x14ac:dyDescent="0.55000000000000004">
      <c r="A62" s="20"/>
      <c r="B62" s="10"/>
      <c r="C62" s="10" t="s">
        <v>59</v>
      </c>
      <c r="D62" s="19"/>
      <c r="E62" s="21"/>
      <c r="F62" s="26">
        <v>1270</v>
      </c>
      <c r="G62" s="21"/>
      <c r="H62" s="26">
        <v>4829</v>
      </c>
      <c r="I62" s="21"/>
      <c r="J62" s="26">
        <v>0</v>
      </c>
      <c r="K62" s="21"/>
      <c r="L62" s="26">
        <v>0</v>
      </c>
      <c r="M62" s="10"/>
      <c r="N62" s="13"/>
      <c r="O62" s="10"/>
      <c r="P62" s="13"/>
      <c r="Q62" s="13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spans="1:32" ht="21.75" customHeight="1" x14ac:dyDescent="0.55000000000000004">
      <c r="A63" s="20"/>
      <c r="B63" s="10"/>
      <c r="C63" s="10" t="s">
        <v>60</v>
      </c>
      <c r="D63" s="19"/>
      <c r="E63" s="21"/>
      <c r="F63" s="21">
        <v>14845</v>
      </c>
      <c r="G63" s="21"/>
      <c r="H63" s="21">
        <v>14305</v>
      </c>
      <c r="I63" s="21"/>
      <c r="J63" s="21">
        <v>7685</v>
      </c>
      <c r="K63" s="21"/>
      <c r="L63" s="21">
        <v>3752</v>
      </c>
      <c r="M63" s="10"/>
      <c r="N63" s="13"/>
      <c r="O63" s="10"/>
      <c r="P63" s="13"/>
      <c r="Q63" s="13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</row>
    <row r="64" spans="1:32" ht="21.75" customHeight="1" x14ac:dyDescent="0.55000000000000004">
      <c r="A64" s="18" t="s">
        <v>61</v>
      </c>
      <c r="B64" s="10"/>
      <c r="C64" s="48" t="s">
        <v>62</v>
      </c>
      <c r="D64" s="19"/>
      <c r="E64" s="22"/>
      <c r="F64" s="23">
        <f>SUM(F52:F63)</f>
        <v>2800235</v>
      </c>
      <c r="G64" s="22"/>
      <c r="H64" s="23">
        <f>SUM(H52:H63)</f>
        <v>6423872</v>
      </c>
      <c r="I64" s="22"/>
      <c r="J64" s="23">
        <f>SUM(J52:J63)</f>
        <v>1018451</v>
      </c>
      <c r="K64" s="22"/>
      <c r="L64" s="23">
        <f>SUM(L52:L63)</f>
        <v>1270760</v>
      </c>
      <c r="M64" s="10"/>
      <c r="N64" s="13"/>
      <c r="O64" s="10"/>
      <c r="P64" s="13"/>
      <c r="Q64" s="13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</row>
    <row r="65" spans="1:32" ht="21" customHeight="1" x14ac:dyDescent="0.55000000000000004">
      <c r="A65" s="18"/>
      <c r="B65" s="10"/>
      <c r="C65" s="15"/>
      <c r="D65" s="19"/>
      <c r="E65" s="25"/>
      <c r="F65" s="25"/>
      <c r="G65" s="25"/>
      <c r="H65" s="25"/>
      <c r="I65" s="25"/>
      <c r="J65" s="25"/>
      <c r="K65" s="25"/>
      <c r="L65" s="25"/>
      <c r="M65" s="10"/>
      <c r="N65" s="13"/>
      <c r="O65" s="10"/>
      <c r="P65" s="10"/>
      <c r="Q65" s="13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</row>
    <row r="66" spans="1:32" ht="21.75" customHeight="1" x14ac:dyDescent="0.55000000000000004">
      <c r="A66" s="18" t="s">
        <v>63</v>
      </c>
      <c r="B66" s="10"/>
      <c r="C66" s="47" t="s">
        <v>64</v>
      </c>
      <c r="D66" s="19"/>
      <c r="E66" s="25"/>
      <c r="F66" s="10"/>
      <c r="G66" s="25"/>
      <c r="H66" s="25"/>
      <c r="I66" s="25"/>
      <c r="J66" s="10"/>
      <c r="K66" s="25"/>
      <c r="L66" s="25"/>
      <c r="M66" s="10"/>
      <c r="N66" s="13"/>
      <c r="O66" s="10"/>
      <c r="P66" s="10"/>
      <c r="Q66" s="13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</row>
    <row r="67" spans="1:32" ht="21.75" customHeight="1" x14ac:dyDescent="0.55000000000000004">
      <c r="A67" s="18"/>
      <c r="B67" s="10"/>
      <c r="C67" s="15" t="s">
        <v>65</v>
      </c>
      <c r="D67" s="19"/>
      <c r="E67" s="21"/>
      <c r="F67" s="25">
        <v>7909</v>
      </c>
      <c r="G67" s="21"/>
      <c r="H67" s="21">
        <v>7761</v>
      </c>
      <c r="I67" s="21"/>
      <c r="J67" s="26">
        <v>0</v>
      </c>
      <c r="K67" s="21"/>
      <c r="L67" s="26">
        <v>0</v>
      </c>
      <c r="M67" s="10"/>
      <c r="N67" s="13"/>
      <c r="O67" s="10"/>
      <c r="P67" s="10"/>
      <c r="Q67" s="13"/>
      <c r="R67" s="2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</row>
    <row r="68" spans="1:32" ht="21.75" customHeight="1" x14ac:dyDescent="0.55000000000000004">
      <c r="A68" s="18"/>
      <c r="B68" s="10"/>
      <c r="C68" s="15" t="s">
        <v>66</v>
      </c>
      <c r="D68" s="19"/>
      <c r="E68" s="21"/>
      <c r="F68" s="21">
        <v>39932</v>
      </c>
      <c r="G68" s="21"/>
      <c r="H68" s="21">
        <v>41568</v>
      </c>
      <c r="I68" s="21"/>
      <c r="J68" s="26">
        <v>0</v>
      </c>
      <c r="K68" s="21"/>
      <c r="L68" s="26">
        <v>0</v>
      </c>
      <c r="M68" s="10"/>
      <c r="N68" s="13"/>
      <c r="O68" s="10"/>
      <c r="P68" s="10"/>
      <c r="Q68" s="13"/>
      <c r="R68" s="2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</row>
    <row r="69" spans="1:32" ht="21.75" customHeight="1" x14ac:dyDescent="0.55000000000000004">
      <c r="A69" s="18"/>
      <c r="B69" s="10"/>
      <c r="C69" s="15" t="s">
        <v>67</v>
      </c>
      <c r="D69" s="19">
        <v>6</v>
      </c>
      <c r="E69" s="21"/>
      <c r="F69" s="21">
        <v>630000</v>
      </c>
      <c r="G69" s="21"/>
      <c r="H69" s="21">
        <v>0</v>
      </c>
      <c r="I69" s="21"/>
      <c r="J69" s="26">
        <v>0</v>
      </c>
      <c r="K69" s="21"/>
      <c r="L69" s="26">
        <v>0</v>
      </c>
      <c r="M69" s="10"/>
      <c r="N69" s="13"/>
      <c r="O69" s="10"/>
      <c r="P69" s="10"/>
      <c r="Q69" s="13"/>
      <c r="R69" s="2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</row>
    <row r="70" spans="1:32" ht="21.75" customHeight="1" x14ac:dyDescent="0.55000000000000004">
      <c r="A70" s="18"/>
      <c r="B70" s="10"/>
      <c r="C70" s="15" t="s">
        <v>68</v>
      </c>
      <c r="D70" s="19">
        <v>2</v>
      </c>
      <c r="E70" s="21"/>
      <c r="F70" s="26">
        <v>0</v>
      </c>
      <c r="G70" s="21"/>
      <c r="H70" s="26">
        <v>0</v>
      </c>
      <c r="I70" s="21"/>
      <c r="J70" s="26">
        <v>1123000</v>
      </c>
      <c r="K70" s="21"/>
      <c r="L70" s="26">
        <v>0</v>
      </c>
      <c r="M70" s="10"/>
      <c r="N70" s="13"/>
      <c r="O70" s="10"/>
      <c r="P70" s="10"/>
      <c r="Q70" s="13"/>
      <c r="R70" s="2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</row>
    <row r="71" spans="1:32" ht="21.75" customHeight="1" x14ac:dyDescent="0.55000000000000004">
      <c r="A71" s="18"/>
      <c r="B71" s="10"/>
      <c r="C71" s="15" t="s">
        <v>69</v>
      </c>
      <c r="D71" s="19">
        <v>8</v>
      </c>
      <c r="E71" s="21"/>
      <c r="F71" s="21">
        <v>1622781</v>
      </c>
      <c r="G71" s="21"/>
      <c r="H71" s="21">
        <v>1665036</v>
      </c>
      <c r="I71" s="21"/>
      <c r="J71" s="26">
        <v>0</v>
      </c>
      <c r="K71" s="21"/>
      <c r="L71" s="26">
        <v>0</v>
      </c>
      <c r="M71" s="10"/>
      <c r="N71" s="13"/>
      <c r="O71" s="10"/>
      <c r="P71" s="10"/>
      <c r="Q71" s="13"/>
      <c r="R71" s="2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1:32" ht="21.75" customHeight="1" x14ac:dyDescent="0.55000000000000004">
      <c r="A72" s="18"/>
      <c r="B72" s="10"/>
      <c r="C72" s="15" t="s">
        <v>70</v>
      </c>
      <c r="D72" s="19">
        <v>8</v>
      </c>
      <c r="E72" s="21"/>
      <c r="F72" s="21">
        <v>178732</v>
      </c>
      <c r="G72" s="21"/>
      <c r="H72" s="21">
        <v>191093</v>
      </c>
      <c r="I72" s="21"/>
      <c r="J72" s="26">
        <v>29880</v>
      </c>
      <c r="K72" s="21"/>
      <c r="L72" s="26">
        <v>33631</v>
      </c>
      <c r="M72" s="10"/>
      <c r="N72" s="13"/>
      <c r="O72" s="10"/>
      <c r="P72" s="10"/>
      <c r="Q72" s="13"/>
      <c r="R72" s="2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</row>
    <row r="73" spans="1:32" ht="21.75" customHeight="1" x14ac:dyDescent="0.55000000000000004">
      <c r="A73" s="18"/>
      <c r="B73" s="10"/>
      <c r="C73" s="15" t="s">
        <v>71</v>
      </c>
      <c r="D73" s="19">
        <v>9</v>
      </c>
      <c r="E73" s="21"/>
      <c r="F73" s="21">
        <v>980707</v>
      </c>
      <c r="G73" s="21"/>
      <c r="H73" s="21">
        <v>0</v>
      </c>
      <c r="I73" s="21"/>
      <c r="J73" s="26">
        <v>980707</v>
      </c>
      <c r="K73" s="21"/>
      <c r="L73" s="26">
        <v>0</v>
      </c>
      <c r="M73" s="10"/>
      <c r="N73" s="13"/>
      <c r="O73" s="10"/>
      <c r="P73" s="10"/>
      <c r="Q73" s="13"/>
      <c r="R73" s="2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</row>
    <row r="74" spans="1:32" ht="21.75" customHeight="1" x14ac:dyDescent="0.55000000000000004">
      <c r="A74" s="18"/>
      <c r="B74" s="10"/>
      <c r="C74" s="15" t="s">
        <v>72</v>
      </c>
      <c r="D74" s="19"/>
      <c r="E74" s="21"/>
      <c r="F74" s="21">
        <v>63319</v>
      </c>
      <c r="G74" s="21"/>
      <c r="H74" s="21">
        <v>59038</v>
      </c>
      <c r="I74" s="21"/>
      <c r="J74" s="26">
        <v>11157</v>
      </c>
      <c r="K74" s="21"/>
      <c r="L74" s="26">
        <v>10417</v>
      </c>
      <c r="M74" s="10"/>
      <c r="N74" s="13"/>
      <c r="O74" s="10"/>
      <c r="P74" s="10"/>
      <c r="Q74" s="13"/>
      <c r="R74" s="21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</row>
    <row r="75" spans="1:32" ht="21.75" customHeight="1" x14ac:dyDescent="0.55000000000000004">
      <c r="A75" s="18"/>
      <c r="B75" s="10"/>
      <c r="C75" s="15" t="s">
        <v>73</v>
      </c>
      <c r="D75" s="19"/>
      <c r="E75" s="21"/>
      <c r="F75" s="21">
        <v>3793</v>
      </c>
      <c r="G75" s="21"/>
      <c r="H75" s="21">
        <v>0</v>
      </c>
      <c r="I75" s="21"/>
      <c r="J75" s="26">
        <v>0</v>
      </c>
      <c r="K75" s="21"/>
      <c r="L75" s="26">
        <v>0</v>
      </c>
      <c r="M75" s="10"/>
      <c r="N75" s="13"/>
      <c r="O75" s="10"/>
      <c r="P75" s="10"/>
      <c r="Q75" s="13"/>
      <c r="R75" s="2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</row>
    <row r="76" spans="1:32" ht="21.75" customHeight="1" x14ac:dyDescent="0.55000000000000004">
      <c r="A76" s="18"/>
      <c r="B76" s="10"/>
      <c r="C76" s="15" t="s">
        <v>74</v>
      </c>
      <c r="D76" s="19"/>
      <c r="E76" s="21"/>
      <c r="F76" s="21">
        <v>3906</v>
      </c>
      <c r="G76" s="21"/>
      <c r="H76" s="21">
        <v>9475</v>
      </c>
      <c r="I76" s="21"/>
      <c r="J76" s="26">
        <v>0</v>
      </c>
      <c r="K76" s="21"/>
      <c r="L76" s="26">
        <v>0</v>
      </c>
      <c r="M76" s="10"/>
      <c r="N76" s="13"/>
      <c r="O76" s="10"/>
      <c r="P76" s="10"/>
      <c r="Q76" s="13"/>
      <c r="R76" s="2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</row>
    <row r="77" spans="1:32" ht="21.75" hidden="1" customHeight="1" x14ac:dyDescent="0.55000000000000004">
      <c r="A77" s="18"/>
      <c r="B77" s="10"/>
      <c r="C77" s="15" t="s">
        <v>75</v>
      </c>
      <c r="D77" s="19"/>
      <c r="E77" s="21"/>
      <c r="F77" s="21">
        <v>0</v>
      </c>
      <c r="G77" s="21"/>
      <c r="H77" s="21">
        <v>0</v>
      </c>
      <c r="I77" s="21"/>
      <c r="J77" s="26">
        <v>0</v>
      </c>
      <c r="K77" s="21"/>
      <c r="L77" s="26">
        <v>0</v>
      </c>
      <c r="M77" s="10"/>
      <c r="N77" s="13"/>
      <c r="O77" s="10"/>
      <c r="P77" s="10"/>
      <c r="Q77" s="13"/>
      <c r="R77" s="21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</row>
    <row r="78" spans="1:32" ht="21.75" customHeight="1" x14ac:dyDescent="0.55000000000000004">
      <c r="A78" s="18" t="s">
        <v>43</v>
      </c>
      <c r="B78" s="10"/>
      <c r="C78" s="48" t="s">
        <v>76</v>
      </c>
      <c r="D78" s="19"/>
      <c r="E78" s="22"/>
      <c r="F78" s="23">
        <f>SUM(F67:F77)</f>
        <v>3531079</v>
      </c>
      <c r="G78" s="22"/>
      <c r="H78" s="23">
        <f>SUM(H67:H77)</f>
        <v>1973971</v>
      </c>
      <c r="I78" s="22"/>
      <c r="J78" s="23">
        <f>SUM(J67:J77)</f>
        <v>2144744</v>
      </c>
      <c r="K78" s="22"/>
      <c r="L78" s="23">
        <f>SUM(L67:L77)</f>
        <v>44048</v>
      </c>
      <c r="M78" s="10"/>
      <c r="N78" s="13"/>
      <c r="O78" s="10"/>
      <c r="P78" s="10"/>
      <c r="Q78" s="13"/>
      <c r="R78" s="21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</row>
    <row r="79" spans="1:32" ht="21" customHeight="1" x14ac:dyDescent="0.55000000000000004">
      <c r="A79" s="18"/>
      <c r="B79" s="10"/>
      <c r="C79" s="48"/>
      <c r="D79" s="19"/>
      <c r="E79" s="22"/>
      <c r="F79" s="22"/>
      <c r="G79" s="22"/>
      <c r="H79" s="22"/>
      <c r="I79" s="22"/>
      <c r="J79" s="22"/>
      <c r="K79" s="22"/>
      <c r="L79" s="22"/>
      <c r="M79" s="10"/>
      <c r="N79" s="13"/>
      <c r="O79" s="10"/>
      <c r="P79" s="10"/>
      <c r="Q79" s="13"/>
      <c r="R79" s="21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ht="21.75" customHeight="1" x14ac:dyDescent="0.55000000000000004">
      <c r="A80" s="20"/>
      <c r="B80" s="10"/>
      <c r="C80" s="48" t="s">
        <v>77</v>
      </c>
      <c r="D80" s="19"/>
      <c r="E80" s="22"/>
      <c r="F80" s="31">
        <f>SUM(F78,F64)</f>
        <v>6331314</v>
      </c>
      <c r="G80" s="22"/>
      <c r="H80" s="31">
        <v>8397843</v>
      </c>
      <c r="I80" s="22"/>
      <c r="J80" s="31">
        <f>SUM(J78,J64)</f>
        <v>3163195</v>
      </c>
      <c r="K80" s="22"/>
      <c r="L80" s="31">
        <v>1314808</v>
      </c>
      <c r="M80" s="10"/>
      <c r="N80" s="13"/>
      <c r="O80" s="10"/>
      <c r="P80" s="10"/>
      <c r="Q80" s="13"/>
      <c r="R80" s="21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</row>
    <row r="81" spans="1:32" ht="21.75" customHeight="1" x14ac:dyDescent="0.55000000000000004">
      <c r="A81" s="20"/>
      <c r="B81" s="10"/>
      <c r="C81" s="11"/>
      <c r="D81" s="19"/>
      <c r="E81" s="32"/>
      <c r="F81" s="32"/>
      <c r="G81" s="32"/>
      <c r="H81" s="32"/>
      <c r="I81" s="32"/>
      <c r="J81" s="32"/>
      <c r="K81" s="32"/>
      <c r="L81" s="32"/>
      <c r="M81" s="10"/>
      <c r="N81" s="13"/>
      <c r="O81" s="10"/>
      <c r="P81" s="10"/>
      <c r="Q81" s="13"/>
      <c r="R81" s="21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</row>
    <row r="82" spans="1:32" ht="21.75" customHeight="1" x14ac:dyDescent="0.55000000000000004">
      <c r="A82" s="20"/>
      <c r="B82" s="10"/>
      <c r="C82" s="28"/>
      <c r="D82" s="19"/>
      <c r="E82" s="32"/>
      <c r="F82" s="32"/>
      <c r="G82" s="32"/>
      <c r="H82" s="32"/>
      <c r="I82" s="32"/>
      <c r="J82" s="32"/>
      <c r="K82" s="32"/>
      <c r="L82" s="32"/>
      <c r="M82" s="10"/>
      <c r="N82" s="13"/>
      <c r="O82" s="10"/>
      <c r="P82" s="10"/>
      <c r="Q82" s="13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</row>
    <row r="83" spans="1:32" ht="21.75" customHeight="1" x14ac:dyDescent="0.55000000000000004">
      <c r="A83" s="29"/>
      <c r="B83" s="2"/>
      <c r="C83" s="3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4"/>
      <c r="O83" s="2"/>
      <c r="P83" s="2"/>
      <c r="Q83" s="4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21.75" customHeight="1" x14ac:dyDescent="0.55000000000000004">
      <c r="A84" s="29"/>
      <c r="B84" s="2"/>
      <c r="C84" s="7" t="s">
        <v>1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4"/>
      <c r="O84" s="2"/>
      <c r="P84" s="2"/>
      <c r="Q84" s="4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ht="21.75" customHeight="1" x14ac:dyDescent="0.55000000000000004">
      <c r="A85" s="29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4"/>
      <c r="O85" s="2"/>
      <c r="P85" s="2"/>
      <c r="Q85" s="4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ht="21.75" customHeight="1" x14ac:dyDescent="0.55000000000000004">
      <c r="A86" s="20"/>
      <c r="B86" s="10"/>
      <c r="C86" s="11"/>
      <c r="D86" s="10"/>
      <c r="E86" s="10"/>
      <c r="F86" s="185" t="s">
        <v>2</v>
      </c>
      <c r="G86" s="184"/>
      <c r="H86" s="184"/>
      <c r="I86" s="10"/>
      <c r="J86" s="185" t="s">
        <v>3</v>
      </c>
      <c r="K86" s="184"/>
      <c r="L86" s="184"/>
      <c r="M86" s="10"/>
      <c r="N86" s="13"/>
      <c r="O86" s="10"/>
      <c r="P86" s="10"/>
      <c r="Q86" s="13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</row>
    <row r="87" spans="1:32" ht="21.75" customHeight="1" x14ac:dyDescent="0.55000000000000004">
      <c r="A87" s="20"/>
      <c r="B87" s="10"/>
      <c r="C87" s="15"/>
      <c r="D87" s="16"/>
      <c r="E87" s="16"/>
      <c r="F87" s="186" t="s">
        <v>5</v>
      </c>
      <c r="G87" s="184"/>
      <c r="H87" s="184"/>
      <c r="I87" s="12"/>
      <c r="J87" s="186" t="s">
        <v>5</v>
      </c>
      <c r="K87" s="184"/>
      <c r="L87" s="184"/>
      <c r="M87" s="10"/>
      <c r="N87" s="13"/>
      <c r="O87" s="10"/>
      <c r="P87" s="10"/>
      <c r="Q87" s="13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</row>
    <row r="88" spans="1:32" ht="21.75" customHeight="1" x14ac:dyDescent="0.55000000000000004">
      <c r="A88" s="20"/>
      <c r="B88" s="10"/>
      <c r="C88" s="15"/>
      <c r="D88" s="16"/>
      <c r="E88" s="16"/>
      <c r="F88" s="17" t="s">
        <v>6</v>
      </c>
      <c r="G88" s="17"/>
      <c r="H88" s="17" t="s">
        <v>7</v>
      </c>
      <c r="I88" s="17"/>
      <c r="J88" s="17" t="s">
        <v>6</v>
      </c>
      <c r="K88" s="17"/>
      <c r="L88" s="17" t="s">
        <v>7</v>
      </c>
      <c r="M88" s="10"/>
      <c r="N88" s="13"/>
      <c r="O88" s="10"/>
      <c r="P88" s="10"/>
      <c r="Q88" s="13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</row>
    <row r="89" spans="1:32" ht="21.75" customHeight="1" x14ac:dyDescent="0.55000000000000004">
      <c r="A89" s="20"/>
      <c r="B89" s="10"/>
      <c r="C89" s="15"/>
      <c r="D89" s="16"/>
      <c r="E89" s="16"/>
      <c r="F89" s="16">
        <v>2023</v>
      </c>
      <c r="G89" s="16"/>
      <c r="H89" s="16">
        <v>2022</v>
      </c>
      <c r="I89" s="16"/>
      <c r="J89" s="16">
        <v>2023</v>
      </c>
      <c r="K89" s="16"/>
      <c r="L89" s="16">
        <v>2022</v>
      </c>
      <c r="M89" s="10"/>
      <c r="N89" s="13"/>
      <c r="O89" s="10"/>
      <c r="P89" s="10"/>
      <c r="Q89" s="13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</row>
    <row r="90" spans="1:32" ht="21.75" customHeight="1" x14ac:dyDescent="0.55000000000000004">
      <c r="A90" s="18"/>
      <c r="B90" s="10"/>
      <c r="C90" s="51" t="s">
        <v>46</v>
      </c>
      <c r="D90" s="19"/>
      <c r="E90" s="16"/>
      <c r="F90" s="16" t="s">
        <v>10</v>
      </c>
      <c r="G90" s="16"/>
      <c r="H90" s="16"/>
      <c r="I90" s="16"/>
      <c r="J90" s="16" t="s">
        <v>10</v>
      </c>
      <c r="K90" s="16"/>
      <c r="L90" s="16"/>
      <c r="M90" s="10"/>
      <c r="N90" s="13"/>
      <c r="O90" s="10"/>
      <c r="P90" s="10"/>
      <c r="Q90" s="13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</row>
    <row r="91" spans="1:32" ht="18" customHeight="1" x14ac:dyDescent="0.55000000000000004">
      <c r="A91" s="20"/>
      <c r="B91" s="10"/>
      <c r="C91" s="15"/>
      <c r="D91" s="19"/>
      <c r="E91" s="19"/>
      <c r="F91" s="183" t="s">
        <v>11</v>
      </c>
      <c r="G91" s="184"/>
      <c r="H91" s="184"/>
      <c r="I91" s="184"/>
      <c r="J91" s="184"/>
      <c r="K91" s="184"/>
      <c r="L91" s="184"/>
      <c r="M91" s="10"/>
      <c r="N91" s="13"/>
      <c r="O91" s="10"/>
      <c r="P91" s="10"/>
      <c r="Q91" s="13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</row>
    <row r="92" spans="1:32" ht="18" customHeight="1" x14ac:dyDescent="0.55000000000000004">
      <c r="A92" s="20"/>
      <c r="B92" s="10"/>
      <c r="C92" s="33" t="s">
        <v>78</v>
      </c>
      <c r="D92" s="19"/>
      <c r="E92" s="19"/>
      <c r="F92" s="19"/>
      <c r="G92" s="19"/>
      <c r="H92" s="19"/>
      <c r="I92" s="19"/>
      <c r="J92" s="19"/>
      <c r="K92" s="19"/>
      <c r="L92" s="19"/>
      <c r="M92" s="10"/>
      <c r="N92" s="13"/>
      <c r="O92" s="10"/>
      <c r="P92" s="10"/>
      <c r="Q92" s="13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</row>
    <row r="93" spans="1:32" ht="21.75" customHeight="1" x14ac:dyDescent="0.55000000000000004">
      <c r="A93" s="18" t="s">
        <v>79</v>
      </c>
      <c r="B93" s="10"/>
      <c r="C93" s="10" t="s">
        <v>80</v>
      </c>
      <c r="D93" s="16"/>
      <c r="E93" s="25"/>
      <c r="F93" s="25"/>
      <c r="G93" s="25"/>
      <c r="H93" s="25"/>
      <c r="I93" s="25"/>
      <c r="J93" s="25"/>
      <c r="K93" s="25"/>
      <c r="L93" s="25"/>
      <c r="M93" s="10"/>
      <c r="N93" s="13"/>
      <c r="O93" s="10"/>
      <c r="P93" s="10"/>
      <c r="Q93" s="13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spans="1:32" ht="21.75" customHeight="1" x14ac:dyDescent="0.55000000000000004">
      <c r="A94" s="20"/>
      <c r="B94" s="10"/>
      <c r="C94" s="10" t="s">
        <v>81</v>
      </c>
      <c r="D94" s="19"/>
      <c r="E94" s="25"/>
      <c r="F94" s="25"/>
      <c r="G94" s="25"/>
      <c r="H94" s="25"/>
      <c r="I94" s="25"/>
      <c r="J94" s="25"/>
      <c r="K94" s="25"/>
      <c r="L94" s="25"/>
      <c r="M94" s="10"/>
      <c r="N94" s="13"/>
      <c r="O94" s="10"/>
      <c r="P94" s="10"/>
      <c r="Q94" s="13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</row>
    <row r="95" spans="1:32" ht="21" customHeight="1" x14ac:dyDescent="0.55000000000000004">
      <c r="A95" s="20"/>
      <c r="B95" s="10"/>
      <c r="C95" s="10" t="s">
        <v>82</v>
      </c>
      <c r="D95" s="19"/>
      <c r="E95" s="21"/>
      <c r="F95" s="34">
        <v>400000</v>
      </c>
      <c r="G95" s="21"/>
      <c r="H95" s="34">
        <v>400000</v>
      </c>
      <c r="I95" s="21"/>
      <c r="J95" s="34">
        <v>400000</v>
      </c>
      <c r="K95" s="21"/>
      <c r="L95" s="34">
        <v>400000</v>
      </c>
      <c r="M95" s="10"/>
      <c r="N95" s="13"/>
      <c r="O95" s="10"/>
      <c r="P95" s="10"/>
      <c r="Q95" s="13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</row>
    <row r="96" spans="1:32" ht="21" customHeight="1" x14ac:dyDescent="0.55000000000000004">
      <c r="A96" s="20"/>
      <c r="B96" s="10"/>
      <c r="C96" s="15" t="s">
        <v>83</v>
      </c>
      <c r="D96" s="19"/>
      <c r="E96" s="21"/>
      <c r="F96" s="21"/>
      <c r="G96" s="21"/>
      <c r="H96" s="21"/>
      <c r="I96" s="21"/>
      <c r="J96" s="21"/>
      <c r="K96" s="21"/>
      <c r="L96" s="21"/>
      <c r="M96" s="10"/>
      <c r="N96" s="13"/>
      <c r="O96" s="10"/>
      <c r="P96" s="10"/>
      <c r="Q96" s="13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</row>
    <row r="97" spans="1:32" ht="21" customHeight="1" x14ac:dyDescent="0.55000000000000004">
      <c r="A97" s="20"/>
      <c r="B97" s="10"/>
      <c r="C97" s="15" t="s">
        <v>84</v>
      </c>
      <c r="D97" s="19"/>
      <c r="E97" s="21"/>
      <c r="F97" s="21">
        <f>'CH-Conso-10'!D30</f>
        <v>362220</v>
      </c>
      <c r="G97" s="21"/>
      <c r="H97" s="21">
        <v>362220</v>
      </c>
      <c r="I97" s="21"/>
      <c r="J97" s="21">
        <f>'CH-Separate 12'!D23</f>
        <v>362220</v>
      </c>
      <c r="K97" s="21"/>
      <c r="L97" s="21">
        <v>362220</v>
      </c>
      <c r="M97" s="10"/>
      <c r="N97" s="13"/>
      <c r="O97" s="10"/>
      <c r="P97" s="10"/>
      <c r="Q97" s="13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</row>
    <row r="98" spans="1:32" ht="21.75" customHeight="1" x14ac:dyDescent="0.55000000000000004">
      <c r="A98" s="20"/>
      <c r="B98" s="10"/>
      <c r="C98" s="15" t="s">
        <v>85</v>
      </c>
      <c r="D98" s="19"/>
      <c r="E98" s="21">
        <v>0</v>
      </c>
      <c r="F98" s="21">
        <f>'CH-Conso-10'!F30</f>
        <v>2086386</v>
      </c>
      <c r="G98" s="21"/>
      <c r="H98" s="21">
        <v>2086386</v>
      </c>
      <c r="I98" s="21"/>
      <c r="J98" s="21">
        <f>'CH-Separate 12'!F23</f>
        <v>2086386</v>
      </c>
      <c r="K98" s="21"/>
      <c r="L98" s="21">
        <v>2086386</v>
      </c>
      <c r="M98" s="10"/>
      <c r="N98" s="13"/>
      <c r="O98" s="10"/>
      <c r="P98" s="10"/>
      <c r="Q98" s="13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</row>
    <row r="99" spans="1:32" ht="21.75" customHeight="1" x14ac:dyDescent="0.55000000000000004">
      <c r="A99" s="20"/>
      <c r="B99" s="10"/>
      <c r="C99" s="15" t="s">
        <v>86</v>
      </c>
      <c r="D99" s="19"/>
      <c r="E99" s="21"/>
      <c r="F99" s="21">
        <f>'CH-Conso-10'!H30</f>
        <v>-1844</v>
      </c>
      <c r="G99" s="21"/>
      <c r="H99" s="21">
        <v>11080</v>
      </c>
      <c r="I99" s="21"/>
      <c r="J99" s="26">
        <v>0</v>
      </c>
      <c r="K99" s="21"/>
      <c r="L99" s="26">
        <v>0</v>
      </c>
      <c r="M99" s="10"/>
      <c r="N99" s="13"/>
      <c r="O99" s="10"/>
      <c r="P99" s="10"/>
      <c r="Q99" s="13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</row>
    <row r="100" spans="1:32" ht="21.75" customHeight="1" x14ac:dyDescent="0.55000000000000004">
      <c r="A100" s="20"/>
      <c r="B100" s="10"/>
      <c r="C100" s="10" t="s">
        <v>87</v>
      </c>
      <c r="D100" s="19"/>
      <c r="E100" s="21"/>
      <c r="F100" s="21"/>
      <c r="G100" s="21"/>
      <c r="H100" s="21"/>
      <c r="I100" s="21"/>
      <c r="J100" s="21"/>
      <c r="K100" s="21"/>
      <c r="L100" s="21"/>
      <c r="M100" s="10"/>
      <c r="N100" s="13"/>
      <c r="O100" s="10"/>
      <c r="P100" s="10"/>
      <c r="Q100" s="13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</row>
    <row r="101" spans="1:32" ht="21.75" customHeight="1" x14ac:dyDescent="0.55000000000000004">
      <c r="A101" s="18"/>
      <c r="B101" s="10"/>
      <c r="C101" s="15" t="s">
        <v>88</v>
      </c>
      <c r="D101" s="19"/>
      <c r="E101" s="21"/>
      <c r="F101" s="21"/>
      <c r="G101" s="21"/>
      <c r="H101" s="21"/>
      <c r="I101" s="21"/>
      <c r="J101" s="21"/>
      <c r="K101" s="21"/>
      <c r="L101" s="21"/>
      <c r="M101" s="10"/>
      <c r="N101" s="13"/>
      <c r="O101" s="10"/>
      <c r="P101" s="10"/>
      <c r="Q101" s="13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</row>
    <row r="102" spans="1:32" ht="21.75" customHeight="1" x14ac:dyDescent="0.55000000000000004">
      <c r="A102" s="20"/>
      <c r="B102" s="10"/>
      <c r="C102" s="15" t="s">
        <v>89</v>
      </c>
      <c r="D102" s="19"/>
      <c r="E102" s="21">
        <v>0</v>
      </c>
      <c r="F102" s="21">
        <f>'CH-Conso-10'!J30</f>
        <v>50524</v>
      </c>
      <c r="G102" s="21"/>
      <c r="H102" s="21">
        <v>50524</v>
      </c>
      <c r="I102" s="21"/>
      <c r="J102" s="21">
        <f>'CH-Separate 12'!H23</f>
        <v>50524</v>
      </c>
      <c r="K102" s="21"/>
      <c r="L102" s="21">
        <v>50524</v>
      </c>
      <c r="M102" s="10"/>
      <c r="N102" s="13"/>
      <c r="O102" s="10"/>
      <c r="P102" s="10"/>
      <c r="Q102" s="13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</row>
    <row r="103" spans="1:32" ht="21.75" customHeight="1" x14ac:dyDescent="0.55000000000000004">
      <c r="A103" s="18"/>
      <c r="B103" s="10"/>
      <c r="C103" s="15" t="s">
        <v>90</v>
      </c>
      <c r="D103" s="19"/>
      <c r="E103" s="21">
        <v>0</v>
      </c>
      <c r="F103" s="21">
        <f>'CH-Conso-10'!L30</f>
        <v>2429009</v>
      </c>
      <c r="G103" s="21"/>
      <c r="H103" s="21">
        <v>2610180</v>
      </c>
      <c r="I103" s="21"/>
      <c r="J103" s="21">
        <f>'CH-Separate 12'!J23</f>
        <v>1154509</v>
      </c>
      <c r="K103" s="21"/>
      <c r="L103" s="21">
        <v>1087982</v>
      </c>
      <c r="M103" s="10"/>
      <c r="N103" s="13"/>
      <c r="O103" s="10"/>
      <c r="P103" s="10"/>
      <c r="Q103" s="13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 ht="21.75" customHeight="1" x14ac:dyDescent="0.55000000000000004">
      <c r="A104" s="18"/>
      <c r="B104" s="10"/>
      <c r="C104" s="15" t="s">
        <v>91</v>
      </c>
      <c r="D104" s="19"/>
      <c r="E104" s="21"/>
      <c r="F104" s="35">
        <f>'CH-Conso-10'!R30</f>
        <v>-4428</v>
      </c>
      <c r="G104" s="21"/>
      <c r="H104" s="35">
        <v>-9841</v>
      </c>
      <c r="I104" s="21"/>
      <c r="J104" s="35">
        <f>'CH-Separate 12'!L23</f>
        <v>-286</v>
      </c>
      <c r="K104" s="21"/>
      <c r="L104" s="35">
        <v>-281</v>
      </c>
      <c r="M104" s="10"/>
      <c r="N104" s="13"/>
      <c r="O104" s="10"/>
      <c r="P104" s="10"/>
      <c r="Q104" s="13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 spans="1:32" ht="21.75" customHeight="1" x14ac:dyDescent="0.55000000000000004">
      <c r="A105" s="20"/>
      <c r="B105" s="10"/>
      <c r="C105" s="48" t="s">
        <v>92</v>
      </c>
      <c r="D105" s="19"/>
      <c r="E105" s="22"/>
      <c r="F105" s="22">
        <f>SUM(F97:F104)</f>
        <v>4921867</v>
      </c>
      <c r="G105" s="22"/>
      <c r="H105" s="22">
        <f>SUM(H97:H104)</f>
        <v>5110549</v>
      </c>
      <c r="I105" s="22"/>
      <c r="J105" s="22">
        <f>SUM(J97:J104)</f>
        <v>3653353</v>
      </c>
      <c r="K105" s="22"/>
      <c r="L105" s="22">
        <f>SUM(L97:L104)</f>
        <v>3586831</v>
      </c>
      <c r="M105" s="10"/>
      <c r="N105" s="13"/>
      <c r="O105" s="10"/>
      <c r="P105" s="10"/>
      <c r="Q105" s="13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</row>
    <row r="106" spans="1:32" ht="21.75" customHeight="1" x14ac:dyDescent="0.55000000000000004">
      <c r="A106" s="18" t="s">
        <v>93</v>
      </c>
      <c r="B106" s="10"/>
      <c r="C106" s="10" t="s">
        <v>94</v>
      </c>
      <c r="D106" s="19"/>
      <c r="E106" s="21">
        <v>0</v>
      </c>
      <c r="F106" s="21">
        <f>'CH-Conso-10'!V30</f>
        <v>163440</v>
      </c>
      <c r="G106" s="21"/>
      <c r="H106" s="21">
        <v>148816</v>
      </c>
      <c r="I106" s="21"/>
      <c r="J106" s="26">
        <v>0</v>
      </c>
      <c r="K106" s="21"/>
      <c r="L106" s="26">
        <v>0</v>
      </c>
      <c r="M106" s="10"/>
      <c r="N106" s="13"/>
      <c r="O106" s="10"/>
      <c r="P106" s="10"/>
      <c r="Q106" s="13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 spans="1:32" ht="21.75" customHeight="1" x14ac:dyDescent="0.55000000000000004">
      <c r="A107" s="20"/>
      <c r="B107" s="10"/>
      <c r="C107" s="48" t="s">
        <v>95</v>
      </c>
      <c r="D107" s="19"/>
      <c r="E107" s="22"/>
      <c r="F107" s="23">
        <f>SUM(F105:F106)</f>
        <v>5085307</v>
      </c>
      <c r="G107" s="22"/>
      <c r="H107" s="23">
        <f>SUM(H105:H106)</f>
        <v>5259365</v>
      </c>
      <c r="I107" s="22"/>
      <c r="J107" s="23">
        <f>SUM(J105:J106)</f>
        <v>3653353</v>
      </c>
      <c r="K107" s="22"/>
      <c r="L107" s="23">
        <f>SUM(L105:L106)</f>
        <v>3586831</v>
      </c>
      <c r="M107" s="10"/>
      <c r="N107" s="13"/>
      <c r="O107" s="10"/>
      <c r="P107" s="10"/>
      <c r="Q107" s="13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</row>
    <row r="108" spans="1:32" ht="12" customHeight="1" x14ac:dyDescent="0.55000000000000004">
      <c r="A108" s="20"/>
      <c r="B108" s="10"/>
      <c r="C108" s="48"/>
      <c r="D108" s="19"/>
      <c r="E108" s="22"/>
      <c r="F108" s="22"/>
      <c r="G108" s="22"/>
      <c r="H108" s="22"/>
      <c r="I108" s="22"/>
      <c r="J108" s="22"/>
      <c r="K108" s="22"/>
      <c r="L108" s="22"/>
      <c r="M108" s="10"/>
      <c r="N108" s="13"/>
      <c r="O108" s="10"/>
      <c r="P108" s="10"/>
      <c r="Q108" s="13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</row>
    <row r="109" spans="1:32" ht="21.75" customHeight="1" x14ac:dyDescent="0.55000000000000004">
      <c r="A109" s="9"/>
      <c r="B109" s="10"/>
      <c r="C109" s="48" t="s">
        <v>96</v>
      </c>
      <c r="D109" s="19"/>
      <c r="E109" s="22"/>
      <c r="F109" s="27">
        <f>SUM(F107,F80)</f>
        <v>11416621</v>
      </c>
      <c r="G109" s="22"/>
      <c r="H109" s="27">
        <f>SUM(H107,H80)</f>
        <v>13657208</v>
      </c>
      <c r="I109" s="22"/>
      <c r="J109" s="27">
        <f>SUM(J107,J80)</f>
        <v>6816548</v>
      </c>
      <c r="K109" s="22"/>
      <c r="L109" s="27">
        <f>SUM(L107,L80)</f>
        <v>4901639</v>
      </c>
      <c r="M109" s="10"/>
      <c r="N109" s="13"/>
      <c r="O109" s="10"/>
      <c r="P109" s="10"/>
      <c r="Q109" s="13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</row>
    <row r="110" spans="1:32" ht="21.75" customHeight="1" x14ac:dyDescent="0.6">
      <c r="A110" s="9"/>
      <c r="B110" s="10"/>
      <c r="C110" s="15"/>
      <c r="D110" s="10"/>
      <c r="E110" s="36"/>
      <c r="F110" s="37"/>
      <c r="G110" s="38"/>
      <c r="H110" s="37"/>
      <c r="I110" s="38"/>
      <c r="J110" s="37"/>
      <c r="K110" s="38"/>
      <c r="L110" s="37"/>
      <c r="M110" s="13"/>
      <c r="N110" s="13"/>
      <c r="O110" s="10"/>
      <c r="P110" s="10"/>
      <c r="Q110" s="13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</row>
    <row r="111" spans="1:32" ht="21.75" customHeight="1" x14ac:dyDescent="0.55000000000000004">
      <c r="A111" s="9"/>
      <c r="B111" s="10"/>
      <c r="C111" s="15"/>
      <c r="D111" s="10"/>
      <c r="E111" s="10"/>
      <c r="F111" s="13"/>
      <c r="G111" s="13"/>
      <c r="H111" s="13"/>
      <c r="I111" s="13"/>
      <c r="J111" s="13"/>
      <c r="K111" s="13"/>
      <c r="L111" s="13"/>
      <c r="M111" s="13"/>
      <c r="N111" s="13"/>
      <c r="O111" s="10"/>
      <c r="P111" s="10"/>
      <c r="Q111" s="13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</row>
    <row r="112" spans="1:32" ht="13.5" customHeight="1" x14ac:dyDescent="0.55000000000000004">
      <c r="A112" s="9"/>
      <c r="B112" s="10"/>
      <c r="C112" s="15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3"/>
      <c r="O112" s="10"/>
      <c r="P112" s="10"/>
      <c r="Q112" s="13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</row>
    <row r="113" spans="1:32" ht="13.5" customHeight="1" x14ac:dyDescent="0.55000000000000004">
      <c r="A113" s="9"/>
      <c r="B113" s="10"/>
      <c r="C113" s="15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3"/>
      <c r="O113" s="10"/>
      <c r="P113" s="10"/>
      <c r="Q113" s="13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</row>
    <row r="114" spans="1:32" ht="13.5" customHeight="1" x14ac:dyDescent="0.55000000000000004">
      <c r="A114" s="9"/>
      <c r="B114" s="10"/>
      <c r="C114" s="15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3"/>
      <c r="O114" s="10"/>
      <c r="P114" s="10"/>
      <c r="Q114" s="13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</row>
    <row r="115" spans="1:32" ht="13.5" customHeight="1" x14ac:dyDescent="0.55000000000000004">
      <c r="A115" s="9"/>
      <c r="B115" s="10"/>
      <c r="C115" s="15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3"/>
      <c r="O115" s="10"/>
      <c r="P115" s="10"/>
      <c r="Q115" s="13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</row>
    <row r="116" spans="1:32" ht="13.5" customHeight="1" x14ac:dyDescent="0.55000000000000004">
      <c r="A116" s="9"/>
      <c r="B116" s="10"/>
      <c r="C116" s="15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3"/>
      <c r="O116" s="10"/>
      <c r="P116" s="10"/>
      <c r="Q116" s="13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ht="13.5" customHeight="1" x14ac:dyDescent="0.55000000000000004">
      <c r="A117" s="9"/>
      <c r="B117" s="10"/>
      <c r="C117" s="15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3"/>
      <c r="O117" s="10"/>
      <c r="P117" s="10"/>
      <c r="Q117" s="13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</row>
    <row r="118" spans="1:32" ht="13.5" customHeight="1" x14ac:dyDescent="0.55000000000000004">
      <c r="A118" s="9"/>
      <c r="B118" s="10"/>
      <c r="C118" s="15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3"/>
      <c r="O118" s="10"/>
      <c r="P118" s="10"/>
      <c r="Q118" s="13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</row>
    <row r="119" spans="1:32" ht="13.5" customHeight="1" x14ac:dyDescent="0.55000000000000004">
      <c r="A119" s="9"/>
      <c r="B119" s="10"/>
      <c r="C119" s="15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3"/>
      <c r="O119" s="10"/>
      <c r="P119" s="10"/>
      <c r="Q119" s="13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</row>
    <row r="120" spans="1:32" ht="13.5" customHeight="1" x14ac:dyDescent="0.55000000000000004">
      <c r="A120" s="9"/>
      <c r="B120" s="10"/>
      <c r="C120" s="15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3"/>
      <c r="O120" s="10"/>
      <c r="P120" s="10"/>
      <c r="Q120" s="13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</row>
    <row r="121" spans="1:32" ht="13.5" customHeight="1" x14ac:dyDescent="0.55000000000000004">
      <c r="A121" s="9"/>
      <c r="B121" s="10"/>
      <c r="C121" s="15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3"/>
      <c r="O121" s="10"/>
      <c r="P121" s="10"/>
      <c r="Q121" s="13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</row>
    <row r="122" spans="1:32" ht="13.5" customHeight="1" x14ac:dyDescent="0.55000000000000004">
      <c r="A122" s="9"/>
      <c r="B122" s="10"/>
      <c r="C122" s="15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3"/>
      <c r="O122" s="10"/>
      <c r="P122" s="10"/>
      <c r="Q122" s="13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</row>
    <row r="123" spans="1:32" ht="13.5" customHeight="1" x14ac:dyDescent="0.55000000000000004">
      <c r="A123" s="9"/>
      <c r="B123" s="10"/>
      <c r="C123" s="15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3"/>
      <c r="O123" s="10"/>
      <c r="P123" s="10"/>
      <c r="Q123" s="13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</row>
    <row r="124" spans="1:32" ht="13.5" customHeight="1" x14ac:dyDescent="0.55000000000000004">
      <c r="A124" s="9"/>
      <c r="B124" s="10"/>
      <c r="C124" s="15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3"/>
      <c r="O124" s="10"/>
      <c r="P124" s="10"/>
      <c r="Q124" s="13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spans="1:32" ht="13.5" customHeight="1" x14ac:dyDescent="0.55000000000000004">
      <c r="A125" s="9"/>
      <c r="B125" s="10"/>
      <c r="C125" s="15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3"/>
      <c r="O125" s="10"/>
      <c r="P125" s="10"/>
      <c r="Q125" s="13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</row>
    <row r="126" spans="1:32" ht="13.5" customHeight="1" x14ac:dyDescent="0.55000000000000004">
      <c r="A126" s="9"/>
      <c r="B126" s="10"/>
      <c r="C126" s="15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3"/>
      <c r="O126" s="10"/>
      <c r="P126" s="10"/>
      <c r="Q126" s="13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</row>
    <row r="127" spans="1:32" ht="13.5" customHeight="1" x14ac:dyDescent="0.55000000000000004">
      <c r="A127" s="9"/>
      <c r="B127" s="10"/>
      <c r="C127" s="15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3"/>
      <c r="O127" s="10"/>
      <c r="P127" s="10"/>
      <c r="Q127" s="13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</row>
    <row r="128" spans="1:32" ht="13.5" customHeight="1" x14ac:dyDescent="0.55000000000000004">
      <c r="A128" s="9"/>
      <c r="B128" s="10"/>
      <c r="C128" s="15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3"/>
      <c r="O128" s="10"/>
      <c r="P128" s="10"/>
      <c r="Q128" s="13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</row>
    <row r="129" spans="1:32" ht="13.5" customHeight="1" x14ac:dyDescent="0.55000000000000004">
      <c r="A129" s="9"/>
      <c r="B129" s="10"/>
      <c r="C129" s="15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3"/>
      <c r="O129" s="10"/>
      <c r="P129" s="10"/>
      <c r="Q129" s="13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</row>
    <row r="130" spans="1:32" ht="13.5" customHeight="1" x14ac:dyDescent="0.55000000000000004">
      <c r="A130" s="9"/>
      <c r="B130" s="10"/>
      <c r="C130" s="15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3"/>
      <c r="O130" s="10"/>
      <c r="P130" s="10"/>
      <c r="Q130" s="13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</row>
    <row r="131" spans="1:32" ht="13.5" customHeight="1" x14ac:dyDescent="0.55000000000000004">
      <c r="A131" s="9"/>
      <c r="B131" s="10"/>
      <c r="C131" s="15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3"/>
      <c r="O131" s="10"/>
      <c r="P131" s="10"/>
      <c r="Q131" s="13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</row>
    <row r="132" spans="1:32" ht="13.5" customHeight="1" x14ac:dyDescent="0.55000000000000004">
      <c r="A132" s="9"/>
      <c r="B132" s="10"/>
      <c r="C132" s="15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3"/>
      <c r="O132" s="10"/>
      <c r="P132" s="10"/>
      <c r="Q132" s="13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</row>
    <row r="133" spans="1:32" ht="13.5" customHeight="1" x14ac:dyDescent="0.55000000000000004">
      <c r="A133" s="9"/>
      <c r="B133" s="10"/>
      <c r="C133" s="15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3"/>
      <c r="O133" s="10"/>
      <c r="P133" s="10"/>
      <c r="Q133" s="13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 spans="1:32" ht="13.5" customHeight="1" x14ac:dyDescent="0.55000000000000004">
      <c r="A134" s="9"/>
      <c r="B134" s="10"/>
      <c r="C134" s="15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3"/>
      <c r="O134" s="10"/>
      <c r="P134" s="10"/>
      <c r="Q134" s="13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 spans="1:32" ht="13.5" customHeight="1" x14ac:dyDescent="0.55000000000000004">
      <c r="A135" s="9"/>
      <c r="B135" s="10"/>
      <c r="C135" s="15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3"/>
      <c r="O135" s="10"/>
      <c r="P135" s="10"/>
      <c r="Q135" s="13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 spans="1:32" ht="13.5" customHeight="1" x14ac:dyDescent="0.55000000000000004">
      <c r="A136" s="9"/>
      <c r="B136" s="10"/>
      <c r="C136" s="15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3"/>
      <c r="O136" s="10"/>
      <c r="P136" s="10"/>
      <c r="Q136" s="13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 spans="1:32" ht="13.5" customHeight="1" x14ac:dyDescent="0.55000000000000004">
      <c r="A137" s="9"/>
      <c r="B137" s="10"/>
      <c r="C137" s="15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3"/>
      <c r="O137" s="10"/>
      <c r="P137" s="10"/>
      <c r="Q137" s="13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 spans="1:32" ht="13.5" customHeight="1" x14ac:dyDescent="0.55000000000000004">
      <c r="A138" s="9"/>
      <c r="B138" s="10"/>
      <c r="C138" s="15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3"/>
      <c r="O138" s="10"/>
      <c r="P138" s="10"/>
      <c r="Q138" s="13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 spans="1:32" ht="13.5" customHeight="1" x14ac:dyDescent="0.55000000000000004">
      <c r="A139" s="9"/>
      <c r="B139" s="10"/>
      <c r="C139" s="15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3"/>
      <c r="O139" s="10"/>
      <c r="P139" s="10"/>
      <c r="Q139" s="13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 spans="1:32" ht="13.5" customHeight="1" x14ac:dyDescent="0.55000000000000004">
      <c r="A140" s="9"/>
      <c r="B140" s="10"/>
      <c r="C140" s="15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3"/>
      <c r="O140" s="10"/>
      <c r="P140" s="10"/>
      <c r="Q140" s="13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 spans="1:32" ht="13.5" customHeight="1" x14ac:dyDescent="0.55000000000000004">
      <c r="A141" s="9"/>
      <c r="B141" s="10"/>
      <c r="C141" s="15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3"/>
      <c r="O141" s="10"/>
      <c r="P141" s="10"/>
      <c r="Q141" s="13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 spans="1:32" ht="13.5" customHeight="1" x14ac:dyDescent="0.55000000000000004">
      <c r="A142" s="9"/>
      <c r="B142" s="10"/>
      <c r="C142" s="15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3"/>
      <c r="O142" s="10"/>
      <c r="P142" s="10"/>
      <c r="Q142" s="13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spans="1:32" ht="13.5" customHeight="1" x14ac:dyDescent="0.55000000000000004">
      <c r="A143" s="9"/>
      <c r="B143" s="10"/>
      <c r="C143" s="15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3"/>
      <c r="O143" s="10"/>
      <c r="P143" s="10"/>
      <c r="Q143" s="13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 spans="1:32" ht="13.5" customHeight="1" x14ac:dyDescent="0.55000000000000004">
      <c r="A144" s="9"/>
      <c r="B144" s="10"/>
      <c r="C144" s="15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3"/>
      <c r="O144" s="10"/>
      <c r="P144" s="10"/>
      <c r="Q144" s="13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</row>
    <row r="145" spans="1:32" ht="13.5" customHeight="1" x14ac:dyDescent="0.55000000000000004">
      <c r="A145" s="9"/>
      <c r="B145" s="10"/>
      <c r="C145" s="15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3"/>
      <c r="O145" s="10"/>
      <c r="P145" s="10"/>
      <c r="Q145" s="13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</row>
    <row r="146" spans="1:32" ht="13.5" customHeight="1" x14ac:dyDescent="0.55000000000000004">
      <c r="A146" s="9"/>
      <c r="B146" s="10"/>
      <c r="C146" s="15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3"/>
      <c r="O146" s="10"/>
      <c r="P146" s="10"/>
      <c r="Q146" s="13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</row>
    <row r="147" spans="1:32" ht="13.5" customHeight="1" x14ac:dyDescent="0.55000000000000004">
      <c r="A147" s="9"/>
      <c r="B147" s="10"/>
      <c r="C147" s="15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3"/>
      <c r="O147" s="10"/>
      <c r="P147" s="10"/>
      <c r="Q147" s="13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</row>
    <row r="148" spans="1:32" ht="13.5" customHeight="1" x14ac:dyDescent="0.55000000000000004">
      <c r="A148" s="9"/>
      <c r="B148" s="10"/>
      <c r="C148" s="15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3"/>
      <c r="O148" s="10"/>
      <c r="P148" s="10"/>
      <c r="Q148" s="13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</row>
    <row r="149" spans="1:32" ht="13.5" customHeight="1" x14ac:dyDescent="0.55000000000000004">
      <c r="A149" s="9"/>
      <c r="B149" s="10"/>
      <c r="C149" s="15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3"/>
      <c r="O149" s="10"/>
      <c r="P149" s="10"/>
      <c r="Q149" s="13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</row>
    <row r="150" spans="1:32" ht="13.5" customHeight="1" x14ac:dyDescent="0.55000000000000004">
      <c r="A150" s="9"/>
      <c r="B150" s="10"/>
      <c r="C150" s="15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3"/>
      <c r="O150" s="10"/>
      <c r="P150" s="10"/>
      <c r="Q150" s="13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</row>
    <row r="151" spans="1:32" ht="13.5" customHeight="1" x14ac:dyDescent="0.55000000000000004">
      <c r="A151" s="9"/>
      <c r="B151" s="10"/>
      <c r="C151" s="15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3"/>
      <c r="O151" s="10"/>
      <c r="P151" s="10"/>
      <c r="Q151" s="13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</row>
    <row r="152" spans="1:32" ht="13.5" customHeight="1" x14ac:dyDescent="0.55000000000000004">
      <c r="A152" s="9"/>
      <c r="B152" s="10"/>
      <c r="C152" s="15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3"/>
      <c r="O152" s="10"/>
      <c r="P152" s="10"/>
      <c r="Q152" s="13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</row>
    <row r="153" spans="1:32" ht="13.5" customHeight="1" x14ac:dyDescent="0.55000000000000004">
      <c r="A153" s="9"/>
      <c r="B153" s="10"/>
      <c r="C153" s="15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3"/>
      <c r="O153" s="10"/>
      <c r="P153" s="10"/>
      <c r="Q153" s="13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ht="13.5" customHeight="1" x14ac:dyDescent="0.55000000000000004">
      <c r="A154" s="9"/>
      <c r="B154" s="10"/>
      <c r="C154" s="15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3"/>
      <c r="O154" s="10"/>
      <c r="P154" s="10"/>
      <c r="Q154" s="13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</row>
    <row r="155" spans="1:32" ht="13.5" customHeight="1" x14ac:dyDescent="0.55000000000000004">
      <c r="A155" s="9"/>
      <c r="B155" s="10"/>
      <c r="C155" s="15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3"/>
      <c r="O155" s="10"/>
      <c r="P155" s="10"/>
      <c r="Q155" s="13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 spans="1:32" ht="13.5" customHeight="1" x14ac:dyDescent="0.55000000000000004">
      <c r="A156" s="9"/>
      <c r="B156" s="10"/>
      <c r="C156" s="15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3"/>
      <c r="O156" s="10"/>
      <c r="P156" s="10"/>
      <c r="Q156" s="13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</row>
    <row r="157" spans="1:32" ht="13.5" customHeight="1" x14ac:dyDescent="0.55000000000000004">
      <c r="A157" s="9"/>
      <c r="B157" s="10"/>
      <c r="C157" s="15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3"/>
      <c r="O157" s="10"/>
      <c r="P157" s="10"/>
      <c r="Q157" s="13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</row>
    <row r="158" spans="1:32" ht="13.5" customHeight="1" x14ac:dyDescent="0.55000000000000004">
      <c r="A158" s="9"/>
      <c r="B158" s="10"/>
      <c r="C158" s="15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3"/>
      <c r="O158" s="10"/>
      <c r="P158" s="10"/>
      <c r="Q158" s="13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</row>
    <row r="159" spans="1:32" ht="13.5" customHeight="1" x14ac:dyDescent="0.55000000000000004">
      <c r="A159" s="9"/>
      <c r="B159" s="10"/>
      <c r="C159" s="15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3"/>
      <c r="O159" s="10"/>
      <c r="P159" s="10"/>
      <c r="Q159" s="13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</row>
    <row r="160" spans="1:32" ht="13.5" customHeight="1" x14ac:dyDescent="0.55000000000000004">
      <c r="A160" s="9"/>
      <c r="B160" s="10"/>
      <c r="C160" s="15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3"/>
      <c r="O160" s="10"/>
      <c r="P160" s="10"/>
      <c r="Q160" s="13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</row>
    <row r="161" spans="1:32" ht="13.5" customHeight="1" x14ac:dyDescent="0.55000000000000004">
      <c r="A161" s="9"/>
      <c r="B161" s="10"/>
      <c r="C161" s="15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3"/>
      <c r="O161" s="10"/>
      <c r="P161" s="10"/>
      <c r="Q161" s="13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</row>
    <row r="162" spans="1:32" ht="13.5" customHeight="1" x14ac:dyDescent="0.55000000000000004">
      <c r="A162" s="9"/>
      <c r="B162" s="10"/>
      <c r="C162" s="15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3"/>
      <c r="O162" s="10"/>
      <c r="P162" s="10"/>
      <c r="Q162" s="13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</row>
    <row r="163" spans="1:32" ht="13.5" customHeight="1" x14ac:dyDescent="0.55000000000000004">
      <c r="A163" s="9"/>
      <c r="B163" s="10"/>
      <c r="C163" s="15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3"/>
      <c r="O163" s="10"/>
      <c r="P163" s="10"/>
      <c r="Q163" s="13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</row>
    <row r="164" spans="1:32" ht="13.5" customHeight="1" x14ac:dyDescent="0.55000000000000004">
      <c r="A164" s="9"/>
      <c r="B164" s="10"/>
      <c r="C164" s="15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3"/>
      <c r="O164" s="10"/>
      <c r="P164" s="10"/>
      <c r="Q164" s="13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</row>
    <row r="165" spans="1:32" ht="13.5" customHeight="1" x14ac:dyDescent="0.55000000000000004">
      <c r="A165" s="9"/>
      <c r="B165" s="10"/>
      <c r="C165" s="15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3"/>
      <c r="O165" s="10"/>
      <c r="P165" s="10"/>
      <c r="Q165" s="13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</row>
    <row r="166" spans="1:32" ht="13.5" customHeight="1" x14ac:dyDescent="0.55000000000000004">
      <c r="A166" s="9"/>
      <c r="B166" s="10"/>
      <c r="C166" s="15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3"/>
      <c r="O166" s="10"/>
      <c r="P166" s="10"/>
      <c r="Q166" s="13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</row>
    <row r="167" spans="1:32" ht="13.5" customHeight="1" x14ac:dyDescent="0.55000000000000004">
      <c r="A167" s="9"/>
      <c r="B167" s="10"/>
      <c r="C167" s="15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3"/>
      <c r="O167" s="10"/>
      <c r="P167" s="10"/>
      <c r="Q167" s="13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</row>
    <row r="168" spans="1:32" ht="13.5" customHeight="1" x14ac:dyDescent="0.55000000000000004">
      <c r="A168" s="9"/>
      <c r="B168" s="10"/>
      <c r="C168" s="15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3"/>
      <c r="O168" s="10"/>
      <c r="P168" s="10"/>
      <c r="Q168" s="13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</row>
    <row r="169" spans="1:32" ht="13.5" customHeight="1" x14ac:dyDescent="0.55000000000000004">
      <c r="A169" s="9"/>
      <c r="B169" s="10"/>
      <c r="C169" s="15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3"/>
      <c r="O169" s="10"/>
      <c r="P169" s="10"/>
      <c r="Q169" s="13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</row>
    <row r="170" spans="1:32" ht="13.5" customHeight="1" x14ac:dyDescent="0.55000000000000004">
      <c r="A170" s="9"/>
      <c r="B170" s="10"/>
      <c r="C170" s="15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3"/>
      <c r="O170" s="10"/>
      <c r="P170" s="10"/>
      <c r="Q170" s="13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</row>
    <row r="171" spans="1:32" ht="13.5" customHeight="1" x14ac:dyDescent="0.55000000000000004">
      <c r="A171" s="9"/>
      <c r="B171" s="10"/>
      <c r="C171" s="15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3"/>
      <c r="O171" s="10"/>
      <c r="P171" s="10"/>
      <c r="Q171" s="13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</row>
    <row r="172" spans="1:32" ht="13.5" customHeight="1" x14ac:dyDescent="0.55000000000000004">
      <c r="A172" s="9"/>
      <c r="B172" s="10"/>
      <c r="C172" s="15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3"/>
      <c r="O172" s="10"/>
      <c r="P172" s="10"/>
      <c r="Q172" s="13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</row>
    <row r="173" spans="1:32" ht="13.5" customHeight="1" x14ac:dyDescent="0.55000000000000004">
      <c r="A173" s="9"/>
      <c r="B173" s="10"/>
      <c r="C173" s="15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3"/>
      <c r="O173" s="10"/>
      <c r="P173" s="10"/>
      <c r="Q173" s="13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</row>
    <row r="174" spans="1:32" ht="13.5" customHeight="1" x14ac:dyDescent="0.55000000000000004">
      <c r="A174" s="9"/>
      <c r="B174" s="10"/>
      <c r="C174" s="15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3"/>
      <c r="O174" s="10"/>
      <c r="P174" s="10"/>
      <c r="Q174" s="13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</row>
    <row r="175" spans="1:32" ht="13.5" customHeight="1" x14ac:dyDescent="0.55000000000000004">
      <c r="A175" s="9"/>
      <c r="B175" s="10"/>
      <c r="C175" s="15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3"/>
      <c r="O175" s="10"/>
      <c r="P175" s="10"/>
      <c r="Q175" s="13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</row>
    <row r="176" spans="1:32" ht="13.5" customHeight="1" x14ac:dyDescent="0.55000000000000004">
      <c r="A176" s="9"/>
      <c r="B176" s="10"/>
      <c r="C176" s="15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3"/>
      <c r="O176" s="10"/>
      <c r="P176" s="10"/>
      <c r="Q176" s="13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</row>
    <row r="177" spans="1:32" ht="13.5" customHeight="1" x14ac:dyDescent="0.55000000000000004">
      <c r="A177" s="9"/>
      <c r="B177" s="10"/>
      <c r="C177" s="15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3"/>
      <c r="O177" s="10"/>
      <c r="P177" s="10"/>
      <c r="Q177" s="13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</row>
    <row r="178" spans="1:32" ht="13.5" customHeight="1" x14ac:dyDescent="0.55000000000000004">
      <c r="A178" s="9"/>
      <c r="B178" s="10"/>
      <c r="C178" s="15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3"/>
      <c r="O178" s="10"/>
      <c r="P178" s="10"/>
      <c r="Q178" s="13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</row>
    <row r="179" spans="1:32" ht="13.5" customHeight="1" x14ac:dyDescent="0.55000000000000004">
      <c r="A179" s="9"/>
      <c r="B179" s="10"/>
      <c r="C179" s="15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3"/>
      <c r="O179" s="10"/>
      <c r="P179" s="10"/>
      <c r="Q179" s="13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</row>
    <row r="180" spans="1:32" ht="13.5" customHeight="1" x14ac:dyDescent="0.55000000000000004">
      <c r="A180" s="9"/>
      <c r="B180" s="10"/>
      <c r="C180" s="15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3"/>
      <c r="O180" s="10"/>
      <c r="P180" s="10"/>
      <c r="Q180" s="13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</row>
    <row r="181" spans="1:32" ht="13.5" customHeight="1" x14ac:dyDescent="0.55000000000000004">
      <c r="A181" s="9"/>
      <c r="B181" s="10"/>
      <c r="C181" s="15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3"/>
      <c r="O181" s="10"/>
      <c r="P181" s="10"/>
      <c r="Q181" s="13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</row>
    <row r="182" spans="1:32" ht="13.5" customHeight="1" x14ac:dyDescent="0.55000000000000004">
      <c r="A182" s="9"/>
      <c r="B182" s="10"/>
      <c r="C182" s="15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3"/>
      <c r="O182" s="10"/>
      <c r="P182" s="10"/>
      <c r="Q182" s="13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</row>
    <row r="183" spans="1:32" ht="21.75" customHeight="1" x14ac:dyDescent="0.55000000000000004">
      <c r="A183" s="9"/>
      <c r="B183" s="10"/>
      <c r="C183" s="15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3"/>
      <c r="O183" s="10"/>
      <c r="P183" s="10"/>
      <c r="Q183" s="13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</row>
    <row r="184" spans="1:32" ht="13.5" customHeight="1" x14ac:dyDescent="0.55000000000000004">
      <c r="A184" s="9"/>
      <c r="B184" s="10"/>
      <c r="C184" s="15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3"/>
      <c r="O184" s="10"/>
      <c r="P184" s="10"/>
      <c r="Q184" s="13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</row>
    <row r="185" spans="1:32" ht="13.5" customHeight="1" x14ac:dyDescent="0.55000000000000004">
      <c r="A185" s="9"/>
      <c r="B185" s="10"/>
      <c r="C185" s="15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3"/>
      <c r="O185" s="10"/>
      <c r="P185" s="10"/>
      <c r="Q185" s="13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</row>
    <row r="186" spans="1:32" ht="13.5" customHeight="1" x14ac:dyDescent="0.55000000000000004">
      <c r="A186" s="9"/>
      <c r="B186" s="10"/>
      <c r="C186" s="15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3"/>
      <c r="O186" s="10"/>
      <c r="P186" s="10"/>
      <c r="Q186" s="13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 spans="1:32" ht="13.5" customHeight="1" x14ac:dyDescent="0.55000000000000004">
      <c r="A187" s="9"/>
      <c r="B187" s="10"/>
      <c r="C187" s="15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3"/>
      <c r="O187" s="10"/>
      <c r="P187" s="10"/>
      <c r="Q187" s="13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</row>
    <row r="188" spans="1:32" ht="13.5" customHeight="1" x14ac:dyDescent="0.55000000000000004">
      <c r="A188" s="9"/>
      <c r="B188" s="10"/>
      <c r="C188" s="15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3"/>
      <c r="O188" s="10"/>
      <c r="P188" s="10"/>
      <c r="Q188" s="13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</row>
    <row r="189" spans="1:32" ht="13.5" customHeight="1" x14ac:dyDescent="0.55000000000000004">
      <c r="A189" s="9"/>
      <c r="B189" s="10"/>
      <c r="C189" s="15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3"/>
      <c r="O189" s="10"/>
      <c r="P189" s="10"/>
      <c r="Q189" s="13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</row>
    <row r="190" spans="1:32" ht="13.5" customHeight="1" x14ac:dyDescent="0.55000000000000004">
      <c r="A190" s="9"/>
      <c r="B190" s="10"/>
      <c r="C190" s="15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3"/>
      <c r="O190" s="10"/>
      <c r="P190" s="10"/>
      <c r="Q190" s="13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ht="13.5" customHeight="1" x14ac:dyDescent="0.55000000000000004">
      <c r="A191" s="9"/>
      <c r="B191" s="10"/>
      <c r="C191" s="15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3"/>
      <c r="O191" s="10"/>
      <c r="P191" s="10"/>
      <c r="Q191" s="13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</row>
    <row r="192" spans="1:32" ht="13.5" customHeight="1" x14ac:dyDescent="0.55000000000000004">
      <c r="A192" s="9"/>
      <c r="B192" s="10"/>
      <c r="C192" s="15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3"/>
      <c r="O192" s="10"/>
      <c r="P192" s="10"/>
      <c r="Q192" s="13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</row>
    <row r="193" spans="1:32" ht="13.5" customHeight="1" x14ac:dyDescent="0.55000000000000004">
      <c r="A193" s="9"/>
      <c r="B193" s="10"/>
      <c r="C193" s="15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3"/>
      <c r="O193" s="10"/>
      <c r="P193" s="10"/>
      <c r="Q193" s="13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</row>
    <row r="194" spans="1:32" ht="13.5" customHeight="1" x14ac:dyDescent="0.55000000000000004">
      <c r="A194" s="9"/>
      <c r="B194" s="10"/>
      <c r="C194" s="15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3"/>
      <c r="O194" s="10"/>
      <c r="P194" s="10"/>
      <c r="Q194" s="13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</row>
    <row r="195" spans="1:32" ht="13.5" customHeight="1" x14ac:dyDescent="0.55000000000000004">
      <c r="A195" s="9"/>
      <c r="B195" s="10"/>
      <c r="C195" s="15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3"/>
      <c r="O195" s="10"/>
      <c r="P195" s="10"/>
      <c r="Q195" s="13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</row>
    <row r="196" spans="1:32" ht="13.5" customHeight="1" x14ac:dyDescent="0.55000000000000004">
      <c r="A196" s="9"/>
      <c r="B196" s="10"/>
      <c r="C196" s="15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3"/>
      <c r="O196" s="10"/>
      <c r="P196" s="10"/>
      <c r="Q196" s="13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</row>
    <row r="197" spans="1:32" ht="13.5" customHeight="1" x14ac:dyDescent="0.55000000000000004">
      <c r="A197" s="9"/>
      <c r="B197" s="10"/>
      <c r="C197" s="15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3"/>
      <c r="O197" s="10"/>
      <c r="P197" s="10"/>
      <c r="Q197" s="13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</row>
    <row r="198" spans="1:32" ht="13.5" customHeight="1" x14ac:dyDescent="0.55000000000000004">
      <c r="A198" s="9"/>
      <c r="B198" s="10"/>
      <c r="C198" s="15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3"/>
      <c r="O198" s="10"/>
      <c r="P198" s="10"/>
      <c r="Q198" s="13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</row>
    <row r="199" spans="1:32" ht="13.5" customHeight="1" x14ac:dyDescent="0.55000000000000004">
      <c r="A199" s="9"/>
      <c r="B199" s="10"/>
      <c r="C199" s="15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3"/>
      <c r="O199" s="10"/>
      <c r="P199" s="10"/>
      <c r="Q199" s="13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</row>
    <row r="200" spans="1:32" ht="13.5" customHeight="1" x14ac:dyDescent="0.55000000000000004">
      <c r="A200" s="9"/>
      <c r="B200" s="10"/>
      <c r="C200" s="15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3"/>
      <c r="O200" s="10"/>
      <c r="P200" s="10"/>
      <c r="Q200" s="13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</row>
    <row r="201" spans="1:32" ht="13.5" customHeight="1" x14ac:dyDescent="0.55000000000000004">
      <c r="A201" s="9"/>
      <c r="B201" s="10"/>
      <c r="C201" s="15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3"/>
      <c r="O201" s="10"/>
      <c r="P201" s="10"/>
      <c r="Q201" s="13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</row>
    <row r="202" spans="1:32" ht="13.5" customHeight="1" x14ac:dyDescent="0.55000000000000004">
      <c r="A202" s="9"/>
      <c r="B202" s="10"/>
      <c r="C202" s="15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3"/>
      <c r="O202" s="10"/>
      <c r="P202" s="10"/>
      <c r="Q202" s="13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</row>
    <row r="203" spans="1:32" ht="13.5" customHeight="1" x14ac:dyDescent="0.55000000000000004">
      <c r="A203" s="9"/>
      <c r="B203" s="10"/>
      <c r="C203" s="15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3"/>
      <c r="O203" s="10"/>
      <c r="P203" s="10"/>
      <c r="Q203" s="13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</row>
    <row r="204" spans="1:32" ht="13.5" customHeight="1" x14ac:dyDescent="0.55000000000000004">
      <c r="A204" s="9"/>
      <c r="B204" s="10"/>
      <c r="C204" s="15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3"/>
      <c r="O204" s="10"/>
      <c r="P204" s="10"/>
      <c r="Q204" s="13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</row>
    <row r="205" spans="1:32" ht="13.5" customHeight="1" x14ac:dyDescent="0.55000000000000004">
      <c r="A205" s="9"/>
      <c r="B205" s="10"/>
      <c r="C205" s="15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3"/>
      <c r="O205" s="10"/>
      <c r="P205" s="10"/>
      <c r="Q205" s="13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</row>
    <row r="206" spans="1:32" ht="13.5" customHeight="1" x14ac:dyDescent="0.55000000000000004">
      <c r="A206" s="9"/>
      <c r="B206" s="10"/>
      <c r="C206" s="15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3"/>
      <c r="O206" s="10"/>
      <c r="P206" s="10"/>
      <c r="Q206" s="13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</row>
    <row r="207" spans="1:32" ht="13.5" customHeight="1" x14ac:dyDescent="0.55000000000000004">
      <c r="A207" s="9"/>
      <c r="B207" s="10"/>
      <c r="C207" s="15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3"/>
      <c r="O207" s="10"/>
      <c r="P207" s="10"/>
      <c r="Q207" s="13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</row>
    <row r="208" spans="1:32" ht="13.5" customHeight="1" x14ac:dyDescent="0.55000000000000004">
      <c r="A208" s="9"/>
      <c r="B208" s="10"/>
      <c r="C208" s="15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3"/>
      <c r="O208" s="10"/>
      <c r="P208" s="10"/>
      <c r="Q208" s="13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</row>
    <row r="209" spans="1:32" ht="13.5" customHeight="1" x14ac:dyDescent="0.55000000000000004">
      <c r="A209" s="9"/>
      <c r="B209" s="10"/>
      <c r="C209" s="15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3"/>
      <c r="O209" s="10"/>
      <c r="P209" s="10"/>
      <c r="Q209" s="13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</row>
    <row r="210" spans="1:32" ht="13.5" customHeight="1" x14ac:dyDescent="0.55000000000000004">
      <c r="A210" s="9"/>
      <c r="B210" s="10"/>
      <c r="C210" s="15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3"/>
      <c r="O210" s="10"/>
      <c r="P210" s="10"/>
      <c r="Q210" s="13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</row>
    <row r="211" spans="1:32" ht="13.5" customHeight="1" x14ac:dyDescent="0.55000000000000004">
      <c r="A211" s="9"/>
      <c r="B211" s="10"/>
      <c r="C211" s="15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3"/>
      <c r="O211" s="10"/>
      <c r="P211" s="10"/>
      <c r="Q211" s="13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</row>
    <row r="212" spans="1:32" ht="13.5" customHeight="1" x14ac:dyDescent="0.55000000000000004">
      <c r="A212" s="9"/>
      <c r="B212" s="10"/>
      <c r="C212" s="15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3"/>
      <c r="O212" s="10"/>
      <c r="P212" s="10"/>
      <c r="Q212" s="13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</row>
    <row r="213" spans="1:32" ht="13.5" customHeight="1" x14ac:dyDescent="0.55000000000000004">
      <c r="A213" s="9"/>
      <c r="B213" s="10"/>
      <c r="C213" s="15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3"/>
      <c r="O213" s="10"/>
      <c r="P213" s="10"/>
      <c r="Q213" s="13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</row>
    <row r="214" spans="1:32" ht="13.5" customHeight="1" x14ac:dyDescent="0.55000000000000004">
      <c r="A214" s="9"/>
      <c r="B214" s="10"/>
      <c r="C214" s="15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3"/>
      <c r="O214" s="10"/>
      <c r="P214" s="10"/>
      <c r="Q214" s="13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</row>
    <row r="215" spans="1:32" ht="13.5" customHeight="1" x14ac:dyDescent="0.55000000000000004">
      <c r="A215" s="9"/>
      <c r="B215" s="10"/>
      <c r="C215" s="15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3"/>
      <c r="O215" s="10"/>
      <c r="P215" s="10"/>
      <c r="Q215" s="13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</row>
    <row r="216" spans="1:32" ht="13.5" customHeight="1" x14ac:dyDescent="0.55000000000000004">
      <c r="A216" s="9"/>
      <c r="B216" s="10"/>
      <c r="C216" s="15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3"/>
      <c r="O216" s="10"/>
      <c r="P216" s="10"/>
      <c r="Q216" s="13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</row>
    <row r="217" spans="1:32" ht="13.5" customHeight="1" x14ac:dyDescent="0.55000000000000004">
      <c r="A217" s="9"/>
      <c r="B217" s="10"/>
      <c r="C217" s="15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3"/>
      <c r="O217" s="10"/>
      <c r="P217" s="10"/>
      <c r="Q217" s="13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</row>
    <row r="218" spans="1:32" ht="13.5" customHeight="1" x14ac:dyDescent="0.55000000000000004">
      <c r="A218" s="9"/>
      <c r="B218" s="10"/>
      <c r="C218" s="15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3"/>
      <c r="O218" s="10"/>
      <c r="P218" s="10"/>
      <c r="Q218" s="13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</row>
    <row r="219" spans="1:32" ht="13.5" customHeight="1" x14ac:dyDescent="0.55000000000000004">
      <c r="A219" s="9"/>
      <c r="B219" s="10"/>
      <c r="C219" s="15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3"/>
      <c r="O219" s="10"/>
      <c r="P219" s="10"/>
      <c r="Q219" s="13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</row>
    <row r="220" spans="1:32" ht="13.5" customHeight="1" x14ac:dyDescent="0.55000000000000004">
      <c r="A220" s="9"/>
      <c r="B220" s="10"/>
      <c r="C220" s="15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3"/>
      <c r="O220" s="10"/>
      <c r="P220" s="10"/>
      <c r="Q220" s="13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</row>
    <row r="221" spans="1:32" ht="13.5" customHeight="1" x14ac:dyDescent="0.55000000000000004">
      <c r="A221" s="9"/>
      <c r="B221" s="10"/>
      <c r="C221" s="15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3"/>
      <c r="O221" s="10"/>
      <c r="P221" s="10"/>
      <c r="Q221" s="13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</row>
    <row r="222" spans="1:32" ht="13.5" customHeight="1" x14ac:dyDescent="0.55000000000000004">
      <c r="A222" s="9"/>
      <c r="B222" s="10"/>
      <c r="C222" s="15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3"/>
      <c r="O222" s="10"/>
      <c r="P222" s="10"/>
      <c r="Q222" s="13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</row>
    <row r="223" spans="1:32" ht="13.5" customHeight="1" x14ac:dyDescent="0.55000000000000004">
      <c r="A223" s="9"/>
      <c r="B223" s="10"/>
      <c r="C223" s="15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3"/>
      <c r="O223" s="10"/>
      <c r="P223" s="10"/>
      <c r="Q223" s="13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</row>
    <row r="224" spans="1:32" ht="13.5" customHeight="1" x14ac:dyDescent="0.55000000000000004">
      <c r="A224" s="9"/>
      <c r="B224" s="10"/>
      <c r="C224" s="15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3"/>
      <c r="O224" s="10"/>
      <c r="P224" s="10"/>
      <c r="Q224" s="13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</row>
    <row r="225" spans="1:32" ht="13.5" customHeight="1" x14ac:dyDescent="0.55000000000000004">
      <c r="A225" s="9"/>
      <c r="B225" s="10"/>
      <c r="C225" s="15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3"/>
      <c r="O225" s="10"/>
      <c r="P225" s="10"/>
      <c r="Q225" s="13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</row>
    <row r="226" spans="1:32" ht="13.5" customHeight="1" x14ac:dyDescent="0.55000000000000004">
      <c r="A226" s="9"/>
      <c r="B226" s="10"/>
      <c r="C226" s="15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3"/>
      <c r="O226" s="10"/>
      <c r="P226" s="10"/>
      <c r="Q226" s="13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</row>
    <row r="227" spans="1:32" ht="13.5" customHeight="1" x14ac:dyDescent="0.55000000000000004">
      <c r="A227" s="9"/>
      <c r="B227" s="10"/>
      <c r="C227" s="15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3"/>
      <c r="O227" s="10"/>
      <c r="P227" s="10"/>
      <c r="Q227" s="13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ht="13.5" customHeight="1" x14ac:dyDescent="0.55000000000000004">
      <c r="A228" s="9"/>
      <c r="B228" s="10"/>
      <c r="C228" s="15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3"/>
      <c r="O228" s="10"/>
      <c r="P228" s="10"/>
      <c r="Q228" s="13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</row>
    <row r="229" spans="1:32" ht="13.5" customHeight="1" x14ac:dyDescent="0.55000000000000004">
      <c r="A229" s="9"/>
      <c r="B229" s="10"/>
      <c r="C229" s="15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3"/>
      <c r="O229" s="10"/>
      <c r="P229" s="10"/>
      <c r="Q229" s="13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</row>
    <row r="230" spans="1:32" ht="13.5" customHeight="1" x14ac:dyDescent="0.55000000000000004">
      <c r="A230" s="9"/>
      <c r="B230" s="10"/>
      <c r="C230" s="15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3"/>
      <c r="O230" s="10"/>
      <c r="P230" s="10"/>
      <c r="Q230" s="13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</row>
    <row r="231" spans="1:32" ht="13.5" customHeight="1" x14ac:dyDescent="0.55000000000000004">
      <c r="A231" s="9"/>
      <c r="B231" s="10"/>
      <c r="C231" s="15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3"/>
      <c r="O231" s="10"/>
      <c r="P231" s="10"/>
      <c r="Q231" s="13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</row>
    <row r="232" spans="1:32" ht="13.5" customHeight="1" x14ac:dyDescent="0.55000000000000004">
      <c r="A232" s="9"/>
      <c r="B232" s="10"/>
      <c r="C232" s="15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3"/>
      <c r="O232" s="10"/>
      <c r="P232" s="10"/>
      <c r="Q232" s="13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</row>
    <row r="233" spans="1:32" ht="13.5" customHeight="1" x14ac:dyDescent="0.55000000000000004">
      <c r="A233" s="9"/>
      <c r="B233" s="10"/>
      <c r="C233" s="15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3"/>
      <c r="O233" s="10"/>
      <c r="P233" s="10"/>
      <c r="Q233" s="13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</row>
    <row r="234" spans="1:32" ht="13.5" customHeight="1" x14ac:dyDescent="0.55000000000000004">
      <c r="A234" s="9"/>
      <c r="B234" s="10"/>
      <c r="C234" s="15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3"/>
      <c r="O234" s="10"/>
      <c r="P234" s="10"/>
      <c r="Q234" s="13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</row>
    <row r="235" spans="1:32" ht="13.5" customHeight="1" x14ac:dyDescent="0.55000000000000004">
      <c r="A235" s="9"/>
      <c r="B235" s="10"/>
      <c r="C235" s="15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3"/>
      <c r="O235" s="10"/>
      <c r="P235" s="10"/>
      <c r="Q235" s="13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</row>
    <row r="236" spans="1:32" ht="13.5" customHeight="1" x14ac:dyDescent="0.55000000000000004">
      <c r="A236" s="9"/>
      <c r="B236" s="10"/>
      <c r="C236" s="15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3"/>
      <c r="O236" s="10"/>
      <c r="P236" s="10"/>
      <c r="Q236" s="13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</row>
    <row r="237" spans="1:32" ht="13.5" customHeight="1" x14ac:dyDescent="0.55000000000000004">
      <c r="A237" s="9"/>
      <c r="B237" s="10"/>
      <c r="C237" s="15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3"/>
      <c r="O237" s="10"/>
      <c r="P237" s="10"/>
      <c r="Q237" s="13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</row>
    <row r="238" spans="1:32" ht="13.5" customHeight="1" x14ac:dyDescent="0.55000000000000004">
      <c r="A238" s="9"/>
      <c r="B238" s="10"/>
      <c r="C238" s="15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3"/>
      <c r="O238" s="10"/>
      <c r="P238" s="10"/>
      <c r="Q238" s="13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</row>
    <row r="239" spans="1:32" ht="13.5" customHeight="1" x14ac:dyDescent="0.55000000000000004">
      <c r="A239" s="9"/>
      <c r="B239" s="10"/>
      <c r="C239" s="15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3"/>
      <c r="O239" s="10"/>
      <c r="P239" s="10"/>
      <c r="Q239" s="13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</row>
    <row r="240" spans="1:32" ht="13.5" customHeight="1" x14ac:dyDescent="0.55000000000000004">
      <c r="A240" s="9"/>
      <c r="B240" s="10"/>
      <c r="C240" s="15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3"/>
      <c r="O240" s="10"/>
      <c r="P240" s="10"/>
      <c r="Q240" s="13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</row>
    <row r="241" spans="1:32" ht="13.5" customHeight="1" x14ac:dyDescent="0.55000000000000004">
      <c r="A241" s="9"/>
      <c r="B241" s="10"/>
      <c r="C241" s="15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3"/>
      <c r="O241" s="10"/>
      <c r="P241" s="10"/>
      <c r="Q241" s="13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</row>
    <row r="242" spans="1:32" ht="13.5" customHeight="1" x14ac:dyDescent="0.55000000000000004">
      <c r="A242" s="9"/>
      <c r="B242" s="10"/>
      <c r="C242" s="15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3"/>
      <c r="O242" s="10"/>
      <c r="P242" s="10"/>
      <c r="Q242" s="13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</row>
    <row r="243" spans="1:32" ht="13.5" customHeight="1" x14ac:dyDescent="0.55000000000000004">
      <c r="A243" s="9"/>
      <c r="B243" s="10"/>
      <c r="C243" s="15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3"/>
      <c r="O243" s="10"/>
      <c r="P243" s="10"/>
      <c r="Q243" s="13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</row>
    <row r="244" spans="1:32" ht="13.5" customHeight="1" x14ac:dyDescent="0.55000000000000004">
      <c r="A244" s="9"/>
      <c r="B244" s="10"/>
      <c r="C244" s="15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3"/>
      <c r="O244" s="10"/>
      <c r="P244" s="10"/>
      <c r="Q244" s="13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</row>
    <row r="245" spans="1:32" ht="13.5" customHeight="1" x14ac:dyDescent="0.55000000000000004">
      <c r="A245" s="9"/>
      <c r="B245" s="10"/>
      <c r="C245" s="15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3"/>
      <c r="O245" s="10"/>
      <c r="P245" s="10"/>
      <c r="Q245" s="13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</row>
    <row r="246" spans="1:32" ht="13.5" customHeight="1" x14ac:dyDescent="0.55000000000000004">
      <c r="A246" s="9"/>
      <c r="B246" s="10"/>
      <c r="C246" s="15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3"/>
      <c r="O246" s="10"/>
      <c r="P246" s="10"/>
      <c r="Q246" s="13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</row>
    <row r="247" spans="1:32" ht="13.5" customHeight="1" x14ac:dyDescent="0.55000000000000004">
      <c r="A247" s="9"/>
      <c r="B247" s="10"/>
      <c r="C247" s="15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3"/>
      <c r="O247" s="10"/>
      <c r="P247" s="10"/>
      <c r="Q247" s="13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</row>
    <row r="248" spans="1:32" ht="13.5" customHeight="1" x14ac:dyDescent="0.55000000000000004">
      <c r="A248" s="9"/>
      <c r="B248" s="10"/>
      <c r="C248" s="15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3"/>
      <c r="O248" s="10"/>
      <c r="P248" s="10"/>
      <c r="Q248" s="13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</row>
    <row r="249" spans="1:32" ht="13.5" customHeight="1" x14ac:dyDescent="0.55000000000000004">
      <c r="A249" s="9"/>
      <c r="B249" s="10"/>
      <c r="C249" s="15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3"/>
      <c r="O249" s="10"/>
      <c r="P249" s="10"/>
      <c r="Q249" s="13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</row>
    <row r="250" spans="1:32" ht="13.5" customHeight="1" x14ac:dyDescent="0.55000000000000004">
      <c r="A250" s="9"/>
      <c r="B250" s="10"/>
      <c r="C250" s="15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3"/>
      <c r="O250" s="10"/>
      <c r="P250" s="10"/>
      <c r="Q250" s="13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</row>
    <row r="251" spans="1:32" ht="13.5" customHeight="1" x14ac:dyDescent="0.55000000000000004">
      <c r="A251" s="9"/>
      <c r="B251" s="10"/>
      <c r="C251" s="15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3"/>
      <c r="O251" s="10"/>
      <c r="P251" s="10"/>
      <c r="Q251" s="13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</row>
    <row r="252" spans="1:32" ht="13.5" customHeight="1" x14ac:dyDescent="0.55000000000000004">
      <c r="A252" s="9"/>
      <c r="B252" s="10"/>
      <c r="C252" s="15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3"/>
      <c r="O252" s="10"/>
      <c r="P252" s="10"/>
      <c r="Q252" s="13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</row>
    <row r="253" spans="1:32" ht="13.5" customHeight="1" x14ac:dyDescent="0.55000000000000004">
      <c r="A253" s="9"/>
      <c r="B253" s="10"/>
      <c r="C253" s="15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3"/>
      <c r="O253" s="10"/>
      <c r="P253" s="10"/>
      <c r="Q253" s="13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</row>
    <row r="254" spans="1:32" ht="13.5" customHeight="1" x14ac:dyDescent="0.55000000000000004">
      <c r="A254" s="9"/>
      <c r="B254" s="10"/>
      <c r="C254" s="15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3"/>
      <c r="O254" s="10"/>
      <c r="P254" s="10"/>
      <c r="Q254" s="13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</row>
    <row r="255" spans="1:32" ht="13.5" customHeight="1" x14ac:dyDescent="0.55000000000000004">
      <c r="A255" s="9"/>
      <c r="B255" s="10"/>
      <c r="C255" s="15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3"/>
      <c r="O255" s="10"/>
      <c r="P255" s="10"/>
      <c r="Q255" s="13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</row>
    <row r="256" spans="1:32" ht="13.5" customHeight="1" x14ac:dyDescent="0.55000000000000004">
      <c r="A256" s="9"/>
      <c r="B256" s="10"/>
      <c r="C256" s="15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3"/>
      <c r="O256" s="10"/>
      <c r="P256" s="10"/>
      <c r="Q256" s="13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</row>
    <row r="257" spans="1:32" ht="13.5" customHeight="1" x14ac:dyDescent="0.55000000000000004">
      <c r="A257" s="9"/>
      <c r="B257" s="10"/>
      <c r="C257" s="15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3"/>
      <c r="O257" s="10"/>
      <c r="P257" s="10"/>
      <c r="Q257" s="13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</row>
    <row r="258" spans="1:32" ht="13.5" customHeight="1" x14ac:dyDescent="0.55000000000000004">
      <c r="A258" s="9"/>
      <c r="B258" s="10"/>
      <c r="C258" s="15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3"/>
      <c r="O258" s="10"/>
      <c r="P258" s="10"/>
      <c r="Q258" s="13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</row>
    <row r="259" spans="1:32" ht="13.5" customHeight="1" x14ac:dyDescent="0.55000000000000004">
      <c r="A259" s="9"/>
      <c r="B259" s="10"/>
      <c r="C259" s="15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3"/>
      <c r="O259" s="10"/>
      <c r="P259" s="10"/>
      <c r="Q259" s="13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</row>
    <row r="260" spans="1:32" ht="13.5" customHeight="1" x14ac:dyDescent="0.55000000000000004">
      <c r="A260" s="9"/>
      <c r="B260" s="10"/>
      <c r="C260" s="15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3"/>
      <c r="O260" s="10"/>
      <c r="P260" s="10"/>
      <c r="Q260" s="13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</row>
    <row r="261" spans="1:32" ht="13.5" customHeight="1" x14ac:dyDescent="0.55000000000000004">
      <c r="A261" s="9"/>
      <c r="B261" s="10"/>
      <c r="C261" s="15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3"/>
      <c r="O261" s="10"/>
      <c r="P261" s="10"/>
      <c r="Q261" s="13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</row>
    <row r="262" spans="1:32" ht="13.5" customHeight="1" x14ac:dyDescent="0.55000000000000004">
      <c r="A262" s="9"/>
      <c r="B262" s="10"/>
      <c r="C262" s="15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3"/>
      <c r="O262" s="10"/>
      <c r="P262" s="10"/>
      <c r="Q262" s="13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</row>
    <row r="263" spans="1:32" ht="13.5" customHeight="1" x14ac:dyDescent="0.55000000000000004">
      <c r="A263" s="9"/>
      <c r="B263" s="10"/>
      <c r="C263" s="15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3"/>
      <c r="O263" s="10"/>
      <c r="P263" s="10"/>
      <c r="Q263" s="13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</row>
    <row r="264" spans="1:32" ht="13.5" customHeight="1" x14ac:dyDescent="0.55000000000000004">
      <c r="A264" s="9"/>
      <c r="B264" s="10"/>
      <c r="C264" s="15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3"/>
      <c r="O264" s="10"/>
      <c r="P264" s="10"/>
      <c r="Q264" s="13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</row>
    <row r="265" spans="1:32" ht="13.5" customHeight="1" x14ac:dyDescent="0.55000000000000004">
      <c r="A265" s="9"/>
      <c r="B265" s="10"/>
      <c r="C265" s="15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3"/>
      <c r="O265" s="10"/>
      <c r="P265" s="10"/>
      <c r="Q265" s="13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</row>
    <row r="266" spans="1:32" ht="13.5" customHeight="1" x14ac:dyDescent="0.55000000000000004">
      <c r="A266" s="9"/>
      <c r="B266" s="10"/>
      <c r="C266" s="15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3"/>
      <c r="O266" s="10"/>
      <c r="P266" s="10"/>
      <c r="Q266" s="13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</row>
    <row r="267" spans="1:32" ht="13.5" customHeight="1" x14ac:dyDescent="0.55000000000000004">
      <c r="A267" s="9"/>
      <c r="B267" s="10"/>
      <c r="C267" s="15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3"/>
      <c r="O267" s="10"/>
      <c r="P267" s="10"/>
      <c r="Q267" s="13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</row>
    <row r="268" spans="1:32" ht="13.5" customHeight="1" x14ac:dyDescent="0.55000000000000004">
      <c r="A268" s="9"/>
      <c r="B268" s="10"/>
      <c r="C268" s="15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3"/>
      <c r="O268" s="10"/>
      <c r="P268" s="10"/>
      <c r="Q268" s="13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</row>
    <row r="269" spans="1:32" ht="13.5" customHeight="1" x14ac:dyDescent="0.55000000000000004">
      <c r="A269" s="9"/>
      <c r="B269" s="10"/>
      <c r="C269" s="15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3"/>
      <c r="O269" s="10"/>
      <c r="P269" s="10"/>
      <c r="Q269" s="13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</row>
    <row r="270" spans="1:32" ht="13.5" customHeight="1" x14ac:dyDescent="0.55000000000000004">
      <c r="A270" s="9"/>
      <c r="B270" s="10"/>
      <c r="C270" s="15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3"/>
      <c r="O270" s="10"/>
      <c r="P270" s="10"/>
      <c r="Q270" s="13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</row>
    <row r="271" spans="1:32" ht="13.5" customHeight="1" x14ac:dyDescent="0.55000000000000004">
      <c r="A271" s="9"/>
      <c r="B271" s="10"/>
      <c r="C271" s="15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3"/>
      <c r="O271" s="10"/>
      <c r="P271" s="10"/>
      <c r="Q271" s="13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</row>
    <row r="272" spans="1:32" ht="13.5" customHeight="1" x14ac:dyDescent="0.55000000000000004">
      <c r="A272" s="9"/>
      <c r="B272" s="10"/>
      <c r="C272" s="15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3"/>
      <c r="O272" s="10"/>
      <c r="P272" s="10"/>
      <c r="Q272" s="13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</row>
    <row r="273" spans="1:32" ht="13.5" customHeight="1" x14ac:dyDescent="0.55000000000000004">
      <c r="A273" s="9"/>
      <c r="B273" s="10"/>
      <c r="C273" s="15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3"/>
      <c r="O273" s="10"/>
      <c r="P273" s="10"/>
      <c r="Q273" s="13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</row>
    <row r="274" spans="1:32" ht="13.5" customHeight="1" x14ac:dyDescent="0.55000000000000004">
      <c r="A274" s="9"/>
      <c r="B274" s="10"/>
      <c r="C274" s="15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3"/>
      <c r="O274" s="10"/>
      <c r="P274" s="10"/>
      <c r="Q274" s="13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</row>
    <row r="275" spans="1:32" ht="13.5" customHeight="1" x14ac:dyDescent="0.55000000000000004">
      <c r="A275" s="9"/>
      <c r="B275" s="10"/>
      <c r="C275" s="15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3"/>
      <c r="O275" s="10"/>
      <c r="P275" s="10"/>
      <c r="Q275" s="13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</row>
    <row r="276" spans="1:32" ht="13.5" customHeight="1" x14ac:dyDescent="0.55000000000000004">
      <c r="A276" s="9"/>
      <c r="B276" s="10"/>
      <c r="C276" s="15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3"/>
      <c r="O276" s="10"/>
      <c r="P276" s="10"/>
      <c r="Q276" s="13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</row>
    <row r="277" spans="1:32" ht="13.5" customHeight="1" x14ac:dyDescent="0.55000000000000004">
      <c r="A277" s="9"/>
      <c r="B277" s="10"/>
      <c r="C277" s="15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3"/>
      <c r="O277" s="10"/>
      <c r="P277" s="10"/>
      <c r="Q277" s="13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</row>
    <row r="278" spans="1:32" ht="13.5" customHeight="1" x14ac:dyDescent="0.55000000000000004">
      <c r="A278" s="9"/>
      <c r="B278" s="10"/>
      <c r="C278" s="15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3"/>
      <c r="O278" s="10"/>
      <c r="P278" s="10"/>
      <c r="Q278" s="13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</row>
    <row r="279" spans="1:32" ht="13.5" customHeight="1" x14ac:dyDescent="0.55000000000000004">
      <c r="A279" s="9"/>
      <c r="B279" s="10"/>
      <c r="C279" s="15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3"/>
      <c r="O279" s="10"/>
      <c r="P279" s="10"/>
      <c r="Q279" s="13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</row>
    <row r="280" spans="1:32" ht="13.5" customHeight="1" x14ac:dyDescent="0.55000000000000004">
      <c r="A280" s="9"/>
      <c r="B280" s="10"/>
      <c r="C280" s="15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3"/>
      <c r="O280" s="10"/>
      <c r="P280" s="10"/>
      <c r="Q280" s="13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</row>
    <row r="281" spans="1:32" ht="13.5" customHeight="1" x14ac:dyDescent="0.55000000000000004">
      <c r="A281" s="9"/>
      <c r="B281" s="10"/>
      <c r="C281" s="15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3"/>
      <c r="O281" s="10"/>
      <c r="P281" s="10"/>
      <c r="Q281" s="13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</row>
    <row r="282" spans="1:32" ht="13.5" customHeight="1" x14ac:dyDescent="0.55000000000000004">
      <c r="A282" s="9"/>
      <c r="B282" s="10"/>
      <c r="C282" s="15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3"/>
      <c r="O282" s="10"/>
      <c r="P282" s="10"/>
      <c r="Q282" s="13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</row>
    <row r="283" spans="1:32" ht="13.5" customHeight="1" x14ac:dyDescent="0.55000000000000004">
      <c r="A283" s="9"/>
      <c r="B283" s="10"/>
      <c r="C283" s="15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3"/>
      <c r="O283" s="10"/>
      <c r="P283" s="10"/>
      <c r="Q283" s="13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</row>
    <row r="284" spans="1:32" ht="13.5" customHeight="1" x14ac:dyDescent="0.55000000000000004">
      <c r="A284" s="9"/>
      <c r="B284" s="10"/>
      <c r="C284" s="15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3"/>
      <c r="O284" s="10"/>
      <c r="P284" s="10"/>
      <c r="Q284" s="13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</row>
    <row r="285" spans="1:32" ht="13.5" customHeight="1" x14ac:dyDescent="0.55000000000000004">
      <c r="A285" s="9"/>
      <c r="B285" s="10"/>
      <c r="C285" s="15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3"/>
      <c r="O285" s="10"/>
      <c r="P285" s="10"/>
      <c r="Q285" s="13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</row>
    <row r="286" spans="1:32" ht="13.5" customHeight="1" x14ac:dyDescent="0.55000000000000004">
      <c r="A286" s="9"/>
      <c r="B286" s="10"/>
      <c r="C286" s="15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3"/>
      <c r="O286" s="10"/>
      <c r="P286" s="10"/>
      <c r="Q286" s="13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</row>
    <row r="287" spans="1:32" ht="13.5" customHeight="1" x14ac:dyDescent="0.55000000000000004">
      <c r="A287" s="9"/>
      <c r="B287" s="10"/>
      <c r="C287" s="15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3"/>
      <c r="O287" s="10"/>
      <c r="P287" s="10"/>
      <c r="Q287" s="13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</row>
    <row r="288" spans="1:32" ht="13.5" customHeight="1" x14ac:dyDescent="0.55000000000000004">
      <c r="A288" s="9"/>
      <c r="B288" s="10"/>
      <c r="C288" s="15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3"/>
      <c r="O288" s="10"/>
      <c r="P288" s="10"/>
      <c r="Q288" s="13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</row>
    <row r="289" spans="1:32" ht="13.5" customHeight="1" x14ac:dyDescent="0.55000000000000004">
      <c r="A289" s="9"/>
      <c r="B289" s="10"/>
      <c r="C289" s="15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3"/>
      <c r="O289" s="10"/>
      <c r="P289" s="10"/>
      <c r="Q289" s="13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</row>
    <row r="290" spans="1:32" ht="13.5" customHeight="1" x14ac:dyDescent="0.55000000000000004">
      <c r="A290" s="9"/>
      <c r="B290" s="10"/>
      <c r="C290" s="15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3"/>
      <c r="O290" s="10"/>
      <c r="P290" s="10"/>
      <c r="Q290" s="13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</row>
    <row r="291" spans="1:32" ht="13.5" customHeight="1" x14ac:dyDescent="0.55000000000000004">
      <c r="A291" s="9"/>
      <c r="B291" s="10"/>
      <c r="C291" s="15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3"/>
      <c r="O291" s="10"/>
      <c r="P291" s="10"/>
      <c r="Q291" s="13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</row>
    <row r="292" spans="1:32" ht="13.5" customHeight="1" x14ac:dyDescent="0.55000000000000004">
      <c r="A292" s="9"/>
      <c r="B292" s="10"/>
      <c r="C292" s="15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3"/>
      <c r="O292" s="10"/>
      <c r="P292" s="10"/>
      <c r="Q292" s="13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</row>
    <row r="293" spans="1:32" ht="13.5" customHeight="1" x14ac:dyDescent="0.55000000000000004">
      <c r="A293" s="9"/>
      <c r="B293" s="10"/>
      <c r="C293" s="15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3"/>
      <c r="O293" s="10"/>
      <c r="P293" s="10"/>
      <c r="Q293" s="13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</row>
    <row r="294" spans="1:32" ht="13.5" customHeight="1" x14ac:dyDescent="0.55000000000000004">
      <c r="A294" s="9"/>
      <c r="B294" s="10"/>
      <c r="C294" s="15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3"/>
      <c r="O294" s="10"/>
      <c r="P294" s="10"/>
      <c r="Q294" s="13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</row>
    <row r="295" spans="1:32" ht="13.5" customHeight="1" x14ac:dyDescent="0.55000000000000004">
      <c r="A295" s="9"/>
      <c r="B295" s="10"/>
      <c r="C295" s="15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3"/>
      <c r="O295" s="10"/>
      <c r="P295" s="10"/>
      <c r="Q295" s="13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</row>
    <row r="296" spans="1:32" ht="13.5" customHeight="1" x14ac:dyDescent="0.55000000000000004">
      <c r="A296" s="9"/>
      <c r="B296" s="10"/>
      <c r="C296" s="15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3"/>
      <c r="O296" s="10"/>
      <c r="P296" s="10"/>
      <c r="Q296" s="13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</row>
    <row r="297" spans="1:32" ht="13.5" customHeight="1" x14ac:dyDescent="0.55000000000000004">
      <c r="A297" s="9"/>
      <c r="B297" s="10"/>
      <c r="C297" s="15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3"/>
      <c r="O297" s="10"/>
      <c r="P297" s="10"/>
      <c r="Q297" s="13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</row>
    <row r="298" spans="1:32" ht="13.5" customHeight="1" x14ac:dyDescent="0.55000000000000004">
      <c r="A298" s="9"/>
      <c r="B298" s="10"/>
      <c r="C298" s="15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3"/>
      <c r="O298" s="10"/>
      <c r="P298" s="10"/>
      <c r="Q298" s="13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</row>
    <row r="299" spans="1:32" ht="13.5" customHeight="1" x14ac:dyDescent="0.55000000000000004">
      <c r="A299" s="9"/>
      <c r="B299" s="10"/>
      <c r="C299" s="15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3"/>
      <c r="O299" s="10"/>
      <c r="P299" s="10"/>
      <c r="Q299" s="13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</row>
    <row r="300" spans="1:32" ht="13.5" customHeight="1" x14ac:dyDescent="0.55000000000000004">
      <c r="A300" s="9"/>
      <c r="B300" s="10"/>
      <c r="C300" s="15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3"/>
      <c r="O300" s="10"/>
      <c r="P300" s="10"/>
      <c r="Q300" s="13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</row>
    <row r="301" spans="1:32" ht="13.5" customHeight="1" x14ac:dyDescent="0.55000000000000004">
      <c r="A301" s="9"/>
      <c r="B301" s="10"/>
      <c r="C301" s="15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3"/>
      <c r="O301" s="10"/>
      <c r="P301" s="10"/>
      <c r="Q301" s="13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</row>
    <row r="302" spans="1:32" ht="13.5" customHeight="1" x14ac:dyDescent="0.55000000000000004">
      <c r="A302" s="9"/>
      <c r="B302" s="10"/>
      <c r="C302" s="15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3"/>
      <c r="O302" s="10"/>
      <c r="P302" s="10"/>
      <c r="Q302" s="13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</row>
    <row r="303" spans="1:32" ht="13.5" customHeight="1" x14ac:dyDescent="0.55000000000000004">
      <c r="A303" s="9"/>
      <c r="B303" s="10"/>
      <c r="C303" s="15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3"/>
      <c r="O303" s="10"/>
      <c r="P303" s="10"/>
      <c r="Q303" s="13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</row>
    <row r="304" spans="1:32" ht="13.5" customHeight="1" x14ac:dyDescent="0.55000000000000004">
      <c r="A304" s="9"/>
      <c r="B304" s="10"/>
      <c r="C304" s="15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3"/>
      <c r="O304" s="10"/>
      <c r="P304" s="10"/>
      <c r="Q304" s="13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</row>
    <row r="305" spans="1:32" ht="13.5" customHeight="1" x14ac:dyDescent="0.55000000000000004">
      <c r="A305" s="9"/>
      <c r="B305" s="10"/>
      <c r="C305" s="15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3"/>
      <c r="O305" s="10"/>
      <c r="P305" s="10"/>
      <c r="Q305" s="13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</row>
    <row r="306" spans="1:32" ht="13.5" customHeight="1" x14ac:dyDescent="0.55000000000000004">
      <c r="A306" s="9"/>
      <c r="B306" s="10"/>
      <c r="C306" s="15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3"/>
      <c r="O306" s="10"/>
      <c r="P306" s="10"/>
      <c r="Q306" s="13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</row>
    <row r="307" spans="1:32" ht="13.5" customHeight="1" x14ac:dyDescent="0.55000000000000004">
      <c r="A307" s="9"/>
      <c r="B307" s="10"/>
      <c r="C307" s="15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3"/>
      <c r="O307" s="10"/>
      <c r="P307" s="10"/>
      <c r="Q307" s="13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</row>
    <row r="308" spans="1:32" ht="13.5" customHeight="1" x14ac:dyDescent="0.55000000000000004">
      <c r="A308" s="9"/>
      <c r="B308" s="10"/>
      <c r="C308" s="15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3"/>
      <c r="O308" s="10"/>
      <c r="P308" s="10"/>
      <c r="Q308" s="13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</row>
    <row r="309" spans="1:32" ht="13.5" customHeight="1" x14ac:dyDescent="0.55000000000000004">
      <c r="A309" s="9"/>
      <c r="B309" s="10"/>
      <c r="C309" s="15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3"/>
      <c r="O309" s="10"/>
      <c r="P309" s="10"/>
      <c r="Q309" s="13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</row>
    <row r="310" spans="1:32" ht="15.75" customHeight="1" x14ac:dyDescent="0.55000000000000004"/>
    <row r="311" spans="1:32" ht="15.75" customHeight="1" x14ac:dyDescent="0.55000000000000004"/>
    <row r="312" spans="1:32" ht="15.75" customHeight="1" x14ac:dyDescent="0.55000000000000004"/>
    <row r="313" spans="1:32" ht="15.75" customHeight="1" x14ac:dyDescent="0.55000000000000004"/>
    <row r="314" spans="1:32" ht="15.75" customHeight="1" x14ac:dyDescent="0.55000000000000004"/>
    <row r="315" spans="1:32" ht="15.75" customHeight="1" x14ac:dyDescent="0.55000000000000004"/>
    <row r="316" spans="1:32" ht="15.75" customHeight="1" x14ac:dyDescent="0.55000000000000004"/>
    <row r="317" spans="1:32" ht="15.75" customHeight="1" x14ac:dyDescent="0.55000000000000004"/>
    <row r="318" spans="1:32" ht="15.75" customHeight="1" x14ac:dyDescent="0.55000000000000004"/>
    <row r="319" spans="1:32" ht="15.75" customHeight="1" x14ac:dyDescent="0.55000000000000004"/>
    <row r="320" spans="1:32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</sheetData>
  <mergeCells count="15">
    <mergeCell ref="F91:L91"/>
    <mergeCell ref="F4:H4"/>
    <mergeCell ref="J4:L4"/>
    <mergeCell ref="F5:H5"/>
    <mergeCell ref="J5:L5"/>
    <mergeCell ref="F9:L9"/>
    <mergeCell ref="F45:H45"/>
    <mergeCell ref="F50:L50"/>
    <mergeCell ref="J45:L45"/>
    <mergeCell ref="J46:L46"/>
    <mergeCell ref="J86:L86"/>
    <mergeCell ref="J87:L87"/>
    <mergeCell ref="F46:H46"/>
    <mergeCell ref="F86:H86"/>
    <mergeCell ref="F87:H87"/>
  </mergeCells>
  <pageMargins left="0.8" right="0.8" top="0.48" bottom="0.5" header="0.5" footer="0.5"/>
  <pageSetup paperSize="9" scale="71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8"/>
  <sheetViews>
    <sheetView zoomScale="70" zoomScaleNormal="70" zoomScaleSheetLayoutView="130" workbookViewId="0">
      <selection activeCell="T8" sqref="T8"/>
    </sheetView>
  </sheetViews>
  <sheetFormatPr defaultColWidth="9.125" defaultRowHeight="15" customHeight="1" x14ac:dyDescent="0.55000000000000004"/>
  <cols>
    <col min="1" max="1" width="65.875" style="64" customWidth="1"/>
    <col min="2" max="2" width="7.375" style="64" customWidth="1"/>
    <col min="3" max="3" width="1.125" style="64" customWidth="1"/>
    <col min="4" max="4" width="14.375" style="64" customWidth="1"/>
    <col min="5" max="5" width="1.125" style="64" customWidth="1"/>
    <col min="6" max="6" width="13.125" style="64" customWidth="1"/>
    <col min="7" max="7" width="1.125" style="64" customWidth="1"/>
    <col min="8" max="8" width="12.75" style="64" customWidth="1"/>
    <col min="9" max="9" width="1.125" style="64" customWidth="1"/>
    <col min="10" max="10" width="13.75" style="64" customWidth="1"/>
    <col min="11" max="16384" width="9.125" style="64"/>
  </cols>
  <sheetData>
    <row r="1" spans="1:26" ht="20.25" customHeight="1" x14ac:dyDescent="0.55000000000000004">
      <c r="A1" s="67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20.25" customHeight="1" x14ac:dyDescent="0.55000000000000004">
      <c r="A2" s="70" t="s">
        <v>97</v>
      </c>
      <c r="B2" s="71"/>
      <c r="C2" s="72"/>
      <c r="D2" s="72"/>
      <c r="E2" s="72"/>
      <c r="F2" s="72"/>
      <c r="G2" s="72"/>
      <c r="H2" s="72"/>
      <c r="I2" s="72"/>
      <c r="J2" s="72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20.25" customHeight="1" x14ac:dyDescent="0.55000000000000004">
      <c r="A3" s="70"/>
      <c r="B3" s="71"/>
      <c r="C3" s="72"/>
      <c r="D3" s="72"/>
      <c r="E3" s="72"/>
      <c r="F3" s="72"/>
      <c r="G3" s="72"/>
      <c r="H3" s="72"/>
      <c r="I3" s="72"/>
      <c r="J3" s="72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20.25" customHeight="1" x14ac:dyDescent="0.55000000000000004">
      <c r="A4" s="45"/>
      <c r="B4" s="45"/>
      <c r="C4" s="45"/>
      <c r="D4" s="191" t="s">
        <v>2</v>
      </c>
      <c r="E4" s="188"/>
      <c r="F4" s="188"/>
      <c r="G4" s="49"/>
      <c r="H4" s="191" t="s">
        <v>3</v>
      </c>
      <c r="I4" s="188"/>
      <c r="J4" s="188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20.25" customHeight="1" x14ac:dyDescent="0.55000000000000004">
      <c r="A5" s="45"/>
      <c r="B5" s="73"/>
      <c r="C5" s="73"/>
      <c r="D5" s="192" t="s">
        <v>5</v>
      </c>
      <c r="E5" s="188"/>
      <c r="F5" s="188"/>
      <c r="G5" s="58"/>
      <c r="H5" s="192" t="s">
        <v>5</v>
      </c>
      <c r="I5" s="188"/>
      <c r="J5" s="188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0.25" customHeight="1" x14ac:dyDescent="0.55000000000000004">
      <c r="A6" s="45"/>
      <c r="B6" s="73"/>
      <c r="C6" s="73"/>
      <c r="D6" s="189" t="s">
        <v>98</v>
      </c>
      <c r="E6" s="188"/>
      <c r="F6" s="188"/>
      <c r="G6" s="58"/>
      <c r="H6" s="189" t="s">
        <v>98</v>
      </c>
      <c r="I6" s="188"/>
      <c r="J6" s="18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20.25" customHeight="1" x14ac:dyDescent="0.55000000000000004">
      <c r="A7" s="45"/>
      <c r="B7" s="73"/>
      <c r="C7" s="73"/>
      <c r="D7" s="187" t="s">
        <v>6</v>
      </c>
      <c r="E7" s="188"/>
      <c r="F7" s="188"/>
      <c r="G7" s="58"/>
      <c r="H7" s="187" t="s">
        <v>6</v>
      </c>
      <c r="I7" s="188"/>
      <c r="J7" s="188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20.25" customHeight="1" x14ac:dyDescent="0.55000000000000004">
      <c r="A8" s="45"/>
      <c r="B8" s="50" t="s">
        <v>9</v>
      </c>
      <c r="C8" s="73"/>
      <c r="D8" s="73">
        <v>2023</v>
      </c>
      <c r="E8" s="73"/>
      <c r="F8" s="73">
        <v>2022</v>
      </c>
      <c r="G8" s="73"/>
      <c r="H8" s="73">
        <v>2023</v>
      </c>
      <c r="I8" s="73"/>
      <c r="J8" s="73">
        <v>2022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20.25" customHeight="1" x14ac:dyDescent="0.55000000000000004">
      <c r="A9" s="45"/>
      <c r="B9" s="50"/>
      <c r="C9" s="50"/>
      <c r="D9" s="190" t="s">
        <v>11</v>
      </c>
      <c r="E9" s="188"/>
      <c r="F9" s="188"/>
      <c r="G9" s="188"/>
      <c r="H9" s="188"/>
      <c r="I9" s="188"/>
      <c r="J9" s="18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 x14ac:dyDescent="0.55000000000000004">
      <c r="A10" s="74" t="s">
        <v>99</v>
      </c>
      <c r="B10" s="50"/>
      <c r="C10" s="50"/>
      <c r="D10" s="50"/>
      <c r="E10" s="50"/>
      <c r="F10" s="50"/>
      <c r="G10" s="50"/>
      <c r="H10" s="50"/>
      <c r="I10" s="50"/>
      <c r="J10" s="50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20.25" hidden="1" customHeight="1" x14ac:dyDescent="0.55000000000000004">
      <c r="B11" s="50"/>
      <c r="C11" s="49"/>
      <c r="D11" s="57"/>
      <c r="E11" s="49"/>
      <c r="F11" s="57"/>
      <c r="G11" s="57"/>
      <c r="H11" s="57"/>
      <c r="I11" s="57"/>
      <c r="J11" s="57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20.25" customHeight="1" x14ac:dyDescent="0.55000000000000004">
      <c r="A12" s="49" t="s">
        <v>100</v>
      </c>
      <c r="B12" s="50">
        <v>10</v>
      </c>
      <c r="C12" s="49"/>
      <c r="D12" s="57">
        <v>1278313</v>
      </c>
      <c r="E12" s="49"/>
      <c r="F12" s="75">
        <v>2633362</v>
      </c>
      <c r="G12" s="57"/>
      <c r="H12" s="57">
        <v>64110</v>
      </c>
      <c r="I12" s="57"/>
      <c r="J12" s="75">
        <v>116723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20.25" customHeight="1" x14ac:dyDescent="0.55000000000000004">
      <c r="A13" s="43" t="s">
        <v>101</v>
      </c>
      <c r="B13" s="50">
        <v>4</v>
      </c>
      <c r="C13" s="49"/>
      <c r="D13" s="135">
        <v>-1241784</v>
      </c>
      <c r="E13" s="49"/>
      <c r="F13" s="135">
        <v>-2403779</v>
      </c>
      <c r="G13" s="57"/>
      <c r="H13" s="135">
        <v>-59057</v>
      </c>
      <c r="I13" s="57"/>
      <c r="J13" s="135">
        <v>-100106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20.25" customHeight="1" x14ac:dyDescent="0.55000000000000004">
      <c r="A14" s="55" t="s">
        <v>102</v>
      </c>
      <c r="B14" s="50"/>
      <c r="C14" s="49"/>
      <c r="D14" s="63">
        <f>SUM(D11:D13)</f>
        <v>36529</v>
      </c>
      <c r="E14" s="49"/>
      <c r="F14" s="63">
        <f t="shared" ref="F14:J14" si="0">SUM(F11:F13)</f>
        <v>229583</v>
      </c>
      <c r="G14" s="63">
        <f t="shared" si="0"/>
        <v>0</v>
      </c>
      <c r="H14" s="63">
        <f t="shared" si="0"/>
        <v>5053</v>
      </c>
      <c r="I14" s="63">
        <f t="shared" si="0"/>
        <v>0</v>
      </c>
      <c r="J14" s="63">
        <f t="shared" si="0"/>
        <v>16617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 x14ac:dyDescent="0.55000000000000004">
      <c r="A15" s="78"/>
      <c r="B15" s="50"/>
      <c r="C15" s="49"/>
      <c r="D15" s="49"/>
      <c r="E15" s="49"/>
      <c r="F15" s="49"/>
      <c r="G15" s="57"/>
      <c r="H15" s="49"/>
      <c r="I15" s="57"/>
      <c r="J15" s="57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20.25" customHeight="1" x14ac:dyDescent="0.55000000000000004">
      <c r="A16" s="44" t="s">
        <v>103</v>
      </c>
      <c r="B16" s="50"/>
      <c r="C16" s="49"/>
      <c r="D16" s="57">
        <v>344</v>
      </c>
      <c r="E16" s="49"/>
      <c r="F16" s="75">
        <v>356</v>
      </c>
      <c r="G16" s="57"/>
      <c r="H16" s="57">
        <v>2713</v>
      </c>
      <c r="I16" s="57"/>
      <c r="J16" s="75">
        <v>1213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20.25" customHeight="1" x14ac:dyDescent="0.55000000000000004">
      <c r="A17" s="43" t="s">
        <v>104</v>
      </c>
      <c r="B17" s="50"/>
      <c r="C17" s="49"/>
      <c r="D17" s="57">
        <v>6918</v>
      </c>
      <c r="E17" s="49"/>
      <c r="F17" s="75">
        <v>6041</v>
      </c>
      <c r="G17" s="57"/>
      <c r="H17" s="57">
        <v>0</v>
      </c>
      <c r="I17" s="57"/>
      <c r="J17" s="80">
        <v>0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20.25" customHeight="1" x14ac:dyDescent="0.55000000000000004">
      <c r="A18" s="45" t="s">
        <v>105</v>
      </c>
      <c r="B18" s="50"/>
      <c r="C18" s="49"/>
      <c r="D18" s="57">
        <v>8413</v>
      </c>
      <c r="E18" s="49"/>
      <c r="F18" s="80">
        <v>11826</v>
      </c>
      <c r="G18" s="57"/>
      <c r="H18" s="57">
        <v>560</v>
      </c>
      <c r="I18" s="57"/>
      <c r="J18" s="75">
        <v>15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20.25" customHeight="1" x14ac:dyDescent="0.55000000000000004">
      <c r="A19" s="45" t="s">
        <v>106</v>
      </c>
      <c r="B19" s="50"/>
      <c r="C19" s="49"/>
      <c r="D19" s="82">
        <v>2675</v>
      </c>
      <c r="E19" s="49"/>
      <c r="F19" s="80">
        <v>0</v>
      </c>
      <c r="G19" s="57"/>
      <c r="H19" s="82">
        <v>87681</v>
      </c>
      <c r="I19" s="57"/>
      <c r="J19" s="80">
        <v>295167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20.25" customHeight="1" x14ac:dyDescent="0.55000000000000004">
      <c r="A20" s="43" t="s">
        <v>107</v>
      </c>
      <c r="B20" s="50"/>
      <c r="C20" s="49"/>
      <c r="D20" s="57">
        <v>-19095</v>
      </c>
      <c r="E20" s="49"/>
      <c r="F20" s="75">
        <v>-42202</v>
      </c>
      <c r="G20" s="57"/>
      <c r="H20" s="57">
        <v>-2017</v>
      </c>
      <c r="I20" s="57"/>
      <c r="J20" s="80">
        <v>-3418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20.25" customHeight="1" x14ac:dyDescent="0.55000000000000004">
      <c r="A21" s="43" t="s">
        <v>108</v>
      </c>
      <c r="B21" s="50"/>
      <c r="C21" s="49"/>
      <c r="D21" s="57">
        <v>-96435</v>
      </c>
      <c r="E21" s="49"/>
      <c r="F21" s="75">
        <v>-82031</v>
      </c>
      <c r="G21" s="57"/>
      <c r="H21" s="57">
        <v>-4890</v>
      </c>
      <c r="I21" s="57"/>
      <c r="J21" s="75">
        <v>-10015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20.25" customHeight="1" x14ac:dyDescent="0.55000000000000004">
      <c r="A22" s="43" t="s">
        <v>109</v>
      </c>
      <c r="B22" s="50"/>
      <c r="C22" s="49"/>
      <c r="D22" s="57">
        <v>-564</v>
      </c>
      <c r="E22" s="49"/>
      <c r="F22" s="75">
        <v>-576</v>
      </c>
      <c r="G22" s="57"/>
      <c r="H22" s="57">
        <v>0</v>
      </c>
      <c r="I22" s="57"/>
      <c r="J22" s="80">
        <v>0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20.25" customHeight="1" x14ac:dyDescent="0.55000000000000004">
      <c r="A23" s="43" t="s">
        <v>110</v>
      </c>
      <c r="B23" s="50">
        <v>2</v>
      </c>
      <c r="C23" s="49"/>
      <c r="D23" s="57">
        <v>-8414</v>
      </c>
      <c r="E23" s="49"/>
      <c r="F23" s="75">
        <v>-9153</v>
      </c>
      <c r="G23" s="57"/>
      <c r="H23" s="57">
        <v>-480</v>
      </c>
      <c r="I23" s="57"/>
      <c r="J23" s="75">
        <v>-499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20.25" customHeight="1" x14ac:dyDescent="0.55000000000000004">
      <c r="A24" s="46" t="s">
        <v>111</v>
      </c>
      <c r="B24" s="50"/>
      <c r="C24" s="49"/>
      <c r="D24" s="81">
        <f>SUM(D14:D23)</f>
        <v>-69629</v>
      </c>
      <c r="E24" s="55"/>
      <c r="F24" s="81">
        <f>SUM(F14:F23)</f>
        <v>113844</v>
      </c>
      <c r="G24" s="63"/>
      <c r="H24" s="81">
        <f>SUM(H14:H23)</f>
        <v>88620</v>
      </c>
      <c r="I24" s="63"/>
      <c r="J24" s="81">
        <f>SUM(J14:J23)</f>
        <v>299080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12" customHeight="1" x14ac:dyDescent="0.55000000000000004">
      <c r="A25" s="43"/>
      <c r="B25" s="50"/>
      <c r="C25" s="49"/>
      <c r="D25" s="82"/>
      <c r="E25" s="49"/>
      <c r="F25" s="82"/>
      <c r="G25" s="57"/>
      <c r="H25" s="82"/>
      <c r="I25" s="57"/>
      <c r="J25" s="82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0.25" customHeight="1" x14ac:dyDescent="0.55000000000000004">
      <c r="A26" s="45" t="s">
        <v>112</v>
      </c>
      <c r="B26" s="50"/>
      <c r="C26" s="49"/>
      <c r="D26" s="135">
        <v>-40861</v>
      </c>
      <c r="E26" s="49"/>
      <c r="F26" s="135">
        <v>-33368</v>
      </c>
      <c r="G26" s="57"/>
      <c r="H26" s="135">
        <v>-29235</v>
      </c>
      <c r="I26" s="57"/>
      <c r="J26" s="135">
        <v>-8534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0.25" hidden="1" customHeight="1" x14ac:dyDescent="0.55000000000000004">
      <c r="A27" s="49" t="s">
        <v>113</v>
      </c>
      <c r="B27" s="50"/>
      <c r="C27" s="49"/>
      <c r="D27" s="83"/>
      <c r="E27" s="49"/>
      <c r="F27" s="83"/>
      <c r="G27" s="49"/>
      <c r="H27" s="83"/>
      <c r="I27" s="57"/>
      <c r="J27" s="83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0.25" customHeight="1" x14ac:dyDescent="0.55000000000000004">
      <c r="A28" s="55" t="s">
        <v>114</v>
      </c>
      <c r="B28" s="50"/>
      <c r="C28" s="49"/>
      <c r="D28" s="63">
        <f>SUM(D24:D27)</f>
        <v>-110490</v>
      </c>
      <c r="E28" s="49"/>
      <c r="F28" s="63">
        <f>SUM(F24:F27)</f>
        <v>80476</v>
      </c>
      <c r="G28" s="63"/>
      <c r="H28" s="63">
        <f>SUM(H24:H27)</f>
        <v>59385</v>
      </c>
      <c r="I28" s="63"/>
      <c r="J28" s="63">
        <f>SUM(J24:J27)</f>
        <v>290546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19.5" customHeight="1" x14ac:dyDescent="0.55000000000000004">
      <c r="A29" s="49" t="s">
        <v>115</v>
      </c>
      <c r="B29" s="50"/>
      <c r="C29" s="49"/>
      <c r="D29" s="136">
        <v>7577</v>
      </c>
      <c r="E29" s="49"/>
      <c r="F29" s="75">
        <v>-8958</v>
      </c>
      <c r="G29" s="57"/>
      <c r="H29" s="136">
        <v>93</v>
      </c>
      <c r="I29" s="57"/>
      <c r="J29" s="75">
        <v>-3033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0.25" customHeight="1" x14ac:dyDescent="0.55000000000000004">
      <c r="A30" s="55" t="s">
        <v>116</v>
      </c>
      <c r="B30" s="50"/>
      <c r="C30" s="49"/>
      <c r="D30" s="168">
        <f>SUM(D28:D29)</f>
        <v>-102913</v>
      </c>
      <c r="E30" s="49"/>
      <c r="F30" s="168">
        <f>SUM(F28:F29)</f>
        <v>71518</v>
      </c>
      <c r="G30" s="63"/>
      <c r="H30" s="168">
        <f>SUM(H28:H29)</f>
        <v>59478</v>
      </c>
      <c r="I30" s="63"/>
      <c r="J30" s="168">
        <f>SUM(J28:J29)</f>
        <v>287513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0.25" customHeight="1" x14ac:dyDescent="0.55000000000000004">
      <c r="A31" s="55"/>
      <c r="B31" s="50"/>
      <c r="C31" s="49"/>
      <c r="D31" s="84"/>
      <c r="E31" s="84"/>
      <c r="F31" s="84"/>
      <c r="G31" s="85"/>
      <c r="H31" s="84"/>
      <c r="I31" s="85"/>
      <c r="J31" s="85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0.25" customHeight="1" x14ac:dyDescent="0.55000000000000004">
      <c r="A32" s="86" t="s">
        <v>117</v>
      </c>
      <c r="B32" s="50"/>
      <c r="C32" s="49"/>
      <c r="D32" s="49"/>
      <c r="E32" s="49"/>
      <c r="F32" s="49"/>
      <c r="G32" s="57"/>
      <c r="H32" s="49"/>
      <c r="I32" s="57"/>
      <c r="J32" s="57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0.25" customHeight="1" x14ac:dyDescent="0.55000000000000004">
      <c r="A33" s="87" t="s">
        <v>118</v>
      </c>
      <c r="B33" s="50"/>
      <c r="C33" s="49"/>
      <c r="D33" s="49"/>
      <c r="E33" s="49"/>
      <c r="F33" s="49"/>
      <c r="G33" s="57"/>
      <c r="H33" s="49"/>
      <c r="I33" s="57"/>
      <c r="J33" s="57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0.25" customHeight="1" x14ac:dyDescent="0.55000000000000004">
      <c r="A34" s="88" t="s">
        <v>119</v>
      </c>
      <c r="B34" s="50"/>
      <c r="C34" s="49"/>
      <c r="D34" s="57">
        <v>2398</v>
      </c>
      <c r="E34" s="57"/>
      <c r="F34" s="57">
        <v>0</v>
      </c>
      <c r="G34" s="57"/>
      <c r="H34" s="57">
        <v>0</v>
      </c>
      <c r="I34" s="57"/>
      <c r="J34" s="57">
        <v>0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0.25" customHeight="1" x14ac:dyDescent="0.55000000000000004">
      <c r="A35" s="88" t="s">
        <v>120</v>
      </c>
      <c r="B35" s="50"/>
      <c r="C35" s="49"/>
      <c r="D35" s="57"/>
      <c r="E35" s="57"/>
      <c r="F35" s="57"/>
      <c r="G35" s="57"/>
      <c r="H35" s="57"/>
      <c r="I35" s="57"/>
      <c r="J35" s="57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 x14ac:dyDescent="0.55000000000000004">
      <c r="A36" s="88" t="s">
        <v>121</v>
      </c>
      <c r="B36" s="50"/>
      <c r="C36" s="49"/>
      <c r="D36" s="138">
        <v>-480</v>
      </c>
      <c r="E36" s="57"/>
      <c r="F36" s="138">
        <v>0</v>
      </c>
      <c r="G36" s="57"/>
      <c r="H36" s="138">
        <v>0</v>
      </c>
      <c r="I36" s="57"/>
      <c r="J36" s="138">
        <v>0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20.25" customHeight="1" x14ac:dyDescent="0.55000000000000004">
      <c r="A37" s="86" t="s">
        <v>122</v>
      </c>
      <c r="B37" s="50"/>
      <c r="C37" s="49"/>
      <c r="D37" s="168">
        <f>SUM(D34:D36)</f>
        <v>1918</v>
      </c>
      <c r="E37" s="57"/>
      <c r="F37" s="168">
        <f>SUM(F34:F36)</f>
        <v>0</v>
      </c>
      <c r="G37" s="57"/>
      <c r="H37" s="168">
        <f>SUM(H34:H36)</f>
        <v>0</v>
      </c>
      <c r="I37" s="57"/>
      <c r="J37" s="168">
        <f>SUM(J34:J36)</f>
        <v>0</v>
      </c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20.25" customHeight="1" x14ac:dyDescent="0.55000000000000004">
      <c r="A38" s="86"/>
      <c r="B38" s="50"/>
      <c r="C38" s="49"/>
      <c r="D38" s="49"/>
      <c r="E38" s="49"/>
      <c r="F38" s="49"/>
      <c r="G38" s="57"/>
      <c r="H38" s="49"/>
      <c r="I38" s="57"/>
      <c r="J38" s="57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20.25" customHeight="1" x14ac:dyDescent="0.55000000000000004">
      <c r="A39" s="87" t="s">
        <v>123</v>
      </c>
      <c r="B39" s="50"/>
      <c r="C39" s="49"/>
      <c r="D39" s="49"/>
      <c r="E39" s="49"/>
      <c r="F39" s="49"/>
      <c r="G39" s="57"/>
      <c r="H39" s="49"/>
      <c r="I39" s="57"/>
      <c r="J39" s="57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21.6" x14ac:dyDescent="0.55000000000000004">
      <c r="A40" s="88" t="s">
        <v>124</v>
      </c>
      <c r="B40" s="50"/>
      <c r="C40" s="49"/>
      <c r="D40" s="57">
        <v>0</v>
      </c>
      <c r="E40" s="57"/>
      <c r="F40" s="57">
        <v>860</v>
      </c>
      <c r="G40" s="57"/>
      <c r="H40" s="57">
        <v>0</v>
      </c>
      <c r="I40" s="57"/>
      <c r="J40" s="57">
        <v>860</v>
      </c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21.6" x14ac:dyDescent="0.55000000000000004">
      <c r="A41" s="88" t="s">
        <v>125</v>
      </c>
      <c r="B41" s="50"/>
      <c r="C41" s="49"/>
      <c r="D41" s="57"/>
      <c r="E41" s="57"/>
      <c r="F41" s="57"/>
      <c r="G41" s="57"/>
      <c r="H41" s="57"/>
      <c r="I41" s="57"/>
      <c r="J41" s="57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21.6" x14ac:dyDescent="0.55000000000000004">
      <c r="A42" s="88" t="s">
        <v>121</v>
      </c>
      <c r="B42" s="50"/>
      <c r="C42" s="49"/>
      <c r="D42" s="138">
        <v>0</v>
      </c>
      <c r="E42" s="57"/>
      <c r="F42" s="138">
        <v>-172</v>
      </c>
      <c r="G42" s="57"/>
      <c r="H42" s="138">
        <v>0</v>
      </c>
      <c r="I42" s="57"/>
      <c r="J42" s="138">
        <v>-172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21.6" x14ac:dyDescent="0.55000000000000004">
      <c r="A43" s="89" t="s">
        <v>126</v>
      </c>
      <c r="B43" s="50"/>
      <c r="C43" s="49"/>
      <c r="D43" s="168">
        <f>SUM(D40:D42)</f>
        <v>0</v>
      </c>
      <c r="E43" s="63"/>
      <c r="F43" s="168">
        <f>SUM(F40:F42)</f>
        <v>688</v>
      </c>
      <c r="G43" s="63"/>
      <c r="H43" s="168">
        <f>SUM(H40:H42)</f>
        <v>0</v>
      </c>
      <c r="I43" s="63"/>
      <c r="J43" s="168">
        <f>SUM(J40:J42)</f>
        <v>688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20.25" customHeight="1" x14ac:dyDescent="0.55000000000000004">
      <c r="A44" s="89" t="s">
        <v>276</v>
      </c>
      <c r="B44" s="50"/>
      <c r="C44" s="49"/>
      <c r="D44" s="167">
        <f>SUM(D37,D43)</f>
        <v>1918</v>
      </c>
      <c r="E44" s="55"/>
      <c r="F44" s="167">
        <f>SUM(F37,F43)</f>
        <v>688</v>
      </c>
      <c r="G44" s="63"/>
      <c r="H44" s="167">
        <f>SUM(H37,H43)</f>
        <v>0</v>
      </c>
      <c r="I44" s="63"/>
      <c r="J44" s="167">
        <f>SUM(J37,J43)</f>
        <v>688</v>
      </c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0.25" customHeight="1" thickBot="1" x14ac:dyDescent="0.6">
      <c r="A45" s="86" t="s">
        <v>128</v>
      </c>
      <c r="B45" s="50"/>
      <c r="C45" s="49"/>
      <c r="D45" s="56">
        <f>D30+D44</f>
        <v>-100995</v>
      </c>
      <c r="E45" s="49"/>
      <c r="F45" s="56">
        <f>F30+F44</f>
        <v>72206</v>
      </c>
      <c r="G45" s="57"/>
      <c r="H45" s="56">
        <f>H30+H44</f>
        <v>59478</v>
      </c>
      <c r="I45" s="57"/>
      <c r="J45" s="56">
        <f>J30+J44</f>
        <v>288201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0.25" customHeight="1" thickTop="1" x14ac:dyDescent="0.55000000000000004">
      <c r="A46" s="55"/>
      <c r="B46" s="50"/>
      <c r="C46" s="49"/>
      <c r="D46" s="63"/>
      <c r="E46" s="49"/>
      <c r="F46" s="63"/>
      <c r="G46" s="57"/>
      <c r="H46" s="63"/>
      <c r="I46" s="57"/>
      <c r="J46" s="63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0.25" customHeight="1" x14ac:dyDescent="0.55000000000000004">
      <c r="A47" s="55"/>
      <c r="B47" s="50"/>
      <c r="C47" s="49"/>
      <c r="D47" s="49"/>
      <c r="E47" s="49"/>
      <c r="F47" s="49"/>
      <c r="G47" s="57"/>
      <c r="H47" s="57"/>
      <c r="I47" s="57"/>
      <c r="J47" s="57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0.25" customHeight="1" x14ac:dyDescent="0.55000000000000004">
      <c r="A48" s="55"/>
      <c r="B48" s="50"/>
      <c r="C48" s="49"/>
      <c r="D48" s="63"/>
      <c r="E48" s="49"/>
      <c r="F48" s="63"/>
      <c r="G48" s="63"/>
      <c r="H48" s="63"/>
      <c r="I48" s="63"/>
      <c r="J48" s="63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20.25" customHeight="1" x14ac:dyDescent="0.55000000000000004">
      <c r="A49" s="67" t="s">
        <v>0</v>
      </c>
      <c r="B49" s="68"/>
      <c r="C49" s="69"/>
      <c r="D49" s="69"/>
      <c r="E49" s="69"/>
      <c r="F49" s="69"/>
      <c r="G49" s="69"/>
      <c r="H49" s="69"/>
      <c r="I49" s="69"/>
      <c r="J49" s="6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0.25" customHeight="1" x14ac:dyDescent="0.55000000000000004">
      <c r="A50" s="70" t="s">
        <v>97</v>
      </c>
      <c r="B50" s="71"/>
      <c r="C50" s="72"/>
      <c r="D50" s="72"/>
      <c r="E50" s="72"/>
      <c r="F50" s="72"/>
      <c r="G50" s="72"/>
      <c r="H50" s="72"/>
      <c r="I50" s="72"/>
      <c r="J50" s="72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0.25" customHeight="1" x14ac:dyDescent="0.55000000000000004">
      <c r="A51" s="70"/>
      <c r="B51" s="71"/>
      <c r="C51" s="72"/>
      <c r="D51" s="72"/>
      <c r="E51" s="72"/>
      <c r="F51" s="72"/>
      <c r="G51" s="72"/>
      <c r="H51" s="72"/>
      <c r="I51" s="72"/>
      <c r="J51" s="72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0.25" customHeight="1" x14ac:dyDescent="0.55000000000000004">
      <c r="A52" s="45"/>
      <c r="B52" s="45"/>
      <c r="C52" s="45"/>
      <c r="D52" s="191" t="s">
        <v>2</v>
      </c>
      <c r="E52" s="188"/>
      <c r="F52" s="188"/>
      <c r="G52" s="49"/>
      <c r="H52" s="191" t="s">
        <v>3</v>
      </c>
      <c r="I52" s="188"/>
      <c r="J52" s="188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0.25" customHeight="1" x14ac:dyDescent="0.55000000000000004">
      <c r="A53" s="45"/>
      <c r="B53" s="73"/>
      <c r="C53" s="73"/>
      <c r="D53" s="192" t="s">
        <v>5</v>
      </c>
      <c r="E53" s="188"/>
      <c r="F53" s="188"/>
      <c r="G53" s="58"/>
      <c r="H53" s="192" t="s">
        <v>5</v>
      </c>
      <c r="I53" s="188"/>
      <c r="J53" s="188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0.25" customHeight="1" x14ac:dyDescent="0.55000000000000004">
      <c r="A54" s="45"/>
      <c r="B54" s="73"/>
      <c r="C54" s="73"/>
      <c r="D54" s="189" t="s">
        <v>98</v>
      </c>
      <c r="E54" s="188"/>
      <c r="F54" s="188"/>
      <c r="G54" s="58"/>
      <c r="H54" s="189" t="s">
        <v>98</v>
      </c>
      <c r="I54" s="188"/>
      <c r="J54" s="188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0.25" customHeight="1" x14ac:dyDescent="0.55000000000000004">
      <c r="A55" s="45"/>
      <c r="B55" s="73"/>
      <c r="C55" s="73"/>
      <c r="D55" s="187" t="s">
        <v>6</v>
      </c>
      <c r="E55" s="188"/>
      <c r="F55" s="188"/>
      <c r="G55" s="58"/>
      <c r="H55" s="187" t="s">
        <v>6</v>
      </c>
      <c r="I55" s="188"/>
      <c r="J55" s="188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0.25" customHeight="1" x14ac:dyDescent="0.55000000000000004">
      <c r="A56" s="45"/>
      <c r="B56" s="50"/>
      <c r="C56" s="73"/>
      <c r="D56" s="73">
        <v>2023</v>
      </c>
      <c r="E56" s="73"/>
      <c r="F56" s="73">
        <v>2022</v>
      </c>
      <c r="G56" s="73"/>
      <c r="H56" s="73">
        <v>2023</v>
      </c>
      <c r="I56" s="73"/>
      <c r="J56" s="73">
        <v>2022</v>
      </c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0.25" customHeight="1" x14ac:dyDescent="0.55000000000000004">
      <c r="A57" s="45"/>
      <c r="B57" s="50"/>
      <c r="C57" s="50"/>
      <c r="D57" s="190" t="s">
        <v>11</v>
      </c>
      <c r="E57" s="188"/>
      <c r="F57" s="188"/>
      <c r="G57" s="188"/>
      <c r="H57" s="188"/>
      <c r="I57" s="188"/>
      <c r="J57" s="188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0.25" customHeight="1" x14ac:dyDescent="0.55000000000000004">
      <c r="A58" s="55" t="s">
        <v>129</v>
      </c>
      <c r="B58" s="50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0.25" customHeight="1" x14ac:dyDescent="0.55000000000000004">
      <c r="A59" s="45" t="s">
        <v>130</v>
      </c>
      <c r="B59" s="50"/>
      <c r="C59" s="49"/>
      <c r="D59" s="57">
        <v>-106234</v>
      </c>
      <c r="E59" s="49"/>
      <c r="F59" s="57">
        <v>65206</v>
      </c>
      <c r="G59" s="57"/>
      <c r="H59" s="57">
        <v>59478</v>
      </c>
      <c r="I59" s="57"/>
      <c r="J59" s="57">
        <f>J30-J60</f>
        <v>287513</v>
      </c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20.25" customHeight="1" x14ac:dyDescent="0.55000000000000004">
      <c r="A60" s="49" t="s">
        <v>131</v>
      </c>
      <c r="B60" s="50"/>
      <c r="C60" s="49"/>
      <c r="D60" s="135">
        <v>3321</v>
      </c>
      <c r="E60" s="49"/>
      <c r="F60" s="39">
        <v>6312</v>
      </c>
      <c r="G60" s="57"/>
      <c r="H60" s="83">
        <v>0</v>
      </c>
      <c r="I60" s="57"/>
      <c r="J60" s="83">
        <v>0</v>
      </c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20.25" customHeight="1" x14ac:dyDescent="0.55000000000000004">
      <c r="A61" s="55"/>
      <c r="B61" s="50"/>
      <c r="C61" s="55"/>
      <c r="D61" s="92">
        <f>SUM(D59:D60)</f>
        <v>-102913</v>
      </c>
      <c r="E61" s="55"/>
      <c r="F61" s="92">
        <f>SUM(F59:F60)</f>
        <v>71518</v>
      </c>
      <c r="G61" s="63"/>
      <c r="H61" s="92">
        <f>SUM(H59:H60)</f>
        <v>59478</v>
      </c>
      <c r="I61" s="63"/>
      <c r="J61" s="92">
        <f>SUM(J59:J60)</f>
        <v>287513</v>
      </c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20.25" customHeight="1" x14ac:dyDescent="0.55000000000000004">
      <c r="A62" s="93"/>
      <c r="B62" s="50"/>
      <c r="C62" s="49"/>
      <c r="D62" s="49"/>
      <c r="E62" s="49"/>
      <c r="F62" s="49"/>
      <c r="G62" s="57"/>
      <c r="H62" s="57"/>
      <c r="I62" s="57"/>
      <c r="J62" s="57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20.25" customHeight="1" x14ac:dyDescent="0.55000000000000004">
      <c r="A63" s="55" t="s">
        <v>132</v>
      </c>
      <c r="B63" s="50"/>
      <c r="C63" s="49"/>
      <c r="D63" s="49"/>
      <c r="E63" s="49"/>
      <c r="F63" s="49"/>
      <c r="G63" s="57"/>
      <c r="H63" s="57"/>
      <c r="I63" s="57"/>
      <c r="J63" s="57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20.25" customHeight="1" x14ac:dyDescent="0.55000000000000004">
      <c r="A64" s="45" t="s">
        <v>130</v>
      </c>
      <c r="B64" s="50"/>
      <c r="C64" s="49"/>
      <c r="D64" s="57">
        <f>D45-D65</f>
        <v>-104316</v>
      </c>
      <c r="E64" s="49">
        <v>0</v>
      </c>
      <c r="F64" s="57">
        <f>F45-F65</f>
        <v>65894</v>
      </c>
      <c r="G64" s="57">
        <v>0</v>
      </c>
      <c r="H64" s="57">
        <f>H45-H65</f>
        <v>59478</v>
      </c>
      <c r="I64" s="57">
        <v>0</v>
      </c>
      <c r="J64" s="57">
        <f>J45-J65</f>
        <v>288201</v>
      </c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20.25" customHeight="1" x14ac:dyDescent="0.55000000000000004">
      <c r="A65" s="49" t="s">
        <v>131</v>
      </c>
      <c r="B65" s="50"/>
      <c r="C65" s="49"/>
      <c r="D65" s="135">
        <v>3321</v>
      </c>
      <c r="E65" s="49"/>
      <c r="F65" s="137">
        <v>6312</v>
      </c>
      <c r="G65" s="57"/>
      <c r="H65" s="83">
        <v>0</v>
      </c>
      <c r="I65" s="57"/>
      <c r="J65" s="91">
        <v>0</v>
      </c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20.25" customHeight="1" thickBot="1" x14ac:dyDescent="0.6">
      <c r="A66" s="55"/>
      <c r="B66" s="50"/>
      <c r="C66" s="55"/>
      <c r="D66" s="92">
        <f>SUM(D64:D65)</f>
        <v>-100995</v>
      </c>
      <c r="E66" s="55"/>
      <c r="F66" s="92">
        <f>SUM(F64:F65)</f>
        <v>72206</v>
      </c>
      <c r="G66" s="63"/>
      <c r="H66" s="92">
        <f>SUM(H64:H65)</f>
        <v>59478</v>
      </c>
      <c r="I66" s="63"/>
      <c r="J66" s="92">
        <f>SUM(J64:J65)</f>
        <v>288201</v>
      </c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20.25" customHeight="1" thickTop="1" x14ac:dyDescent="0.55000000000000004">
      <c r="A67" s="93"/>
      <c r="B67" s="50"/>
      <c r="C67" s="49"/>
      <c r="D67" s="49"/>
      <c r="E67" s="49"/>
      <c r="F67" s="49"/>
      <c r="G67" s="57"/>
      <c r="H67" s="57"/>
      <c r="I67" s="57"/>
      <c r="J67" s="57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20.25" customHeight="1" thickBot="1" x14ac:dyDescent="0.6">
      <c r="A68" s="55" t="s">
        <v>133</v>
      </c>
      <c r="B68" s="50"/>
      <c r="C68" s="49"/>
      <c r="D68" s="53">
        <f>D59/'BS-2-4'!F97-0.0022</f>
        <v>-0.29548584837943787</v>
      </c>
      <c r="E68" s="54"/>
      <c r="F68" s="53">
        <v>0.18001490806692066</v>
      </c>
      <c r="G68" s="54"/>
      <c r="H68" s="53">
        <f>H30/'BS-2-4'!J97</f>
        <v>0.16420407487162497</v>
      </c>
      <c r="I68" s="54"/>
      <c r="J68" s="53">
        <v>0.79375517641212523</v>
      </c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21.75" customHeight="1" thickTop="1" x14ac:dyDescent="0.55000000000000004">
      <c r="A69" s="45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21.75" customHeight="1" x14ac:dyDescent="0.55000000000000004">
      <c r="A70" s="45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21.75" customHeight="1" x14ac:dyDescent="0.55000000000000004">
      <c r="A71" s="45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21.75" customHeight="1" x14ac:dyDescent="0.55000000000000004">
      <c r="A72" s="45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21.75" customHeight="1" x14ac:dyDescent="0.55000000000000004">
      <c r="A73" s="45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1.75" customHeight="1" x14ac:dyDescent="0.55000000000000004">
      <c r="A74" s="45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1.75" customHeight="1" x14ac:dyDescent="0.55000000000000004">
      <c r="A75" s="45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1.75" customHeight="1" x14ac:dyDescent="0.55000000000000004">
      <c r="A76" s="45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1.75" customHeight="1" x14ac:dyDescent="0.55000000000000004">
      <c r="A77" s="45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1.75" customHeight="1" x14ac:dyDescent="0.55000000000000004">
      <c r="A78" s="45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21.75" customHeight="1" x14ac:dyDescent="0.55000000000000004">
      <c r="A79" s="45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1.75" customHeight="1" x14ac:dyDescent="0.55000000000000004">
      <c r="A80" s="45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1.75" customHeight="1" x14ac:dyDescent="0.55000000000000004">
      <c r="A81" s="45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1.75" customHeight="1" x14ac:dyDescent="0.55000000000000004">
      <c r="A82" s="45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1.75" customHeight="1" x14ac:dyDescent="0.55000000000000004">
      <c r="A83" s="45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1.75" customHeight="1" x14ac:dyDescent="0.55000000000000004">
      <c r="A84" s="45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1.75" customHeight="1" x14ac:dyDescent="0.55000000000000004">
      <c r="A85" s="45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1.75" customHeight="1" x14ac:dyDescent="0.55000000000000004">
      <c r="A86" s="45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1.75" customHeight="1" x14ac:dyDescent="0.55000000000000004">
      <c r="A87" s="45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1.75" customHeight="1" x14ac:dyDescent="0.55000000000000004">
      <c r="A88" s="45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1.75" customHeight="1" x14ac:dyDescent="0.55000000000000004">
      <c r="A89" s="45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21.75" customHeight="1" x14ac:dyDescent="0.55000000000000004">
      <c r="A90" s="45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21.75" customHeight="1" x14ac:dyDescent="0.55000000000000004">
      <c r="A91" s="45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21.75" customHeight="1" x14ac:dyDescent="0.55000000000000004">
      <c r="A92" s="45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21.75" customHeight="1" x14ac:dyDescent="0.55000000000000004">
      <c r="A93" s="45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21.75" customHeight="1" x14ac:dyDescent="0.55000000000000004">
      <c r="A94" s="45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21.75" customHeight="1" x14ac:dyDescent="0.55000000000000004">
      <c r="A95" s="45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21.75" customHeight="1" x14ac:dyDescent="0.55000000000000004">
      <c r="A96" s="45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21.75" customHeight="1" x14ac:dyDescent="0.55000000000000004">
      <c r="A97" s="45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21.75" customHeight="1" x14ac:dyDescent="0.55000000000000004">
      <c r="A98" s="45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21.75" customHeight="1" x14ac:dyDescent="0.55000000000000004">
      <c r="A99" s="45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21.75" customHeight="1" x14ac:dyDescent="0.55000000000000004">
      <c r="A100" s="45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21.75" customHeight="1" x14ac:dyDescent="0.55000000000000004">
      <c r="A101" s="45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21.75" customHeight="1" x14ac:dyDescent="0.55000000000000004">
      <c r="A102" s="45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21.75" customHeight="1" x14ac:dyDescent="0.55000000000000004">
      <c r="A103" s="45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21.75" customHeight="1" x14ac:dyDescent="0.55000000000000004">
      <c r="A104" s="45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21.75" customHeight="1" x14ac:dyDescent="0.55000000000000004">
      <c r="A105" s="45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21.75" customHeight="1" x14ac:dyDescent="0.55000000000000004">
      <c r="A106" s="45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21.75" customHeight="1" x14ac:dyDescent="0.55000000000000004">
      <c r="A107" s="45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21.75" customHeight="1" x14ac:dyDescent="0.55000000000000004">
      <c r="A108" s="45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21.75" customHeight="1" x14ac:dyDescent="0.55000000000000004">
      <c r="A109" s="45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21.75" customHeight="1" x14ac:dyDescent="0.55000000000000004">
      <c r="A110" s="45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21.75" customHeight="1" x14ac:dyDescent="0.55000000000000004">
      <c r="A111" s="45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21.75" customHeight="1" x14ac:dyDescent="0.55000000000000004">
      <c r="A112" s="45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21.75" customHeight="1" x14ac:dyDescent="0.55000000000000004">
      <c r="A113" s="45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21.75" customHeight="1" x14ac:dyDescent="0.55000000000000004">
      <c r="A114" s="45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21.75" customHeight="1" x14ac:dyDescent="0.55000000000000004">
      <c r="A115" s="45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21.75" customHeight="1" x14ac:dyDescent="0.55000000000000004">
      <c r="A116" s="45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21.75" customHeight="1" x14ac:dyDescent="0.55000000000000004">
      <c r="A117" s="45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21.75" customHeight="1" x14ac:dyDescent="0.55000000000000004">
      <c r="A118" s="45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21.75" customHeight="1" x14ac:dyDescent="0.55000000000000004">
      <c r="A119" s="45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21.75" customHeight="1" x14ac:dyDescent="0.55000000000000004">
      <c r="A120" s="45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21.75" customHeight="1" x14ac:dyDescent="0.55000000000000004">
      <c r="A121" s="45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21.75" customHeight="1" x14ac:dyDescent="0.55000000000000004">
      <c r="A122" s="45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21.75" customHeight="1" x14ac:dyDescent="0.55000000000000004">
      <c r="A123" s="45"/>
      <c r="B123" s="49"/>
      <c r="C123" s="49"/>
      <c r="D123" s="49"/>
      <c r="E123" s="49"/>
      <c r="F123" s="49"/>
      <c r="G123" s="49"/>
      <c r="H123" s="49"/>
      <c r="I123" s="49"/>
      <c r="J123" s="49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spans="1:26" ht="21.75" customHeight="1" x14ac:dyDescent="0.55000000000000004">
      <c r="A124" s="45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21.75" customHeight="1" x14ac:dyDescent="0.55000000000000004">
      <c r="A125" s="45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21.75" customHeight="1" x14ac:dyDescent="0.55000000000000004">
      <c r="A126" s="45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1.75" customHeight="1" x14ac:dyDescent="0.55000000000000004">
      <c r="A127" s="45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1.75" customHeight="1" x14ac:dyDescent="0.55000000000000004">
      <c r="A128" s="45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1.75" customHeight="1" x14ac:dyDescent="0.55000000000000004">
      <c r="A129" s="45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1.75" customHeight="1" x14ac:dyDescent="0.55000000000000004">
      <c r="A130" s="45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1.75" customHeight="1" x14ac:dyDescent="0.55000000000000004">
      <c r="A131" s="45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1.75" customHeight="1" x14ac:dyDescent="0.55000000000000004">
      <c r="A132" s="45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1.75" customHeight="1" x14ac:dyDescent="0.55000000000000004">
      <c r="A133" s="45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1.75" customHeight="1" x14ac:dyDescent="0.55000000000000004">
      <c r="A134" s="45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1.75" customHeight="1" x14ac:dyDescent="0.55000000000000004">
      <c r="A135" s="45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1.75" customHeight="1" x14ac:dyDescent="0.55000000000000004">
      <c r="A136" s="45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1.75" customHeight="1" x14ac:dyDescent="0.55000000000000004">
      <c r="A137" s="45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21.75" customHeight="1" x14ac:dyDescent="0.55000000000000004">
      <c r="A138" s="45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21.75" customHeight="1" x14ac:dyDescent="0.55000000000000004">
      <c r="A139" s="45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21.75" customHeight="1" x14ac:dyDescent="0.55000000000000004">
      <c r="A140" s="45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21.75" customHeight="1" x14ac:dyDescent="0.55000000000000004">
      <c r="A141" s="45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21.75" customHeight="1" x14ac:dyDescent="0.55000000000000004">
      <c r="A142" s="45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21.75" customHeight="1" x14ac:dyDescent="0.55000000000000004">
      <c r="A143" s="45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21.75" customHeight="1" x14ac:dyDescent="0.55000000000000004">
      <c r="A144" s="45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21.75" customHeight="1" x14ac:dyDescent="0.55000000000000004">
      <c r="A145" s="45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21.75" customHeight="1" x14ac:dyDescent="0.55000000000000004">
      <c r="A146" s="45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21.75" customHeight="1" x14ac:dyDescent="0.55000000000000004">
      <c r="A147" s="45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21.75" customHeight="1" x14ac:dyDescent="0.55000000000000004">
      <c r="A148" s="45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21.75" customHeight="1" x14ac:dyDescent="0.55000000000000004">
      <c r="A149" s="45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1.75" customHeight="1" x14ac:dyDescent="0.55000000000000004">
      <c r="A150" s="45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21.75" customHeight="1" x14ac:dyDescent="0.55000000000000004">
      <c r="A151" s="45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21.75" customHeight="1" x14ac:dyDescent="0.55000000000000004">
      <c r="A152" s="45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21.75" customHeight="1" x14ac:dyDescent="0.55000000000000004">
      <c r="A153" s="45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21.75" customHeight="1" x14ac:dyDescent="0.55000000000000004">
      <c r="A154" s="45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21.75" customHeight="1" x14ac:dyDescent="0.55000000000000004">
      <c r="A155" s="45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21.75" customHeight="1" x14ac:dyDescent="0.55000000000000004">
      <c r="A156" s="45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21.75" customHeight="1" x14ac:dyDescent="0.55000000000000004">
      <c r="A157" s="45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21.75" customHeight="1" x14ac:dyDescent="0.55000000000000004">
      <c r="A158" s="45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1.75" customHeight="1" x14ac:dyDescent="0.55000000000000004">
      <c r="A159" s="45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1.75" customHeight="1" x14ac:dyDescent="0.55000000000000004">
      <c r="A160" s="45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21.75" customHeight="1" x14ac:dyDescent="0.55000000000000004">
      <c r="A161" s="45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1.75" customHeight="1" x14ac:dyDescent="0.55000000000000004">
      <c r="A162" s="45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1.75" customHeight="1" x14ac:dyDescent="0.55000000000000004">
      <c r="A163" s="45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21.75" customHeight="1" x14ac:dyDescent="0.55000000000000004">
      <c r="A164" s="45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21.75" customHeight="1" x14ac:dyDescent="0.55000000000000004">
      <c r="A165" s="45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21.75" customHeight="1" x14ac:dyDescent="0.55000000000000004">
      <c r="A166" s="45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21.75" customHeight="1" x14ac:dyDescent="0.55000000000000004">
      <c r="A167" s="45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21.75" customHeight="1" x14ac:dyDescent="0.55000000000000004">
      <c r="A168" s="45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21.75" customHeight="1" x14ac:dyDescent="0.55000000000000004">
      <c r="A169" s="45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21.75" customHeight="1" x14ac:dyDescent="0.55000000000000004">
      <c r="A170" s="45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21.75" customHeight="1" x14ac:dyDescent="0.55000000000000004">
      <c r="A171" s="45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21.75" customHeight="1" x14ac:dyDescent="0.55000000000000004">
      <c r="A172" s="45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21.75" customHeight="1" x14ac:dyDescent="0.55000000000000004">
      <c r="A173" s="45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21.75" customHeight="1" x14ac:dyDescent="0.55000000000000004">
      <c r="A174" s="45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21.75" customHeight="1" x14ac:dyDescent="0.55000000000000004">
      <c r="A175" s="45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21.75" customHeight="1" x14ac:dyDescent="0.55000000000000004">
      <c r="A176" s="45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21.75" customHeight="1" x14ac:dyDescent="0.55000000000000004">
      <c r="A177" s="45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21.75" customHeight="1" x14ac:dyDescent="0.55000000000000004">
      <c r="A178" s="45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21.75" customHeight="1" x14ac:dyDescent="0.55000000000000004">
      <c r="A179" s="45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21.75" customHeight="1" x14ac:dyDescent="0.55000000000000004">
      <c r="A180" s="45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21.75" customHeight="1" x14ac:dyDescent="0.55000000000000004">
      <c r="A181" s="45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21.75" customHeight="1" x14ac:dyDescent="0.55000000000000004">
      <c r="A182" s="45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21.75" customHeight="1" x14ac:dyDescent="0.55000000000000004">
      <c r="A183" s="45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21.75" customHeight="1" x14ac:dyDescent="0.55000000000000004">
      <c r="A184" s="45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21.75" customHeight="1" x14ac:dyDescent="0.55000000000000004">
      <c r="A185" s="45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21.75" customHeight="1" x14ac:dyDescent="0.55000000000000004">
      <c r="A186" s="45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21.75" customHeight="1" x14ac:dyDescent="0.55000000000000004">
      <c r="A187" s="45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21.75" customHeight="1" x14ac:dyDescent="0.55000000000000004">
      <c r="A188" s="45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21.75" customHeight="1" x14ac:dyDescent="0.55000000000000004">
      <c r="A189" s="45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21.75" customHeight="1" x14ac:dyDescent="0.55000000000000004">
      <c r="A190" s="45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21.75" customHeight="1" x14ac:dyDescent="0.55000000000000004">
      <c r="A191" s="45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21.75" customHeight="1" x14ac:dyDescent="0.55000000000000004">
      <c r="A192" s="45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21.75" customHeight="1" x14ac:dyDescent="0.55000000000000004">
      <c r="A193" s="45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21.75" customHeight="1" x14ac:dyDescent="0.55000000000000004">
      <c r="A194" s="45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21.75" customHeight="1" x14ac:dyDescent="0.55000000000000004">
      <c r="A195" s="45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21.75" customHeight="1" x14ac:dyDescent="0.55000000000000004">
      <c r="A196" s="45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21.75" customHeight="1" x14ac:dyDescent="0.55000000000000004">
      <c r="A197" s="45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21.75" customHeight="1" x14ac:dyDescent="0.55000000000000004">
      <c r="A198" s="45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21.75" customHeight="1" x14ac:dyDescent="0.55000000000000004">
      <c r="A199" s="45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21.75" customHeight="1" x14ac:dyDescent="0.55000000000000004">
      <c r="A200" s="45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21.75" customHeight="1" x14ac:dyDescent="0.55000000000000004">
      <c r="A201" s="45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21.75" customHeight="1" x14ac:dyDescent="0.55000000000000004">
      <c r="A202" s="45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21.75" customHeight="1" x14ac:dyDescent="0.55000000000000004">
      <c r="A203" s="45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21.75" customHeight="1" x14ac:dyDescent="0.55000000000000004">
      <c r="A204" s="45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21.75" customHeight="1" x14ac:dyDescent="0.55000000000000004">
      <c r="A205" s="45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21.75" customHeight="1" x14ac:dyDescent="0.55000000000000004">
      <c r="A206" s="45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21.75" customHeight="1" x14ac:dyDescent="0.55000000000000004">
      <c r="A207" s="45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21.75" customHeight="1" x14ac:dyDescent="0.55000000000000004">
      <c r="A208" s="45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21.75" customHeight="1" x14ac:dyDescent="0.55000000000000004">
      <c r="A209" s="45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21.75" customHeight="1" x14ac:dyDescent="0.55000000000000004">
      <c r="A210" s="45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21.75" customHeight="1" x14ac:dyDescent="0.55000000000000004">
      <c r="A211" s="45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21.75" customHeight="1" x14ac:dyDescent="0.55000000000000004">
      <c r="A212" s="45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21.75" customHeight="1" x14ac:dyDescent="0.55000000000000004">
      <c r="A213" s="45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21.75" customHeight="1" x14ac:dyDescent="0.55000000000000004">
      <c r="A214" s="45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21.75" customHeight="1" x14ac:dyDescent="0.55000000000000004">
      <c r="A215" s="45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21.75" customHeight="1" x14ac:dyDescent="0.55000000000000004">
      <c r="A216" s="45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21.75" customHeight="1" x14ac:dyDescent="0.55000000000000004">
      <c r="A217" s="45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21.75" customHeight="1" x14ac:dyDescent="0.55000000000000004">
      <c r="A218" s="45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21.75" customHeight="1" x14ac:dyDescent="0.55000000000000004">
      <c r="A219" s="45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21.75" customHeight="1" x14ac:dyDescent="0.55000000000000004">
      <c r="A220" s="45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21.75" customHeight="1" x14ac:dyDescent="0.55000000000000004">
      <c r="A221" s="45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21.75" customHeight="1" x14ac:dyDescent="0.55000000000000004">
      <c r="A222" s="45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21.75" customHeight="1" x14ac:dyDescent="0.55000000000000004">
      <c r="A223" s="45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21.75" customHeight="1" x14ac:dyDescent="0.55000000000000004">
      <c r="A224" s="45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21.75" customHeight="1" x14ac:dyDescent="0.55000000000000004">
      <c r="A225" s="45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21.75" customHeight="1" x14ac:dyDescent="0.55000000000000004">
      <c r="A226" s="45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21.75" customHeight="1" x14ac:dyDescent="0.55000000000000004">
      <c r="A227" s="45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21.75" customHeight="1" x14ac:dyDescent="0.55000000000000004">
      <c r="A228" s="45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21.75" customHeight="1" x14ac:dyDescent="0.55000000000000004">
      <c r="A229" s="45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21.75" customHeight="1" x14ac:dyDescent="0.55000000000000004">
      <c r="A230" s="45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21.75" customHeight="1" x14ac:dyDescent="0.55000000000000004">
      <c r="A231" s="45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21.75" customHeight="1" x14ac:dyDescent="0.55000000000000004">
      <c r="A232" s="45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21.75" customHeight="1" x14ac:dyDescent="0.55000000000000004">
      <c r="A233" s="45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21.75" customHeight="1" x14ac:dyDescent="0.55000000000000004">
      <c r="A234" s="45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21.75" customHeight="1" x14ac:dyDescent="0.55000000000000004">
      <c r="A235" s="45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21.75" customHeight="1" x14ac:dyDescent="0.55000000000000004">
      <c r="A236" s="45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21.75" customHeight="1" x14ac:dyDescent="0.55000000000000004">
      <c r="A237" s="45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21.75" customHeight="1" x14ac:dyDescent="0.55000000000000004">
      <c r="A238" s="45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21.75" customHeight="1" x14ac:dyDescent="0.55000000000000004">
      <c r="A239" s="45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21.75" customHeight="1" x14ac:dyDescent="0.55000000000000004">
      <c r="A240" s="45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21.75" customHeight="1" x14ac:dyDescent="0.55000000000000004">
      <c r="A241" s="45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21.75" customHeight="1" x14ac:dyDescent="0.55000000000000004">
      <c r="A242" s="45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21.75" customHeight="1" x14ac:dyDescent="0.55000000000000004">
      <c r="A243" s="45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21.75" customHeight="1" x14ac:dyDescent="0.55000000000000004">
      <c r="A244" s="45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21.75" customHeight="1" x14ac:dyDescent="0.55000000000000004">
      <c r="A245" s="45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21.75" customHeight="1" x14ac:dyDescent="0.55000000000000004">
      <c r="A246" s="45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21.75" customHeight="1" x14ac:dyDescent="0.55000000000000004">
      <c r="A247" s="45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21.75" customHeight="1" x14ac:dyDescent="0.55000000000000004">
      <c r="A248" s="45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21.75" customHeight="1" x14ac:dyDescent="0.55000000000000004">
      <c r="A249" s="45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21.75" customHeight="1" x14ac:dyDescent="0.55000000000000004">
      <c r="A250" s="45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21.75" customHeight="1" x14ac:dyDescent="0.55000000000000004">
      <c r="A251" s="45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21.75" customHeight="1" x14ac:dyDescent="0.55000000000000004">
      <c r="A252" s="45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21.75" customHeight="1" x14ac:dyDescent="0.55000000000000004">
      <c r="A253" s="45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21.75" customHeight="1" x14ac:dyDescent="0.55000000000000004">
      <c r="A254" s="45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21.75" customHeight="1" x14ac:dyDescent="0.55000000000000004">
      <c r="A255" s="45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21.75" customHeight="1" x14ac:dyDescent="0.55000000000000004">
      <c r="A256" s="45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21.75" customHeight="1" x14ac:dyDescent="0.55000000000000004">
      <c r="A257" s="45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21.75" customHeight="1" x14ac:dyDescent="0.55000000000000004">
      <c r="A258" s="45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21.75" customHeight="1" x14ac:dyDescent="0.55000000000000004">
      <c r="A259" s="45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21.75" customHeight="1" x14ac:dyDescent="0.55000000000000004">
      <c r="A260" s="45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21.75" customHeight="1" x14ac:dyDescent="0.55000000000000004">
      <c r="A261" s="45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21.75" customHeight="1" x14ac:dyDescent="0.55000000000000004">
      <c r="A262" s="45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21.75" customHeight="1" x14ac:dyDescent="0.55000000000000004">
      <c r="A263" s="45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21.75" customHeight="1" x14ac:dyDescent="0.55000000000000004">
      <c r="A264" s="45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21.75" customHeight="1" x14ac:dyDescent="0.55000000000000004">
      <c r="A265" s="45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21.75" customHeight="1" x14ac:dyDescent="0.55000000000000004">
      <c r="A266" s="45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21.75" customHeight="1" x14ac:dyDescent="0.55000000000000004">
      <c r="A267" s="45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21.75" customHeight="1" x14ac:dyDescent="0.55000000000000004">
      <c r="A268" s="45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5.75" customHeight="1" x14ac:dyDescent="0.55000000000000004"/>
    <row r="270" spans="1:26" ht="15.75" customHeight="1" x14ac:dyDescent="0.55000000000000004"/>
    <row r="271" spans="1:26" ht="15.75" customHeight="1" x14ac:dyDescent="0.55000000000000004"/>
    <row r="272" spans="1:26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</sheetData>
  <mergeCells count="18">
    <mergeCell ref="D4:F4"/>
    <mergeCell ref="H4:J4"/>
    <mergeCell ref="D5:F5"/>
    <mergeCell ref="H5:J5"/>
    <mergeCell ref="D6:F6"/>
    <mergeCell ref="H6:J6"/>
    <mergeCell ref="D7:F7"/>
    <mergeCell ref="D54:F54"/>
    <mergeCell ref="D55:F55"/>
    <mergeCell ref="H55:J55"/>
    <mergeCell ref="D57:J57"/>
    <mergeCell ref="H7:J7"/>
    <mergeCell ref="D9:J9"/>
    <mergeCell ref="D52:F52"/>
    <mergeCell ref="H52:J52"/>
    <mergeCell ref="D53:F53"/>
    <mergeCell ref="H53:J53"/>
    <mergeCell ref="H54:J54"/>
  </mergeCells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9"/>
  <sheetViews>
    <sheetView zoomScale="70" zoomScaleNormal="70" zoomScaleSheetLayoutView="100" workbookViewId="0">
      <selection activeCell="N15" sqref="N15"/>
    </sheetView>
  </sheetViews>
  <sheetFormatPr defaultColWidth="9.125" defaultRowHeight="15" customHeight="1" x14ac:dyDescent="0.55000000000000004"/>
  <cols>
    <col min="1" max="1" width="64.875" style="64" customWidth="1"/>
    <col min="2" max="2" width="7.375" style="64" customWidth="1"/>
    <col min="3" max="3" width="1.125" style="64" customWidth="1"/>
    <col min="4" max="4" width="14.375" style="64" customWidth="1"/>
    <col min="5" max="5" width="1.125" style="64" customWidth="1"/>
    <col min="6" max="6" width="14" style="64" bestFit="1" customWidth="1"/>
    <col min="7" max="7" width="1.125" style="64" customWidth="1"/>
    <col min="8" max="8" width="12.75" style="64" customWidth="1"/>
    <col min="9" max="9" width="1.125" style="64" customWidth="1"/>
    <col min="10" max="10" width="13.75" style="64" customWidth="1"/>
    <col min="11" max="11" width="9.125" style="64"/>
    <col min="12" max="12" width="15.75" style="64" bestFit="1" customWidth="1"/>
    <col min="13" max="13" width="14.625" style="64" bestFit="1" customWidth="1"/>
    <col min="14" max="14" width="10" style="64" bestFit="1" customWidth="1"/>
    <col min="15" max="16384" width="9.125" style="64"/>
  </cols>
  <sheetData>
    <row r="1" spans="1:26" ht="20.25" customHeight="1" x14ac:dyDescent="0.55000000000000004">
      <c r="A1" s="67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20.25" customHeight="1" x14ac:dyDescent="0.55000000000000004">
      <c r="A2" s="70" t="s">
        <v>97</v>
      </c>
      <c r="B2" s="71"/>
      <c r="C2" s="72"/>
      <c r="D2" s="72"/>
      <c r="E2" s="72"/>
      <c r="F2" s="72"/>
      <c r="G2" s="72"/>
      <c r="H2" s="72"/>
      <c r="I2" s="72"/>
      <c r="J2" s="72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20.25" customHeight="1" x14ac:dyDescent="0.55000000000000004">
      <c r="A3" s="70"/>
      <c r="B3" s="71"/>
      <c r="C3" s="72"/>
      <c r="D3" s="72"/>
      <c r="E3" s="72"/>
      <c r="F3" s="72"/>
      <c r="G3" s="72"/>
      <c r="H3" s="72"/>
      <c r="I3" s="72"/>
      <c r="J3" s="72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20.25" customHeight="1" x14ac:dyDescent="0.55000000000000004">
      <c r="A4" s="45"/>
      <c r="B4" s="45"/>
      <c r="C4" s="45"/>
      <c r="D4" s="191" t="s">
        <v>2</v>
      </c>
      <c r="E4" s="188"/>
      <c r="F4" s="188"/>
      <c r="G4" s="49"/>
      <c r="H4" s="191" t="s">
        <v>3</v>
      </c>
      <c r="I4" s="188"/>
      <c r="J4" s="188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20.25" customHeight="1" x14ac:dyDescent="0.55000000000000004">
      <c r="A5" s="45"/>
      <c r="B5" s="73"/>
      <c r="C5" s="73"/>
      <c r="D5" s="192" t="s">
        <v>5</v>
      </c>
      <c r="E5" s="188"/>
      <c r="F5" s="188"/>
      <c r="G5" s="58"/>
      <c r="H5" s="192" t="s">
        <v>5</v>
      </c>
      <c r="I5" s="188"/>
      <c r="J5" s="188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0.25" customHeight="1" x14ac:dyDescent="0.55000000000000004">
      <c r="A6" s="45"/>
      <c r="B6" s="73"/>
      <c r="C6" s="73"/>
      <c r="D6" s="189" t="s">
        <v>134</v>
      </c>
      <c r="E6" s="188"/>
      <c r="F6" s="188"/>
      <c r="G6" s="58"/>
      <c r="H6" s="189" t="s">
        <v>134</v>
      </c>
      <c r="I6" s="188"/>
      <c r="J6" s="18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20.25" customHeight="1" x14ac:dyDescent="0.55000000000000004">
      <c r="A7" s="45"/>
      <c r="B7" s="73"/>
      <c r="C7" s="73"/>
      <c r="D7" s="187" t="s">
        <v>6</v>
      </c>
      <c r="E7" s="188"/>
      <c r="F7" s="188"/>
      <c r="G7" s="58"/>
      <c r="H7" s="187" t="s">
        <v>6</v>
      </c>
      <c r="I7" s="188"/>
      <c r="J7" s="188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20.25" customHeight="1" x14ac:dyDescent="0.55000000000000004">
      <c r="A8" s="45"/>
      <c r="B8" s="50" t="s">
        <v>9</v>
      </c>
      <c r="C8" s="73"/>
      <c r="D8" s="73">
        <v>2023</v>
      </c>
      <c r="E8" s="73"/>
      <c r="F8" s="73">
        <v>2022</v>
      </c>
      <c r="G8" s="73"/>
      <c r="H8" s="73">
        <v>2023</v>
      </c>
      <c r="I8" s="73"/>
      <c r="J8" s="73">
        <v>2022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20.25" customHeight="1" x14ac:dyDescent="0.55000000000000004">
      <c r="A9" s="45"/>
      <c r="B9" s="50"/>
      <c r="C9" s="50"/>
      <c r="D9" s="190" t="s">
        <v>11</v>
      </c>
      <c r="E9" s="188"/>
      <c r="F9" s="188"/>
      <c r="G9" s="188"/>
      <c r="H9" s="188"/>
      <c r="I9" s="188"/>
      <c r="J9" s="18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18.600000000000001" customHeight="1" x14ac:dyDescent="0.55000000000000004">
      <c r="A10" s="74" t="s">
        <v>99</v>
      </c>
      <c r="B10" s="50"/>
      <c r="C10" s="50"/>
      <c r="D10" s="50"/>
      <c r="E10" s="50"/>
      <c r="F10" s="50"/>
      <c r="G10" s="50"/>
      <c r="H10" s="50"/>
      <c r="I10" s="50"/>
      <c r="J10" s="50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8.600000000000001" hidden="1" customHeight="1" x14ac:dyDescent="0.55000000000000004">
      <c r="A11" s="49"/>
      <c r="B11" s="50"/>
      <c r="C11" s="49"/>
      <c r="D11" s="57"/>
      <c r="E11" s="49"/>
      <c r="F11" s="57"/>
      <c r="G11" s="57"/>
      <c r="H11" s="57"/>
      <c r="I11" s="57"/>
      <c r="J11" s="57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8.600000000000001" customHeight="1" x14ac:dyDescent="0.55000000000000004">
      <c r="A12" s="49" t="s">
        <v>100</v>
      </c>
      <c r="B12" s="50">
        <v>10</v>
      </c>
      <c r="C12" s="49"/>
      <c r="D12" s="75">
        <v>7576851</v>
      </c>
      <c r="E12" s="49"/>
      <c r="F12" s="75">
        <v>14584471</v>
      </c>
      <c r="G12" s="57"/>
      <c r="H12" s="75">
        <v>225614</v>
      </c>
      <c r="I12" s="65"/>
      <c r="J12" s="75">
        <v>335730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8.600000000000001" customHeight="1" x14ac:dyDescent="0.55000000000000004">
      <c r="A13" s="49" t="s">
        <v>135</v>
      </c>
      <c r="B13" s="50" t="s">
        <v>280</v>
      </c>
      <c r="C13" s="49"/>
      <c r="D13" s="76">
        <v>-7137449</v>
      </c>
      <c r="E13" s="49"/>
      <c r="F13" s="76">
        <v>-13523912</v>
      </c>
      <c r="G13" s="57"/>
      <c r="H13" s="76">
        <v>-200102</v>
      </c>
      <c r="I13" s="65"/>
      <c r="J13" s="76">
        <v>-285663</v>
      </c>
      <c r="K13" s="49"/>
      <c r="L13" s="77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8.600000000000001" customHeight="1" x14ac:dyDescent="0.55000000000000004">
      <c r="A14" s="55" t="s">
        <v>102</v>
      </c>
      <c r="B14" s="50"/>
      <c r="C14" s="49"/>
      <c r="D14" s="63">
        <f>SUM(D11:D13)</f>
        <v>439402</v>
      </c>
      <c r="E14" s="49"/>
      <c r="F14" s="63">
        <f t="shared" ref="F14:J14" si="0">SUM(F11:F13)</f>
        <v>1060559</v>
      </c>
      <c r="G14" s="63">
        <f t="shared" si="0"/>
        <v>0</v>
      </c>
      <c r="H14" s="63">
        <f t="shared" si="0"/>
        <v>25512</v>
      </c>
      <c r="I14" s="63">
        <f t="shared" si="0"/>
        <v>0</v>
      </c>
      <c r="J14" s="63">
        <f t="shared" si="0"/>
        <v>50067</v>
      </c>
      <c r="K14" s="49"/>
      <c r="L14" s="77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21.6" x14ac:dyDescent="0.55000000000000004">
      <c r="A15" s="78"/>
      <c r="B15" s="50"/>
      <c r="C15" s="49"/>
      <c r="D15" s="49"/>
      <c r="E15" s="49"/>
      <c r="F15" s="49"/>
      <c r="G15" s="57"/>
      <c r="H15" s="49"/>
      <c r="I15" s="57"/>
      <c r="J15" s="57"/>
      <c r="K15" s="49"/>
      <c r="L15" s="79"/>
      <c r="M15" s="77"/>
      <c r="N15" s="7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8.600000000000001" customHeight="1" x14ac:dyDescent="0.55000000000000004">
      <c r="A16" s="49" t="s">
        <v>103</v>
      </c>
      <c r="B16" s="50"/>
      <c r="C16" s="49"/>
      <c r="D16" s="75">
        <v>5691</v>
      </c>
      <c r="E16" s="49"/>
      <c r="F16" s="75">
        <v>2014</v>
      </c>
      <c r="G16" s="57"/>
      <c r="H16" s="75">
        <v>6864</v>
      </c>
      <c r="I16" s="65"/>
      <c r="J16" s="75">
        <v>2409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8.600000000000001" customHeight="1" x14ac:dyDescent="0.55000000000000004">
      <c r="A17" s="49" t="s">
        <v>104</v>
      </c>
      <c r="B17" s="50"/>
      <c r="C17" s="49"/>
      <c r="D17" s="80">
        <v>67696</v>
      </c>
      <c r="E17" s="49"/>
      <c r="F17" s="80">
        <v>73136</v>
      </c>
      <c r="G17" s="57"/>
      <c r="H17" s="80">
        <v>0</v>
      </c>
      <c r="I17" s="65"/>
      <c r="J17" s="80">
        <v>0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.600000000000001" customHeight="1" x14ac:dyDescent="0.55000000000000004">
      <c r="A18" s="45" t="s">
        <v>105</v>
      </c>
      <c r="B18" s="50"/>
      <c r="C18" s="49"/>
      <c r="D18" s="75">
        <v>36024</v>
      </c>
      <c r="E18" s="49"/>
      <c r="F18" s="75">
        <v>44737</v>
      </c>
      <c r="G18" s="57"/>
      <c r="H18" s="75">
        <v>2830</v>
      </c>
      <c r="I18" s="65"/>
      <c r="J18" s="75">
        <v>1847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8.600000000000001" customHeight="1" x14ac:dyDescent="0.55000000000000004">
      <c r="A19" s="45" t="s">
        <v>106</v>
      </c>
      <c r="B19" s="50"/>
      <c r="C19" s="49"/>
      <c r="D19" s="80">
        <v>6153</v>
      </c>
      <c r="E19" s="49"/>
      <c r="F19" s="80">
        <v>0</v>
      </c>
      <c r="G19" s="57"/>
      <c r="H19" s="80">
        <v>356525</v>
      </c>
      <c r="I19" s="65"/>
      <c r="J19" s="80">
        <v>370167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8.600000000000001" customHeight="1" x14ac:dyDescent="0.55000000000000004">
      <c r="A20" s="49" t="s">
        <v>107</v>
      </c>
      <c r="B20" s="50"/>
      <c r="C20" s="49"/>
      <c r="D20" s="80">
        <v>-76741</v>
      </c>
      <c r="E20" s="49"/>
      <c r="F20" s="80">
        <v>-169215</v>
      </c>
      <c r="G20" s="57"/>
      <c r="H20" s="80">
        <v>-7001</v>
      </c>
      <c r="I20" s="65"/>
      <c r="J20" s="75">
        <v>-9925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8.600000000000001" customHeight="1" x14ac:dyDescent="0.55000000000000004">
      <c r="A21" s="49" t="s">
        <v>108</v>
      </c>
      <c r="B21" s="50">
        <v>14</v>
      </c>
      <c r="C21" s="49"/>
      <c r="D21" s="80">
        <v>-258084</v>
      </c>
      <c r="E21" s="49"/>
      <c r="F21" s="80">
        <v>-247166</v>
      </c>
      <c r="G21" s="57"/>
      <c r="H21" s="80">
        <v>-17343</v>
      </c>
      <c r="I21" s="65"/>
      <c r="J21" s="75">
        <v>-36460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8.600000000000001" customHeight="1" x14ac:dyDescent="0.55000000000000004">
      <c r="A22" s="49" t="s">
        <v>109</v>
      </c>
      <c r="B22" s="50"/>
      <c r="C22" s="49"/>
      <c r="D22" s="75">
        <v>-1674</v>
      </c>
      <c r="E22" s="49"/>
      <c r="F22" s="75">
        <v>-1448</v>
      </c>
      <c r="G22" s="57"/>
      <c r="H22" s="75">
        <v>0</v>
      </c>
      <c r="I22" s="65"/>
      <c r="J22" s="80">
        <v>0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8.600000000000001" customHeight="1" x14ac:dyDescent="0.55000000000000004">
      <c r="A23" s="49" t="s">
        <v>110</v>
      </c>
      <c r="B23" s="50">
        <v>2</v>
      </c>
      <c r="C23" s="49"/>
      <c r="D23" s="75">
        <v>-25251</v>
      </c>
      <c r="E23" s="49"/>
      <c r="F23" s="75">
        <v>-27749</v>
      </c>
      <c r="G23" s="57"/>
      <c r="H23" s="75">
        <v>-1439</v>
      </c>
      <c r="I23" s="65"/>
      <c r="J23" s="75">
        <v>-1523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8.600000000000001" customHeight="1" x14ac:dyDescent="0.55000000000000004">
      <c r="A24" s="55" t="s">
        <v>136</v>
      </c>
      <c r="B24" s="50"/>
      <c r="C24" s="49"/>
      <c r="D24" s="81">
        <f>SUM(D14:D23)</f>
        <v>193216</v>
      </c>
      <c r="E24" s="55"/>
      <c r="F24" s="81">
        <f>SUM(F14:F23)</f>
        <v>734868</v>
      </c>
      <c r="G24" s="63"/>
      <c r="H24" s="81">
        <f>SUM(H14:H23)</f>
        <v>365948</v>
      </c>
      <c r="I24" s="63"/>
      <c r="J24" s="81">
        <f>SUM(J14:J23)</f>
        <v>376582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16.5" customHeight="1" x14ac:dyDescent="0.55000000000000004">
      <c r="A25" s="43"/>
      <c r="B25" s="50"/>
      <c r="C25" s="49"/>
      <c r="D25" s="82"/>
      <c r="E25" s="49"/>
      <c r="F25" s="82"/>
      <c r="G25" s="57"/>
      <c r="H25" s="82"/>
      <c r="I25" s="57"/>
      <c r="J25" s="82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18.600000000000001" customHeight="1" x14ac:dyDescent="0.55000000000000004">
      <c r="A26" s="49" t="s">
        <v>112</v>
      </c>
      <c r="B26" s="50"/>
      <c r="C26" s="49"/>
      <c r="D26" s="76">
        <v>-114583</v>
      </c>
      <c r="E26" s="65"/>
      <c r="F26" s="76">
        <v>-79835</v>
      </c>
      <c r="G26" s="65"/>
      <c r="H26" s="76">
        <v>-64076</v>
      </c>
      <c r="I26" s="65"/>
      <c r="J26" s="76">
        <v>-20145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8.600000000000001" hidden="1" customHeight="1" x14ac:dyDescent="0.55000000000000004">
      <c r="A27" s="43" t="s">
        <v>137</v>
      </c>
      <c r="B27" s="50"/>
      <c r="C27" s="49"/>
      <c r="D27" s="57"/>
      <c r="E27" s="49"/>
      <c r="F27" s="57"/>
      <c r="G27" s="57"/>
      <c r="H27" s="57"/>
      <c r="I27" s="57"/>
      <c r="J27" s="57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18.600000000000001" hidden="1" customHeight="1" x14ac:dyDescent="0.55000000000000004">
      <c r="A28" s="49" t="s">
        <v>138</v>
      </c>
      <c r="B28" s="50"/>
      <c r="C28" s="49"/>
      <c r="D28" s="83" t="s">
        <v>139</v>
      </c>
      <c r="E28" s="49"/>
      <c r="F28" s="83" t="s">
        <v>139</v>
      </c>
      <c r="G28" s="49"/>
      <c r="H28" s="83" t="s">
        <v>139</v>
      </c>
      <c r="I28" s="57"/>
      <c r="J28" s="83" t="s">
        <v>139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18.600000000000001" customHeight="1" x14ac:dyDescent="0.55000000000000004">
      <c r="A29" s="55" t="s">
        <v>140</v>
      </c>
      <c r="B29" s="50"/>
      <c r="C29" s="49"/>
      <c r="D29" s="63">
        <f>SUM(D24:D28)</f>
        <v>78633</v>
      </c>
      <c r="E29" s="49"/>
      <c r="F29" s="63">
        <f>SUM(F24:F28)</f>
        <v>655033</v>
      </c>
      <c r="G29" s="63"/>
      <c r="H29" s="63">
        <f>SUM(H24:H28)</f>
        <v>301872</v>
      </c>
      <c r="I29" s="63"/>
      <c r="J29" s="63">
        <f>SUM(J24:J28)</f>
        <v>356437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18.600000000000001" customHeight="1" x14ac:dyDescent="0.55000000000000004">
      <c r="A30" s="49" t="s">
        <v>115</v>
      </c>
      <c r="B30" s="50">
        <v>11</v>
      </c>
      <c r="C30" s="49"/>
      <c r="D30" s="76">
        <v>-22681</v>
      </c>
      <c r="E30" s="65"/>
      <c r="F30" s="76">
        <v>-100473</v>
      </c>
      <c r="G30" s="65"/>
      <c r="H30" s="76">
        <v>78</v>
      </c>
      <c r="I30" s="65"/>
      <c r="J30" s="76">
        <v>-2630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18.600000000000001" customHeight="1" x14ac:dyDescent="0.55000000000000004">
      <c r="A31" s="55" t="s">
        <v>141</v>
      </c>
      <c r="B31" s="50"/>
      <c r="C31" s="49"/>
      <c r="D31" s="176">
        <f>SUM(D29:D30)</f>
        <v>55952</v>
      </c>
      <c r="E31" s="49"/>
      <c r="F31" s="176">
        <f>SUM(F29:F30)</f>
        <v>554560</v>
      </c>
      <c r="G31" s="63"/>
      <c r="H31" s="176">
        <f>SUM(H29:H30)</f>
        <v>301950</v>
      </c>
      <c r="I31" s="63"/>
      <c r="J31" s="176">
        <f>SUM(J29:J30)</f>
        <v>353807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15" customHeight="1" x14ac:dyDescent="0.55000000000000004">
      <c r="A32" s="55"/>
      <c r="B32" s="50"/>
      <c r="C32" s="49"/>
      <c r="D32" s="84"/>
      <c r="E32" s="84"/>
      <c r="F32" s="84"/>
      <c r="G32" s="85"/>
      <c r="H32" s="85"/>
      <c r="I32" s="85"/>
      <c r="J32" s="85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18.600000000000001" customHeight="1" x14ac:dyDescent="0.55000000000000004">
      <c r="A33" s="86" t="s">
        <v>117</v>
      </c>
      <c r="B33" s="50"/>
      <c r="C33" s="49"/>
      <c r="D33" s="49"/>
      <c r="E33" s="49"/>
      <c r="F33" s="49"/>
      <c r="G33" s="57"/>
      <c r="H33" s="57"/>
      <c r="I33" s="57"/>
      <c r="J33" s="57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customFormat="1" ht="20.25" customHeight="1" x14ac:dyDescent="0.55000000000000004">
      <c r="A34" s="47" t="s">
        <v>118</v>
      </c>
      <c r="B34" s="19"/>
      <c r="C34" s="10"/>
      <c r="D34" s="10"/>
      <c r="E34" s="10"/>
      <c r="F34" s="10"/>
      <c r="G34" s="21"/>
      <c r="H34" s="10"/>
      <c r="I34" s="21"/>
      <c r="J34" s="2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customFormat="1" ht="20.25" customHeight="1" x14ac:dyDescent="0.55000000000000004">
      <c r="A35" s="10" t="s">
        <v>119</v>
      </c>
      <c r="B35" s="19"/>
      <c r="C35" s="10"/>
      <c r="D35" s="21">
        <v>6773</v>
      </c>
      <c r="E35" s="10"/>
      <c r="F35" s="22">
        <v>0</v>
      </c>
      <c r="G35" s="21"/>
      <c r="H35" s="22">
        <v>0</v>
      </c>
      <c r="I35" s="21"/>
      <c r="J35" s="22">
        <v>0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customFormat="1" ht="20.25" customHeight="1" x14ac:dyDescent="0.55000000000000004">
      <c r="A36" s="10" t="s">
        <v>120</v>
      </c>
      <c r="B36" s="19"/>
      <c r="C36" s="10"/>
      <c r="D36" s="21"/>
      <c r="E36" s="10"/>
      <c r="F36" s="22"/>
      <c r="G36" s="21"/>
      <c r="H36" s="22"/>
      <c r="I36" s="21"/>
      <c r="J36" s="22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customFormat="1" ht="20.25" customHeight="1" x14ac:dyDescent="0.55000000000000004">
      <c r="A37" s="10" t="s">
        <v>121</v>
      </c>
      <c r="B37" s="19"/>
      <c r="C37" s="10"/>
      <c r="D37" s="35">
        <v>-1355</v>
      </c>
      <c r="E37" s="10"/>
      <c r="F37" s="31">
        <v>0</v>
      </c>
      <c r="G37" s="21"/>
      <c r="H37" s="31">
        <v>0</v>
      </c>
      <c r="I37" s="21"/>
      <c r="J37" s="31">
        <v>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customFormat="1" ht="20.25" customHeight="1" x14ac:dyDescent="0.55000000000000004">
      <c r="A38" s="48" t="s">
        <v>122</v>
      </c>
      <c r="B38" s="19"/>
      <c r="C38" s="10"/>
      <c r="D38" s="31">
        <f>SUM(D35:D37)</f>
        <v>5418</v>
      </c>
      <c r="E38" s="10"/>
      <c r="F38" s="31">
        <f>SUM(F35:F37)</f>
        <v>0</v>
      </c>
      <c r="G38" s="21"/>
      <c r="H38" s="31">
        <f>SUM(H35:H37)</f>
        <v>0</v>
      </c>
      <c r="I38" s="21"/>
      <c r="J38" s="31">
        <f>SUM(J35:J37)</f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customFormat="1" ht="20.25" customHeight="1" x14ac:dyDescent="0.55000000000000004">
      <c r="A39" s="48"/>
      <c r="B39" s="19"/>
      <c r="C39" s="10"/>
      <c r="D39" s="169"/>
      <c r="E39" s="10"/>
      <c r="F39" s="169"/>
      <c r="G39" s="21"/>
      <c r="H39" s="169"/>
      <c r="I39" s="21"/>
      <c r="J39" s="16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8.600000000000001" customHeight="1" x14ac:dyDescent="0.55000000000000004">
      <c r="A40" s="87" t="s">
        <v>123</v>
      </c>
      <c r="B40" s="50"/>
      <c r="C40" s="49"/>
      <c r="D40" s="49"/>
      <c r="E40" s="49"/>
      <c r="F40" s="49"/>
      <c r="G40" s="57"/>
      <c r="H40" s="57"/>
      <c r="I40" s="57"/>
      <c r="J40" s="57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.600000000000001" customHeight="1" x14ac:dyDescent="0.55000000000000004">
      <c r="A41" s="88" t="s">
        <v>142</v>
      </c>
      <c r="B41" s="50"/>
      <c r="C41" s="49"/>
      <c r="D41" s="57"/>
      <c r="E41" s="49"/>
      <c r="F41" s="63"/>
      <c r="G41" s="57"/>
      <c r="H41" s="63"/>
      <c r="I41" s="57"/>
      <c r="J41" s="63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18.600000000000001" customHeight="1" x14ac:dyDescent="0.55000000000000004">
      <c r="A42" s="88" t="s">
        <v>143</v>
      </c>
      <c r="B42" s="50"/>
      <c r="C42" s="49"/>
      <c r="D42" s="57">
        <v>-6</v>
      </c>
      <c r="E42" s="49"/>
      <c r="F42" s="75">
        <v>313</v>
      </c>
      <c r="G42" s="57"/>
      <c r="H42" s="57">
        <v>-6</v>
      </c>
      <c r="I42" s="57"/>
      <c r="J42" s="75">
        <v>313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8.600000000000001" customHeight="1" x14ac:dyDescent="0.55000000000000004">
      <c r="A43" s="88" t="s">
        <v>144</v>
      </c>
      <c r="B43" s="50"/>
      <c r="C43" s="49"/>
      <c r="D43" s="57"/>
      <c r="E43" s="49"/>
      <c r="F43" s="75"/>
      <c r="G43" s="57"/>
      <c r="H43" s="57"/>
      <c r="I43" s="57"/>
      <c r="J43" s="75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8.600000000000001" customHeight="1" x14ac:dyDescent="0.55000000000000004">
      <c r="A44" s="88" t="s">
        <v>121</v>
      </c>
      <c r="B44" s="50"/>
      <c r="C44" s="49"/>
      <c r="D44" s="76">
        <v>1</v>
      </c>
      <c r="E44" s="49"/>
      <c r="F44" s="76">
        <v>-63</v>
      </c>
      <c r="G44" s="57"/>
      <c r="H44" s="76">
        <v>1</v>
      </c>
      <c r="I44" s="57"/>
      <c r="J44" s="76">
        <v>-63</v>
      </c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8.600000000000001" customHeight="1" x14ac:dyDescent="0.55000000000000004">
      <c r="A45" s="89" t="s">
        <v>126</v>
      </c>
      <c r="B45" s="50"/>
      <c r="C45" s="49"/>
      <c r="D45" s="170">
        <f>SUM(D42:D44)</f>
        <v>-5</v>
      </c>
      <c r="E45" s="49"/>
      <c r="F45" s="170">
        <f>SUM(F42:F44)</f>
        <v>250</v>
      </c>
      <c r="G45" s="57"/>
      <c r="H45" s="170">
        <f>SUM(H42:H44)</f>
        <v>-5</v>
      </c>
      <c r="I45" s="57"/>
      <c r="J45" s="170">
        <f>SUM(J42:J44)</f>
        <v>250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8.600000000000001" customHeight="1" x14ac:dyDescent="0.55000000000000004">
      <c r="A46" s="89" t="s">
        <v>127</v>
      </c>
      <c r="B46" s="50"/>
      <c r="C46" s="49"/>
      <c r="D46" s="90">
        <f>SUM(D38,D45)</f>
        <v>5413</v>
      </c>
      <c r="E46" s="49"/>
      <c r="F46" s="90">
        <f>SUM(F42:F44)</f>
        <v>250</v>
      </c>
      <c r="G46" s="57"/>
      <c r="H46" s="90">
        <f>SUM(H42:H44)</f>
        <v>-5</v>
      </c>
      <c r="I46" s="57"/>
      <c r="J46" s="90">
        <f>SUM(J42:J44)</f>
        <v>250</v>
      </c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18.600000000000001" customHeight="1" thickBot="1" x14ac:dyDescent="0.6">
      <c r="A47" s="86" t="s">
        <v>145</v>
      </c>
      <c r="B47" s="50"/>
      <c r="C47" s="49"/>
      <c r="D47" s="56">
        <f>SUM(D31,D46)</f>
        <v>61365</v>
      </c>
      <c r="E47" s="49"/>
      <c r="F47" s="56">
        <f>SUM(F31,F46)</f>
        <v>554810</v>
      </c>
      <c r="G47" s="57"/>
      <c r="H47" s="56">
        <f>SUM(H31,H46)</f>
        <v>301945</v>
      </c>
      <c r="I47" s="57"/>
      <c r="J47" s="56">
        <f>SUM(J31,J46)</f>
        <v>354057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7.100000000000001" customHeight="1" thickTop="1" x14ac:dyDescent="0.55000000000000004">
      <c r="A48" s="55"/>
      <c r="B48" s="50"/>
      <c r="C48" s="49"/>
      <c r="D48" s="63"/>
      <c r="E48" s="49"/>
      <c r="F48" s="63"/>
      <c r="G48" s="57"/>
      <c r="H48" s="63"/>
      <c r="I48" s="57"/>
      <c r="J48" s="63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20.25" customHeight="1" x14ac:dyDescent="0.55000000000000004">
      <c r="A49" s="55"/>
      <c r="B49" s="50"/>
      <c r="C49" s="49"/>
      <c r="D49" s="63"/>
      <c r="E49" s="49"/>
      <c r="F49" s="63"/>
      <c r="G49" s="63"/>
      <c r="H49" s="63"/>
      <c r="I49" s="63"/>
      <c r="J49" s="63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0.25" customHeight="1" x14ac:dyDescent="0.55000000000000004">
      <c r="A50" s="67" t="s">
        <v>0</v>
      </c>
      <c r="B50" s="68"/>
      <c r="C50" s="69"/>
      <c r="D50" s="69"/>
      <c r="E50" s="69"/>
      <c r="F50" s="69"/>
      <c r="G50" s="69"/>
      <c r="H50" s="69"/>
      <c r="I50" s="69"/>
      <c r="J50" s="6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0.25" customHeight="1" x14ac:dyDescent="0.55000000000000004">
      <c r="A51" s="70" t="s">
        <v>97</v>
      </c>
      <c r="B51" s="71"/>
      <c r="C51" s="72"/>
      <c r="D51" s="72"/>
      <c r="E51" s="72"/>
      <c r="F51" s="72"/>
      <c r="G51" s="72"/>
      <c r="H51" s="72"/>
      <c r="I51" s="72"/>
      <c r="J51" s="72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0.25" customHeight="1" x14ac:dyDescent="0.55000000000000004">
      <c r="A52" s="70"/>
      <c r="B52" s="71"/>
      <c r="C52" s="72"/>
      <c r="D52" s="72"/>
      <c r="E52" s="72"/>
      <c r="F52" s="72"/>
      <c r="G52" s="72"/>
      <c r="H52" s="72"/>
      <c r="I52" s="72"/>
      <c r="J52" s="72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0.25" customHeight="1" x14ac:dyDescent="0.55000000000000004">
      <c r="A53" s="45"/>
      <c r="B53" s="45"/>
      <c r="C53" s="45"/>
      <c r="D53" s="191" t="s">
        <v>2</v>
      </c>
      <c r="E53" s="188"/>
      <c r="F53" s="188"/>
      <c r="G53" s="49"/>
      <c r="H53" s="191" t="s">
        <v>3</v>
      </c>
      <c r="I53" s="188"/>
      <c r="J53" s="188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0.25" customHeight="1" x14ac:dyDescent="0.55000000000000004">
      <c r="A54" s="45"/>
      <c r="B54" s="73"/>
      <c r="C54" s="73"/>
      <c r="D54" s="192" t="s">
        <v>5</v>
      </c>
      <c r="E54" s="188"/>
      <c r="F54" s="188"/>
      <c r="G54" s="58"/>
      <c r="H54" s="192" t="s">
        <v>5</v>
      </c>
      <c r="I54" s="188"/>
      <c r="J54" s="188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0.25" customHeight="1" x14ac:dyDescent="0.55000000000000004">
      <c r="A55" s="45"/>
      <c r="B55" s="73"/>
      <c r="C55" s="73"/>
      <c r="D55" s="189" t="s">
        <v>134</v>
      </c>
      <c r="E55" s="188"/>
      <c r="F55" s="188"/>
      <c r="G55" s="58"/>
      <c r="H55" s="189" t="s">
        <v>134</v>
      </c>
      <c r="I55" s="188"/>
      <c r="J55" s="188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0.25" customHeight="1" x14ac:dyDescent="0.55000000000000004">
      <c r="A56" s="45"/>
      <c r="B56" s="73"/>
      <c r="C56" s="73"/>
      <c r="D56" s="187" t="s">
        <v>6</v>
      </c>
      <c r="E56" s="188"/>
      <c r="F56" s="188"/>
      <c r="G56" s="58"/>
      <c r="H56" s="187" t="s">
        <v>6</v>
      </c>
      <c r="I56" s="188"/>
      <c r="J56" s="188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0.25" customHeight="1" x14ac:dyDescent="0.55000000000000004">
      <c r="A57" s="45"/>
      <c r="B57" s="50"/>
      <c r="C57" s="73"/>
      <c r="D57" s="73">
        <v>2023</v>
      </c>
      <c r="E57" s="73"/>
      <c r="F57" s="73">
        <v>2022</v>
      </c>
      <c r="G57" s="73"/>
      <c r="H57" s="73">
        <v>2023</v>
      </c>
      <c r="I57" s="73"/>
      <c r="J57" s="73">
        <v>2022</v>
      </c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0.25" customHeight="1" x14ac:dyDescent="0.55000000000000004">
      <c r="A58" s="45"/>
      <c r="B58" s="50"/>
      <c r="C58" s="50"/>
      <c r="D58" s="190" t="s">
        <v>11</v>
      </c>
      <c r="E58" s="188"/>
      <c r="F58" s="188"/>
      <c r="G58" s="188"/>
      <c r="H58" s="188"/>
      <c r="I58" s="188"/>
      <c r="J58" s="188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0.25" customHeight="1" x14ac:dyDescent="0.55000000000000004">
      <c r="A59" s="59" t="s">
        <v>146</v>
      </c>
      <c r="B59" s="50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20.25" customHeight="1" x14ac:dyDescent="0.55000000000000004">
      <c r="A60" s="60" t="s">
        <v>130</v>
      </c>
      <c r="B60" s="50"/>
      <c r="C60" s="49"/>
      <c r="D60" s="57">
        <f>D31-D61</f>
        <v>41328</v>
      </c>
      <c r="E60" s="49"/>
      <c r="F60" s="57">
        <f>F31-F61</f>
        <v>537141</v>
      </c>
      <c r="G60" s="57"/>
      <c r="H60" s="57">
        <f>H31-H61</f>
        <v>301950</v>
      </c>
      <c r="I60" s="57"/>
      <c r="J60" s="57">
        <f>J31-J61</f>
        <v>353807</v>
      </c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20.25" customHeight="1" x14ac:dyDescent="0.55000000000000004">
      <c r="A61" s="61" t="s">
        <v>131</v>
      </c>
      <c r="B61" s="50"/>
      <c r="C61" s="49"/>
      <c r="D61" s="138">
        <v>14624</v>
      </c>
      <c r="E61" s="65"/>
      <c r="F61" s="138">
        <v>17419</v>
      </c>
      <c r="G61" s="65"/>
      <c r="H61" s="138">
        <v>0</v>
      </c>
      <c r="I61" s="66"/>
      <c r="J61" s="91">
        <v>0</v>
      </c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20.25" customHeight="1" x14ac:dyDescent="0.55000000000000004">
      <c r="A62" s="46"/>
      <c r="B62" s="50"/>
      <c r="C62" s="55"/>
      <c r="D62" s="92">
        <f>SUM(D60:D61)</f>
        <v>55952</v>
      </c>
      <c r="E62" s="55"/>
      <c r="F62" s="92">
        <f>SUM(F60:F61)</f>
        <v>554560</v>
      </c>
      <c r="G62" s="63"/>
      <c r="H62" s="92">
        <f>SUM(H60:H61)</f>
        <v>301950</v>
      </c>
      <c r="I62" s="63"/>
      <c r="J62" s="92">
        <f>SUM(J60:J61)</f>
        <v>353807</v>
      </c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20.25" customHeight="1" x14ac:dyDescent="0.55000000000000004">
      <c r="A63" s="93"/>
      <c r="B63" s="50"/>
      <c r="C63" s="49"/>
      <c r="D63" s="49"/>
      <c r="E63" s="49"/>
      <c r="F63" s="49"/>
      <c r="G63" s="57"/>
      <c r="H63" s="49"/>
      <c r="I63" s="57"/>
      <c r="J63" s="57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20.25" customHeight="1" x14ac:dyDescent="0.55000000000000004">
      <c r="A64" s="59" t="s">
        <v>147</v>
      </c>
      <c r="B64" s="50"/>
      <c r="C64" s="49"/>
      <c r="D64" s="49"/>
      <c r="E64" s="49"/>
      <c r="F64" s="49"/>
      <c r="G64" s="57"/>
      <c r="H64" s="49"/>
      <c r="I64" s="57"/>
      <c r="J64" s="57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20.25" customHeight="1" x14ac:dyDescent="0.55000000000000004">
      <c r="A65" s="60" t="s">
        <v>130</v>
      </c>
      <c r="B65" s="50"/>
      <c r="C65" s="49"/>
      <c r="D65" s="40">
        <f>D47-D66</f>
        <v>46741</v>
      </c>
      <c r="E65" s="49">
        <v>0</v>
      </c>
      <c r="F65" s="40">
        <f>F47-F66</f>
        <v>537391</v>
      </c>
      <c r="G65" s="57">
        <v>0</v>
      </c>
      <c r="H65" s="40">
        <f>H47-H66</f>
        <v>301945</v>
      </c>
      <c r="I65" s="57">
        <v>0</v>
      </c>
      <c r="J65" s="40">
        <f>J47-J66</f>
        <v>354057</v>
      </c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20.25" customHeight="1" x14ac:dyDescent="0.55000000000000004">
      <c r="A66" s="61" t="s">
        <v>131</v>
      </c>
      <c r="B66" s="50"/>
      <c r="C66" s="49"/>
      <c r="D66" s="138">
        <v>14624</v>
      </c>
      <c r="E66" s="65"/>
      <c r="F66" s="138">
        <v>17419</v>
      </c>
      <c r="G66" s="65"/>
      <c r="H66" s="138">
        <v>0</v>
      </c>
      <c r="I66" s="66"/>
      <c r="J66" s="91">
        <v>0</v>
      </c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20.25" customHeight="1" thickBot="1" x14ac:dyDescent="0.6">
      <c r="A67" s="59"/>
      <c r="B67" s="50"/>
      <c r="C67" s="55"/>
      <c r="D67" s="92">
        <f>SUM(D65:D66)</f>
        <v>61365</v>
      </c>
      <c r="E67" s="55"/>
      <c r="F67" s="92">
        <f>SUM(F65:F66)</f>
        <v>554810</v>
      </c>
      <c r="G67" s="63"/>
      <c r="H67" s="92">
        <f>SUM(H65:H66)</f>
        <v>301945</v>
      </c>
      <c r="I67" s="63"/>
      <c r="J67" s="92">
        <f>SUM(J65:J66)</f>
        <v>354057</v>
      </c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20.25" customHeight="1" x14ac:dyDescent="0.55000000000000004">
      <c r="A68" s="62"/>
      <c r="B68" s="50"/>
      <c r="C68" s="49"/>
      <c r="D68" s="49"/>
      <c r="E68" s="49"/>
      <c r="F68" s="49"/>
      <c r="G68" s="57"/>
      <c r="H68" s="49"/>
      <c r="I68" s="57"/>
      <c r="J68" s="57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20.25" customHeight="1" x14ac:dyDescent="0.55000000000000004">
      <c r="A69" s="59" t="s">
        <v>148</v>
      </c>
      <c r="B69" s="50"/>
      <c r="C69" s="49"/>
      <c r="D69" s="53">
        <f>D60/'BS-2-4'!F97</f>
        <v>0.11409640549942024</v>
      </c>
      <c r="E69" s="54"/>
      <c r="F69" s="53">
        <v>1.4829136988570482</v>
      </c>
      <c r="G69" s="54"/>
      <c r="H69" s="53">
        <f>H60/'BS-2-4'!J97</f>
        <v>0.83360940864667876</v>
      </c>
      <c r="I69" s="54"/>
      <c r="J69" s="53">
        <v>0.9767765446413782</v>
      </c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21.75" customHeight="1" x14ac:dyDescent="0.55000000000000004">
      <c r="A70" s="45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21.75" customHeight="1" x14ac:dyDescent="0.55000000000000004">
      <c r="A71" s="45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21.75" customHeight="1" x14ac:dyDescent="0.55000000000000004">
      <c r="A72" s="45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21.75" customHeight="1" x14ac:dyDescent="0.55000000000000004">
      <c r="A73" s="45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1.75" customHeight="1" x14ac:dyDescent="0.55000000000000004">
      <c r="A74" s="45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1.75" customHeight="1" x14ac:dyDescent="0.55000000000000004">
      <c r="A75" s="45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1.75" customHeight="1" x14ac:dyDescent="0.55000000000000004">
      <c r="A76" s="45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1.75" customHeight="1" x14ac:dyDescent="0.55000000000000004">
      <c r="A77" s="45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1.75" customHeight="1" x14ac:dyDescent="0.55000000000000004">
      <c r="A78" s="45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21.75" customHeight="1" x14ac:dyDescent="0.55000000000000004">
      <c r="A79" s="45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1.75" customHeight="1" x14ac:dyDescent="0.55000000000000004">
      <c r="A80" s="45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1.75" customHeight="1" x14ac:dyDescent="0.55000000000000004">
      <c r="A81" s="45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1.75" customHeight="1" x14ac:dyDescent="0.55000000000000004">
      <c r="A82" s="45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1.75" customHeight="1" x14ac:dyDescent="0.55000000000000004">
      <c r="A83" s="45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1.75" customHeight="1" x14ac:dyDescent="0.55000000000000004">
      <c r="A84" s="45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1.75" customHeight="1" x14ac:dyDescent="0.55000000000000004">
      <c r="A85" s="45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1.75" customHeight="1" x14ac:dyDescent="0.55000000000000004">
      <c r="A86" s="45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1.75" customHeight="1" x14ac:dyDescent="0.55000000000000004">
      <c r="A87" s="45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1.75" customHeight="1" x14ac:dyDescent="0.55000000000000004">
      <c r="A88" s="45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1.75" customHeight="1" x14ac:dyDescent="0.55000000000000004">
      <c r="A89" s="45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21.75" customHeight="1" x14ac:dyDescent="0.55000000000000004">
      <c r="A90" s="45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21.75" customHeight="1" x14ac:dyDescent="0.55000000000000004">
      <c r="A91" s="45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21.75" customHeight="1" x14ac:dyDescent="0.55000000000000004">
      <c r="A92" s="45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21.75" customHeight="1" x14ac:dyDescent="0.55000000000000004">
      <c r="A93" s="45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21.75" customHeight="1" x14ac:dyDescent="0.55000000000000004">
      <c r="A94" s="45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21.75" customHeight="1" x14ac:dyDescent="0.55000000000000004">
      <c r="A95" s="45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21.75" customHeight="1" x14ac:dyDescent="0.55000000000000004">
      <c r="A96" s="45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21.75" customHeight="1" x14ac:dyDescent="0.55000000000000004">
      <c r="A97" s="45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21.75" customHeight="1" x14ac:dyDescent="0.55000000000000004">
      <c r="A98" s="45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21.75" customHeight="1" x14ac:dyDescent="0.55000000000000004">
      <c r="A99" s="45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21.75" customHeight="1" x14ac:dyDescent="0.55000000000000004">
      <c r="A100" s="45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21.75" customHeight="1" x14ac:dyDescent="0.55000000000000004">
      <c r="A101" s="45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21.75" customHeight="1" x14ac:dyDescent="0.55000000000000004">
      <c r="A102" s="45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21.75" customHeight="1" x14ac:dyDescent="0.55000000000000004">
      <c r="A103" s="45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21.75" customHeight="1" x14ac:dyDescent="0.55000000000000004">
      <c r="A104" s="45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21.75" customHeight="1" x14ac:dyDescent="0.55000000000000004">
      <c r="A105" s="45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21.75" customHeight="1" x14ac:dyDescent="0.55000000000000004">
      <c r="A106" s="45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21.75" customHeight="1" x14ac:dyDescent="0.55000000000000004">
      <c r="A107" s="45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21.75" customHeight="1" x14ac:dyDescent="0.55000000000000004">
      <c r="A108" s="45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21.75" customHeight="1" x14ac:dyDescent="0.55000000000000004">
      <c r="A109" s="45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21.75" customHeight="1" x14ac:dyDescent="0.55000000000000004">
      <c r="A110" s="45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21.75" customHeight="1" x14ac:dyDescent="0.55000000000000004">
      <c r="A111" s="45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21.75" customHeight="1" x14ac:dyDescent="0.55000000000000004">
      <c r="A112" s="45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21.75" customHeight="1" x14ac:dyDescent="0.55000000000000004">
      <c r="A113" s="45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21.75" customHeight="1" x14ac:dyDescent="0.55000000000000004">
      <c r="A114" s="45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21.75" customHeight="1" x14ac:dyDescent="0.55000000000000004">
      <c r="A115" s="45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21.75" customHeight="1" x14ac:dyDescent="0.55000000000000004">
      <c r="A116" s="45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21.75" customHeight="1" x14ac:dyDescent="0.55000000000000004">
      <c r="A117" s="45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21.75" customHeight="1" x14ac:dyDescent="0.55000000000000004">
      <c r="A118" s="45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21.75" customHeight="1" x14ac:dyDescent="0.55000000000000004">
      <c r="A119" s="45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21.75" customHeight="1" x14ac:dyDescent="0.55000000000000004">
      <c r="A120" s="45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21.75" customHeight="1" x14ac:dyDescent="0.55000000000000004">
      <c r="A121" s="45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21.75" customHeight="1" x14ac:dyDescent="0.55000000000000004">
      <c r="A122" s="45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21.75" customHeight="1" x14ac:dyDescent="0.55000000000000004">
      <c r="A123" s="45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21.75" customHeight="1" x14ac:dyDescent="0.55000000000000004">
      <c r="A124" s="45"/>
      <c r="B124" s="49"/>
      <c r="C124" s="49"/>
      <c r="D124" s="49"/>
      <c r="E124" s="49"/>
      <c r="F124" s="49"/>
      <c r="G124" s="49"/>
      <c r="H124" s="49"/>
      <c r="I124" s="49"/>
      <c r="J124" s="49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spans="1:26" ht="21.75" customHeight="1" x14ac:dyDescent="0.55000000000000004">
      <c r="A125" s="45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21.75" customHeight="1" x14ac:dyDescent="0.55000000000000004">
      <c r="A126" s="45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1.75" customHeight="1" x14ac:dyDescent="0.55000000000000004">
      <c r="A127" s="45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1.75" customHeight="1" x14ac:dyDescent="0.55000000000000004">
      <c r="A128" s="45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1.75" customHeight="1" x14ac:dyDescent="0.55000000000000004">
      <c r="A129" s="45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1.75" customHeight="1" x14ac:dyDescent="0.55000000000000004">
      <c r="A130" s="45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1.75" customHeight="1" x14ac:dyDescent="0.55000000000000004">
      <c r="A131" s="45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1.75" customHeight="1" x14ac:dyDescent="0.55000000000000004">
      <c r="A132" s="45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1.75" customHeight="1" x14ac:dyDescent="0.55000000000000004">
      <c r="A133" s="45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1.75" customHeight="1" x14ac:dyDescent="0.55000000000000004">
      <c r="A134" s="45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1.75" customHeight="1" x14ac:dyDescent="0.55000000000000004">
      <c r="A135" s="45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1.75" customHeight="1" x14ac:dyDescent="0.55000000000000004">
      <c r="A136" s="45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1.75" customHeight="1" x14ac:dyDescent="0.55000000000000004">
      <c r="A137" s="45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21.75" customHeight="1" x14ac:dyDescent="0.55000000000000004">
      <c r="A138" s="45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21.75" customHeight="1" x14ac:dyDescent="0.55000000000000004">
      <c r="A139" s="45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21.75" customHeight="1" x14ac:dyDescent="0.55000000000000004">
      <c r="A140" s="45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21.75" customHeight="1" x14ac:dyDescent="0.55000000000000004">
      <c r="A141" s="45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21.75" customHeight="1" x14ac:dyDescent="0.55000000000000004">
      <c r="A142" s="45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21.75" customHeight="1" x14ac:dyDescent="0.55000000000000004">
      <c r="A143" s="45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21.75" customHeight="1" x14ac:dyDescent="0.55000000000000004">
      <c r="A144" s="45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21.75" customHeight="1" x14ac:dyDescent="0.55000000000000004">
      <c r="A145" s="45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21.75" customHeight="1" x14ac:dyDescent="0.55000000000000004">
      <c r="A146" s="45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21.75" customHeight="1" x14ac:dyDescent="0.55000000000000004">
      <c r="A147" s="45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21.75" customHeight="1" x14ac:dyDescent="0.55000000000000004">
      <c r="A148" s="45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21.75" customHeight="1" x14ac:dyDescent="0.55000000000000004">
      <c r="A149" s="45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1.75" customHeight="1" x14ac:dyDescent="0.55000000000000004">
      <c r="A150" s="45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21.75" customHeight="1" x14ac:dyDescent="0.55000000000000004">
      <c r="A151" s="45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21.75" customHeight="1" x14ac:dyDescent="0.55000000000000004">
      <c r="A152" s="45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21.75" customHeight="1" x14ac:dyDescent="0.55000000000000004">
      <c r="A153" s="45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21.75" customHeight="1" x14ac:dyDescent="0.55000000000000004">
      <c r="A154" s="45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21.75" customHeight="1" x14ac:dyDescent="0.55000000000000004">
      <c r="A155" s="45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21.75" customHeight="1" x14ac:dyDescent="0.55000000000000004">
      <c r="A156" s="45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21.75" customHeight="1" x14ac:dyDescent="0.55000000000000004">
      <c r="A157" s="45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21.75" customHeight="1" x14ac:dyDescent="0.55000000000000004">
      <c r="A158" s="45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1.75" customHeight="1" x14ac:dyDescent="0.55000000000000004">
      <c r="A159" s="45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1.75" customHeight="1" x14ac:dyDescent="0.55000000000000004">
      <c r="A160" s="45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21.75" customHeight="1" x14ac:dyDescent="0.55000000000000004">
      <c r="A161" s="45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1.75" customHeight="1" x14ac:dyDescent="0.55000000000000004">
      <c r="A162" s="45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1.75" customHeight="1" x14ac:dyDescent="0.55000000000000004">
      <c r="A163" s="45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21.75" customHeight="1" x14ac:dyDescent="0.55000000000000004">
      <c r="A164" s="45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21.75" customHeight="1" x14ac:dyDescent="0.55000000000000004">
      <c r="A165" s="45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21.75" customHeight="1" x14ac:dyDescent="0.55000000000000004">
      <c r="A166" s="45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21.75" customHeight="1" x14ac:dyDescent="0.55000000000000004">
      <c r="A167" s="45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21.75" customHeight="1" x14ac:dyDescent="0.55000000000000004">
      <c r="A168" s="45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21.75" customHeight="1" x14ac:dyDescent="0.55000000000000004">
      <c r="A169" s="45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21.75" customHeight="1" x14ac:dyDescent="0.55000000000000004">
      <c r="A170" s="45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21.75" customHeight="1" x14ac:dyDescent="0.55000000000000004">
      <c r="A171" s="45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21.75" customHeight="1" x14ac:dyDescent="0.55000000000000004">
      <c r="A172" s="45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21.75" customHeight="1" x14ac:dyDescent="0.55000000000000004">
      <c r="A173" s="45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21.75" customHeight="1" x14ac:dyDescent="0.55000000000000004">
      <c r="A174" s="45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21.75" customHeight="1" x14ac:dyDescent="0.55000000000000004">
      <c r="A175" s="45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21.75" customHeight="1" x14ac:dyDescent="0.55000000000000004">
      <c r="A176" s="45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21.75" customHeight="1" x14ac:dyDescent="0.55000000000000004">
      <c r="A177" s="45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21.75" customHeight="1" x14ac:dyDescent="0.55000000000000004">
      <c r="A178" s="45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21.75" customHeight="1" x14ac:dyDescent="0.55000000000000004">
      <c r="A179" s="45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21.75" customHeight="1" x14ac:dyDescent="0.55000000000000004">
      <c r="A180" s="45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21.75" customHeight="1" x14ac:dyDescent="0.55000000000000004">
      <c r="A181" s="45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21.75" customHeight="1" x14ac:dyDescent="0.55000000000000004">
      <c r="A182" s="45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21.75" customHeight="1" x14ac:dyDescent="0.55000000000000004">
      <c r="A183" s="45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21.75" customHeight="1" x14ac:dyDescent="0.55000000000000004">
      <c r="A184" s="45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21.75" customHeight="1" x14ac:dyDescent="0.55000000000000004">
      <c r="A185" s="45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21.75" customHeight="1" x14ac:dyDescent="0.55000000000000004">
      <c r="A186" s="45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21.75" customHeight="1" x14ac:dyDescent="0.55000000000000004">
      <c r="A187" s="45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21.75" customHeight="1" x14ac:dyDescent="0.55000000000000004">
      <c r="A188" s="45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21.75" customHeight="1" x14ac:dyDescent="0.55000000000000004">
      <c r="A189" s="45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21.75" customHeight="1" x14ac:dyDescent="0.55000000000000004">
      <c r="A190" s="45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21.75" customHeight="1" x14ac:dyDescent="0.55000000000000004">
      <c r="A191" s="45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21.75" customHeight="1" x14ac:dyDescent="0.55000000000000004">
      <c r="A192" s="45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21.75" customHeight="1" x14ac:dyDescent="0.55000000000000004">
      <c r="A193" s="45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21.75" customHeight="1" x14ac:dyDescent="0.55000000000000004">
      <c r="A194" s="45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21.75" customHeight="1" x14ac:dyDescent="0.55000000000000004">
      <c r="A195" s="45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21.75" customHeight="1" x14ac:dyDescent="0.55000000000000004">
      <c r="A196" s="45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21.75" customHeight="1" x14ac:dyDescent="0.55000000000000004">
      <c r="A197" s="45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21.75" customHeight="1" x14ac:dyDescent="0.55000000000000004">
      <c r="A198" s="45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21.75" customHeight="1" x14ac:dyDescent="0.55000000000000004">
      <c r="A199" s="45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21.75" customHeight="1" x14ac:dyDescent="0.55000000000000004">
      <c r="A200" s="45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21.75" customHeight="1" x14ac:dyDescent="0.55000000000000004">
      <c r="A201" s="45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21.75" customHeight="1" x14ac:dyDescent="0.55000000000000004">
      <c r="A202" s="45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21.75" customHeight="1" x14ac:dyDescent="0.55000000000000004">
      <c r="A203" s="45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21.75" customHeight="1" x14ac:dyDescent="0.55000000000000004">
      <c r="A204" s="45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21.75" customHeight="1" x14ac:dyDescent="0.55000000000000004">
      <c r="A205" s="45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21.75" customHeight="1" x14ac:dyDescent="0.55000000000000004">
      <c r="A206" s="45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21.75" customHeight="1" x14ac:dyDescent="0.55000000000000004">
      <c r="A207" s="45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21.75" customHeight="1" x14ac:dyDescent="0.55000000000000004">
      <c r="A208" s="45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21.75" customHeight="1" x14ac:dyDescent="0.55000000000000004">
      <c r="A209" s="45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21.75" customHeight="1" x14ac:dyDescent="0.55000000000000004">
      <c r="A210" s="45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21.75" customHeight="1" x14ac:dyDescent="0.55000000000000004">
      <c r="A211" s="45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21.75" customHeight="1" x14ac:dyDescent="0.55000000000000004">
      <c r="A212" s="45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21.75" customHeight="1" x14ac:dyDescent="0.55000000000000004">
      <c r="A213" s="45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21.75" customHeight="1" x14ac:dyDescent="0.55000000000000004">
      <c r="A214" s="45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21.75" customHeight="1" x14ac:dyDescent="0.55000000000000004">
      <c r="A215" s="45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21.75" customHeight="1" x14ac:dyDescent="0.55000000000000004">
      <c r="A216" s="45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21.75" customHeight="1" x14ac:dyDescent="0.55000000000000004">
      <c r="A217" s="45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21.75" customHeight="1" x14ac:dyDescent="0.55000000000000004">
      <c r="A218" s="45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21.75" customHeight="1" x14ac:dyDescent="0.55000000000000004">
      <c r="A219" s="45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21.75" customHeight="1" x14ac:dyDescent="0.55000000000000004">
      <c r="A220" s="45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21.75" customHeight="1" x14ac:dyDescent="0.55000000000000004">
      <c r="A221" s="45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21.75" customHeight="1" x14ac:dyDescent="0.55000000000000004">
      <c r="A222" s="45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21.75" customHeight="1" x14ac:dyDescent="0.55000000000000004">
      <c r="A223" s="45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21.75" customHeight="1" x14ac:dyDescent="0.55000000000000004">
      <c r="A224" s="45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21.75" customHeight="1" x14ac:dyDescent="0.55000000000000004">
      <c r="A225" s="45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21.75" customHeight="1" x14ac:dyDescent="0.55000000000000004">
      <c r="A226" s="45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21.75" customHeight="1" x14ac:dyDescent="0.55000000000000004">
      <c r="A227" s="45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21.75" customHeight="1" x14ac:dyDescent="0.55000000000000004">
      <c r="A228" s="45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21.75" customHeight="1" x14ac:dyDescent="0.55000000000000004">
      <c r="A229" s="45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21.75" customHeight="1" x14ac:dyDescent="0.55000000000000004">
      <c r="A230" s="45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21.75" customHeight="1" x14ac:dyDescent="0.55000000000000004">
      <c r="A231" s="45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21.75" customHeight="1" x14ac:dyDescent="0.55000000000000004">
      <c r="A232" s="45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21.75" customHeight="1" x14ac:dyDescent="0.55000000000000004">
      <c r="A233" s="45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21.75" customHeight="1" x14ac:dyDescent="0.55000000000000004">
      <c r="A234" s="45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21.75" customHeight="1" x14ac:dyDescent="0.55000000000000004">
      <c r="A235" s="45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21.75" customHeight="1" x14ac:dyDescent="0.55000000000000004">
      <c r="A236" s="45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21.75" customHeight="1" x14ac:dyDescent="0.55000000000000004">
      <c r="A237" s="45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21.75" customHeight="1" x14ac:dyDescent="0.55000000000000004">
      <c r="A238" s="45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21.75" customHeight="1" x14ac:dyDescent="0.55000000000000004">
      <c r="A239" s="45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21.75" customHeight="1" x14ac:dyDescent="0.55000000000000004">
      <c r="A240" s="45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21.75" customHeight="1" x14ac:dyDescent="0.55000000000000004">
      <c r="A241" s="45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21.75" customHeight="1" x14ac:dyDescent="0.55000000000000004">
      <c r="A242" s="45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21.75" customHeight="1" x14ac:dyDescent="0.55000000000000004">
      <c r="A243" s="45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21.75" customHeight="1" x14ac:dyDescent="0.55000000000000004">
      <c r="A244" s="45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21.75" customHeight="1" x14ac:dyDescent="0.55000000000000004">
      <c r="A245" s="45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21.75" customHeight="1" x14ac:dyDescent="0.55000000000000004">
      <c r="A246" s="45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21.75" customHeight="1" x14ac:dyDescent="0.55000000000000004">
      <c r="A247" s="45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21.75" customHeight="1" x14ac:dyDescent="0.55000000000000004">
      <c r="A248" s="45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21.75" customHeight="1" x14ac:dyDescent="0.55000000000000004">
      <c r="A249" s="45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21.75" customHeight="1" x14ac:dyDescent="0.55000000000000004">
      <c r="A250" s="45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21.75" customHeight="1" x14ac:dyDescent="0.55000000000000004">
      <c r="A251" s="45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21.75" customHeight="1" x14ac:dyDescent="0.55000000000000004">
      <c r="A252" s="45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21.75" customHeight="1" x14ac:dyDescent="0.55000000000000004">
      <c r="A253" s="45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21.75" customHeight="1" x14ac:dyDescent="0.55000000000000004">
      <c r="A254" s="45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21.75" customHeight="1" x14ac:dyDescent="0.55000000000000004">
      <c r="A255" s="45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21.75" customHeight="1" x14ac:dyDescent="0.55000000000000004">
      <c r="A256" s="45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21.75" customHeight="1" x14ac:dyDescent="0.55000000000000004">
      <c r="A257" s="45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21.75" customHeight="1" x14ac:dyDescent="0.55000000000000004">
      <c r="A258" s="45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21.75" customHeight="1" x14ac:dyDescent="0.55000000000000004">
      <c r="A259" s="45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21.75" customHeight="1" x14ac:dyDescent="0.55000000000000004">
      <c r="A260" s="45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21.75" customHeight="1" x14ac:dyDescent="0.55000000000000004">
      <c r="A261" s="45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21.75" customHeight="1" x14ac:dyDescent="0.55000000000000004">
      <c r="A262" s="45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21.75" customHeight="1" x14ac:dyDescent="0.55000000000000004">
      <c r="A263" s="45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21.75" customHeight="1" x14ac:dyDescent="0.55000000000000004">
      <c r="A264" s="45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21.75" customHeight="1" x14ac:dyDescent="0.55000000000000004">
      <c r="A265" s="45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21.75" customHeight="1" x14ac:dyDescent="0.55000000000000004">
      <c r="A266" s="45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21.75" customHeight="1" x14ac:dyDescent="0.55000000000000004">
      <c r="A267" s="45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21.75" customHeight="1" x14ac:dyDescent="0.55000000000000004">
      <c r="A268" s="45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21.75" customHeight="1" x14ac:dyDescent="0.55000000000000004">
      <c r="A269" s="45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5.75" customHeight="1" x14ac:dyDescent="0.55000000000000004"/>
    <row r="271" spans="1:26" ht="15.75" customHeight="1" x14ac:dyDescent="0.55000000000000004"/>
    <row r="272" spans="1:26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</sheetData>
  <mergeCells count="18">
    <mergeCell ref="D4:F4"/>
    <mergeCell ref="H4:J4"/>
    <mergeCell ref="D5:F5"/>
    <mergeCell ref="H5:J5"/>
    <mergeCell ref="D6:F6"/>
    <mergeCell ref="H6:J6"/>
    <mergeCell ref="D7:F7"/>
    <mergeCell ref="D55:F55"/>
    <mergeCell ref="D56:F56"/>
    <mergeCell ref="H56:J56"/>
    <mergeCell ref="D58:J58"/>
    <mergeCell ref="H7:J7"/>
    <mergeCell ref="D9:J9"/>
    <mergeCell ref="D53:F53"/>
    <mergeCell ref="H53:J53"/>
    <mergeCell ref="D54:F54"/>
    <mergeCell ref="H54:J54"/>
    <mergeCell ref="H55:J55"/>
  </mergeCells>
  <pageMargins left="0.8" right="0.8" top="0.48" bottom="0.5" header="0.5" footer="0.5"/>
  <pageSetup paperSize="9" scale="73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56B1-FC1F-4C87-B2A1-0A8230D38B89}">
  <dimension ref="A1:U32"/>
  <sheetViews>
    <sheetView zoomScale="80" zoomScaleNormal="80" zoomScaleSheetLayoutView="70" workbookViewId="0">
      <selection activeCell="AE25" sqref="AE25"/>
    </sheetView>
  </sheetViews>
  <sheetFormatPr defaultColWidth="9.125" defaultRowHeight="13.8" x14ac:dyDescent="0.25"/>
  <cols>
    <col min="1" max="1" width="64.125" style="108" customWidth="1"/>
    <col min="2" max="2" width="5.125" style="109" customWidth="1"/>
    <col min="3" max="3" width="1.125" style="98" customWidth="1"/>
    <col min="4" max="4" width="13.75" style="98" customWidth="1"/>
    <col min="5" max="5" width="1.125" style="98" customWidth="1"/>
    <col min="6" max="6" width="12" style="98" customWidth="1"/>
    <col min="7" max="7" width="1.125" style="98" customWidth="1"/>
    <col min="8" max="8" width="13.75" style="98" customWidth="1"/>
    <col min="9" max="9" width="1.125" style="98" customWidth="1"/>
    <col min="10" max="10" width="13.75" style="98" customWidth="1"/>
    <col min="11" max="11" width="1.125" style="98" customWidth="1"/>
    <col min="12" max="12" width="13.75" style="98" customWidth="1"/>
    <col min="13" max="13" width="1.125" style="98" customWidth="1"/>
    <col min="14" max="14" width="20.75" style="98" customWidth="1"/>
    <col min="15" max="15" width="1.125" style="98" customWidth="1"/>
    <col min="16" max="16" width="13.75" style="98" customWidth="1"/>
    <col min="17" max="17" width="1.125" style="98" customWidth="1"/>
    <col min="18" max="18" width="13.75" style="98" customWidth="1"/>
    <col min="19" max="19" width="1.125" style="98" customWidth="1"/>
    <col min="20" max="20" width="13.75" style="98" customWidth="1"/>
    <col min="21" max="21" width="13.375" style="98" customWidth="1"/>
    <col min="22" max="22" width="12.625" style="98" customWidth="1"/>
    <col min="23" max="23" width="1" style="98" customWidth="1"/>
    <col min="24" max="24" width="1.375" style="98" customWidth="1"/>
    <col min="25" max="25" width="12.875" style="98" customWidth="1"/>
    <col min="26" max="26" width="1.375" style="98" customWidth="1"/>
    <col min="27" max="16384" width="9.125" style="98"/>
  </cols>
  <sheetData>
    <row r="1" spans="1:21" ht="18.75" customHeight="1" x14ac:dyDescent="0.35">
      <c r="A1" s="95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1" ht="18.75" customHeight="1" x14ac:dyDescent="0.3">
      <c r="A2" s="99" t="s">
        <v>149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1" ht="18.75" customHeight="1" x14ac:dyDescent="0.3">
      <c r="A3" s="102"/>
      <c r="B3" s="103"/>
      <c r="C3" s="104"/>
      <c r="D3" s="105"/>
      <c r="E3" s="106"/>
      <c r="F3" s="105"/>
      <c r="G3" s="106"/>
      <c r="H3" s="105"/>
      <c r="I3" s="106"/>
      <c r="J3" s="105"/>
      <c r="K3" s="106"/>
      <c r="L3" s="105"/>
      <c r="M3" s="105"/>
      <c r="N3" s="105"/>
      <c r="O3" s="105"/>
      <c r="P3" s="105"/>
      <c r="Q3" s="105"/>
      <c r="R3" s="105"/>
      <c r="S3" s="105"/>
      <c r="T3" s="105"/>
    </row>
    <row r="4" spans="1:21" ht="18.75" customHeight="1" x14ac:dyDescent="0.3">
      <c r="A4" s="99"/>
      <c r="B4" s="99"/>
      <c r="C4" s="99"/>
      <c r="D4" s="193" t="s">
        <v>150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1" ht="18.75" customHeight="1" x14ac:dyDescent="0.25">
      <c r="B5" s="104"/>
      <c r="C5" s="103"/>
      <c r="D5" s="104"/>
      <c r="F5" s="104"/>
      <c r="G5" s="104"/>
      <c r="H5" s="104"/>
      <c r="I5" s="104"/>
      <c r="J5" s="107"/>
      <c r="K5" s="107"/>
      <c r="L5" s="107"/>
      <c r="M5" s="107"/>
      <c r="N5" s="104" t="s">
        <v>151</v>
      </c>
      <c r="O5" s="104"/>
      <c r="P5" s="104" t="s">
        <v>152</v>
      </c>
      <c r="Q5" s="107"/>
      <c r="R5" s="107"/>
      <c r="T5" s="107"/>
    </row>
    <row r="6" spans="1:21" ht="18.75" customHeight="1" x14ac:dyDescent="0.55000000000000004">
      <c r="B6" s="104"/>
      <c r="C6" s="103"/>
      <c r="D6" s="104" t="s">
        <v>153</v>
      </c>
      <c r="F6" s="104"/>
      <c r="G6" s="104"/>
      <c r="H6" s="104" t="s">
        <v>154</v>
      </c>
      <c r="I6" s="104"/>
      <c r="J6" s="194" t="s">
        <v>87</v>
      </c>
      <c r="K6" s="194"/>
      <c r="L6" s="194"/>
      <c r="M6" s="110"/>
      <c r="N6" s="111" t="s">
        <v>155</v>
      </c>
      <c r="O6" s="104"/>
      <c r="P6" s="104" t="s">
        <v>156</v>
      </c>
      <c r="Q6" s="104"/>
      <c r="R6" s="104" t="s">
        <v>157</v>
      </c>
      <c r="S6" s="104"/>
    </row>
    <row r="7" spans="1:21" ht="18.75" customHeight="1" x14ac:dyDescent="0.25">
      <c r="B7" s="104"/>
      <c r="C7" s="103"/>
      <c r="D7" s="104" t="s">
        <v>158</v>
      </c>
      <c r="F7" s="104" t="s">
        <v>159</v>
      </c>
      <c r="G7" s="104"/>
      <c r="H7" s="104" t="s">
        <v>160</v>
      </c>
      <c r="I7" s="104"/>
      <c r="J7" s="104" t="s">
        <v>161</v>
      </c>
      <c r="K7" s="104"/>
      <c r="L7" s="104"/>
      <c r="M7" s="104"/>
      <c r="N7" s="104" t="s">
        <v>162</v>
      </c>
      <c r="O7" s="104"/>
      <c r="P7" s="104" t="s">
        <v>163</v>
      </c>
      <c r="Q7" s="104"/>
      <c r="R7" s="104" t="s">
        <v>164</v>
      </c>
      <c r="S7" s="104"/>
      <c r="T7" s="104" t="s">
        <v>165</v>
      </c>
    </row>
    <row r="8" spans="1:21" ht="18.75" customHeight="1" x14ac:dyDescent="0.25">
      <c r="B8" s="103" t="s">
        <v>9</v>
      </c>
      <c r="C8" s="103"/>
      <c r="D8" s="104" t="s">
        <v>166</v>
      </c>
      <c r="F8" s="104" t="s">
        <v>167</v>
      </c>
      <c r="G8" s="104"/>
      <c r="H8" s="104" t="s">
        <v>168</v>
      </c>
      <c r="I8" s="104"/>
      <c r="J8" s="104" t="s">
        <v>169</v>
      </c>
      <c r="K8" s="104"/>
      <c r="L8" s="104" t="s">
        <v>170</v>
      </c>
      <c r="M8" s="104"/>
      <c r="N8" s="104" t="s">
        <v>169</v>
      </c>
      <c r="O8" s="104"/>
      <c r="P8" s="104" t="s">
        <v>171</v>
      </c>
      <c r="Q8" s="104"/>
      <c r="R8" s="104" t="s">
        <v>172</v>
      </c>
      <c r="S8" s="104"/>
      <c r="T8" s="104" t="s">
        <v>155</v>
      </c>
    </row>
    <row r="9" spans="1:21" ht="18.75" customHeight="1" x14ac:dyDescent="0.25">
      <c r="A9" s="98"/>
      <c r="B9" s="103"/>
      <c r="D9" s="195" t="s">
        <v>11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1" ht="18.75" customHeight="1" x14ac:dyDescent="0.25">
      <c r="A10" s="112" t="s">
        <v>173</v>
      </c>
      <c r="B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1" ht="18.75" customHeight="1" x14ac:dyDescent="0.25">
      <c r="A11" s="113" t="s">
        <v>174</v>
      </c>
      <c r="B11" s="103"/>
      <c r="C11" s="109"/>
      <c r="D11" s="114">
        <v>362220</v>
      </c>
      <c r="E11" s="114"/>
      <c r="F11" s="114">
        <v>2086386</v>
      </c>
      <c r="G11" s="114"/>
      <c r="H11" s="114">
        <v>11080</v>
      </c>
      <c r="I11" s="114"/>
      <c r="J11" s="114">
        <v>50524</v>
      </c>
      <c r="K11" s="114"/>
      <c r="L11" s="114">
        <v>2281326</v>
      </c>
      <c r="M11" s="114"/>
      <c r="N11" s="114">
        <v>-6126</v>
      </c>
      <c r="O11" s="114"/>
      <c r="P11" s="114">
        <v>4785410</v>
      </c>
      <c r="Q11" s="114"/>
      <c r="R11" s="114">
        <v>125289</v>
      </c>
      <c r="S11" s="114"/>
      <c r="T11" s="114">
        <v>4910699</v>
      </c>
    </row>
    <row r="12" spans="1:21" ht="8.1" customHeight="1" x14ac:dyDescent="0.3">
      <c r="A12" s="102"/>
      <c r="B12" s="103"/>
      <c r="C12" s="104"/>
      <c r="D12" s="115"/>
      <c r="E12" s="116"/>
      <c r="F12" s="115"/>
      <c r="G12" s="116"/>
      <c r="H12" s="115"/>
      <c r="I12" s="116"/>
      <c r="J12" s="115"/>
      <c r="K12" s="116"/>
      <c r="L12" s="114"/>
      <c r="M12" s="117"/>
      <c r="N12" s="117"/>
      <c r="O12" s="117"/>
      <c r="P12" s="114"/>
      <c r="Q12" s="117"/>
      <c r="R12" s="114"/>
      <c r="S12" s="117"/>
      <c r="T12" s="114"/>
    </row>
    <row r="13" spans="1:21" ht="18.75" customHeight="1" x14ac:dyDescent="0.25">
      <c r="A13" s="113" t="s">
        <v>175</v>
      </c>
      <c r="B13" s="103"/>
      <c r="C13" s="104"/>
      <c r="D13" s="106"/>
      <c r="E13" s="106"/>
      <c r="F13" s="106"/>
      <c r="G13" s="106"/>
      <c r="H13" s="105"/>
      <c r="I13" s="106"/>
      <c r="J13" s="105"/>
      <c r="K13" s="106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1" ht="18.75" customHeight="1" x14ac:dyDescent="0.3">
      <c r="A14" s="102" t="s">
        <v>176</v>
      </c>
      <c r="B14" s="103"/>
      <c r="C14" s="104"/>
      <c r="D14" s="105"/>
      <c r="E14" s="106"/>
      <c r="F14" s="105"/>
      <c r="G14" s="106"/>
      <c r="H14" s="105"/>
      <c r="I14" s="106"/>
      <c r="J14" s="105"/>
      <c r="K14" s="106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1" ht="18.75" hidden="1" customHeight="1" x14ac:dyDescent="0.25">
      <c r="A15" s="171" t="s">
        <v>177</v>
      </c>
      <c r="B15" s="103"/>
      <c r="C15" s="104"/>
      <c r="D15" s="165">
        <v>0</v>
      </c>
      <c r="E15" s="119"/>
      <c r="F15" s="165">
        <v>0</v>
      </c>
      <c r="G15" s="106"/>
      <c r="H15" s="172">
        <v>0</v>
      </c>
      <c r="I15" s="106"/>
      <c r="J15" s="172">
        <v>0</v>
      </c>
      <c r="K15" s="106"/>
      <c r="L15" s="172">
        <v>0</v>
      </c>
      <c r="M15" s="172"/>
      <c r="N15" s="172">
        <v>0</v>
      </c>
      <c r="O15" s="172"/>
      <c r="P15" s="165">
        <v>0</v>
      </c>
      <c r="Q15" s="165"/>
      <c r="R15" s="165">
        <v>0</v>
      </c>
      <c r="S15" s="165"/>
      <c r="T15" s="165">
        <f>SUM(O15:R15)</f>
        <v>0</v>
      </c>
      <c r="U15" s="120"/>
    </row>
    <row r="16" spans="1:21" ht="18.75" customHeight="1" x14ac:dyDescent="0.25">
      <c r="A16" s="98" t="s">
        <v>178</v>
      </c>
      <c r="B16" s="103">
        <v>12</v>
      </c>
      <c r="C16" s="104"/>
      <c r="D16" s="121">
        <v>0</v>
      </c>
      <c r="E16" s="105"/>
      <c r="F16" s="121">
        <v>0</v>
      </c>
      <c r="G16" s="105"/>
      <c r="H16" s="121">
        <v>0</v>
      </c>
      <c r="I16" s="105"/>
      <c r="J16" s="121">
        <v>0</v>
      </c>
      <c r="K16" s="105"/>
      <c r="L16" s="122">
        <v>-398382</v>
      </c>
      <c r="M16" s="105"/>
      <c r="N16" s="121">
        <v>0</v>
      </c>
      <c r="O16" s="105"/>
      <c r="P16" s="122">
        <f>SUM(L16,J16,F16,D16,N16)</f>
        <v>-398382</v>
      </c>
      <c r="Q16" s="118"/>
      <c r="R16" s="122">
        <v>0</v>
      </c>
      <c r="S16" s="118"/>
      <c r="T16" s="123">
        <f>SUM(P16:R16)</f>
        <v>-398382</v>
      </c>
      <c r="U16" s="120"/>
    </row>
    <row r="17" spans="1:20" ht="18.75" customHeight="1" x14ac:dyDescent="0.3">
      <c r="A17" s="102" t="s">
        <v>179</v>
      </c>
      <c r="B17" s="103"/>
      <c r="C17" s="104"/>
      <c r="D17" s="124">
        <f>SUM(D15:D16)</f>
        <v>0</v>
      </c>
      <c r="E17" s="125"/>
      <c r="F17" s="124">
        <f>SUM(F15:F16)</f>
        <v>0</v>
      </c>
      <c r="G17" s="125"/>
      <c r="H17" s="124">
        <f>SUM(H15:H16)</f>
        <v>0</v>
      </c>
      <c r="I17" s="125"/>
      <c r="J17" s="124">
        <f>SUM(J15:J16)</f>
        <v>0</v>
      </c>
      <c r="K17" s="125"/>
      <c r="L17" s="124">
        <f>SUM(L15:L16)</f>
        <v>-398382</v>
      </c>
      <c r="M17" s="126"/>
      <c r="N17" s="124">
        <f>SUM(N15:N16)</f>
        <v>0</v>
      </c>
      <c r="O17" s="126"/>
      <c r="P17" s="124">
        <f>SUM(P15:P16)</f>
        <v>-398382</v>
      </c>
      <c r="Q17" s="126"/>
      <c r="R17" s="124">
        <f>SUM(R15:R16)</f>
        <v>0</v>
      </c>
      <c r="S17" s="126"/>
      <c r="T17" s="124">
        <f>SUM(T15:T16)</f>
        <v>-398382</v>
      </c>
    </row>
    <row r="18" spans="1:20" ht="8.1" customHeight="1" x14ac:dyDescent="0.3">
      <c r="A18" s="102"/>
      <c r="B18" s="103"/>
      <c r="C18" s="104"/>
      <c r="D18" s="127"/>
      <c r="E18" s="116"/>
      <c r="F18" s="127"/>
      <c r="G18" s="116"/>
      <c r="H18" s="127"/>
      <c r="I18" s="116"/>
      <c r="J18" s="127"/>
      <c r="K18" s="116"/>
      <c r="L18" s="128"/>
      <c r="M18" s="117"/>
      <c r="N18" s="117"/>
      <c r="O18" s="117"/>
      <c r="P18" s="128"/>
      <c r="Q18" s="117"/>
      <c r="R18" s="128"/>
      <c r="S18" s="117"/>
      <c r="T18" s="128"/>
    </row>
    <row r="19" spans="1:20" ht="18.75" customHeight="1" x14ac:dyDescent="0.3">
      <c r="A19" s="102" t="s">
        <v>180</v>
      </c>
      <c r="B19" s="103"/>
      <c r="C19" s="104"/>
      <c r="D19" s="105"/>
      <c r="E19" s="106"/>
      <c r="F19" s="105"/>
      <c r="G19" s="106"/>
      <c r="H19" s="105"/>
      <c r="I19" s="106"/>
      <c r="J19" s="105"/>
      <c r="K19" s="106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ht="18.75" customHeight="1" x14ac:dyDescent="0.25">
      <c r="A20" s="98" t="s">
        <v>181</v>
      </c>
      <c r="B20" s="103"/>
      <c r="C20" s="104"/>
      <c r="D20" s="121">
        <v>0</v>
      </c>
      <c r="E20" s="106"/>
      <c r="F20" s="121">
        <v>0</v>
      </c>
      <c r="G20" s="106"/>
      <c r="H20" s="122">
        <v>0</v>
      </c>
      <c r="I20" s="106"/>
      <c r="J20" s="121">
        <v>0</v>
      </c>
      <c r="K20" s="106"/>
      <c r="L20" s="118">
        <v>0</v>
      </c>
      <c r="M20" s="105"/>
      <c r="N20" s="121">
        <v>0</v>
      </c>
      <c r="O20" s="105"/>
      <c r="P20" s="118">
        <v>0</v>
      </c>
      <c r="Q20" s="105"/>
      <c r="R20" s="118">
        <v>-235</v>
      </c>
      <c r="S20" s="105"/>
      <c r="T20" s="129">
        <f>SUM(P20:R20)</f>
        <v>-235</v>
      </c>
    </row>
    <row r="21" spans="1:20" ht="18.75" customHeight="1" x14ac:dyDescent="0.3">
      <c r="A21" s="102" t="s">
        <v>182</v>
      </c>
      <c r="B21" s="103"/>
      <c r="C21" s="104"/>
      <c r="D21" s="130">
        <f>D20</f>
        <v>0</v>
      </c>
      <c r="E21" s="116"/>
      <c r="F21" s="130">
        <f>F20</f>
        <v>0</v>
      </c>
      <c r="G21" s="116"/>
      <c r="H21" s="130">
        <f>H20</f>
        <v>0</v>
      </c>
      <c r="I21" s="116"/>
      <c r="J21" s="130">
        <f>J20</f>
        <v>0</v>
      </c>
      <c r="K21" s="116"/>
      <c r="L21" s="130">
        <f>L20</f>
        <v>0</v>
      </c>
      <c r="M21" s="117"/>
      <c r="N21" s="130">
        <f>N20</f>
        <v>0</v>
      </c>
      <c r="O21" s="117"/>
      <c r="P21" s="130">
        <f>P20</f>
        <v>0</v>
      </c>
      <c r="Q21" s="117"/>
      <c r="R21" s="130">
        <f>R20</f>
        <v>-235</v>
      </c>
      <c r="S21" s="117"/>
      <c r="T21" s="130">
        <f>T20</f>
        <v>-235</v>
      </c>
    </row>
    <row r="22" spans="1:20" ht="8.1" customHeight="1" x14ac:dyDescent="0.3">
      <c r="A22" s="102"/>
      <c r="B22" s="103"/>
      <c r="C22" s="104"/>
      <c r="D22" s="127"/>
      <c r="E22" s="116"/>
      <c r="F22" s="127"/>
      <c r="G22" s="116"/>
      <c r="H22" s="127"/>
      <c r="I22" s="116"/>
      <c r="J22" s="127"/>
      <c r="K22" s="116"/>
      <c r="L22" s="128"/>
      <c r="M22" s="117"/>
      <c r="N22" s="128"/>
      <c r="O22" s="117"/>
      <c r="P22" s="128"/>
      <c r="Q22" s="117"/>
      <c r="R22" s="128"/>
      <c r="S22" s="117"/>
      <c r="T22" s="128"/>
    </row>
    <row r="23" spans="1:20" ht="18.75" customHeight="1" x14ac:dyDescent="0.25">
      <c r="A23" s="113" t="s">
        <v>183</v>
      </c>
      <c r="B23" s="103"/>
      <c r="C23" s="104"/>
      <c r="D23" s="124">
        <f>SUM(D17,D21)</f>
        <v>0</v>
      </c>
      <c r="E23" s="131"/>
      <c r="F23" s="124">
        <f>SUM(F17,F21)</f>
        <v>0</v>
      </c>
      <c r="G23" s="131"/>
      <c r="H23" s="124">
        <f>SUM(H17,H21)</f>
        <v>0</v>
      </c>
      <c r="I23" s="131"/>
      <c r="J23" s="124">
        <f>SUM(J17,J21)</f>
        <v>0</v>
      </c>
      <c r="K23" s="116"/>
      <c r="L23" s="124">
        <f>SUM(L17,L21)</f>
        <v>-398382</v>
      </c>
      <c r="M23" s="126"/>
      <c r="N23" s="124">
        <f>SUM(N17,N21)</f>
        <v>0</v>
      </c>
      <c r="O23" s="126"/>
      <c r="P23" s="124">
        <f>SUM(P17,P21)</f>
        <v>-398382</v>
      </c>
      <c r="Q23" s="126"/>
      <c r="R23" s="124">
        <f>SUM(R17,R21)</f>
        <v>-235</v>
      </c>
      <c r="S23" s="126"/>
      <c r="T23" s="124">
        <f>SUM(T17,T21)</f>
        <v>-398617</v>
      </c>
    </row>
    <row r="24" spans="1:20" ht="8.1" customHeight="1" x14ac:dyDescent="0.3">
      <c r="A24" s="102"/>
      <c r="B24" s="103"/>
      <c r="C24" s="104"/>
      <c r="D24" s="127"/>
      <c r="E24" s="116"/>
      <c r="F24" s="127"/>
      <c r="G24" s="116"/>
      <c r="H24" s="127"/>
      <c r="I24" s="116"/>
      <c r="J24" s="127"/>
      <c r="K24" s="116"/>
      <c r="L24" s="128"/>
      <c r="M24" s="117"/>
      <c r="N24" s="117"/>
      <c r="O24" s="117"/>
      <c r="P24" s="128"/>
      <c r="Q24" s="117"/>
      <c r="R24" s="128"/>
      <c r="S24" s="117"/>
      <c r="T24" s="128"/>
    </row>
    <row r="25" spans="1:20" ht="18.75" customHeight="1" x14ac:dyDescent="0.25">
      <c r="A25" s="112" t="s">
        <v>184</v>
      </c>
      <c r="B25" s="103"/>
      <c r="C25" s="104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</row>
    <row r="26" spans="1:20" ht="18.75" customHeight="1" x14ac:dyDescent="0.25">
      <c r="A26" s="108" t="s">
        <v>185</v>
      </c>
      <c r="B26" s="103"/>
      <c r="C26" s="104"/>
      <c r="D26" s="118">
        <v>0</v>
      </c>
      <c r="E26" s="119"/>
      <c r="F26" s="118">
        <v>0</v>
      </c>
      <c r="G26" s="106"/>
      <c r="H26" s="105">
        <v>0</v>
      </c>
      <c r="I26" s="106"/>
      <c r="J26" s="105">
        <v>0</v>
      </c>
      <c r="K26" s="106"/>
      <c r="L26" s="118">
        <f>'PL7-8 (9 month)'!F60</f>
        <v>537141</v>
      </c>
      <c r="M26" s="105"/>
      <c r="N26" s="105">
        <v>0</v>
      </c>
      <c r="O26" s="105"/>
      <c r="P26" s="118">
        <f>SUM(D26:N26)</f>
        <v>537141</v>
      </c>
      <c r="Q26" s="118"/>
      <c r="R26" s="118">
        <f>'[1]PL5-8'!D114</f>
        <v>17419</v>
      </c>
      <c r="S26" s="118"/>
      <c r="T26" s="118">
        <f>P26+R26</f>
        <v>554560</v>
      </c>
    </row>
    <row r="27" spans="1:20" ht="18.75" customHeight="1" x14ac:dyDescent="0.25">
      <c r="A27" s="108" t="s">
        <v>186</v>
      </c>
      <c r="B27" s="103"/>
      <c r="C27" s="104"/>
      <c r="D27" s="121">
        <v>0</v>
      </c>
      <c r="E27" s="105"/>
      <c r="F27" s="121">
        <v>0</v>
      </c>
      <c r="G27" s="105"/>
      <c r="H27" s="121">
        <v>0</v>
      </c>
      <c r="I27" s="105"/>
      <c r="J27" s="121">
        <v>0</v>
      </c>
      <c r="K27" s="105"/>
      <c r="L27" s="122">
        <v>0</v>
      </c>
      <c r="M27" s="105"/>
      <c r="N27" s="122">
        <f>'PL7-8 (9 month)'!F46</f>
        <v>250</v>
      </c>
      <c r="O27" s="105"/>
      <c r="P27" s="122">
        <f>SUM(D27:N27)</f>
        <v>250</v>
      </c>
      <c r="Q27" s="118"/>
      <c r="R27" s="122">
        <v>0</v>
      </c>
      <c r="S27" s="118"/>
      <c r="T27" s="123">
        <f>SUM(P27:R27)</f>
        <v>250</v>
      </c>
    </row>
    <row r="28" spans="1:20" ht="18.75" customHeight="1" x14ac:dyDescent="0.25">
      <c r="A28" s="112" t="s">
        <v>145</v>
      </c>
      <c r="B28" s="103"/>
      <c r="C28" s="104"/>
      <c r="D28" s="132">
        <f>SUM(D26:D27)</f>
        <v>0</v>
      </c>
      <c r="E28" s="126"/>
      <c r="F28" s="132">
        <f>SUM(F26:F27)</f>
        <v>0</v>
      </c>
      <c r="G28" s="126"/>
      <c r="H28" s="132">
        <f>SUM(H26:H27)</f>
        <v>0</v>
      </c>
      <c r="I28" s="126"/>
      <c r="J28" s="132">
        <f>SUM(J26:J27)</f>
        <v>0</v>
      </c>
      <c r="K28" s="126"/>
      <c r="L28" s="130">
        <f>SUM(L26:L27)</f>
        <v>537141</v>
      </c>
      <c r="M28" s="117"/>
      <c r="N28" s="130">
        <f>SUM(N26:N27)</f>
        <v>250</v>
      </c>
      <c r="O28" s="126"/>
      <c r="P28" s="130">
        <f>SUM(P26:P27)</f>
        <v>537391</v>
      </c>
      <c r="Q28" s="117"/>
      <c r="R28" s="130">
        <f>SUM(R26:R27)</f>
        <v>17419</v>
      </c>
      <c r="S28" s="126"/>
      <c r="T28" s="130">
        <f>SUM(T26:T27)</f>
        <v>554810</v>
      </c>
    </row>
    <row r="29" spans="1:20" ht="8.1" customHeight="1" x14ac:dyDescent="0.3">
      <c r="A29" s="102"/>
      <c r="B29" s="103"/>
      <c r="C29" s="104"/>
      <c r="D29" s="127"/>
      <c r="E29" s="116"/>
      <c r="F29" s="127"/>
      <c r="G29" s="116"/>
      <c r="H29" s="127"/>
      <c r="I29" s="116"/>
      <c r="J29" s="127"/>
      <c r="K29" s="116"/>
      <c r="L29" s="128"/>
      <c r="M29" s="117"/>
      <c r="N29" s="117"/>
      <c r="O29" s="117"/>
      <c r="P29" s="128"/>
      <c r="Q29" s="117"/>
      <c r="R29" s="128"/>
      <c r="S29" s="117"/>
      <c r="T29" s="128"/>
    </row>
    <row r="30" spans="1:20" ht="18.75" customHeight="1" thickBot="1" x14ac:dyDescent="0.3">
      <c r="A30" s="113" t="s">
        <v>187</v>
      </c>
      <c r="B30" s="103"/>
      <c r="C30" s="104"/>
      <c r="D30" s="133">
        <f>SUM(D11,D23,D28)</f>
        <v>362220</v>
      </c>
      <c r="E30" s="117"/>
      <c r="F30" s="133">
        <f>SUM(F11,F23,F28)</f>
        <v>2086386</v>
      </c>
      <c r="G30" s="134"/>
      <c r="H30" s="133">
        <f>SUM(H11,H23,H28)</f>
        <v>11080</v>
      </c>
      <c r="I30" s="134"/>
      <c r="J30" s="133">
        <f>SUM(J11,J23,J28)</f>
        <v>50524</v>
      </c>
      <c r="K30" s="117"/>
      <c r="L30" s="133">
        <f>SUM(L11,L23,L28)</f>
        <v>2420085</v>
      </c>
      <c r="M30" s="117"/>
      <c r="N30" s="133">
        <f>SUM(N11,N23,N28)</f>
        <v>-5876</v>
      </c>
      <c r="O30" s="117"/>
      <c r="P30" s="133">
        <f>SUM(P11,P23,P28)</f>
        <v>4924419</v>
      </c>
      <c r="Q30" s="117"/>
      <c r="R30" s="133">
        <f>SUM(R11,R23,R28)</f>
        <v>142473</v>
      </c>
      <c r="S30" s="117"/>
      <c r="T30" s="133">
        <f>SUM(T11,T23,T28)</f>
        <v>5066892</v>
      </c>
    </row>
    <row r="31" spans="1:20" ht="18.75" customHeight="1" thickTop="1" x14ac:dyDescent="0.25"/>
    <row r="32" spans="1:20" ht="18.75" customHeight="1" x14ac:dyDescent="0.25">
      <c r="T32" s="120"/>
    </row>
  </sheetData>
  <mergeCells count="3">
    <mergeCell ref="D4:T4"/>
    <mergeCell ref="J6:L6"/>
    <mergeCell ref="D9:T9"/>
  </mergeCells>
  <pageMargins left="0.7" right="0.5" top="0.48" bottom="0.5" header="0.5" footer="0.5"/>
  <pageSetup paperSize="9" scale="72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9811-87F4-4AEF-A2B2-61CB6F03FE59}">
  <dimension ref="A1:Y32"/>
  <sheetViews>
    <sheetView zoomScale="70" zoomScaleNormal="70" zoomScaleSheetLayoutView="70" workbookViewId="0">
      <selection activeCell="P27" sqref="P27"/>
    </sheetView>
  </sheetViews>
  <sheetFormatPr defaultColWidth="9.125" defaultRowHeight="13.8" x14ac:dyDescent="0.25"/>
  <cols>
    <col min="1" max="1" width="65.125" style="108" customWidth="1"/>
    <col min="2" max="2" width="5.875" style="109" customWidth="1"/>
    <col min="3" max="3" width="1.125" style="98" customWidth="1"/>
    <col min="4" max="4" width="13.75" style="98" customWidth="1"/>
    <col min="5" max="5" width="1.125" style="98" customWidth="1"/>
    <col min="6" max="6" width="13.75" style="98" customWidth="1"/>
    <col min="7" max="7" width="1.125" style="98" customWidth="1"/>
    <col min="8" max="8" width="13.75" style="98" customWidth="1"/>
    <col min="9" max="9" width="1.125" style="98" customWidth="1"/>
    <col min="10" max="10" width="13.75" style="98" customWidth="1"/>
    <col min="11" max="11" width="1.125" style="98" customWidth="1"/>
    <col min="12" max="12" width="13.75" style="98" customWidth="1"/>
    <col min="13" max="13" width="1.125" style="98" customWidth="1"/>
    <col min="14" max="14" width="13.75" style="98" customWidth="1"/>
    <col min="15" max="15" width="1.125" style="98" customWidth="1"/>
    <col min="16" max="16" width="13.75" style="98" customWidth="1"/>
    <col min="17" max="17" width="1.75" style="98" customWidth="1"/>
    <col min="18" max="18" width="13.75" style="98" customWidth="1"/>
    <col min="19" max="19" width="1.125" style="98" customWidth="1"/>
    <col min="20" max="20" width="13.75" style="98" customWidth="1"/>
    <col min="21" max="21" width="1.125" style="98" customWidth="1"/>
    <col min="22" max="22" width="13.75" style="98" customWidth="1"/>
    <col min="23" max="23" width="1.125" style="98" customWidth="1"/>
    <col min="24" max="24" width="13.75" style="98" customWidth="1"/>
    <col min="25" max="25" width="13.375" style="98" customWidth="1"/>
    <col min="26" max="26" width="12.625" style="98" customWidth="1"/>
    <col min="27" max="27" width="1" style="98" customWidth="1"/>
    <col min="28" max="28" width="1.375" style="98" customWidth="1"/>
    <col min="29" max="29" width="12.875" style="98" customWidth="1"/>
    <col min="30" max="30" width="1.375" style="98" customWidth="1"/>
    <col min="31" max="16384" width="9.125" style="98"/>
  </cols>
  <sheetData>
    <row r="1" spans="1:25" ht="18.75" customHeight="1" x14ac:dyDescent="0.35">
      <c r="A1" s="95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</row>
    <row r="2" spans="1:25" ht="18.75" customHeight="1" x14ac:dyDescent="0.3">
      <c r="A2" s="99" t="s">
        <v>149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5" ht="18.75" customHeight="1" x14ac:dyDescent="0.3">
      <c r="A3" s="102"/>
      <c r="B3" s="103"/>
      <c r="C3" s="104"/>
      <c r="D3" s="105"/>
      <c r="E3" s="106"/>
      <c r="F3" s="105"/>
      <c r="G3" s="106"/>
      <c r="H3" s="105"/>
      <c r="I3" s="106"/>
      <c r="J3" s="105"/>
      <c r="K3" s="106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5" ht="18.75" customHeight="1" x14ac:dyDescent="0.3">
      <c r="A4" s="99"/>
      <c r="B4" s="99"/>
      <c r="C4" s="99"/>
      <c r="D4" s="193" t="s">
        <v>150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5" ht="18.75" customHeight="1" x14ac:dyDescent="0.25">
      <c r="B5" s="104"/>
      <c r="C5" s="103"/>
      <c r="D5" s="104"/>
      <c r="F5" s="104"/>
      <c r="G5" s="104"/>
      <c r="H5" s="104"/>
      <c r="I5" s="104"/>
      <c r="J5" s="194" t="s">
        <v>87</v>
      </c>
      <c r="K5" s="194"/>
      <c r="L5" s="194"/>
      <c r="M5" s="104"/>
      <c r="N5" s="194" t="s">
        <v>91</v>
      </c>
      <c r="O5" s="194"/>
      <c r="P5" s="194"/>
      <c r="S5" s="104"/>
      <c r="T5" s="104" t="s">
        <v>152</v>
      </c>
      <c r="U5" s="107"/>
      <c r="V5" s="107"/>
      <c r="X5" s="107"/>
    </row>
    <row r="6" spans="1:25" ht="18.75" customHeight="1" x14ac:dyDescent="0.25">
      <c r="B6" s="104"/>
      <c r="C6" s="103"/>
      <c r="D6" s="104" t="s">
        <v>153</v>
      </c>
      <c r="F6" s="104"/>
      <c r="G6" s="104"/>
      <c r="H6" s="104" t="s">
        <v>154</v>
      </c>
      <c r="I6" s="104"/>
      <c r="J6" s="104"/>
      <c r="L6" s="104"/>
      <c r="M6" s="104"/>
      <c r="N6" s="139" t="s">
        <v>188</v>
      </c>
      <c r="O6" s="104"/>
      <c r="R6" s="139" t="s">
        <v>189</v>
      </c>
      <c r="S6" s="104"/>
      <c r="T6" s="104" t="s">
        <v>156</v>
      </c>
      <c r="U6" s="104"/>
      <c r="V6" s="104" t="s">
        <v>157</v>
      </c>
      <c r="W6" s="104"/>
    </row>
    <row r="7" spans="1:25" ht="18.75" customHeight="1" x14ac:dyDescent="0.25">
      <c r="B7" s="104"/>
      <c r="C7" s="103"/>
      <c r="D7" s="104" t="s">
        <v>158</v>
      </c>
      <c r="F7" s="104"/>
      <c r="G7" s="104"/>
      <c r="H7" s="104" t="s">
        <v>160</v>
      </c>
      <c r="I7" s="104"/>
      <c r="J7" s="104" t="s">
        <v>161</v>
      </c>
      <c r="K7" s="104"/>
      <c r="L7" s="104"/>
      <c r="M7" s="104"/>
      <c r="N7" s="139" t="s">
        <v>190</v>
      </c>
      <c r="O7" s="104"/>
      <c r="P7" s="104" t="s">
        <v>162</v>
      </c>
      <c r="Q7" s="104"/>
      <c r="R7" s="139" t="s">
        <v>191</v>
      </c>
      <c r="S7" s="104"/>
      <c r="T7" s="104" t="s">
        <v>163</v>
      </c>
      <c r="U7" s="104"/>
      <c r="V7" s="104" t="s">
        <v>164</v>
      </c>
      <c r="W7" s="104"/>
      <c r="X7" s="104" t="s">
        <v>165</v>
      </c>
    </row>
    <row r="8" spans="1:25" ht="18.75" customHeight="1" x14ac:dyDescent="0.25">
      <c r="B8" s="103" t="s">
        <v>9</v>
      </c>
      <c r="C8" s="103"/>
      <c r="D8" s="104" t="s">
        <v>166</v>
      </c>
      <c r="F8" s="104" t="s">
        <v>192</v>
      </c>
      <c r="G8" s="104"/>
      <c r="H8" s="104" t="s">
        <v>168</v>
      </c>
      <c r="I8" s="104"/>
      <c r="J8" s="104" t="s">
        <v>169</v>
      </c>
      <c r="K8" s="104"/>
      <c r="L8" s="104" t="s">
        <v>170</v>
      </c>
      <c r="M8" s="104"/>
      <c r="N8" s="139" t="s">
        <v>169</v>
      </c>
      <c r="O8" s="104"/>
      <c r="P8" s="104" t="s">
        <v>169</v>
      </c>
      <c r="Q8" s="104"/>
      <c r="R8" s="139" t="s">
        <v>193</v>
      </c>
      <c r="S8" s="104"/>
      <c r="T8" s="104" t="s">
        <v>171</v>
      </c>
      <c r="U8" s="104"/>
      <c r="V8" s="104" t="s">
        <v>172</v>
      </c>
      <c r="W8" s="104"/>
      <c r="X8" s="104" t="s">
        <v>155</v>
      </c>
    </row>
    <row r="9" spans="1:25" ht="18.75" customHeight="1" x14ac:dyDescent="0.25">
      <c r="A9" s="98"/>
      <c r="B9" s="103"/>
      <c r="D9" s="195" t="s">
        <v>11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</row>
    <row r="10" spans="1:25" ht="18.75" customHeight="1" x14ac:dyDescent="0.25">
      <c r="A10" s="112" t="s">
        <v>194</v>
      </c>
      <c r="B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</row>
    <row r="11" spans="1:25" ht="18.75" customHeight="1" x14ac:dyDescent="0.25">
      <c r="A11" s="113" t="s">
        <v>195</v>
      </c>
      <c r="B11" s="103"/>
      <c r="C11" s="109"/>
      <c r="D11" s="41">
        <v>362220</v>
      </c>
      <c r="E11" s="41"/>
      <c r="F11" s="41">
        <v>2086386</v>
      </c>
      <c r="G11" s="41"/>
      <c r="H11" s="41">
        <v>11080</v>
      </c>
      <c r="I11" s="41"/>
      <c r="J11" s="41">
        <v>50524</v>
      </c>
      <c r="K11" s="41"/>
      <c r="L11" s="41">
        <v>2610180</v>
      </c>
      <c r="M11" s="41"/>
      <c r="N11" s="42">
        <v>-9560</v>
      </c>
      <c r="O11" s="41"/>
      <c r="P11" s="42">
        <v>-281</v>
      </c>
      <c r="Q11" s="41"/>
      <c r="R11" s="42">
        <f>SUM(N11:P11)</f>
        <v>-9841</v>
      </c>
      <c r="S11" s="41"/>
      <c r="T11" s="41">
        <f>SUM(D11:L11,R11)</f>
        <v>5110549</v>
      </c>
      <c r="U11" s="41"/>
      <c r="V11" s="41">
        <v>148816</v>
      </c>
      <c r="W11" s="41"/>
      <c r="X11" s="41">
        <f>+T11+V11</f>
        <v>5259365</v>
      </c>
    </row>
    <row r="12" spans="1:25" ht="8.1" customHeight="1" x14ac:dyDescent="0.3">
      <c r="A12" s="102"/>
      <c r="B12" s="103"/>
      <c r="C12" s="104"/>
      <c r="D12" s="115"/>
      <c r="E12" s="116"/>
      <c r="F12" s="115"/>
      <c r="G12" s="116"/>
      <c r="H12" s="115"/>
      <c r="I12" s="116"/>
      <c r="J12" s="115"/>
      <c r="K12" s="116"/>
      <c r="L12" s="114"/>
      <c r="M12" s="114"/>
      <c r="N12" s="114"/>
      <c r="O12" s="117"/>
      <c r="P12" s="117"/>
      <c r="Q12" s="117"/>
      <c r="R12" s="117"/>
      <c r="S12" s="117"/>
      <c r="T12" s="114"/>
      <c r="U12" s="117"/>
      <c r="V12" s="114"/>
      <c r="W12" s="117"/>
      <c r="X12" s="114"/>
    </row>
    <row r="13" spans="1:25" ht="18.75" customHeight="1" x14ac:dyDescent="0.25">
      <c r="A13" s="113" t="s">
        <v>175</v>
      </c>
      <c r="B13" s="103"/>
      <c r="C13" s="104"/>
      <c r="D13" s="106"/>
      <c r="E13" s="106"/>
      <c r="F13" s="106"/>
      <c r="G13" s="106"/>
      <c r="H13" s="105"/>
      <c r="I13" s="106"/>
      <c r="J13" s="105"/>
      <c r="K13" s="106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5" ht="18.75" customHeight="1" x14ac:dyDescent="0.3">
      <c r="A14" s="102" t="s">
        <v>176</v>
      </c>
      <c r="B14" s="103"/>
      <c r="C14" s="104"/>
      <c r="D14" s="105"/>
      <c r="E14" s="106"/>
      <c r="F14" s="105"/>
      <c r="G14" s="106"/>
      <c r="H14" s="105"/>
      <c r="I14" s="106"/>
      <c r="J14" s="105"/>
      <c r="K14" s="106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</row>
    <row r="15" spans="1:25" s="174" customFormat="1" ht="18.75" hidden="1" customHeight="1" x14ac:dyDescent="0.25">
      <c r="A15" s="171" t="s">
        <v>177</v>
      </c>
      <c r="B15" s="103"/>
      <c r="C15" s="104"/>
      <c r="D15" s="165"/>
      <c r="E15" s="119"/>
      <c r="F15" s="165"/>
      <c r="G15" s="106"/>
      <c r="H15" s="172"/>
      <c r="I15" s="106"/>
      <c r="J15" s="172"/>
      <c r="K15" s="106"/>
      <c r="L15" s="172"/>
      <c r="M15" s="172"/>
      <c r="N15" s="172"/>
      <c r="O15" s="172"/>
      <c r="P15" s="172"/>
      <c r="Q15" s="172"/>
      <c r="R15" s="172"/>
      <c r="S15" s="172"/>
      <c r="T15" s="165"/>
      <c r="U15" s="165"/>
      <c r="V15" s="165"/>
      <c r="W15" s="165"/>
      <c r="X15" s="165">
        <f>SUM(S15:V15)</f>
        <v>0</v>
      </c>
      <c r="Y15" s="173"/>
    </row>
    <row r="16" spans="1:25" ht="18.75" customHeight="1" x14ac:dyDescent="0.25">
      <c r="A16" s="98" t="s">
        <v>178</v>
      </c>
      <c r="B16" s="103">
        <v>12</v>
      </c>
      <c r="C16" s="104"/>
      <c r="D16" s="121">
        <v>0</v>
      </c>
      <c r="E16" s="105"/>
      <c r="F16" s="121">
        <v>0</v>
      </c>
      <c r="G16" s="105"/>
      <c r="H16" s="121">
        <v>0</v>
      </c>
      <c r="I16" s="105"/>
      <c r="J16" s="121">
        <v>0</v>
      </c>
      <c r="K16" s="105"/>
      <c r="L16" s="122">
        <v>-235423</v>
      </c>
      <c r="M16" s="140"/>
      <c r="N16" s="122">
        <v>0</v>
      </c>
      <c r="O16" s="105"/>
      <c r="P16" s="121">
        <v>0</v>
      </c>
      <c r="Q16" s="141"/>
      <c r="R16" s="122">
        <f>SUM(N16,P16)</f>
        <v>0</v>
      </c>
      <c r="S16" s="105"/>
      <c r="T16" s="122">
        <f>SUM(D16:L16,R16)</f>
        <v>-235423</v>
      </c>
      <c r="U16" s="118"/>
      <c r="V16" s="122">
        <v>0</v>
      </c>
      <c r="W16" s="118"/>
      <c r="X16" s="123">
        <f>SUM(T16:V16)</f>
        <v>-235423</v>
      </c>
      <c r="Y16" s="120"/>
    </row>
    <row r="17" spans="1:24" ht="18.75" customHeight="1" x14ac:dyDescent="0.3">
      <c r="A17" s="102" t="s">
        <v>179</v>
      </c>
      <c r="B17" s="103"/>
      <c r="C17" s="104"/>
      <c r="D17" s="124">
        <f>SUM(D15:D16)</f>
        <v>0</v>
      </c>
      <c r="E17" s="125"/>
      <c r="F17" s="124">
        <f>SUM(F15:F16)</f>
        <v>0</v>
      </c>
      <c r="G17" s="125"/>
      <c r="H17" s="124">
        <f>SUM(H15:H16)</f>
        <v>0</v>
      </c>
      <c r="I17" s="125"/>
      <c r="J17" s="124">
        <f>SUM(J15:J16)</f>
        <v>0</v>
      </c>
      <c r="K17" s="125"/>
      <c r="L17" s="124">
        <f>SUM(L15:L16)</f>
        <v>-235423</v>
      </c>
      <c r="M17" s="142"/>
      <c r="N17" s="124">
        <f>SUM(N15:N16)</f>
        <v>0</v>
      </c>
      <c r="O17" s="126"/>
      <c r="P17" s="124">
        <f>SUM(P15:P16)</f>
        <v>0</v>
      </c>
      <c r="Q17" s="142"/>
      <c r="R17" s="124">
        <f>SUM(R15:R16)</f>
        <v>0</v>
      </c>
      <c r="S17" s="126"/>
      <c r="T17" s="124">
        <f>SUM(T15:T16)</f>
        <v>-235423</v>
      </c>
      <c r="U17" s="126"/>
      <c r="V17" s="124">
        <f>SUM(V15:V16)</f>
        <v>0</v>
      </c>
      <c r="W17" s="126"/>
      <c r="X17" s="124">
        <f>SUM(X15:X16)</f>
        <v>-235423</v>
      </c>
    </row>
    <row r="18" spans="1:24" ht="8.1" customHeight="1" x14ac:dyDescent="0.3">
      <c r="A18" s="102"/>
      <c r="B18" s="103"/>
      <c r="C18" s="104"/>
      <c r="D18" s="127"/>
      <c r="E18" s="116"/>
      <c r="F18" s="127"/>
      <c r="G18" s="116"/>
      <c r="H18" s="127"/>
      <c r="I18" s="116"/>
      <c r="J18" s="127"/>
      <c r="K18" s="116"/>
      <c r="L18" s="128"/>
      <c r="M18" s="114"/>
      <c r="N18" s="114"/>
      <c r="O18" s="117"/>
      <c r="P18" s="117"/>
      <c r="Q18" s="117"/>
      <c r="R18" s="117"/>
      <c r="S18" s="117"/>
      <c r="T18" s="128"/>
      <c r="U18" s="117"/>
      <c r="V18" s="128"/>
      <c r="W18" s="117"/>
      <c r="X18" s="128"/>
    </row>
    <row r="19" spans="1:24" ht="18.75" customHeight="1" x14ac:dyDescent="0.3">
      <c r="A19" s="102" t="s">
        <v>180</v>
      </c>
      <c r="B19" s="103"/>
      <c r="C19" s="104"/>
      <c r="D19" s="105"/>
      <c r="E19" s="106"/>
      <c r="F19" s="105"/>
      <c r="G19" s="106"/>
      <c r="H19" s="105"/>
      <c r="I19" s="106"/>
      <c r="J19" s="105"/>
      <c r="K19" s="106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</row>
    <row r="20" spans="1:24" ht="18.75" customHeight="1" x14ac:dyDescent="0.25">
      <c r="A20" s="108" t="s">
        <v>277</v>
      </c>
      <c r="B20" s="103">
        <v>5</v>
      </c>
      <c r="C20" s="104"/>
      <c r="D20" s="121">
        <v>0</v>
      </c>
      <c r="E20" s="106"/>
      <c r="F20" s="121">
        <v>0</v>
      </c>
      <c r="G20" s="106"/>
      <c r="H20" s="122">
        <v>-12924</v>
      </c>
      <c r="I20" s="106"/>
      <c r="J20" s="121">
        <v>0</v>
      </c>
      <c r="K20" s="106"/>
      <c r="L20" s="118">
        <f>-H20</f>
        <v>12924</v>
      </c>
      <c r="M20" s="118"/>
      <c r="N20" s="118">
        <v>0</v>
      </c>
      <c r="O20" s="105"/>
      <c r="P20" s="121">
        <v>0</v>
      </c>
      <c r="Q20" s="141"/>
      <c r="R20" s="118">
        <f>SUM(N20,P20)</f>
        <v>0</v>
      </c>
      <c r="S20" s="105"/>
      <c r="T20" s="118">
        <v>0</v>
      </c>
      <c r="U20" s="105"/>
      <c r="V20" s="118">
        <v>0</v>
      </c>
      <c r="W20" s="105"/>
      <c r="X20" s="129">
        <f>SUM(T20:V20)</f>
        <v>0</v>
      </c>
    </row>
    <row r="21" spans="1:24" ht="18.75" customHeight="1" x14ac:dyDescent="0.3">
      <c r="A21" s="102" t="s">
        <v>182</v>
      </c>
      <c r="B21" s="103"/>
      <c r="C21" s="104"/>
      <c r="D21" s="130">
        <f>D20</f>
        <v>0</v>
      </c>
      <c r="E21" s="116"/>
      <c r="F21" s="130">
        <f>F20</f>
        <v>0</v>
      </c>
      <c r="G21" s="116"/>
      <c r="H21" s="130">
        <f>H20</f>
        <v>-12924</v>
      </c>
      <c r="I21" s="116"/>
      <c r="J21" s="130">
        <f>J20</f>
        <v>0</v>
      </c>
      <c r="K21" s="116"/>
      <c r="L21" s="130">
        <f>L20</f>
        <v>12924</v>
      </c>
      <c r="M21" s="142"/>
      <c r="N21" s="130">
        <f>N20</f>
        <v>0</v>
      </c>
      <c r="O21" s="117"/>
      <c r="P21" s="130">
        <f>P20</f>
        <v>0</v>
      </c>
      <c r="Q21" s="142"/>
      <c r="R21" s="130">
        <f>R20</f>
        <v>0</v>
      </c>
      <c r="S21" s="117"/>
      <c r="T21" s="130">
        <f>T20</f>
        <v>0</v>
      </c>
      <c r="U21" s="117"/>
      <c r="V21" s="130">
        <f>V20</f>
        <v>0</v>
      </c>
      <c r="W21" s="117"/>
      <c r="X21" s="130">
        <f>X20</f>
        <v>0</v>
      </c>
    </row>
    <row r="22" spans="1:24" ht="8.1" customHeight="1" x14ac:dyDescent="0.3">
      <c r="A22" s="102"/>
      <c r="B22" s="103"/>
      <c r="C22" s="104"/>
      <c r="D22" s="127"/>
      <c r="E22" s="116"/>
      <c r="F22" s="127"/>
      <c r="G22" s="116"/>
      <c r="H22" s="127"/>
      <c r="I22" s="116"/>
      <c r="J22" s="127"/>
      <c r="K22" s="116"/>
      <c r="L22" s="128"/>
      <c r="M22" s="114"/>
      <c r="N22" s="128"/>
      <c r="O22" s="117"/>
      <c r="P22" s="128"/>
      <c r="Q22" s="114"/>
      <c r="R22" s="128"/>
      <c r="S22" s="117"/>
      <c r="T22" s="128"/>
      <c r="U22" s="117"/>
      <c r="V22" s="128"/>
      <c r="W22" s="117"/>
      <c r="X22" s="128"/>
    </row>
    <row r="23" spans="1:24" ht="18.75" customHeight="1" x14ac:dyDescent="0.25">
      <c r="A23" s="113" t="s">
        <v>183</v>
      </c>
      <c r="B23" s="103"/>
      <c r="C23" s="104"/>
      <c r="D23" s="124">
        <f>SUM(D17,D21)</f>
        <v>0</v>
      </c>
      <c r="E23" s="131"/>
      <c r="F23" s="124">
        <f>SUM(F17,F21)</f>
        <v>0</v>
      </c>
      <c r="G23" s="131"/>
      <c r="H23" s="124">
        <f>SUM(H17,H21)</f>
        <v>-12924</v>
      </c>
      <c r="I23" s="131"/>
      <c r="J23" s="124">
        <f>SUM(J17,J21)</f>
        <v>0</v>
      </c>
      <c r="K23" s="116"/>
      <c r="L23" s="124">
        <f>SUM(L17,L21)</f>
        <v>-222499</v>
      </c>
      <c r="M23" s="142"/>
      <c r="N23" s="124">
        <f>SUM(N17,N21)</f>
        <v>0</v>
      </c>
      <c r="O23" s="126"/>
      <c r="P23" s="124">
        <f>SUM(P17,P21)</f>
        <v>0</v>
      </c>
      <c r="Q23" s="142"/>
      <c r="R23" s="124">
        <f>SUM(R17,R21)</f>
        <v>0</v>
      </c>
      <c r="S23" s="126"/>
      <c r="T23" s="124">
        <f>SUM(T17,T21)</f>
        <v>-235423</v>
      </c>
      <c r="U23" s="126"/>
      <c r="V23" s="124">
        <f>SUM(V17,V21)</f>
        <v>0</v>
      </c>
      <c r="W23" s="126"/>
      <c r="X23" s="124">
        <f>SUM(X17,X21)</f>
        <v>-235423</v>
      </c>
    </row>
    <row r="24" spans="1:24" ht="8.1" customHeight="1" x14ac:dyDescent="0.3">
      <c r="A24" s="102"/>
      <c r="B24" s="103"/>
      <c r="C24" s="104"/>
      <c r="D24" s="127"/>
      <c r="E24" s="116"/>
      <c r="F24" s="127"/>
      <c r="G24" s="116"/>
      <c r="H24" s="127"/>
      <c r="I24" s="116"/>
      <c r="J24" s="127"/>
      <c r="K24" s="116"/>
      <c r="L24" s="128"/>
      <c r="M24" s="114"/>
      <c r="N24" s="114"/>
      <c r="O24" s="117"/>
      <c r="P24" s="117"/>
      <c r="Q24" s="117"/>
      <c r="R24" s="117"/>
      <c r="S24" s="117"/>
      <c r="T24" s="128"/>
      <c r="U24" s="117"/>
      <c r="V24" s="128"/>
      <c r="W24" s="117"/>
      <c r="X24" s="128"/>
    </row>
    <row r="25" spans="1:24" ht="18.75" customHeight="1" x14ac:dyDescent="0.25">
      <c r="A25" s="112" t="s">
        <v>184</v>
      </c>
      <c r="B25" s="103"/>
      <c r="C25" s="104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</row>
    <row r="26" spans="1:24" ht="18.75" customHeight="1" x14ac:dyDescent="0.25">
      <c r="A26" s="108" t="s">
        <v>185</v>
      </c>
      <c r="B26" s="103"/>
      <c r="C26" s="104"/>
      <c r="D26" s="118">
        <v>0</v>
      </c>
      <c r="E26" s="119"/>
      <c r="F26" s="118">
        <v>0</v>
      </c>
      <c r="G26" s="106"/>
      <c r="H26" s="105">
        <v>0</v>
      </c>
      <c r="I26" s="106"/>
      <c r="J26" s="105">
        <v>0</v>
      </c>
      <c r="K26" s="106"/>
      <c r="L26" s="118">
        <f>'PL7-8 (9 month)'!D60</f>
        <v>41328</v>
      </c>
      <c r="M26" s="118"/>
      <c r="N26" s="118">
        <v>0</v>
      </c>
      <c r="O26" s="105"/>
      <c r="P26" s="105">
        <v>0</v>
      </c>
      <c r="Q26" s="105"/>
      <c r="R26" s="118">
        <f>SUM(N26,P26)</f>
        <v>0</v>
      </c>
      <c r="S26" s="105"/>
      <c r="T26" s="118">
        <f>SUM(D26:L26,R26)</f>
        <v>41328</v>
      </c>
      <c r="U26" s="118"/>
      <c r="V26" s="118">
        <v>14624</v>
      </c>
      <c r="W26" s="118"/>
      <c r="X26" s="118">
        <f>T26+V26</f>
        <v>55952</v>
      </c>
    </row>
    <row r="27" spans="1:24" ht="18.75" customHeight="1" x14ac:dyDescent="0.25">
      <c r="A27" s="108" t="s">
        <v>186</v>
      </c>
      <c r="B27" s="103"/>
      <c r="C27" s="104"/>
      <c r="D27" s="121">
        <v>0</v>
      </c>
      <c r="E27" s="105"/>
      <c r="F27" s="121">
        <v>0</v>
      </c>
      <c r="G27" s="105"/>
      <c r="H27" s="121">
        <v>0</v>
      </c>
      <c r="I27" s="105"/>
      <c r="J27" s="121">
        <v>0</v>
      </c>
      <c r="K27" s="105"/>
      <c r="L27" s="122">
        <v>0</v>
      </c>
      <c r="M27" s="140"/>
      <c r="N27" s="122">
        <f>'PL7-8 (9 month)'!D38</f>
        <v>5418</v>
      </c>
      <c r="O27" s="105"/>
      <c r="P27" s="122">
        <f>'PL7-8 (9 month)'!D45</f>
        <v>-5</v>
      </c>
      <c r="Q27" s="140"/>
      <c r="R27" s="122">
        <f>SUM(N27,P27)</f>
        <v>5413</v>
      </c>
      <c r="S27" s="105"/>
      <c r="T27" s="122">
        <f>SUM(D27:L27,R27)</f>
        <v>5413</v>
      </c>
      <c r="U27" s="118"/>
      <c r="V27" s="122">
        <v>0</v>
      </c>
      <c r="W27" s="118"/>
      <c r="X27" s="123">
        <f>SUM(T27:V27)</f>
        <v>5413</v>
      </c>
    </row>
    <row r="28" spans="1:24" ht="18.75" customHeight="1" x14ac:dyDescent="0.25">
      <c r="A28" s="112" t="s">
        <v>145</v>
      </c>
      <c r="B28" s="103"/>
      <c r="C28" s="104"/>
      <c r="D28" s="132">
        <f>SUM(D26:D27)</f>
        <v>0</v>
      </c>
      <c r="E28" s="126"/>
      <c r="F28" s="132">
        <f>SUM(F26:F27)</f>
        <v>0</v>
      </c>
      <c r="G28" s="126"/>
      <c r="H28" s="132">
        <f>SUM(H26:H27)</f>
        <v>0</v>
      </c>
      <c r="I28" s="126"/>
      <c r="J28" s="132">
        <f>SUM(J26:J27)</f>
        <v>0</v>
      </c>
      <c r="K28" s="126"/>
      <c r="L28" s="130">
        <f>SUM(L26:L27)</f>
        <v>41328</v>
      </c>
      <c r="M28" s="142"/>
      <c r="N28" s="130">
        <f>SUM(N26:N27)</f>
        <v>5418</v>
      </c>
      <c r="O28" s="117"/>
      <c r="P28" s="130">
        <f>SUM(P26:P27)</f>
        <v>-5</v>
      </c>
      <c r="Q28" s="142"/>
      <c r="R28" s="130">
        <f>SUM(R26:R27)</f>
        <v>5413</v>
      </c>
      <c r="S28" s="126"/>
      <c r="T28" s="130">
        <f>SUM(T26:T27)</f>
        <v>46741</v>
      </c>
      <c r="U28" s="117"/>
      <c r="V28" s="130">
        <f>SUM(V26:V27)</f>
        <v>14624</v>
      </c>
      <c r="W28" s="126"/>
      <c r="X28" s="130">
        <f>SUM(X26:X27)</f>
        <v>61365</v>
      </c>
    </row>
    <row r="29" spans="1:24" ht="8.1" customHeight="1" x14ac:dyDescent="0.3">
      <c r="A29" s="102"/>
      <c r="B29" s="103"/>
      <c r="C29" s="104"/>
      <c r="D29" s="127"/>
      <c r="E29" s="116"/>
      <c r="F29" s="127"/>
      <c r="G29" s="116"/>
      <c r="H29" s="127"/>
      <c r="I29" s="116"/>
      <c r="J29" s="127"/>
      <c r="K29" s="116"/>
      <c r="L29" s="128"/>
      <c r="M29" s="114"/>
      <c r="N29" s="114"/>
      <c r="O29" s="117"/>
      <c r="P29" s="117"/>
      <c r="Q29" s="117"/>
      <c r="R29" s="117"/>
      <c r="S29" s="117"/>
      <c r="T29" s="128"/>
      <c r="U29" s="117"/>
      <c r="V29" s="128"/>
      <c r="W29" s="117"/>
      <c r="X29" s="128"/>
    </row>
    <row r="30" spans="1:24" ht="18.75" customHeight="1" thickBot="1" x14ac:dyDescent="0.3">
      <c r="A30" s="113" t="s">
        <v>196</v>
      </c>
      <c r="B30" s="103"/>
      <c r="C30" s="104"/>
      <c r="D30" s="133">
        <f>SUM(D11,D23,D28)</f>
        <v>362220</v>
      </c>
      <c r="E30" s="117"/>
      <c r="F30" s="133">
        <f>SUM(F11,F23,F28)</f>
        <v>2086386</v>
      </c>
      <c r="G30" s="134"/>
      <c r="H30" s="133">
        <f>SUM(H11,H23,H28)</f>
        <v>-1844</v>
      </c>
      <c r="I30" s="134"/>
      <c r="J30" s="133">
        <f>SUM(J11,J23,J28)</f>
        <v>50524</v>
      </c>
      <c r="K30" s="117"/>
      <c r="L30" s="133">
        <f>SUM(L11,L23,L28)</f>
        <v>2429009</v>
      </c>
      <c r="M30" s="142"/>
      <c r="N30" s="133">
        <f>SUM(N11,N23,N28)</f>
        <v>-4142</v>
      </c>
      <c r="O30" s="117"/>
      <c r="P30" s="133">
        <f>SUM(P11,P23,P28)</f>
        <v>-286</v>
      </c>
      <c r="Q30" s="142"/>
      <c r="R30" s="133">
        <f>SUM(R11,R23,R28)</f>
        <v>-4428</v>
      </c>
      <c r="S30" s="117"/>
      <c r="T30" s="133">
        <f>SUM(T11,T23,T28)</f>
        <v>4921867</v>
      </c>
      <c r="U30" s="117"/>
      <c r="V30" s="133">
        <f>SUM(V11,V23,V28)</f>
        <v>163440</v>
      </c>
      <c r="W30" s="117"/>
      <c r="X30" s="133">
        <f>SUM(X11,X23,X28)</f>
        <v>5085307</v>
      </c>
    </row>
    <row r="31" spans="1:24" ht="18.75" customHeight="1" thickTop="1" x14ac:dyDescent="0.25"/>
    <row r="32" spans="1:24" ht="18.75" customHeight="1" x14ac:dyDescent="0.25">
      <c r="X32" s="120"/>
    </row>
  </sheetData>
  <mergeCells count="4">
    <mergeCell ref="D4:X4"/>
    <mergeCell ref="J5:L5"/>
    <mergeCell ref="D9:X9"/>
    <mergeCell ref="N5:P5"/>
  </mergeCells>
  <pageMargins left="0.7" right="0.7" top="0.48" bottom="0.5" header="0.5" footer="0.5"/>
  <pageSetup paperSize="9" scale="6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742-A5AE-493C-8181-050C7FE1FAB9}">
  <sheetPr>
    <pageSetUpPr fitToPage="1"/>
  </sheetPr>
  <dimension ref="A1:N25"/>
  <sheetViews>
    <sheetView zoomScale="70" zoomScaleNormal="70" zoomScaleSheetLayoutView="70" workbookViewId="0">
      <selection activeCell="Y21" sqref="Y21"/>
    </sheetView>
  </sheetViews>
  <sheetFormatPr defaultColWidth="9.125" defaultRowHeight="13.8" x14ac:dyDescent="0.25"/>
  <cols>
    <col min="1" max="1" width="64.875" style="108" customWidth="1"/>
    <col min="2" max="2" width="7.125" style="109" customWidth="1"/>
    <col min="3" max="3" width="1.125" style="98" customWidth="1"/>
    <col min="4" max="4" width="18" style="98" customWidth="1"/>
    <col min="5" max="5" width="1.125" style="98" customWidth="1"/>
    <col min="6" max="6" width="18" style="98" customWidth="1"/>
    <col min="7" max="7" width="1.125" style="98" customWidth="1"/>
    <col min="8" max="8" width="18" style="98" customWidth="1"/>
    <col min="9" max="9" width="1.125" style="98" customWidth="1"/>
    <col min="10" max="10" width="18" style="98" customWidth="1"/>
    <col min="11" max="11" width="1.125" style="98" customWidth="1"/>
    <col min="12" max="12" width="18" style="98" customWidth="1"/>
    <col min="13" max="13" width="1.125" style="98" customWidth="1"/>
    <col min="14" max="14" width="18" style="98" customWidth="1"/>
    <col min="15" max="15" width="1.125" style="98" customWidth="1"/>
    <col min="16" max="16" width="12.625" style="98" customWidth="1"/>
    <col min="17" max="17" width="1" style="98" customWidth="1"/>
    <col min="18" max="18" width="1.375" style="98" customWidth="1"/>
    <col min="19" max="19" width="12.875" style="98" customWidth="1"/>
    <col min="20" max="20" width="1.375" style="98" customWidth="1"/>
    <col min="21" max="16384" width="9.125" style="98"/>
  </cols>
  <sheetData>
    <row r="1" spans="1:14" ht="21" customHeight="1" x14ac:dyDescent="0.35">
      <c r="A1" s="95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21" customHeight="1" x14ac:dyDescent="0.3">
      <c r="A2" s="99" t="s">
        <v>149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9.5" customHeight="1" x14ac:dyDescent="0.25"/>
    <row r="4" spans="1:14" ht="19.5" customHeight="1" x14ac:dyDescent="0.25">
      <c r="D4" s="193" t="s">
        <v>197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18.600000000000001" customHeight="1" x14ac:dyDescent="0.25">
      <c r="B5" s="108"/>
      <c r="C5" s="109"/>
      <c r="E5" s="107"/>
      <c r="F5" s="104"/>
      <c r="G5" s="104"/>
      <c r="L5" s="104" t="s">
        <v>151</v>
      </c>
    </row>
    <row r="6" spans="1:14" ht="19.5" customHeight="1" x14ac:dyDescent="0.55000000000000004">
      <c r="B6" s="104"/>
      <c r="C6" s="103"/>
      <c r="D6" s="104" t="s">
        <v>153</v>
      </c>
      <c r="F6" s="104"/>
      <c r="G6" s="104"/>
      <c r="H6" s="194" t="s">
        <v>87</v>
      </c>
      <c r="I6" s="194"/>
      <c r="J6" s="194"/>
      <c r="K6" s="110"/>
      <c r="L6" s="111" t="s">
        <v>155</v>
      </c>
      <c r="M6" s="110"/>
    </row>
    <row r="7" spans="1:14" ht="19.5" customHeight="1" x14ac:dyDescent="0.25">
      <c r="B7" s="104"/>
      <c r="C7" s="103"/>
      <c r="D7" s="104" t="s">
        <v>158</v>
      </c>
      <c r="F7" s="104"/>
      <c r="G7" s="104"/>
      <c r="H7" s="104" t="s">
        <v>161</v>
      </c>
      <c r="I7" s="104"/>
      <c r="J7" s="104"/>
      <c r="K7" s="104"/>
      <c r="L7" s="104" t="s">
        <v>162</v>
      </c>
      <c r="M7" s="104"/>
      <c r="N7" s="104" t="s">
        <v>165</v>
      </c>
    </row>
    <row r="8" spans="1:14" ht="19.5" customHeight="1" x14ac:dyDescent="0.25">
      <c r="B8" s="103" t="s">
        <v>9</v>
      </c>
      <c r="C8" s="103"/>
      <c r="D8" s="104" t="s">
        <v>166</v>
      </c>
      <c r="F8" s="104" t="s">
        <v>192</v>
      </c>
      <c r="G8" s="104"/>
      <c r="H8" s="104" t="s">
        <v>169</v>
      </c>
      <c r="I8" s="104"/>
      <c r="J8" s="104" t="s">
        <v>198</v>
      </c>
      <c r="K8" s="104"/>
      <c r="L8" s="104" t="s">
        <v>169</v>
      </c>
      <c r="M8" s="104"/>
      <c r="N8" s="104" t="s">
        <v>155</v>
      </c>
    </row>
    <row r="9" spans="1:14" ht="19.5" customHeight="1" x14ac:dyDescent="0.25">
      <c r="A9" s="98"/>
      <c r="B9" s="103"/>
      <c r="D9" s="195" t="s">
        <v>11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</row>
    <row r="10" spans="1:14" ht="19.5" customHeight="1" x14ac:dyDescent="0.25">
      <c r="A10" s="112" t="s">
        <v>173</v>
      </c>
      <c r="B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9"/>
    </row>
    <row r="11" spans="1:14" ht="19.5" customHeight="1" x14ac:dyDescent="0.25">
      <c r="A11" s="113" t="s">
        <v>174</v>
      </c>
      <c r="B11" s="103"/>
      <c r="C11" s="109"/>
      <c r="D11" s="142">
        <v>362220</v>
      </c>
      <c r="E11" s="143"/>
      <c r="F11" s="142">
        <v>2086386</v>
      </c>
      <c r="G11" s="143"/>
      <c r="H11" s="142">
        <v>50524</v>
      </c>
      <c r="I11" s="143"/>
      <c r="J11" s="142">
        <v>1033022</v>
      </c>
      <c r="K11" s="115"/>
      <c r="L11" s="142">
        <v>-6126</v>
      </c>
      <c r="M11" s="115"/>
      <c r="N11" s="142">
        <v>3526026</v>
      </c>
    </row>
    <row r="12" spans="1:14" ht="9.6" customHeight="1" x14ac:dyDescent="0.3">
      <c r="A12" s="144"/>
      <c r="B12" s="103"/>
      <c r="C12" s="104"/>
      <c r="D12" s="116"/>
      <c r="E12" s="106"/>
      <c r="F12" s="116"/>
      <c r="G12" s="106"/>
      <c r="H12" s="131"/>
      <c r="I12" s="106"/>
      <c r="J12" s="116"/>
      <c r="K12" s="145"/>
      <c r="L12" s="145"/>
      <c r="M12" s="145"/>
      <c r="N12" s="116"/>
    </row>
    <row r="13" spans="1:14" ht="19.5" customHeight="1" x14ac:dyDescent="0.25">
      <c r="A13" s="113" t="s">
        <v>175</v>
      </c>
      <c r="B13" s="103"/>
      <c r="C13" s="104"/>
      <c r="D13" s="106"/>
      <c r="E13" s="106"/>
      <c r="F13" s="106"/>
      <c r="G13" s="106"/>
      <c r="H13" s="105"/>
      <c r="I13" s="106"/>
      <c r="J13" s="105"/>
      <c r="K13" s="105"/>
      <c r="L13" s="105"/>
      <c r="M13" s="105"/>
      <c r="N13" s="105"/>
    </row>
    <row r="14" spans="1:14" ht="19.5" customHeight="1" x14ac:dyDescent="0.3">
      <c r="A14" s="102" t="s">
        <v>176</v>
      </c>
      <c r="B14" s="103"/>
      <c r="C14" s="104"/>
      <c r="D14" s="106"/>
      <c r="E14" s="106"/>
      <c r="F14" s="106"/>
      <c r="G14" s="106"/>
      <c r="H14" s="105"/>
      <c r="I14" s="106"/>
      <c r="J14" s="105"/>
      <c r="K14" s="105"/>
      <c r="L14" s="105"/>
      <c r="M14" s="105"/>
      <c r="N14" s="105"/>
    </row>
    <row r="15" spans="1:14" ht="19.5" customHeight="1" x14ac:dyDescent="0.25">
      <c r="A15" s="98" t="s">
        <v>178</v>
      </c>
      <c r="B15" s="103">
        <v>12</v>
      </c>
      <c r="C15" s="104"/>
      <c r="D15" s="121">
        <v>0</v>
      </c>
      <c r="E15" s="105"/>
      <c r="F15" s="121">
        <v>0</v>
      </c>
      <c r="G15" s="105"/>
      <c r="H15" s="121">
        <v>0</v>
      </c>
      <c r="I15" s="105"/>
      <c r="J15" s="122">
        <v>-398382</v>
      </c>
      <c r="K15" s="146"/>
      <c r="L15" s="121">
        <v>0</v>
      </c>
      <c r="M15" s="105"/>
      <c r="N15" s="122">
        <f>SUM(D15:L15)</f>
        <v>-398382</v>
      </c>
    </row>
    <row r="16" spans="1:14" ht="19.5" customHeight="1" x14ac:dyDescent="0.3">
      <c r="A16" s="102" t="s">
        <v>179</v>
      </c>
      <c r="B16" s="103"/>
      <c r="C16" s="104"/>
      <c r="D16" s="124">
        <f>SUM(D15:D15)</f>
        <v>0</v>
      </c>
      <c r="E16" s="126"/>
      <c r="F16" s="124">
        <f>SUM(F15:F15)</f>
        <v>0</v>
      </c>
      <c r="G16" s="126"/>
      <c r="H16" s="124">
        <f>SUM(H15:H15)</f>
        <v>0</v>
      </c>
      <c r="I16" s="126"/>
      <c r="J16" s="124">
        <f>SUM(J15:J15)</f>
        <v>-398382</v>
      </c>
      <c r="K16" s="126"/>
      <c r="L16" s="124">
        <f>SUM(L15:L15)</f>
        <v>0</v>
      </c>
      <c r="M16" s="126"/>
      <c r="N16" s="124">
        <f>SUM(N15:N15)</f>
        <v>-398382</v>
      </c>
    </row>
    <row r="17" spans="1:14" ht="9.6" customHeight="1" x14ac:dyDescent="0.3">
      <c r="A17" s="144"/>
      <c r="B17" s="103"/>
      <c r="C17" s="104"/>
      <c r="D17" s="116"/>
      <c r="E17" s="106"/>
      <c r="F17" s="116"/>
      <c r="G17" s="106"/>
      <c r="H17" s="131"/>
      <c r="I17" s="106"/>
      <c r="J17" s="116"/>
      <c r="K17" s="105"/>
      <c r="L17" s="105"/>
      <c r="M17" s="105"/>
      <c r="N17" s="116"/>
    </row>
    <row r="18" spans="1:14" ht="19.5" customHeight="1" x14ac:dyDescent="0.25">
      <c r="A18" s="112" t="s">
        <v>184</v>
      </c>
      <c r="B18" s="103"/>
      <c r="C18" s="104"/>
      <c r="D18" s="147"/>
      <c r="E18" s="119"/>
      <c r="F18" s="147"/>
      <c r="G18" s="119"/>
      <c r="H18" s="147"/>
      <c r="I18" s="119"/>
      <c r="J18" s="147"/>
      <c r="K18" s="119"/>
      <c r="L18" s="119"/>
      <c r="M18" s="119"/>
      <c r="N18" s="147"/>
    </row>
    <row r="19" spans="1:14" ht="19.5" customHeight="1" x14ac:dyDescent="0.55000000000000004">
      <c r="A19" s="98" t="s">
        <v>185</v>
      </c>
      <c r="B19" s="103"/>
      <c r="C19" s="104"/>
      <c r="D19" s="140">
        <v>0</v>
      </c>
      <c r="E19" s="148"/>
      <c r="F19" s="140">
        <v>0</v>
      </c>
      <c r="G19" s="148"/>
      <c r="H19" s="140">
        <v>0</v>
      </c>
      <c r="I19" s="148"/>
      <c r="J19" s="140">
        <f>'PL7-8 (9 month)'!J60</f>
        <v>353807</v>
      </c>
      <c r="K19" s="148"/>
      <c r="L19" s="140">
        <v>0</v>
      </c>
      <c r="M19" s="148"/>
      <c r="N19" s="140">
        <f>SUM(J19:M19)</f>
        <v>353807</v>
      </c>
    </row>
    <row r="20" spans="1:14" ht="19.5" customHeight="1" x14ac:dyDescent="0.55000000000000004">
      <c r="A20" s="98" t="s">
        <v>186</v>
      </c>
      <c r="B20" s="103"/>
      <c r="C20" s="104"/>
      <c r="D20" s="122">
        <v>0</v>
      </c>
      <c r="E20" s="148"/>
      <c r="F20" s="122">
        <v>0</v>
      </c>
      <c r="G20" s="148"/>
      <c r="H20" s="122">
        <v>0</v>
      </c>
      <c r="I20" s="148"/>
      <c r="J20" s="122">
        <v>0</v>
      </c>
      <c r="K20" s="148"/>
      <c r="L20" s="122">
        <f>'PL7-8 (9 month)'!J46</f>
        <v>250</v>
      </c>
      <c r="M20" s="148"/>
      <c r="N20" s="122">
        <f>SUM(J20:M20)</f>
        <v>250</v>
      </c>
    </row>
    <row r="21" spans="1:14" ht="19.5" customHeight="1" x14ac:dyDescent="0.25">
      <c r="A21" s="112" t="s">
        <v>145</v>
      </c>
      <c r="B21" s="103"/>
      <c r="C21" s="104"/>
      <c r="D21" s="149">
        <f>SUM(D19:D20)</f>
        <v>0</v>
      </c>
      <c r="E21" s="147"/>
      <c r="F21" s="149">
        <f>SUM(F19:F20)</f>
        <v>0</v>
      </c>
      <c r="G21" s="147"/>
      <c r="H21" s="149">
        <f>SUM(H19:H20)</f>
        <v>0</v>
      </c>
      <c r="I21" s="147"/>
      <c r="J21" s="149">
        <f>SUM(J19:J20)</f>
        <v>353807</v>
      </c>
      <c r="K21" s="147"/>
      <c r="L21" s="149">
        <f>SUM(L19:L20)</f>
        <v>250</v>
      </c>
      <c r="M21" s="147"/>
      <c r="N21" s="149">
        <f>SUM(N19:N20)</f>
        <v>354057</v>
      </c>
    </row>
    <row r="22" spans="1:14" ht="9.6" customHeight="1" x14ac:dyDescent="0.3">
      <c r="A22" s="144"/>
      <c r="B22" s="103"/>
      <c r="C22" s="104"/>
      <c r="D22" s="116"/>
      <c r="E22" s="106"/>
      <c r="F22" s="116"/>
      <c r="G22" s="106"/>
      <c r="H22" s="131"/>
      <c r="I22" s="106"/>
      <c r="J22" s="116"/>
      <c r="K22" s="105"/>
      <c r="L22" s="105"/>
      <c r="M22" s="105"/>
      <c r="N22" s="116"/>
    </row>
    <row r="23" spans="1:14" ht="19.5" customHeight="1" thickBot="1" x14ac:dyDescent="0.3">
      <c r="A23" s="113" t="s">
        <v>187</v>
      </c>
      <c r="B23" s="103"/>
      <c r="C23" s="107"/>
      <c r="D23" s="150">
        <f>SUM(D11,D16,D21)</f>
        <v>362220</v>
      </c>
      <c r="E23" s="119"/>
      <c r="F23" s="150">
        <f>SUM(F11,F16,F21)</f>
        <v>2086386</v>
      </c>
      <c r="G23" s="119"/>
      <c r="H23" s="150">
        <f>SUM(H11,H16,H21)</f>
        <v>50524</v>
      </c>
      <c r="I23" s="119"/>
      <c r="J23" s="150">
        <f>SUM(J11,J16,J21)</f>
        <v>988447</v>
      </c>
      <c r="K23" s="119"/>
      <c r="L23" s="150">
        <f>SUM(L11,L16,L21)</f>
        <v>-5876</v>
      </c>
      <c r="M23" s="119"/>
      <c r="N23" s="150">
        <f>SUM(N11,N16,N21)</f>
        <v>3481701</v>
      </c>
    </row>
    <row r="24" spans="1:14" ht="21" customHeight="1" thickTop="1" x14ac:dyDescent="0.25"/>
    <row r="25" spans="1:14" ht="21" customHeight="1" x14ac:dyDescent="0.25">
      <c r="N25" s="120"/>
    </row>
  </sheetData>
  <mergeCells count="3">
    <mergeCell ref="D4:N4"/>
    <mergeCell ref="H6:J6"/>
    <mergeCell ref="D9:N9"/>
  </mergeCells>
  <pageMargins left="0.7" right="0.7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4EEF-CAE5-441A-990E-C398EAFCA223}">
  <sheetPr>
    <pageSetUpPr fitToPage="1"/>
  </sheetPr>
  <dimension ref="A1:N25"/>
  <sheetViews>
    <sheetView zoomScale="70" zoomScaleNormal="70" zoomScaleSheetLayoutView="100" workbookViewId="0">
      <selection activeCell="J19" sqref="J19"/>
    </sheetView>
  </sheetViews>
  <sheetFormatPr defaultColWidth="9.125" defaultRowHeight="13.8" x14ac:dyDescent="0.25"/>
  <cols>
    <col min="1" max="1" width="64.875" style="108" customWidth="1"/>
    <col min="2" max="2" width="7.125" style="109" customWidth="1"/>
    <col min="3" max="3" width="1.125" style="98" customWidth="1"/>
    <col min="4" max="4" width="18.125" style="98" customWidth="1"/>
    <col min="5" max="5" width="1.125" style="98" customWidth="1"/>
    <col min="6" max="6" width="18.125" style="98" customWidth="1"/>
    <col min="7" max="7" width="1.125" style="98" customWidth="1"/>
    <col min="8" max="8" width="18.125" style="98" customWidth="1"/>
    <col min="9" max="9" width="1.125" style="98" customWidth="1"/>
    <col min="10" max="10" width="18.125" style="98" customWidth="1"/>
    <col min="11" max="11" width="1.125" style="98" customWidth="1"/>
    <col min="12" max="12" width="18.125" style="98" customWidth="1"/>
    <col min="13" max="13" width="1.125" style="98" customWidth="1"/>
    <col min="14" max="14" width="18.125" style="98" customWidth="1"/>
    <col min="15" max="15" width="1.125" style="98" customWidth="1"/>
    <col min="16" max="16" width="12.625" style="98" customWidth="1"/>
    <col min="17" max="17" width="1" style="98" customWidth="1"/>
    <col min="18" max="18" width="1.375" style="98" customWidth="1"/>
    <col min="19" max="19" width="12.875" style="98" customWidth="1"/>
    <col min="20" max="20" width="1.375" style="98" customWidth="1"/>
    <col min="21" max="16384" width="9.125" style="98"/>
  </cols>
  <sheetData>
    <row r="1" spans="1:14" ht="21" customHeight="1" x14ac:dyDescent="0.35">
      <c r="A1" s="95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21" customHeight="1" x14ac:dyDescent="0.3">
      <c r="A2" s="99" t="s">
        <v>149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9.5" customHeight="1" x14ac:dyDescent="0.25"/>
    <row r="4" spans="1:14" ht="19.5" customHeight="1" x14ac:dyDescent="0.25">
      <c r="D4" s="193" t="s">
        <v>197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18.600000000000001" customHeight="1" x14ac:dyDescent="0.25">
      <c r="B5" s="108"/>
      <c r="C5" s="109"/>
      <c r="E5" s="107"/>
      <c r="F5" s="104"/>
      <c r="G5" s="104"/>
      <c r="L5" s="104" t="s">
        <v>151</v>
      </c>
    </row>
    <row r="6" spans="1:14" ht="19.5" customHeight="1" x14ac:dyDescent="0.55000000000000004">
      <c r="B6" s="104"/>
      <c r="C6" s="103"/>
      <c r="D6" s="104" t="s">
        <v>153</v>
      </c>
      <c r="F6" s="104"/>
      <c r="G6" s="104"/>
      <c r="H6" s="194" t="s">
        <v>87</v>
      </c>
      <c r="I6" s="194"/>
      <c r="J6" s="194"/>
      <c r="K6" s="110"/>
      <c r="L6" s="111" t="s">
        <v>155</v>
      </c>
      <c r="M6" s="110"/>
    </row>
    <row r="7" spans="1:14" ht="19.5" customHeight="1" x14ac:dyDescent="0.25">
      <c r="B7" s="104"/>
      <c r="C7" s="103"/>
      <c r="D7" s="104" t="s">
        <v>158</v>
      </c>
      <c r="F7" s="104"/>
      <c r="G7" s="104"/>
      <c r="H7" s="104" t="s">
        <v>161</v>
      </c>
      <c r="I7" s="104"/>
      <c r="J7" s="104"/>
      <c r="K7" s="104"/>
      <c r="L7" s="104" t="s">
        <v>162</v>
      </c>
      <c r="M7" s="104"/>
      <c r="N7" s="104" t="s">
        <v>165</v>
      </c>
    </row>
    <row r="8" spans="1:14" ht="19.5" customHeight="1" x14ac:dyDescent="0.25">
      <c r="B8" s="103" t="s">
        <v>9</v>
      </c>
      <c r="C8" s="103"/>
      <c r="D8" s="104" t="s">
        <v>166</v>
      </c>
      <c r="F8" s="104" t="s">
        <v>192</v>
      </c>
      <c r="G8" s="104"/>
      <c r="H8" s="104" t="s">
        <v>169</v>
      </c>
      <c r="I8" s="104"/>
      <c r="J8" s="104" t="s">
        <v>198</v>
      </c>
      <c r="K8" s="104"/>
      <c r="L8" s="104" t="s">
        <v>169</v>
      </c>
      <c r="M8" s="104"/>
      <c r="N8" s="104" t="s">
        <v>155</v>
      </c>
    </row>
    <row r="9" spans="1:14" ht="19.5" customHeight="1" x14ac:dyDescent="0.25">
      <c r="A9" s="98"/>
      <c r="B9" s="103"/>
      <c r="D9" s="195" t="s">
        <v>11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</row>
    <row r="10" spans="1:14" ht="19.5" customHeight="1" x14ac:dyDescent="0.25">
      <c r="A10" s="112" t="s">
        <v>194</v>
      </c>
      <c r="B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9"/>
    </row>
    <row r="11" spans="1:14" ht="19.5" customHeight="1" x14ac:dyDescent="0.25">
      <c r="A11" s="113" t="s">
        <v>195</v>
      </c>
      <c r="B11" s="103"/>
      <c r="C11" s="109"/>
      <c r="D11" s="142">
        <v>362220</v>
      </c>
      <c r="E11" s="143"/>
      <c r="F11" s="142">
        <v>2086386</v>
      </c>
      <c r="G11" s="143"/>
      <c r="H11" s="142">
        <v>50524</v>
      </c>
      <c r="I11" s="143"/>
      <c r="J11" s="142">
        <v>1087982</v>
      </c>
      <c r="K11" s="115"/>
      <c r="L11" s="142">
        <v>-281</v>
      </c>
      <c r="M11" s="115"/>
      <c r="N11" s="142">
        <f>SUM(D11:L11)</f>
        <v>3586831</v>
      </c>
    </row>
    <row r="12" spans="1:14" ht="9.6" customHeight="1" x14ac:dyDescent="0.3">
      <c r="A12" s="144"/>
      <c r="B12" s="103"/>
      <c r="C12" s="104"/>
      <c r="D12" s="116"/>
      <c r="E12" s="106"/>
      <c r="F12" s="116"/>
      <c r="G12" s="106"/>
      <c r="H12" s="131"/>
      <c r="I12" s="106"/>
      <c r="J12" s="116"/>
      <c r="K12" s="145"/>
      <c r="L12" s="145"/>
      <c r="M12" s="145"/>
      <c r="N12" s="116"/>
    </row>
    <row r="13" spans="1:14" ht="19.5" customHeight="1" x14ac:dyDescent="0.25">
      <c r="A13" s="113" t="s">
        <v>175</v>
      </c>
      <c r="B13" s="103"/>
      <c r="C13" s="104"/>
      <c r="D13" s="106"/>
      <c r="E13" s="106"/>
      <c r="F13" s="106"/>
      <c r="G13" s="106"/>
      <c r="H13" s="105"/>
      <c r="I13" s="106"/>
      <c r="J13" s="105"/>
      <c r="K13" s="105"/>
      <c r="L13" s="105"/>
      <c r="M13" s="105"/>
      <c r="N13" s="105"/>
    </row>
    <row r="14" spans="1:14" ht="19.5" customHeight="1" x14ac:dyDescent="0.3">
      <c r="A14" s="102" t="s">
        <v>279</v>
      </c>
      <c r="B14" s="103"/>
      <c r="C14" s="104"/>
      <c r="D14" s="106"/>
      <c r="E14" s="106"/>
      <c r="F14" s="106"/>
      <c r="G14" s="106"/>
      <c r="H14" s="105"/>
      <c r="I14" s="106"/>
      <c r="J14" s="105"/>
      <c r="K14" s="105"/>
      <c r="L14" s="105"/>
      <c r="M14" s="105"/>
      <c r="N14" s="105"/>
    </row>
    <row r="15" spans="1:14" ht="19.5" customHeight="1" x14ac:dyDescent="0.25">
      <c r="A15" s="98" t="s">
        <v>278</v>
      </c>
      <c r="B15" s="103">
        <v>12</v>
      </c>
      <c r="C15" s="104"/>
      <c r="D15" s="121">
        <v>0</v>
      </c>
      <c r="E15" s="105"/>
      <c r="F15" s="121">
        <v>0</v>
      </c>
      <c r="G15" s="105"/>
      <c r="H15" s="121">
        <v>0</v>
      </c>
      <c r="I15" s="105"/>
      <c r="J15" s="122">
        <v>-235423</v>
      </c>
      <c r="K15" s="146"/>
      <c r="L15" s="121">
        <v>0</v>
      </c>
      <c r="M15" s="105"/>
      <c r="N15" s="122">
        <f>SUM(D15:L15)</f>
        <v>-235423</v>
      </c>
    </row>
    <row r="16" spans="1:14" ht="19.5" customHeight="1" x14ac:dyDescent="0.3">
      <c r="A16" s="102" t="s">
        <v>199</v>
      </c>
      <c r="B16" s="103"/>
      <c r="C16" s="104"/>
      <c r="D16" s="124">
        <f>SUM(D15:D15)</f>
        <v>0</v>
      </c>
      <c r="E16" s="126"/>
      <c r="F16" s="124">
        <f>SUM(F15:F15)</f>
        <v>0</v>
      </c>
      <c r="G16" s="126"/>
      <c r="H16" s="124">
        <f>SUM(H15:H15)</f>
        <v>0</v>
      </c>
      <c r="I16" s="126"/>
      <c r="J16" s="124">
        <f>SUM(J15:J15)</f>
        <v>-235423</v>
      </c>
      <c r="K16" s="126"/>
      <c r="L16" s="124">
        <f>SUM(L15:L15)</f>
        <v>0</v>
      </c>
      <c r="M16" s="126"/>
      <c r="N16" s="124">
        <f>SUM(N15:N15)</f>
        <v>-235423</v>
      </c>
    </row>
    <row r="17" spans="1:14" ht="9.6" customHeight="1" x14ac:dyDescent="0.3">
      <c r="A17" s="144"/>
      <c r="B17" s="103"/>
      <c r="C17" s="104"/>
      <c r="D17" s="116"/>
      <c r="E17" s="106"/>
      <c r="F17" s="116"/>
      <c r="G17" s="106"/>
      <c r="H17" s="131"/>
      <c r="I17" s="106"/>
      <c r="J17" s="116"/>
      <c r="K17" s="105"/>
      <c r="L17" s="105"/>
      <c r="M17" s="105"/>
      <c r="N17" s="116"/>
    </row>
    <row r="18" spans="1:14" ht="19.5" customHeight="1" x14ac:dyDescent="0.25">
      <c r="A18" s="112" t="s">
        <v>184</v>
      </c>
      <c r="B18" s="103"/>
      <c r="C18" s="104"/>
      <c r="D18" s="147"/>
      <c r="E18" s="119"/>
      <c r="F18" s="147"/>
      <c r="G18" s="119"/>
      <c r="H18" s="147"/>
      <c r="I18" s="119"/>
      <c r="J18" s="147"/>
      <c r="K18" s="119"/>
      <c r="L18" s="119"/>
      <c r="M18" s="119"/>
      <c r="N18" s="147"/>
    </row>
    <row r="19" spans="1:14" ht="19.5" customHeight="1" x14ac:dyDescent="0.55000000000000004">
      <c r="A19" s="98" t="s">
        <v>281</v>
      </c>
      <c r="B19" s="103"/>
      <c r="C19" s="104"/>
      <c r="D19" s="140">
        <v>0</v>
      </c>
      <c r="E19" s="140"/>
      <c r="F19" s="140">
        <v>0</v>
      </c>
      <c r="G19" s="140"/>
      <c r="H19" s="140">
        <v>0</v>
      </c>
      <c r="I19" s="140"/>
      <c r="J19" s="140">
        <f>'PL7-8 (9 month)'!H60</f>
        <v>301950</v>
      </c>
      <c r="K19" s="148"/>
      <c r="L19" s="140">
        <v>0</v>
      </c>
      <c r="M19" s="148"/>
      <c r="N19" s="140">
        <f>SUM(J19:M19)</f>
        <v>301950</v>
      </c>
    </row>
    <row r="20" spans="1:14" ht="19.5" customHeight="1" x14ac:dyDescent="0.55000000000000004">
      <c r="A20" s="98" t="s">
        <v>282</v>
      </c>
      <c r="B20" s="103"/>
      <c r="C20" s="104"/>
      <c r="D20" s="122">
        <v>0</v>
      </c>
      <c r="E20" s="122"/>
      <c r="F20" s="122">
        <v>0</v>
      </c>
      <c r="G20" s="122"/>
      <c r="H20" s="122">
        <v>0</v>
      </c>
      <c r="I20" s="122"/>
      <c r="J20" s="122">
        <v>0</v>
      </c>
      <c r="K20" s="148"/>
      <c r="L20" s="122">
        <f>'PL7-8 (9 month)'!H45</f>
        <v>-5</v>
      </c>
      <c r="M20" s="148"/>
      <c r="N20" s="122">
        <f>SUM(J20:M20)</f>
        <v>-5</v>
      </c>
    </row>
    <row r="21" spans="1:14" ht="19.5" customHeight="1" x14ac:dyDescent="0.25">
      <c r="A21" s="112" t="s">
        <v>145</v>
      </c>
      <c r="B21" s="103"/>
      <c r="C21" s="104"/>
      <c r="D21" s="149">
        <f>SUM(D19:D20)</f>
        <v>0</v>
      </c>
      <c r="E21" s="147"/>
      <c r="F21" s="149">
        <f>SUM(F19:F20)</f>
        <v>0</v>
      </c>
      <c r="G21" s="147"/>
      <c r="H21" s="149">
        <f>SUM(H19:H20)</f>
        <v>0</v>
      </c>
      <c r="I21" s="147"/>
      <c r="J21" s="149">
        <f>SUM(J19:J20)</f>
        <v>301950</v>
      </c>
      <c r="K21" s="147"/>
      <c r="L21" s="149">
        <f>SUM(L19:L20)</f>
        <v>-5</v>
      </c>
      <c r="M21" s="147"/>
      <c r="N21" s="149">
        <f>SUM(N19:N20)</f>
        <v>301945</v>
      </c>
    </row>
    <row r="22" spans="1:14" ht="9.6" customHeight="1" x14ac:dyDescent="0.3">
      <c r="A22" s="144"/>
      <c r="B22" s="103"/>
      <c r="C22" s="104"/>
      <c r="D22" s="116"/>
      <c r="E22" s="106"/>
      <c r="F22" s="116"/>
      <c r="G22" s="106"/>
      <c r="H22" s="131"/>
      <c r="I22" s="106"/>
      <c r="J22" s="116"/>
      <c r="K22" s="105"/>
      <c r="L22" s="105"/>
      <c r="M22" s="105"/>
      <c r="N22" s="116"/>
    </row>
    <row r="23" spans="1:14" ht="19.5" customHeight="1" thickBot="1" x14ac:dyDescent="0.3">
      <c r="A23" s="113" t="s">
        <v>196</v>
      </c>
      <c r="B23" s="103"/>
      <c r="C23" s="107"/>
      <c r="D23" s="150">
        <f>SUM(D11,D16,D21)</f>
        <v>362220</v>
      </c>
      <c r="E23" s="119"/>
      <c r="F23" s="150">
        <f>SUM(F11,F16,F21)</f>
        <v>2086386</v>
      </c>
      <c r="G23" s="119"/>
      <c r="H23" s="150">
        <f>SUM(H11,H16,H21)</f>
        <v>50524</v>
      </c>
      <c r="I23" s="119"/>
      <c r="J23" s="150">
        <f>SUM(J11,J16,J21)</f>
        <v>1154509</v>
      </c>
      <c r="K23" s="119"/>
      <c r="L23" s="150">
        <f>SUM(L11,L16,L21)</f>
        <v>-286</v>
      </c>
      <c r="M23" s="119"/>
      <c r="N23" s="150">
        <f>SUM(N11,N16,N21)</f>
        <v>3653353</v>
      </c>
    </row>
    <row r="24" spans="1:14" ht="21" customHeight="1" thickTop="1" x14ac:dyDescent="0.25"/>
    <row r="25" spans="1:14" ht="21" customHeight="1" x14ac:dyDescent="0.25">
      <c r="N25" s="120"/>
    </row>
  </sheetData>
  <mergeCells count="3">
    <mergeCell ref="D4:N4"/>
    <mergeCell ref="H6:J6"/>
    <mergeCell ref="D9:N9"/>
  </mergeCells>
  <pageMargins left="0.7" right="0.7" top="0.48" bottom="0.5" header="0.5" footer="0.5"/>
  <pageSetup paperSize="9" scale="8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16"/>
  <sheetViews>
    <sheetView zoomScale="85" zoomScaleNormal="85" zoomScaleSheetLayoutView="124" workbookViewId="0">
      <selection activeCell="K8" sqref="K8"/>
    </sheetView>
  </sheetViews>
  <sheetFormatPr defaultColWidth="9.125" defaultRowHeight="15" customHeight="1" x14ac:dyDescent="0.55000000000000004"/>
  <cols>
    <col min="1" max="1" width="63.125" style="64" customWidth="1"/>
    <col min="2" max="2" width="12.75" style="64" customWidth="1"/>
    <col min="3" max="3" width="1.375" style="64" customWidth="1"/>
    <col min="4" max="4" width="12.375" style="64" customWidth="1"/>
    <col min="5" max="5" width="1.375" style="64" customWidth="1"/>
    <col min="6" max="6" width="12.875" style="64" customWidth="1"/>
    <col min="7" max="7" width="1.375" style="64" customWidth="1"/>
    <col min="8" max="8" width="12.375" style="64" customWidth="1"/>
    <col min="9" max="26" width="35" style="64" customWidth="1"/>
    <col min="27" max="16384" width="9.125" style="64"/>
  </cols>
  <sheetData>
    <row r="1" spans="1:26" ht="19.5" customHeight="1" x14ac:dyDescent="0.55000000000000004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19.5" customHeight="1" x14ac:dyDescent="0.55000000000000004">
      <c r="A2" s="70" t="s">
        <v>200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18.75" customHeight="1" x14ac:dyDescent="0.55000000000000004">
      <c r="A3" s="93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customHeight="1" x14ac:dyDescent="0.55000000000000004">
      <c r="A4" s="93"/>
      <c r="B4" s="191" t="s">
        <v>2</v>
      </c>
      <c r="C4" s="188"/>
      <c r="D4" s="188"/>
      <c r="E4" s="49"/>
      <c r="F4" s="191" t="s">
        <v>3</v>
      </c>
      <c r="G4" s="188"/>
      <c r="H4" s="188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customHeight="1" x14ac:dyDescent="0.55000000000000004">
      <c r="A5" s="45"/>
      <c r="B5" s="192" t="s">
        <v>5</v>
      </c>
      <c r="C5" s="188"/>
      <c r="D5" s="188"/>
      <c r="E5" s="58"/>
      <c r="F5" s="192" t="s">
        <v>5</v>
      </c>
      <c r="G5" s="188"/>
      <c r="H5" s="18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8.75" customHeight="1" x14ac:dyDescent="0.55000000000000004">
      <c r="A6" s="45"/>
      <c r="B6" s="187" t="s">
        <v>134</v>
      </c>
      <c r="C6" s="188"/>
      <c r="D6" s="188"/>
      <c r="E6" s="73"/>
      <c r="F6" s="187" t="s">
        <v>134</v>
      </c>
      <c r="G6" s="188"/>
      <c r="H6" s="18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8.75" customHeight="1" x14ac:dyDescent="0.55000000000000004">
      <c r="A7" s="45"/>
      <c r="B7" s="187" t="s">
        <v>6</v>
      </c>
      <c r="C7" s="188"/>
      <c r="D7" s="188"/>
      <c r="E7" s="73"/>
      <c r="F7" s="187" t="s">
        <v>6</v>
      </c>
      <c r="G7" s="188"/>
      <c r="H7" s="188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8.75" customHeight="1" x14ac:dyDescent="0.55000000000000004">
      <c r="A8" s="93"/>
      <c r="B8" s="73">
        <v>2023</v>
      </c>
      <c r="C8" s="73"/>
      <c r="D8" s="73">
        <v>2022</v>
      </c>
      <c r="E8" s="73"/>
      <c r="F8" s="73">
        <v>2023</v>
      </c>
      <c r="G8" s="73"/>
      <c r="H8" s="73">
        <v>2022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8.75" customHeight="1" x14ac:dyDescent="0.55000000000000004">
      <c r="A9" s="45"/>
      <c r="B9" s="190" t="s">
        <v>11</v>
      </c>
      <c r="C9" s="188"/>
      <c r="D9" s="188"/>
      <c r="E9" s="188"/>
      <c r="F9" s="188"/>
      <c r="G9" s="188"/>
      <c r="H9" s="188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18" customHeight="1" x14ac:dyDescent="0.55000000000000004">
      <c r="A10" s="74" t="s">
        <v>201</v>
      </c>
      <c r="B10" s="151"/>
      <c r="C10" s="152"/>
      <c r="D10" s="151"/>
      <c r="E10" s="152"/>
      <c r="F10" s="152"/>
      <c r="G10" s="152"/>
      <c r="H10" s="152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8" customHeight="1" x14ac:dyDescent="0.55000000000000004">
      <c r="A11" s="49" t="s">
        <v>202</v>
      </c>
      <c r="B11" s="153">
        <f>'PL7-8 (9 month)'!D31</f>
        <v>55952</v>
      </c>
      <c r="C11" s="153"/>
      <c r="D11" s="153">
        <f>'PL7-8 (9 month)'!F31</f>
        <v>554560</v>
      </c>
      <c r="E11" s="153"/>
      <c r="F11" s="153">
        <f>'PL7-8 (9 month)'!H31</f>
        <v>301950</v>
      </c>
      <c r="G11" s="153"/>
      <c r="H11" s="153">
        <f>'PL7-8 (9 month)'!J31</f>
        <v>353807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8" customHeight="1" x14ac:dyDescent="0.55000000000000004">
      <c r="A12" s="154" t="s">
        <v>203</v>
      </c>
      <c r="B12" s="153"/>
      <c r="C12" s="57"/>
      <c r="D12" s="153"/>
      <c r="E12" s="57"/>
      <c r="F12" s="57"/>
      <c r="G12" s="57"/>
      <c r="H12" s="57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8" customHeight="1" x14ac:dyDescent="0.55000000000000004">
      <c r="A13" s="49" t="s">
        <v>204</v>
      </c>
      <c r="B13" s="153">
        <v>22681</v>
      </c>
      <c r="C13" s="153"/>
      <c r="D13" s="153">
        <v>100473</v>
      </c>
      <c r="E13" s="153"/>
      <c r="F13" s="153">
        <v>-78</v>
      </c>
      <c r="G13" s="153"/>
      <c r="H13" s="57">
        <v>2630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8" customHeight="1" x14ac:dyDescent="0.55000000000000004">
      <c r="A14" s="49" t="s">
        <v>112</v>
      </c>
      <c r="B14" s="82">
        <v>114583</v>
      </c>
      <c r="C14" s="57"/>
      <c r="D14" s="82">
        <v>79835</v>
      </c>
      <c r="E14" s="57"/>
      <c r="F14" s="57">
        <v>64076</v>
      </c>
      <c r="G14" s="57"/>
      <c r="H14" s="57">
        <v>20145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8" customHeight="1" x14ac:dyDescent="0.55000000000000004">
      <c r="A15" s="49" t="s">
        <v>205</v>
      </c>
      <c r="B15" s="153">
        <v>456204</v>
      </c>
      <c r="C15" s="57"/>
      <c r="D15" s="153">
        <v>459032</v>
      </c>
      <c r="E15" s="57"/>
      <c r="F15" s="57">
        <v>20225</v>
      </c>
      <c r="G15" s="57"/>
      <c r="H15" s="57">
        <v>16491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8" customHeight="1" x14ac:dyDescent="0.55000000000000004">
      <c r="A16" s="49" t="s">
        <v>206</v>
      </c>
      <c r="B16" s="153">
        <v>4393</v>
      </c>
      <c r="C16" s="57"/>
      <c r="D16" s="153">
        <v>1420</v>
      </c>
      <c r="E16" s="57"/>
      <c r="F16" s="82">
        <v>0</v>
      </c>
      <c r="G16" s="57"/>
      <c r="H16" s="82">
        <v>0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8" customHeight="1" x14ac:dyDescent="0.55000000000000004">
      <c r="A17" s="49" t="s">
        <v>207</v>
      </c>
      <c r="B17" s="153">
        <v>27765</v>
      </c>
      <c r="C17" s="57"/>
      <c r="D17" s="153">
        <v>22129</v>
      </c>
      <c r="E17" s="57"/>
      <c r="F17" s="82">
        <v>3924</v>
      </c>
      <c r="G17" s="57"/>
      <c r="H17" s="57">
        <v>3924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 x14ac:dyDescent="0.55000000000000004">
      <c r="A18" s="49" t="s">
        <v>208</v>
      </c>
      <c r="B18" s="153">
        <v>6400</v>
      </c>
      <c r="C18" s="57"/>
      <c r="D18" s="153">
        <v>8097</v>
      </c>
      <c r="E18" s="57"/>
      <c r="F18" s="57">
        <v>2620</v>
      </c>
      <c r="G18" s="57"/>
      <c r="H18" s="57">
        <v>2142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8" customHeight="1" x14ac:dyDescent="0.55000000000000004">
      <c r="A19" s="49" t="s">
        <v>72</v>
      </c>
      <c r="B19" s="153">
        <v>4281</v>
      </c>
      <c r="C19" s="57"/>
      <c r="D19" s="153">
        <v>3453</v>
      </c>
      <c r="E19" s="57"/>
      <c r="F19" s="57">
        <v>740</v>
      </c>
      <c r="G19" s="57"/>
      <c r="H19" s="57">
        <v>724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8" customHeight="1" x14ac:dyDescent="0.55000000000000004">
      <c r="A20" s="49" t="s">
        <v>209</v>
      </c>
      <c r="B20" s="153">
        <v>-14205</v>
      </c>
      <c r="C20" s="57"/>
      <c r="D20" s="153">
        <v>44221</v>
      </c>
      <c r="E20" s="57"/>
      <c r="F20" s="82">
        <v>0</v>
      </c>
      <c r="G20" s="57"/>
      <c r="H20" s="82">
        <v>0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8" customHeight="1" x14ac:dyDescent="0.55000000000000004">
      <c r="A21" s="49" t="s">
        <v>210</v>
      </c>
      <c r="B21" s="153">
        <v>-4104</v>
      </c>
      <c r="C21" s="57"/>
      <c r="D21" s="153">
        <v>-1371</v>
      </c>
      <c r="E21" s="57"/>
      <c r="F21" s="82">
        <v>0</v>
      </c>
      <c r="G21" s="82"/>
      <c r="H21" s="82">
        <v>0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8" hidden="1" customHeight="1" x14ac:dyDescent="0.55000000000000004">
      <c r="A22" s="49" t="s">
        <v>211</v>
      </c>
      <c r="B22" s="82"/>
      <c r="C22" s="57"/>
      <c r="D22" s="153">
        <v>0</v>
      </c>
      <c r="E22" s="57"/>
      <c r="F22" s="82"/>
      <c r="G22" s="57"/>
      <c r="H22" s="82">
        <v>0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8" customHeight="1" x14ac:dyDescent="0.55000000000000004">
      <c r="A23" s="49" t="s">
        <v>212</v>
      </c>
      <c r="B23" s="82">
        <v>13075</v>
      </c>
      <c r="C23" s="57"/>
      <c r="D23" s="153">
        <v>-18632</v>
      </c>
      <c r="E23" s="57"/>
      <c r="F23" s="82">
        <v>80</v>
      </c>
      <c r="G23" s="57"/>
      <c r="H23" s="82">
        <v>291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8" customHeight="1" x14ac:dyDescent="0.55000000000000004">
      <c r="A24" s="49" t="s">
        <v>213</v>
      </c>
      <c r="B24" s="82">
        <v>-299</v>
      </c>
      <c r="C24" s="57"/>
      <c r="D24" s="153">
        <v>-3329</v>
      </c>
      <c r="E24" s="57"/>
      <c r="F24" s="82">
        <v>-232</v>
      </c>
      <c r="G24" s="57"/>
      <c r="H24" s="82">
        <v>-715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18" customHeight="1" x14ac:dyDescent="0.55000000000000004">
      <c r="A25" s="49" t="s">
        <v>214</v>
      </c>
      <c r="B25" s="82">
        <v>4</v>
      </c>
      <c r="C25" s="57"/>
      <c r="D25" s="153">
        <v>5299</v>
      </c>
      <c r="E25" s="57"/>
      <c r="F25" s="82">
        <v>0</v>
      </c>
      <c r="G25" s="57"/>
      <c r="H25" s="82">
        <v>5299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18" hidden="1" customHeight="1" x14ac:dyDescent="0.55000000000000004">
      <c r="A26" s="49" t="s">
        <v>215</v>
      </c>
      <c r="B26" s="82"/>
      <c r="C26" s="57"/>
      <c r="D26" s="153">
        <v>0</v>
      </c>
      <c r="E26" s="57"/>
      <c r="F26" s="82"/>
      <c r="G26" s="57"/>
      <c r="H26" s="82">
        <v>0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8" customHeight="1" x14ac:dyDescent="0.55000000000000004">
      <c r="A27" s="49" t="s">
        <v>216</v>
      </c>
      <c r="B27" s="82">
        <v>-6920</v>
      </c>
      <c r="C27" s="57"/>
      <c r="D27" s="153">
        <v>0</v>
      </c>
      <c r="E27" s="57"/>
      <c r="F27" s="82">
        <v>0</v>
      </c>
      <c r="G27" s="57"/>
      <c r="H27" s="82">
        <v>0</v>
      </c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18" customHeight="1" x14ac:dyDescent="0.55000000000000004">
      <c r="A28" s="49" t="s">
        <v>217</v>
      </c>
      <c r="B28" s="82">
        <v>-445</v>
      </c>
      <c r="C28" s="153"/>
      <c r="D28" s="153">
        <v>-5213</v>
      </c>
      <c r="E28" s="153"/>
      <c r="F28" s="82">
        <v>0</v>
      </c>
      <c r="G28" s="82"/>
      <c r="H28" s="82">
        <v>-394</v>
      </c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18" customHeight="1" x14ac:dyDescent="0.55000000000000004">
      <c r="A29" s="49" t="s">
        <v>218</v>
      </c>
      <c r="B29" s="82">
        <v>3056</v>
      </c>
      <c r="C29" s="153"/>
      <c r="D29" s="153">
        <v>0</v>
      </c>
      <c r="E29" s="153"/>
      <c r="F29" s="82">
        <v>3056</v>
      </c>
      <c r="G29" s="82"/>
      <c r="H29" s="82">
        <v>0</v>
      </c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18" customHeight="1" x14ac:dyDescent="0.55000000000000004">
      <c r="A30" s="49" t="s">
        <v>106</v>
      </c>
      <c r="B30" s="82">
        <v>-6153</v>
      </c>
      <c r="C30" s="57"/>
      <c r="D30" s="82">
        <v>0</v>
      </c>
      <c r="E30" s="57"/>
      <c r="F30" s="82">
        <v>-356525</v>
      </c>
      <c r="G30" s="57"/>
      <c r="H30" s="82">
        <v>-370167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18" customHeight="1" x14ac:dyDescent="0.55000000000000004">
      <c r="A31" s="49" t="s">
        <v>103</v>
      </c>
      <c r="B31" s="153">
        <v>-5691</v>
      </c>
      <c r="C31" s="57"/>
      <c r="D31" s="153">
        <v>-2014</v>
      </c>
      <c r="E31" s="57"/>
      <c r="F31" s="57">
        <v>-6864</v>
      </c>
      <c r="G31" s="57"/>
      <c r="H31" s="57">
        <v>-2409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18" customHeight="1" x14ac:dyDescent="0.55000000000000004">
      <c r="A32" s="49"/>
      <c r="B32" s="155">
        <f>SUM(B11:B31)</f>
        <v>670577</v>
      </c>
      <c r="C32" s="57"/>
      <c r="D32" s="155">
        <f>SUM(D11:D31)</f>
        <v>1247960</v>
      </c>
      <c r="E32" s="57"/>
      <c r="F32" s="155">
        <f>SUM(F11:F31)</f>
        <v>32972</v>
      </c>
      <c r="G32" s="57"/>
      <c r="H32" s="155">
        <f>SUM(H11:H31)</f>
        <v>31768</v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7.5" customHeight="1" x14ac:dyDescent="0.55000000000000004">
      <c r="A33" s="49"/>
      <c r="B33" s="57"/>
      <c r="C33" s="57"/>
      <c r="D33" s="57"/>
      <c r="E33" s="57"/>
      <c r="F33" s="57"/>
      <c r="G33" s="57"/>
      <c r="H33" s="57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18" customHeight="1" x14ac:dyDescent="0.55000000000000004">
      <c r="A34" s="154" t="s">
        <v>219</v>
      </c>
      <c r="B34" s="151"/>
      <c r="C34" s="152"/>
      <c r="D34" s="151"/>
      <c r="E34" s="152"/>
      <c r="F34" s="152"/>
      <c r="G34" s="152"/>
      <c r="H34" s="152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8" customHeight="1" x14ac:dyDescent="0.55000000000000004">
      <c r="A35" s="49" t="s">
        <v>220</v>
      </c>
      <c r="B35" s="151">
        <v>1881050</v>
      </c>
      <c r="C35" s="152"/>
      <c r="D35" s="177">
        <v>1057897</v>
      </c>
      <c r="E35" s="152"/>
      <c r="F35" s="177">
        <v>12582</v>
      </c>
      <c r="G35" s="152"/>
      <c r="H35" s="75">
        <v>2396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18" customHeight="1" x14ac:dyDescent="0.55000000000000004">
      <c r="A36" s="49" t="s">
        <v>17</v>
      </c>
      <c r="B36" s="151">
        <v>-4353</v>
      </c>
      <c r="C36" s="152"/>
      <c r="D36" s="177">
        <v>9409</v>
      </c>
      <c r="E36" s="152"/>
      <c r="F36" s="177">
        <v>34226</v>
      </c>
      <c r="G36" s="152"/>
      <c r="H36" s="75">
        <v>-1367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8" customHeight="1" x14ac:dyDescent="0.55000000000000004">
      <c r="A37" s="49" t="s">
        <v>20</v>
      </c>
      <c r="B37" s="151">
        <v>1163591</v>
      </c>
      <c r="C37" s="152"/>
      <c r="D37" s="177">
        <v>942915</v>
      </c>
      <c r="E37" s="152"/>
      <c r="F37" s="177">
        <v>419</v>
      </c>
      <c r="G37" s="152"/>
      <c r="H37" s="75">
        <v>3454</v>
      </c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8" customHeight="1" x14ac:dyDescent="0.55000000000000004">
      <c r="A38" s="49" t="s">
        <v>23</v>
      </c>
      <c r="B38" s="151">
        <v>109351</v>
      </c>
      <c r="C38" s="152"/>
      <c r="D38" s="177">
        <v>77048</v>
      </c>
      <c r="E38" s="152"/>
      <c r="F38" s="177">
        <v>249</v>
      </c>
      <c r="G38" s="152"/>
      <c r="H38" s="75">
        <v>48</v>
      </c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8" hidden="1" customHeight="1" x14ac:dyDescent="0.55000000000000004">
      <c r="A39" s="45" t="s">
        <v>221</v>
      </c>
      <c r="B39" s="82">
        <v>0</v>
      </c>
      <c r="C39" s="57"/>
      <c r="D39" s="177">
        <v>0</v>
      </c>
      <c r="E39" s="57"/>
      <c r="F39" s="82">
        <v>0</v>
      </c>
      <c r="G39" s="57"/>
      <c r="H39" s="177">
        <v>0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18" customHeight="1" x14ac:dyDescent="0.55000000000000004">
      <c r="A40" s="49" t="s">
        <v>42</v>
      </c>
      <c r="B40" s="151">
        <v>12834</v>
      </c>
      <c r="C40" s="152"/>
      <c r="D40" s="177">
        <v>-19155</v>
      </c>
      <c r="E40" s="152"/>
      <c r="F40" s="177">
        <v>-2580</v>
      </c>
      <c r="G40" s="152"/>
      <c r="H40" s="181">
        <v>-1506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" customHeight="1" x14ac:dyDescent="0.55000000000000004">
      <c r="A41" s="49" t="s">
        <v>50</v>
      </c>
      <c r="B41" s="151">
        <v>-2803288</v>
      </c>
      <c r="C41" s="152"/>
      <c r="D41" s="177">
        <v>-2427683</v>
      </c>
      <c r="E41" s="152"/>
      <c r="F41" s="177">
        <v>-8916</v>
      </c>
      <c r="G41" s="152"/>
      <c r="H41" s="75">
        <v>22271</v>
      </c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18" customHeight="1" x14ac:dyDescent="0.55000000000000004">
      <c r="A42" s="49" t="s">
        <v>60</v>
      </c>
      <c r="B42" s="151">
        <v>540</v>
      </c>
      <c r="C42" s="152"/>
      <c r="D42" s="178">
        <v>11343</v>
      </c>
      <c r="E42" s="152"/>
      <c r="F42" s="178">
        <v>3933</v>
      </c>
      <c r="G42" s="152"/>
      <c r="H42" s="75">
        <v>15465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8" customHeight="1" x14ac:dyDescent="0.55000000000000004">
      <c r="A43" s="49" t="s">
        <v>65</v>
      </c>
      <c r="B43" s="151">
        <v>148</v>
      </c>
      <c r="C43" s="152"/>
      <c r="D43" s="178">
        <v>0</v>
      </c>
      <c r="E43" s="152"/>
      <c r="F43" s="177">
        <v>0</v>
      </c>
      <c r="G43" s="152"/>
      <c r="H43" s="75">
        <v>0</v>
      </c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9.5" customHeight="1" x14ac:dyDescent="0.55000000000000004">
      <c r="A44" s="49" t="s">
        <v>66</v>
      </c>
      <c r="B44" s="82">
        <v>-1636</v>
      </c>
      <c r="C44" s="152"/>
      <c r="D44" s="178">
        <v>-1636</v>
      </c>
      <c r="E44" s="152"/>
      <c r="F44" s="82">
        <v>0</v>
      </c>
      <c r="G44" s="152"/>
      <c r="H44" s="182">
        <v>0</v>
      </c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8" customHeight="1" x14ac:dyDescent="0.55000000000000004">
      <c r="A45" s="49" t="s">
        <v>222</v>
      </c>
      <c r="B45" s="155">
        <f>SUM(B32,B35:B44)</f>
        <v>1028814</v>
      </c>
      <c r="C45" s="152"/>
      <c r="D45" s="156">
        <f>SUM(D32,D35:D44)</f>
        <v>898098</v>
      </c>
      <c r="E45" s="152"/>
      <c r="F45" s="155">
        <f>SUM(F32,F35:F44)</f>
        <v>72885</v>
      </c>
      <c r="G45" s="152"/>
      <c r="H45" s="156">
        <f>SUM(H32,H35:H44)</f>
        <v>72529</v>
      </c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8" customHeight="1" x14ac:dyDescent="0.55000000000000004">
      <c r="A46" s="49" t="s">
        <v>223</v>
      </c>
      <c r="B46" s="151">
        <v>-94265</v>
      </c>
      <c r="C46" s="152"/>
      <c r="D46" s="179">
        <v>-88421</v>
      </c>
      <c r="E46" s="152"/>
      <c r="F46" s="82">
        <v>0</v>
      </c>
      <c r="G46" s="152"/>
      <c r="H46" s="182">
        <v>0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18" customHeight="1" x14ac:dyDescent="0.55000000000000004">
      <c r="A47" s="55" t="s">
        <v>224</v>
      </c>
      <c r="B47" s="166">
        <f>SUM(B45:B46)</f>
        <v>934549</v>
      </c>
      <c r="C47" s="158"/>
      <c r="D47" s="157">
        <f>SUM(D45:D46)</f>
        <v>809677</v>
      </c>
      <c r="E47" s="158"/>
      <c r="F47" s="166">
        <f>SUM(F45:F46)</f>
        <v>72885</v>
      </c>
      <c r="G47" s="158"/>
      <c r="H47" s="157">
        <f>SUM(H45:H46)</f>
        <v>72529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8.75" customHeight="1" x14ac:dyDescent="0.55000000000000004">
      <c r="A48" s="55"/>
      <c r="B48" s="158"/>
      <c r="C48" s="158"/>
      <c r="D48" s="158"/>
      <c r="E48" s="158"/>
      <c r="F48" s="158"/>
      <c r="G48" s="158"/>
      <c r="H48" s="158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9.5" customHeight="1" x14ac:dyDescent="0.55000000000000004">
      <c r="A49" s="67" t="s">
        <v>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19.5" customHeight="1" x14ac:dyDescent="0.55000000000000004">
      <c r="A50" s="70" t="s">
        <v>200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9.5" customHeight="1" x14ac:dyDescent="0.55000000000000004">
      <c r="A51" s="93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19.5" customHeight="1" x14ac:dyDescent="0.55000000000000004">
      <c r="A52" s="93"/>
      <c r="B52" s="191" t="s">
        <v>2</v>
      </c>
      <c r="C52" s="188"/>
      <c r="D52" s="188"/>
      <c r="E52" s="49"/>
      <c r="F52" s="191" t="s">
        <v>3</v>
      </c>
      <c r="G52" s="188"/>
      <c r="H52" s="188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19.5" customHeight="1" x14ac:dyDescent="0.55000000000000004">
      <c r="A53" s="45"/>
      <c r="B53" s="192" t="s">
        <v>5</v>
      </c>
      <c r="C53" s="188"/>
      <c r="D53" s="188"/>
      <c r="E53" s="58"/>
      <c r="F53" s="192" t="s">
        <v>5</v>
      </c>
      <c r="G53" s="188"/>
      <c r="H53" s="188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19.5" customHeight="1" x14ac:dyDescent="0.55000000000000004">
      <c r="A54" s="45"/>
      <c r="B54" s="187" t="s">
        <v>134</v>
      </c>
      <c r="C54" s="188"/>
      <c r="D54" s="188"/>
      <c r="E54" s="73"/>
      <c r="F54" s="187" t="s">
        <v>134</v>
      </c>
      <c r="G54" s="188"/>
      <c r="H54" s="188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19.5" customHeight="1" x14ac:dyDescent="0.55000000000000004">
      <c r="A55" s="45"/>
      <c r="B55" s="187" t="s">
        <v>6</v>
      </c>
      <c r="C55" s="188"/>
      <c r="D55" s="188"/>
      <c r="E55" s="73"/>
      <c r="F55" s="187" t="s">
        <v>6</v>
      </c>
      <c r="G55" s="188"/>
      <c r="H55" s="188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19.5" customHeight="1" x14ac:dyDescent="0.55000000000000004">
      <c r="A56" s="93"/>
      <c r="B56" s="73">
        <v>2023</v>
      </c>
      <c r="C56" s="73"/>
      <c r="D56" s="73">
        <v>2022</v>
      </c>
      <c r="E56" s="73"/>
      <c r="F56" s="73">
        <v>2023</v>
      </c>
      <c r="G56" s="73"/>
      <c r="H56" s="73">
        <v>2022</v>
      </c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18" customHeight="1" x14ac:dyDescent="0.55000000000000004">
      <c r="A57" s="45"/>
      <c r="B57" s="190" t="s">
        <v>11</v>
      </c>
      <c r="C57" s="188"/>
      <c r="D57" s="188"/>
      <c r="E57" s="188"/>
      <c r="F57" s="188"/>
      <c r="G57" s="188"/>
      <c r="H57" s="188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18" customHeight="1" x14ac:dyDescent="0.55000000000000004">
      <c r="A58" s="74" t="s">
        <v>225</v>
      </c>
      <c r="B58" s="151"/>
      <c r="C58" s="152"/>
      <c r="D58" s="151"/>
      <c r="E58" s="152"/>
      <c r="F58" s="152"/>
      <c r="G58" s="152"/>
      <c r="H58" s="152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18" customHeight="1" x14ac:dyDescent="0.55000000000000004">
      <c r="A59" s="49" t="s">
        <v>226</v>
      </c>
      <c r="B59" s="82">
        <v>0</v>
      </c>
      <c r="C59" s="57"/>
      <c r="D59" s="177">
        <v>0</v>
      </c>
      <c r="E59" s="57"/>
      <c r="F59" s="82">
        <v>-21999</v>
      </c>
      <c r="G59" s="57"/>
      <c r="H59" s="75">
        <v>0</v>
      </c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8" customHeight="1" x14ac:dyDescent="0.55000000000000004">
      <c r="A60" s="49" t="s">
        <v>227</v>
      </c>
      <c r="B60" s="82">
        <v>0</v>
      </c>
      <c r="C60" s="57"/>
      <c r="D60" s="177">
        <v>0</v>
      </c>
      <c r="E60" s="57"/>
      <c r="F60" s="82">
        <v>-1867100</v>
      </c>
      <c r="G60" s="57"/>
      <c r="H60" s="75">
        <v>-250749</v>
      </c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8" hidden="1" customHeight="1" x14ac:dyDescent="0.55000000000000004">
      <c r="A61" s="49" t="s">
        <v>228</v>
      </c>
      <c r="B61" s="82"/>
      <c r="C61" s="57"/>
      <c r="D61" s="177"/>
      <c r="E61" s="57"/>
      <c r="F61" s="82"/>
      <c r="G61" s="57"/>
      <c r="H61" s="75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18" hidden="1" customHeight="1" x14ac:dyDescent="0.55000000000000004">
      <c r="A62" s="45" t="s">
        <v>229</v>
      </c>
      <c r="B62" s="82"/>
      <c r="C62" s="57"/>
      <c r="D62" s="177">
        <v>0</v>
      </c>
      <c r="E62" s="57"/>
      <c r="F62" s="82"/>
      <c r="G62" s="57"/>
      <c r="H62" s="177">
        <v>0</v>
      </c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18" customHeight="1" x14ac:dyDescent="0.55000000000000004">
      <c r="A63" s="45" t="s">
        <v>230</v>
      </c>
      <c r="B63" s="82">
        <v>0</v>
      </c>
      <c r="C63" s="57"/>
      <c r="D63" s="80">
        <v>-15000</v>
      </c>
      <c r="E63" s="57"/>
      <c r="F63" s="82">
        <v>0</v>
      </c>
      <c r="G63" s="57"/>
      <c r="H63" s="80">
        <v>-15000</v>
      </c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18" customHeight="1" x14ac:dyDescent="0.55000000000000004">
      <c r="A64" s="45" t="s">
        <v>231</v>
      </c>
      <c r="B64" s="82">
        <v>81373</v>
      </c>
      <c r="C64" s="57"/>
      <c r="D64" s="177">
        <v>0</v>
      </c>
      <c r="E64" s="57"/>
      <c r="F64" s="82">
        <v>0</v>
      </c>
      <c r="G64" s="57"/>
      <c r="H64" s="177">
        <v>0</v>
      </c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18" customHeight="1" x14ac:dyDescent="0.55000000000000004">
      <c r="A65" s="49" t="s">
        <v>232</v>
      </c>
      <c r="B65" s="82">
        <v>-1729540</v>
      </c>
      <c r="C65" s="57"/>
      <c r="D65" s="177">
        <v>-241301</v>
      </c>
      <c r="E65" s="57"/>
      <c r="F65" s="82">
        <v>0</v>
      </c>
      <c r="G65" s="57"/>
      <c r="H65" s="80">
        <v>0</v>
      </c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18" customHeight="1" x14ac:dyDescent="0.55000000000000004">
      <c r="A66" s="49" t="s">
        <v>233</v>
      </c>
      <c r="B66" s="82">
        <v>1480</v>
      </c>
      <c r="C66" s="57"/>
      <c r="D66" s="80">
        <v>15712</v>
      </c>
      <c r="E66" s="57"/>
      <c r="F66" s="82">
        <v>2135</v>
      </c>
      <c r="G66" s="57"/>
      <c r="H66" s="80">
        <v>9069</v>
      </c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18" customHeight="1" x14ac:dyDescent="0.55000000000000004">
      <c r="A67" s="49" t="s">
        <v>234</v>
      </c>
      <c r="B67" s="82">
        <v>-479879</v>
      </c>
      <c r="C67" s="57"/>
      <c r="D67" s="177">
        <v>-866391</v>
      </c>
      <c r="E67" s="57"/>
      <c r="F67" s="82">
        <v>-10628</v>
      </c>
      <c r="G67" s="57"/>
      <c r="H67" s="75">
        <v>-17427</v>
      </c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18" customHeight="1" x14ac:dyDescent="0.55000000000000004">
      <c r="A68" s="49" t="s">
        <v>235</v>
      </c>
      <c r="B68" s="82">
        <v>-15</v>
      </c>
      <c r="C68" s="57"/>
      <c r="D68" s="177">
        <v>-5919</v>
      </c>
      <c r="E68" s="57"/>
      <c r="F68" s="82">
        <v>0</v>
      </c>
      <c r="G68" s="57"/>
      <c r="H68" s="80">
        <v>-11935</v>
      </c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18" customHeight="1" x14ac:dyDescent="0.55000000000000004">
      <c r="A69" s="45" t="s">
        <v>236</v>
      </c>
      <c r="B69" s="82">
        <v>-44162</v>
      </c>
      <c r="C69" s="49"/>
      <c r="D69" s="80">
        <v>-25928</v>
      </c>
      <c r="E69" s="49"/>
      <c r="F69" s="82">
        <v>0</v>
      </c>
      <c r="G69" s="49"/>
      <c r="H69" s="80">
        <v>0</v>
      </c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18" customHeight="1" x14ac:dyDescent="0.55000000000000004">
      <c r="A70" s="45" t="s">
        <v>237</v>
      </c>
      <c r="B70" s="82">
        <v>0</v>
      </c>
      <c r="C70" s="57"/>
      <c r="D70" s="80">
        <v>0</v>
      </c>
      <c r="E70" s="57"/>
      <c r="F70" s="82">
        <v>637305</v>
      </c>
      <c r="G70" s="57"/>
      <c r="H70" s="75">
        <v>379000</v>
      </c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8" customHeight="1" x14ac:dyDescent="0.55000000000000004">
      <c r="A71" s="45" t="s">
        <v>238</v>
      </c>
      <c r="B71" s="82">
        <v>0</v>
      </c>
      <c r="C71" s="57"/>
      <c r="D71" s="80">
        <v>0</v>
      </c>
      <c r="E71" s="57"/>
      <c r="F71" s="82">
        <v>-766018</v>
      </c>
      <c r="G71" s="57"/>
      <c r="H71" s="75">
        <v>-362000</v>
      </c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8" customHeight="1" x14ac:dyDescent="0.55000000000000004">
      <c r="A72" s="49" t="s">
        <v>106</v>
      </c>
      <c r="B72" s="82">
        <v>6153</v>
      </c>
      <c r="C72" s="57"/>
      <c r="D72" s="80">
        <v>0</v>
      </c>
      <c r="E72" s="57"/>
      <c r="F72" s="82">
        <v>356525</v>
      </c>
      <c r="G72" s="57"/>
      <c r="H72" s="80">
        <v>370167</v>
      </c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8" customHeight="1" x14ac:dyDescent="0.55000000000000004">
      <c r="A73" s="49" t="s">
        <v>239</v>
      </c>
      <c r="B73" s="153">
        <v>5826</v>
      </c>
      <c r="C73" s="57"/>
      <c r="D73" s="177">
        <v>1985</v>
      </c>
      <c r="E73" s="57"/>
      <c r="F73" s="153">
        <v>6864</v>
      </c>
      <c r="G73" s="57"/>
      <c r="H73" s="75">
        <v>2234</v>
      </c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18" customHeight="1" x14ac:dyDescent="0.55000000000000004">
      <c r="A74" s="55" t="s">
        <v>240</v>
      </c>
      <c r="B74" s="159">
        <f>SUM(B59:B73)</f>
        <v>-2158764</v>
      </c>
      <c r="C74" s="63"/>
      <c r="D74" s="159">
        <f>SUM(D59:D73)</f>
        <v>-1136842</v>
      </c>
      <c r="E74" s="63"/>
      <c r="F74" s="159">
        <f>SUM(F59:F73)</f>
        <v>-1662916</v>
      </c>
      <c r="G74" s="63"/>
      <c r="H74" s="159">
        <f>SUM(H59:H73)</f>
        <v>103359</v>
      </c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16.5" customHeight="1" x14ac:dyDescent="0.55000000000000004">
      <c r="A75" s="55"/>
      <c r="B75" s="63"/>
      <c r="C75" s="63"/>
      <c r="D75" s="63"/>
      <c r="E75" s="63"/>
      <c r="F75" s="63"/>
      <c r="G75" s="63"/>
      <c r="H75" s="63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18" customHeight="1" x14ac:dyDescent="0.55000000000000004">
      <c r="A76" s="74" t="s">
        <v>241</v>
      </c>
      <c r="B76" s="153"/>
      <c r="C76" s="57"/>
      <c r="D76" s="153"/>
      <c r="E76" s="57"/>
      <c r="F76" s="57"/>
      <c r="G76" s="57"/>
      <c r="H76" s="57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18" customHeight="1" x14ac:dyDescent="0.55000000000000004">
      <c r="A77" s="43" t="s">
        <v>242</v>
      </c>
      <c r="B77" s="82"/>
      <c r="C77" s="57"/>
      <c r="D77" s="82"/>
      <c r="E77" s="57"/>
      <c r="F77" s="82"/>
      <c r="G77" s="57"/>
      <c r="H77" s="82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18" customHeight="1" x14ac:dyDescent="0.55000000000000004">
      <c r="A78" s="43" t="s">
        <v>243</v>
      </c>
      <c r="B78" s="82">
        <v>0</v>
      </c>
      <c r="C78" s="57"/>
      <c r="D78" s="180">
        <v>-235</v>
      </c>
      <c r="E78" s="57"/>
      <c r="F78" s="82">
        <v>0</v>
      </c>
      <c r="G78" s="57"/>
      <c r="H78" s="180">
        <v>0</v>
      </c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8" hidden="1" customHeight="1" x14ac:dyDescent="0.55000000000000004">
      <c r="A79" s="49" t="s">
        <v>244</v>
      </c>
      <c r="B79" s="82"/>
      <c r="C79" s="57"/>
      <c r="D79" s="180">
        <v>0</v>
      </c>
      <c r="E79" s="57"/>
      <c r="F79" s="82"/>
      <c r="G79" s="57"/>
      <c r="H79" s="180">
        <v>0</v>
      </c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8" customHeight="1" x14ac:dyDescent="0.55000000000000004">
      <c r="A80" s="49" t="s">
        <v>245</v>
      </c>
      <c r="B80" s="82">
        <v>-858172</v>
      </c>
      <c r="C80" s="57"/>
      <c r="D80" s="80">
        <v>-547963</v>
      </c>
      <c r="E80" s="57"/>
      <c r="F80" s="82">
        <f>-1020000+300000</f>
        <v>-720000</v>
      </c>
      <c r="G80" s="57"/>
      <c r="H80" s="80">
        <v>-30000</v>
      </c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18" customHeight="1" x14ac:dyDescent="0.55000000000000004">
      <c r="A81" s="49" t="s">
        <v>246</v>
      </c>
      <c r="B81" s="82">
        <v>538330</v>
      </c>
      <c r="C81" s="57"/>
      <c r="D81" s="80">
        <v>864210</v>
      </c>
      <c r="E81" s="57"/>
      <c r="F81" s="82">
        <v>0</v>
      </c>
      <c r="G81" s="57"/>
      <c r="H81" s="80">
        <v>0</v>
      </c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18" customHeight="1" x14ac:dyDescent="0.55000000000000004">
      <c r="A82" s="49" t="s">
        <v>247</v>
      </c>
      <c r="B82" s="82">
        <v>-434580</v>
      </c>
      <c r="C82" s="57"/>
      <c r="D82" s="80">
        <v>-290404</v>
      </c>
      <c r="E82" s="57"/>
      <c r="F82" s="82">
        <v>0</v>
      </c>
      <c r="G82" s="57"/>
      <c r="H82" s="80">
        <v>0</v>
      </c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18" customHeight="1" x14ac:dyDescent="0.55000000000000004">
      <c r="A83" s="49" t="s">
        <v>248</v>
      </c>
      <c r="B83" s="82">
        <v>977652</v>
      </c>
      <c r="C83" s="57"/>
      <c r="D83" s="80">
        <v>0</v>
      </c>
      <c r="E83" s="57"/>
      <c r="F83" s="82">
        <v>977652</v>
      </c>
      <c r="G83" s="57"/>
      <c r="H83" s="80">
        <v>0</v>
      </c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18" customHeight="1" x14ac:dyDescent="0.55000000000000004">
      <c r="A84" s="49" t="s">
        <v>249</v>
      </c>
      <c r="B84" s="82">
        <v>-36958</v>
      </c>
      <c r="C84" s="57"/>
      <c r="D84" s="80">
        <v>-31027</v>
      </c>
      <c r="E84" s="57"/>
      <c r="F84" s="82">
        <v>-4770</v>
      </c>
      <c r="G84" s="57"/>
      <c r="H84" s="80">
        <v>-4911</v>
      </c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18" customHeight="1" x14ac:dyDescent="0.55000000000000004">
      <c r="A85" s="49" t="s">
        <v>250</v>
      </c>
      <c r="B85" s="82">
        <v>0</v>
      </c>
      <c r="C85" s="57"/>
      <c r="D85" s="80">
        <v>0</v>
      </c>
      <c r="E85" s="57"/>
      <c r="F85" s="82">
        <v>2253000</v>
      </c>
      <c r="G85" s="57"/>
      <c r="H85" s="80">
        <v>290000</v>
      </c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18" customHeight="1" x14ac:dyDescent="0.55000000000000004">
      <c r="A86" s="49" t="s">
        <v>251</v>
      </c>
      <c r="B86" s="82">
        <v>0</v>
      </c>
      <c r="C86" s="57"/>
      <c r="D86" s="80">
        <v>0</v>
      </c>
      <c r="E86" s="57"/>
      <c r="F86" s="82">
        <v>-660000</v>
      </c>
      <c r="G86" s="57"/>
      <c r="H86" s="80">
        <v>-210000</v>
      </c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18" customHeight="1" x14ac:dyDescent="0.55000000000000004">
      <c r="A87" s="49" t="s">
        <v>252</v>
      </c>
      <c r="B87" s="82">
        <v>-235204</v>
      </c>
      <c r="C87" s="57"/>
      <c r="D87" s="80">
        <v>-398039</v>
      </c>
      <c r="E87" s="57"/>
      <c r="F87" s="82">
        <v>-235204</v>
      </c>
      <c r="G87" s="57"/>
      <c r="H87" s="80">
        <v>-398039</v>
      </c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18" customHeight="1" x14ac:dyDescent="0.55000000000000004">
      <c r="A88" s="49" t="s">
        <v>253</v>
      </c>
      <c r="B88" s="82">
        <v>-101286</v>
      </c>
      <c r="C88" s="57"/>
      <c r="D88" s="80">
        <v>-72601</v>
      </c>
      <c r="E88" s="57"/>
      <c r="F88" s="82">
        <v>-58367</v>
      </c>
      <c r="G88" s="57"/>
      <c r="H88" s="80">
        <v>-18810</v>
      </c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18" customHeight="1" x14ac:dyDescent="0.55000000000000004">
      <c r="A89" s="55" t="s">
        <v>254</v>
      </c>
      <c r="B89" s="160">
        <f>SUM(B77:B88)</f>
        <v>-150218</v>
      </c>
      <c r="C89" s="63"/>
      <c r="D89" s="160">
        <f>SUM(D77:D88)</f>
        <v>-476059</v>
      </c>
      <c r="E89" s="63"/>
      <c r="F89" s="160">
        <f>SUM(F77:F88)</f>
        <v>1552311</v>
      </c>
      <c r="G89" s="63"/>
      <c r="H89" s="160">
        <f>SUM(H77:H88)</f>
        <v>-371760</v>
      </c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3.35" customHeight="1" x14ac:dyDescent="0.55000000000000004">
      <c r="A90" s="55"/>
      <c r="B90" s="161"/>
      <c r="C90" s="63"/>
      <c r="D90" s="161"/>
      <c r="E90" s="63"/>
      <c r="F90" s="63"/>
      <c r="G90" s="63"/>
      <c r="H90" s="63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8" customHeight="1" x14ac:dyDescent="0.55000000000000004">
      <c r="A91" s="49" t="s">
        <v>255</v>
      </c>
      <c r="B91" s="82"/>
      <c r="C91" s="57"/>
      <c r="D91" s="82"/>
      <c r="E91" s="57"/>
      <c r="F91" s="82"/>
      <c r="G91" s="57"/>
      <c r="H91" s="82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18" customHeight="1" x14ac:dyDescent="0.55000000000000004">
      <c r="A92" s="49" t="s">
        <v>256</v>
      </c>
      <c r="B92" s="82">
        <f>B47+B74+B89</f>
        <v>-1374433</v>
      </c>
      <c r="C92" s="57">
        <v>-641746.8098200002</v>
      </c>
      <c r="D92" s="82">
        <f>D47+D74+D89</f>
        <v>-803224</v>
      </c>
      <c r="E92" s="57"/>
      <c r="F92" s="82">
        <f>F47+F74+F89</f>
        <v>-37720</v>
      </c>
      <c r="G92" s="57"/>
      <c r="H92" s="82">
        <f>H47+H74+H89</f>
        <v>-195872</v>
      </c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18" customHeight="1" x14ac:dyDescent="0.55000000000000004">
      <c r="A93" s="49" t="s">
        <v>257</v>
      </c>
      <c r="B93" s="83">
        <v>32063</v>
      </c>
      <c r="C93" s="57"/>
      <c r="D93" s="91">
        <v>5785</v>
      </c>
      <c r="E93" s="57"/>
      <c r="F93" s="83">
        <v>0</v>
      </c>
      <c r="G93" s="57"/>
      <c r="H93" s="91">
        <v>0</v>
      </c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18" customHeight="1" x14ac:dyDescent="0.55000000000000004">
      <c r="A94" s="55" t="s">
        <v>258</v>
      </c>
      <c r="B94" s="63">
        <f>SUM(B92:B93)</f>
        <v>-1342370</v>
      </c>
      <c r="C94" s="55"/>
      <c r="D94" s="63">
        <f>SUM(D92:D93)</f>
        <v>-797439</v>
      </c>
      <c r="E94" s="55"/>
      <c r="F94" s="63">
        <f>SUM(F92:F93)</f>
        <v>-37720</v>
      </c>
      <c r="G94" s="55"/>
      <c r="H94" s="63">
        <f>SUM(H92:H93)</f>
        <v>-195872</v>
      </c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18" customHeight="1" x14ac:dyDescent="0.55000000000000004">
      <c r="A95" s="49" t="s">
        <v>259</v>
      </c>
      <c r="B95" s="153">
        <f>'BS-2-4'!H11</f>
        <v>2528766</v>
      </c>
      <c r="C95" s="57"/>
      <c r="D95" s="153">
        <v>2329561</v>
      </c>
      <c r="E95" s="57"/>
      <c r="F95" s="153">
        <f>'BS-2-4'!L11</f>
        <v>359869</v>
      </c>
      <c r="G95" s="57"/>
      <c r="H95" s="57">
        <v>305242</v>
      </c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18" customHeight="1" x14ac:dyDescent="0.55000000000000004">
      <c r="A96" s="55" t="s">
        <v>260</v>
      </c>
      <c r="B96" s="162">
        <f>SUM(B94:B95)</f>
        <v>1186396</v>
      </c>
      <c r="C96" s="63"/>
      <c r="D96" s="162">
        <f>SUM(D94:D95)</f>
        <v>1532122</v>
      </c>
      <c r="E96" s="63"/>
      <c r="F96" s="162">
        <f>SUM(F94:F95)</f>
        <v>322149</v>
      </c>
      <c r="G96" s="63"/>
      <c r="H96" s="162">
        <f>SUM(H94:H95)</f>
        <v>109370</v>
      </c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18" customHeight="1" x14ac:dyDescent="0.55000000000000004">
      <c r="A97" s="55"/>
      <c r="B97" s="161"/>
      <c r="C97" s="63"/>
      <c r="D97" s="161"/>
      <c r="E97" s="63"/>
      <c r="F97" s="161"/>
      <c r="G97" s="63"/>
      <c r="H97" s="161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18" customHeight="1" x14ac:dyDescent="0.55000000000000004">
      <c r="A98" s="67" t="s">
        <v>0</v>
      </c>
      <c r="B98" s="68"/>
      <c r="C98" s="68"/>
      <c r="D98" s="68"/>
      <c r="E98" s="68"/>
      <c r="F98" s="68"/>
      <c r="G98" s="68"/>
      <c r="H98" s="68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18" customHeight="1" x14ac:dyDescent="0.55000000000000004">
      <c r="A99" s="70" t="s">
        <v>200</v>
      </c>
      <c r="B99" s="71"/>
      <c r="C99" s="71"/>
      <c r="D99" s="71"/>
      <c r="E99" s="71"/>
      <c r="F99" s="71"/>
      <c r="G99" s="71"/>
      <c r="H99" s="71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18" customHeight="1" x14ac:dyDescent="0.55000000000000004">
      <c r="A100" s="93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18" customHeight="1" x14ac:dyDescent="0.55000000000000004">
      <c r="A101" s="93"/>
      <c r="B101" s="191" t="s">
        <v>2</v>
      </c>
      <c r="C101" s="188"/>
      <c r="D101" s="188"/>
      <c r="E101" s="49"/>
      <c r="F101" s="191" t="s">
        <v>3</v>
      </c>
      <c r="G101" s="188"/>
      <c r="H101" s="188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18" customHeight="1" x14ac:dyDescent="0.55000000000000004">
      <c r="A102" s="45"/>
      <c r="B102" s="192" t="s">
        <v>5</v>
      </c>
      <c r="C102" s="188"/>
      <c r="D102" s="188"/>
      <c r="E102" s="58"/>
      <c r="F102" s="192" t="s">
        <v>5</v>
      </c>
      <c r="G102" s="188"/>
      <c r="H102" s="188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18" customHeight="1" x14ac:dyDescent="0.55000000000000004">
      <c r="A103" s="45"/>
      <c r="B103" s="187" t="s">
        <v>134</v>
      </c>
      <c r="C103" s="188"/>
      <c r="D103" s="188"/>
      <c r="E103" s="73"/>
      <c r="F103" s="187" t="s">
        <v>134</v>
      </c>
      <c r="G103" s="188"/>
      <c r="H103" s="188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8" customHeight="1" x14ac:dyDescent="0.55000000000000004">
      <c r="A104" s="45"/>
      <c r="B104" s="187" t="s">
        <v>6</v>
      </c>
      <c r="C104" s="188"/>
      <c r="D104" s="188"/>
      <c r="E104" s="73"/>
      <c r="F104" s="187" t="s">
        <v>6</v>
      </c>
      <c r="G104" s="188"/>
      <c r="H104" s="188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18" customHeight="1" x14ac:dyDescent="0.55000000000000004">
      <c r="A105" s="93"/>
      <c r="B105" s="73">
        <v>2023</v>
      </c>
      <c r="C105" s="73"/>
      <c r="D105" s="73">
        <v>2022</v>
      </c>
      <c r="E105" s="73"/>
      <c r="F105" s="73">
        <v>2023</v>
      </c>
      <c r="G105" s="73"/>
      <c r="H105" s="73">
        <v>2022</v>
      </c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8" customHeight="1" x14ac:dyDescent="0.55000000000000004">
      <c r="A106" s="45"/>
      <c r="B106" s="190" t="s">
        <v>11</v>
      </c>
      <c r="C106" s="188"/>
      <c r="D106" s="188"/>
      <c r="E106" s="188"/>
      <c r="F106" s="188"/>
      <c r="G106" s="188"/>
      <c r="H106" s="188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" customHeight="1" x14ac:dyDescent="0.55000000000000004">
      <c r="A107" s="74" t="s">
        <v>261</v>
      </c>
      <c r="B107" s="163"/>
      <c r="C107" s="63"/>
      <c r="D107" s="163"/>
      <c r="E107" s="63"/>
      <c r="F107" s="63"/>
      <c r="G107" s="63"/>
      <c r="H107" s="63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" customHeight="1" x14ac:dyDescent="0.55000000000000004">
      <c r="A108" s="49" t="s">
        <v>262</v>
      </c>
      <c r="B108" s="82">
        <v>633793</v>
      </c>
      <c r="C108" s="82"/>
      <c r="D108" s="82">
        <v>0</v>
      </c>
      <c r="E108" s="82"/>
      <c r="F108" s="82">
        <v>0</v>
      </c>
      <c r="G108" s="82"/>
      <c r="H108" s="57">
        <v>0</v>
      </c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" customHeight="1" x14ac:dyDescent="0.55000000000000004">
      <c r="A109" s="49" t="s">
        <v>263</v>
      </c>
      <c r="B109" s="82">
        <v>36923</v>
      </c>
      <c r="C109" s="82"/>
      <c r="D109" s="82">
        <v>116836</v>
      </c>
      <c r="E109" s="82"/>
      <c r="F109" s="82">
        <v>211</v>
      </c>
      <c r="G109" s="82"/>
      <c r="H109" s="57">
        <v>0</v>
      </c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8" customHeight="1" x14ac:dyDescent="0.55000000000000004">
      <c r="A110" s="49" t="s">
        <v>264</v>
      </c>
      <c r="B110" s="82">
        <v>0</v>
      </c>
      <c r="C110" s="82"/>
      <c r="D110" s="82">
        <v>7018</v>
      </c>
      <c r="E110" s="82"/>
      <c r="F110" s="82">
        <v>0</v>
      </c>
      <c r="G110" s="82"/>
      <c r="H110" s="57">
        <v>0</v>
      </c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8" hidden="1" customHeight="1" x14ac:dyDescent="0.55000000000000004">
      <c r="A111" s="49" t="s">
        <v>265</v>
      </c>
      <c r="B111" s="82"/>
      <c r="C111" s="82"/>
      <c r="D111" s="82"/>
      <c r="E111" s="82"/>
      <c r="F111" s="82"/>
      <c r="G111" s="82"/>
      <c r="H111" s="57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8" hidden="1" customHeight="1" x14ac:dyDescent="0.55000000000000004">
      <c r="A112" s="49" t="s">
        <v>266</v>
      </c>
      <c r="B112" s="82"/>
      <c r="C112" s="82"/>
      <c r="D112" s="82">
        <v>0</v>
      </c>
      <c r="E112" s="82"/>
      <c r="F112" s="82"/>
      <c r="G112" s="82"/>
      <c r="H112" s="57">
        <v>0</v>
      </c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8" hidden="1" customHeight="1" x14ac:dyDescent="0.55000000000000004">
      <c r="A113" s="49" t="s">
        <v>267</v>
      </c>
      <c r="B113" s="82"/>
      <c r="C113" s="82"/>
      <c r="D113" s="82">
        <v>0</v>
      </c>
      <c r="E113" s="82"/>
      <c r="F113" s="82"/>
      <c r="G113" s="82"/>
      <c r="H113" s="57">
        <v>0</v>
      </c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8" hidden="1" customHeight="1" x14ac:dyDescent="0.55000000000000004">
      <c r="A114" s="49" t="s">
        <v>268</v>
      </c>
      <c r="B114" s="82"/>
      <c r="C114" s="82"/>
      <c r="D114" s="82"/>
      <c r="E114" s="82"/>
      <c r="F114" s="82"/>
      <c r="G114" s="82"/>
      <c r="H114" s="57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8" hidden="1" customHeight="1" x14ac:dyDescent="0.55000000000000004">
      <c r="A115" s="175" t="s">
        <v>269</v>
      </c>
      <c r="B115" s="82"/>
      <c r="C115" s="82"/>
      <c r="D115" s="82">
        <v>0</v>
      </c>
      <c r="E115" s="82"/>
      <c r="F115" s="82"/>
      <c r="G115" s="82"/>
      <c r="H115" s="57">
        <v>0</v>
      </c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8" customHeight="1" x14ac:dyDescent="0.55000000000000004">
      <c r="A116" s="49" t="s">
        <v>270</v>
      </c>
      <c r="B116" s="82">
        <v>-1509</v>
      </c>
      <c r="C116" s="82"/>
      <c r="D116" s="82">
        <v>0</v>
      </c>
      <c r="E116" s="82"/>
      <c r="F116" s="82">
        <v>0</v>
      </c>
      <c r="G116" s="82"/>
      <c r="H116" s="57">
        <v>0</v>
      </c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8" customHeight="1" x14ac:dyDescent="0.55000000000000004">
      <c r="A117" s="49" t="s">
        <v>271</v>
      </c>
      <c r="B117" s="82">
        <v>10</v>
      </c>
      <c r="C117" s="82"/>
      <c r="D117" s="82">
        <v>0</v>
      </c>
      <c r="E117" s="82"/>
      <c r="F117" s="82">
        <v>0</v>
      </c>
      <c r="G117" s="82"/>
      <c r="H117" s="57">
        <v>0</v>
      </c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hidden="1" customHeight="1" x14ac:dyDescent="0.55000000000000004">
      <c r="A118" s="49" t="s">
        <v>272</v>
      </c>
      <c r="B118" s="82"/>
      <c r="C118" s="82"/>
      <c r="D118" s="82">
        <v>0</v>
      </c>
      <c r="E118" s="82"/>
      <c r="F118" s="82"/>
      <c r="G118" s="82"/>
      <c r="H118" s="57">
        <v>0</v>
      </c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 x14ac:dyDescent="0.55000000000000004">
      <c r="A119" s="45" t="s">
        <v>273</v>
      </c>
      <c r="B119" s="82">
        <v>16265</v>
      </c>
      <c r="C119" s="82"/>
      <c r="D119" s="82">
        <v>-13239</v>
      </c>
      <c r="E119" s="82"/>
      <c r="F119" s="82">
        <v>0</v>
      </c>
      <c r="G119" s="82"/>
      <c r="H119" s="82">
        <v>-1093</v>
      </c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 x14ac:dyDescent="0.55000000000000004">
      <c r="A120" s="49" t="s">
        <v>274</v>
      </c>
      <c r="B120" s="82">
        <v>15820</v>
      </c>
      <c r="C120" s="49"/>
      <c r="D120" s="82">
        <v>6179</v>
      </c>
      <c r="E120" s="49"/>
      <c r="F120" s="82">
        <v>0</v>
      </c>
      <c r="G120" s="49"/>
      <c r="H120" s="57">
        <v>-1487</v>
      </c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hidden="1" customHeight="1" x14ac:dyDescent="0.55000000000000004">
      <c r="A121" s="49" t="s">
        <v>275</v>
      </c>
      <c r="B121" s="82"/>
      <c r="C121" s="49"/>
      <c r="D121" s="82">
        <v>0</v>
      </c>
      <c r="E121" s="49"/>
      <c r="F121" s="82"/>
      <c r="G121" s="49"/>
      <c r="H121" s="57">
        <v>0</v>
      </c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hidden="1" customHeight="1" x14ac:dyDescent="0.55000000000000004">
      <c r="A122" s="49" t="s">
        <v>275</v>
      </c>
      <c r="B122" s="82"/>
      <c r="C122" s="49"/>
      <c r="D122" s="82">
        <v>0</v>
      </c>
      <c r="E122" s="49"/>
      <c r="F122" s="82"/>
      <c r="G122" s="49"/>
      <c r="H122" s="57">
        <v>0</v>
      </c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 x14ac:dyDescent="0.55000000000000004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9.5" customHeight="1" x14ac:dyDescent="0.55000000000000004">
      <c r="A124" s="49"/>
      <c r="B124" s="153"/>
      <c r="C124" s="49"/>
      <c r="D124" s="153"/>
      <c r="E124" s="49"/>
      <c r="F124" s="153"/>
      <c r="G124" s="49"/>
      <c r="H124" s="153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9.5" customHeight="1" x14ac:dyDescent="0.55000000000000004">
      <c r="A125" s="49"/>
      <c r="B125" s="164"/>
      <c r="C125" s="49"/>
      <c r="D125" s="164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9.5" customHeight="1" x14ac:dyDescent="0.55000000000000004">
      <c r="A126" s="49"/>
      <c r="B126" s="164"/>
      <c r="C126" s="49"/>
      <c r="D126" s="164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19.5" customHeight="1" x14ac:dyDescent="0.55000000000000004">
      <c r="A127" s="49"/>
      <c r="B127" s="164"/>
      <c r="C127" s="49"/>
      <c r="D127" s="164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19.5" customHeight="1" x14ac:dyDescent="0.55000000000000004">
      <c r="A128" s="49"/>
      <c r="B128" s="164"/>
      <c r="C128" s="49"/>
      <c r="D128" s="164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19.5" customHeight="1" x14ac:dyDescent="0.55000000000000004">
      <c r="A129" s="49"/>
      <c r="B129" s="164"/>
      <c r="C129" s="49"/>
      <c r="D129" s="164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19.5" customHeight="1" x14ac:dyDescent="0.55000000000000004">
      <c r="A130" s="49"/>
      <c r="B130" s="164"/>
      <c r="C130" s="49"/>
      <c r="D130" s="164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19.5" customHeight="1" x14ac:dyDescent="0.55000000000000004">
      <c r="A131" s="49"/>
      <c r="B131" s="164"/>
      <c r="C131" s="49"/>
      <c r="D131" s="164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19.5" customHeight="1" x14ac:dyDescent="0.55000000000000004">
      <c r="A132" s="49"/>
      <c r="B132" s="164"/>
      <c r="C132" s="49"/>
      <c r="D132" s="164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19.5" customHeight="1" x14ac:dyDescent="0.55000000000000004">
      <c r="A133" s="49"/>
      <c r="B133" s="164"/>
      <c r="C133" s="49"/>
      <c r="D133" s="164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19.5" customHeight="1" x14ac:dyDescent="0.55000000000000004">
      <c r="A134" s="49"/>
      <c r="B134" s="164"/>
      <c r="C134" s="49"/>
      <c r="D134" s="164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19.5" customHeight="1" x14ac:dyDescent="0.55000000000000004">
      <c r="A135" s="49"/>
      <c r="B135" s="164"/>
      <c r="C135" s="49"/>
      <c r="D135" s="164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19.5" customHeight="1" x14ac:dyDescent="0.55000000000000004">
      <c r="A136" s="49"/>
      <c r="B136" s="164"/>
      <c r="C136" s="49"/>
      <c r="D136" s="164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19.5" customHeight="1" x14ac:dyDescent="0.55000000000000004">
      <c r="A137" s="49"/>
      <c r="B137" s="164"/>
      <c r="C137" s="49"/>
      <c r="D137" s="164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9.5" customHeight="1" x14ac:dyDescent="0.55000000000000004">
      <c r="A138" s="49"/>
      <c r="B138" s="164"/>
      <c r="C138" s="49"/>
      <c r="D138" s="164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9.5" customHeight="1" x14ac:dyDescent="0.55000000000000004">
      <c r="A139" s="49"/>
      <c r="B139" s="164"/>
      <c r="C139" s="49"/>
      <c r="D139" s="164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9.5" customHeight="1" x14ac:dyDescent="0.55000000000000004">
      <c r="A140" s="49"/>
      <c r="B140" s="164"/>
      <c r="C140" s="49"/>
      <c r="D140" s="164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9.5" customHeight="1" x14ac:dyDescent="0.55000000000000004">
      <c r="A141" s="49"/>
      <c r="B141" s="164"/>
      <c r="C141" s="49"/>
      <c r="D141" s="164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9.5" customHeight="1" x14ac:dyDescent="0.55000000000000004">
      <c r="A142" s="49"/>
      <c r="B142" s="164"/>
      <c r="C142" s="49"/>
      <c r="D142" s="164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9.5" customHeight="1" x14ac:dyDescent="0.55000000000000004">
      <c r="A143" s="49"/>
      <c r="B143" s="164"/>
      <c r="C143" s="49"/>
      <c r="D143" s="164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9.5" customHeight="1" x14ac:dyDescent="0.55000000000000004">
      <c r="A144" s="49"/>
      <c r="B144" s="164"/>
      <c r="C144" s="49"/>
      <c r="D144" s="164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9.5" customHeight="1" x14ac:dyDescent="0.55000000000000004">
      <c r="A145" s="49"/>
      <c r="B145" s="164"/>
      <c r="C145" s="49"/>
      <c r="D145" s="164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9.5" customHeight="1" x14ac:dyDescent="0.55000000000000004">
      <c r="A146" s="49"/>
      <c r="B146" s="164"/>
      <c r="C146" s="49"/>
      <c r="D146" s="164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9.5" customHeight="1" x14ac:dyDescent="0.55000000000000004">
      <c r="A147" s="49"/>
      <c r="B147" s="164"/>
      <c r="C147" s="49"/>
      <c r="D147" s="164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9.5" customHeight="1" x14ac:dyDescent="0.55000000000000004">
      <c r="A148" s="49"/>
      <c r="B148" s="164"/>
      <c r="C148" s="49"/>
      <c r="D148" s="164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9.5" customHeight="1" x14ac:dyDescent="0.55000000000000004">
      <c r="A149" s="49"/>
      <c r="B149" s="164"/>
      <c r="C149" s="49"/>
      <c r="D149" s="164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9.5" customHeight="1" x14ac:dyDescent="0.55000000000000004">
      <c r="A150" s="49"/>
      <c r="B150" s="164"/>
      <c r="C150" s="49"/>
      <c r="D150" s="164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9.5" customHeight="1" x14ac:dyDescent="0.55000000000000004">
      <c r="A151" s="49"/>
      <c r="B151" s="164"/>
      <c r="C151" s="49"/>
      <c r="D151" s="164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9.5" customHeight="1" x14ac:dyDescent="0.55000000000000004">
      <c r="A152" s="49"/>
      <c r="B152" s="164"/>
      <c r="C152" s="49"/>
      <c r="D152" s="164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9.5" customHeight="1" x14ac:dyDescent="0.55000000000000004">
      <c r="A153" s="49"/>
      <c r="B153" s="164"/>
      <c r="C153" s="49"/>
      <c r="D153" s="164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9.5" customHeight="1" x14ac:dyDescent="0.55000000000000004">
      <c r="A154" s="49"/>
      <c r="B154" s="164"/>
      <c r="C154" s="49"/>
      <c r="D154" s="164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9.5" customHeight="1" x14ac:dyDescent="0.55000000000000004">
      <c r="A155" s="49"/>
      <c r="B155" s="164"/>
      <c r="C155" s="49"/>
      <c r="D155" s="164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9.5" customHeight="1" x14ac:dyDescent="0.55000000000000004">
      <c r="A156" s="49"/>
      <c r="B156" s="164"/>
      <c r="C156" s="49"/>
      <c r="D156" s="164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9.5" customHeight="1" x14ac:dyDescent="0.55000000000000004">
      <c r="A157" s="49"/>
      <c r="B157" s="164"/>
      <c r="C157" s="49"/>
      <c r="D157" s="164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9.5" customHeight="1" x14ac:dyDescent="0.55000000000000004">
      <c r="A158" s="49"/>
      <c r="B158" s="164"/>
      <c r="C158" s="49"/>
      <c r="D158" s="164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9.5" customHeight="1" x14ac:dyDescent="0.55000000000000004">
      <c r="A159" s="49"/>
      <c r="B159" s="164"/>
      <c r="C159" s="49"/>
      <c r="D159" s="164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9.5" customHeight="1" x14ac:dyDescent="0.55000000000000004">
      <c r="A160" s="49"/>
      <c r="B160" s="164"/>
      <c r="C160" s="49"/>
      <c r="D160" s="164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9.5" customHeight="1" x14ac:dyDescent="0.55000000000000004">
      <c r="A161" s="49"/>
      <c r="B161" s="164"/>
      <c r="C161" s="49"/>
      <c r="D161" s="164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9.5" customHeight="1" x14ac:dyDescent="0.55000000000000004">
      <c r="A162" s="49"/>
      <c r="B162" s="164"/>
      <c r="C162" s="49"/>
      <c r="D162" s="164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9.5" customHeight="1" x14ac:dyDescent="0.55000000000000004">
      <c r="A163" s="49"/>
      <c r="B163" s="164"/>
      <c r="C163" s="49"/>
      <c r="D163" s="164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9.5" customHeight="1" x14ac:dyDescent="0.55000000000000004">
      <c r="A164" s="49"/>
      <c r="B164" s="164"/>
      <c r="C164" s="49"/>
      <c r="D164" s="164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9.5" customHeight="1" x14ac:dyDescent="0.55000000000000004">
      <c r="A165" s="49"/>
      <c r="B165" s="164"/>
      <c r="C165" s="49"/>
      <c r="D165" s="164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9.5" customHeight="1" x14ac:dyDescent="0.55000000000000004">
      <c r="A166" s="49"/>
      <c r="B166" s="164"/>
      <c r="C166" s="49"/>
      <c r="D166" s="164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9.5" customHeight="1" x14ac:dyDescent="0.55000000000000004">
      <c r="A167" s="49"/>
      <c r="B167" s="164"/>
      <c r="C167" s="49"/>
      <c r="D167" s="164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9.5" customHeight="1" x14ac:dyDescent="0.55000000000000004">
      <c r="A168" s="49"/>
      <c r="B168" s="164"/>
      <c r="C168" s="49"/>
      <c r="D168" s="164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9.5" customHeight="1" x14ac:dyDescent="0.55000000000000004">
      <c r="A169" s="49"/>
      <c r="B169" s="164"/>
      <c r="C169" s="49"/>
      <c r="D169" s="164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9.5" customHeight="1" x14ac:dyDescent="0.55000000000000004">
      <c r="A170" s="49"/>
      <c r="B170" s="164"/>
      <c r="C170" s="49"/>
      <c r="D170" s="164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9.5" customHeight="1" x14ac:dyDescent="0.55000000000000004">
      <c r="A171" s="49"/>
      <c r="B171" s="164"/>
      <c r="C171" s="49"/>
      <c r="D171" s="164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9.5" customHeight="1" x14ac:dyDescent="0.55000000000000004">
      <c r="A172" s="49"/>
      <c r="B172" s="164"/>
      <c r="C172" s="49"/>
      <c r="D172" s="164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9.5" customHeight="1" x14ac:dyDescent="0.55000000000000004">
      <c r="A173" s="49"/>
      <c r="B173" s="164"/>
      <c r="C173" s="49"/>
      <c r="D173" s="164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9.5" customHeight="1" x14ac:dyDescent="0.55000000000000004">
      <c r="A174" s="49"/>
      <c r="B174" s="164"/>
      <c r="C174" s="49"/>
      <c r="D174" s="164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9.5" customHeight="1" x14ac:dyDescent="0.55000000000000004">
      <c r="A175" s="49"/>
      <c r="B175" s="164"/>
      <c r="C175" s="49"/>
      <c r="D175" s="164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9.5" customHeight="1" x14ac:dyDescent="0.55000000000000004">
      <c r="A176" s="49"/>
      <c r="B176" s="164"/>
      <c r="C176" s="49"/>
      <c r="D176" s="164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9.5" customHeight="1" x14ac:dyDescent="0.55000000000000004">
      <c r="A177" s="49"/>
      <c r="B177" s="164"/>
      <c r="C177" s="49"/>
      <c r="D177" s="164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9.5" customHeight="1" x14ac:dyDescent="0.55000000000000004">
      <c r="A178" s="49"/>
      <c r="B178" s="164"/>
      <c r="C178" s="49"/>
      <c r="D178" s="164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9.5" customHeight="1" x14ac:dyDescent="0.55000000000000004">
      <c r="A179" s="49"/>
      <c r="B179" s="164"/>
      <c r="C179" s="49"/>
      <c r="D179" s="164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9.5" customHeight="1" x14ac:dyDescent="0.55000000000000004">
      <c r="A180" s="49"/>
      <c r="B180" s="164"/>
      <c r="C180" s="49"/>
      <c r="D180" s="164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9.5" customHeight="1" x14ac:dyDescent="0.55000000000000004">
      <c r="A181" s="49"/>
      <c r="B181" s="164"/>
      <c r="C181" s="49"/>
      <c r="D181" s="164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9.5" customHeight="1" x14ac:dyDescent="0.55000000000000004">
      <c r="A182" s="49"/>
      <c r="B182" s="164"/>
      <c r="C182" s="49"/>
      <c r="D182" s="164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9.5" customHeight="1" x14ac:dyDescent="0.55000000000000004">
      <c r="A183" s="49"/>
      <c r="B183" s="164"/>
      <c r="C183" s="49"/>
      <c r="D183" s="164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9.5" customHeight="1" x14ac:dyDescent="0.55000000000000004">
      <c r="A184" s="49"/>
      <c r="B184" s="164"/>
      <c r="C184" s="49"/>
      <c r="D184" s="164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9.5" customHeight="1" x14ac:dyDescent="0.55000000000000004">
      <c r="A185" s="49"/>
      <c r="B185" s="164"/>
      <c r="C185" s="49"/>
      <c r="D185" s="164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9.5" customHeight="1" x14ac:dyDescent="0.55000000000000004">
      <c r="A186" s="49"/>
      <c r="B186" s="164"/>
      <c r="C186" s="49"/>
      <c r="D186" s="164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9.5" customHeight="1" x14ac:dyDescent="0.55000000000000004">
      <c r="A187" s="49"/>
      <c r="B187" s="164"/>
      <c r="C187" s="49"/>
      <c r="D187" s="164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9.5" customHeight="1" x14ac:dyDescent="0.55000000000000004">
      <c r="A188" s="49"/>
      <c r="B188" s="164"/>
      <c r="C188" s="49"/>
      <c r="D188" s="164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9.5" customHeight="1" x14ac:dyDescent="0.55000000000000004">
      <c r="A189" s="49"/>
      <c r="B189" s="164"/>
      <c r="C189" s="49"/>
      <c r="D189" s="164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9.5" customHeight="1" x14ac:dyDescent="0.55000000000000004">
      <c r="A190" s="49"/>
      <c r="B190" s="164"/>
      <c r="C190" s="49"/>
      <c r="D190" s="164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9.5" customHeight="1" x14ac:dyDescent="0.55000000000000004">
      <c r="A191" s="49"/>
      <c r="B191" s="164"/>
      <c r="C191" s="49"/>
      <c r="D191" s="164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9.5" customHeight="1" x14ac:dyDescent="0.55000000000000004">
      <c r="A192" s="49"/>
      <c r="B192" s="164"/>
      <c r="C192" s="49"/>
      <c r="D192" s="164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9.5" customHeight="1" x14ac:dyDescent="0.55000000000000004">
      <c r="A193" s="49"/>
      <c r="B193" s="164"/>
      <c r="C193" s="49"/>
      <c r="D193" s="164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9.5" customHeight="1" x14ac:dyDescent="0.55000000000000004">
      <c r="A194" s="49"/>
      <c r="B194" s="164"/>
      <c r="C194" s="49"/>
      <c r="D194" s="164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9.5" customHeight="1" x14ac:dyDescent="0.55000000000000004">
      <c r="A195" s="49"/>
      <c r="B195" s="164"/>
      <c r="C195" s="49"/>
      <c r="D195" s="164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9.5" customHeight="1" x14ac:dyDescent="0.55000000000000004">
      <c r="A196" s="49"/>
      <c r="B196" s="164"/>
      <c r="C196" s="49"/>
      <c r="D196" s="164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9.5" customHeight="1" x14ac:dyDescent="0.55000000000000004">
      <c r="A197" s="49"/>
      <c r="B197" s="164"/>
      <c r="C197" s="49"/>
      <c r="D197" s="164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9.5" customHeight="1" x14ac:dyDescent="0.55000000000000004">
      <c r="A198" s="49"/>
      <c r="B198" s="164"/>
      <c r="C198" s="49"/>
      <c r="D198" s="164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9.5" customHeight="1" x14ac:dyDescent="0.55000000000000004">
      <c r="A199" s="49"/>
      <c r="B199" s="164"/>
      <c r="C199" s="49"/>
      <c r="D199" s="164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9.5" customHeight="1" x14ac:dyDescent="0.55000000000000004">
      <c r="A200" s="49"/>
      <c r="B200" s="164"/>
      <c r="C200" s="49"/>
      <c r="D200" s="164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9.5" customHeight="1" x14ac:dyDescent="0.55000000000000004">
      <c r="A201" s="49"/>
      <c r="B201" s="164"/>
      <c r="C201" s="49"/>
      <c r="D201" s="164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9.5" customHeight="1" x14ac:dyDescent="0.55000000000000004">
      <c r="A202" s="49"/>
      <c r="B202" s="164"/>
      <c r="C202" s="49"/>
      <c r="D202" s="1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9.5" customHeight="1" x14ac:dyDescent="0.55000000000000004">
      <c r="A203" s="49"/>
      <c r="B203" s="164"/>
      <c r="C203" s="49"/>
      <c r="D203" s="164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9.5" customHeight="1" x14ac:dyDescent="0.55000000000000004">
      <c r="A204" s="49"/>
      <c r="B204" s="164"/>
      <c r="C204" s="49"/>
      <c r="D204" s="164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9.5" customHeight="1" x14ac:dyDescent="0.55000000000000004">
      <c r="A205" s="49"/>
      <c r="B205" s="164"/>
      <c r="C205" s="49"/>
      <c r="D205" s="164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9.5" customHeight="1" x14ac:dyDescent="0.55000000000000004">
      <c r="A206" s="49"/>
      <c r="B206" s="164"/>
      <c r="C206" s="49"/>
      <c r="D206" s="164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9.5" customHeight="1" x14ac:dyDescent="0.55000000000000004">
      <c r="A207" s="49"/>
      <c r="B207" s="164"/>
      <c r="C207" s="49"/>
      <c r="D207" s="164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9.5" customHeight="1" x14ac:dyDescent="0.55000000000000004">
      <c r="A208" s="49"/>
      <c r="B208" s="164"/>
      <c r="C208" s="49"/>
      <c r="D208" s="164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9.5" customHeight="1" x14ac:dyDescent="0.55000000000000004">
      <c r="A209" s="49"/>
      <c r="B209" s="164"/>
      <c r="C209" s="49"/>
      <c r="D209" s="1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9.5" customHeight="1" x14ac:dyDescent="0.55000000000000004">
      <c r="A210" s="49"/>
      <c r="B210" s="164"/>
      <c r="C210" s="49"/>
      <c r="D210" s="164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9.5" customHeight="1" x14ac:dyDescent="0.55000000000000004">
      <c r="A211" s="49"/>
      <c r="B211" s="164"/>
      <c r="C211" s="49"/>
      <c r="D211" s="164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9.5" customHeight="1" x14ac:dyDescent="0.55000000000000004">
      <c r="A212" s="49"/>
      <c r="B212" s="164"/>
      <c r="C212" s="49"/>
      <c r="D212" s="164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9.5" customHeight="1" x14ac:dyDescent="0.55000000000000004">
      <c r="A213" s="49"/>
      <c r="B213" s="164"/>
      <c r="C213" s="49"/>
      <c r="D213" s="164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9.5" customHeight="1" x14ac:dyDescent="0.55000000000000004">
      <c r="A214" s="49"/>
      <c r="B214" s="164"/>
      <c r="C214" s="49"/>
      <c r="D214" s="164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9.5" customHeight="1" x14ac:dyDescent="0.55000000000000004">
      <c r="A215" s="49"/>
      <c r="B215" s="164"/>
      <c r="C215" s="49"/>
      <c r="D215" s="164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9.5" customHeight="1" x14ac:dyDescent="0.55000000000000004">
      <c r="A216" s="49"/>
      <c r="B216" s="164"/>
      <c r="C216" s="49"/>
      <c r="D216" s="164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9.5" customHeight="1" x14ac:dyDescent="0.55000000000000004">
      <c r="A217" s="49"/>
      <c r="B217" s="164"/>
      <c r="C217" s="49"/>
      <c r="D217" s="164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9.5" customHeight="1" x14ac:dyDescent="0.55000000000000004">
      <c r="A218" s="49"/>
      <c r="B218" s="164"/>
      <c r="C218" s="49"/>
      <c r="D218" s="164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9.5" customHeight="1" x14ac:dyDescent="0.55000000000000004">
      <c r="A219" s="49"/>
      <c r="B219" s="164"/>
      <c r="C219" s="49"/>
      <c r="D219" s="164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9.5" customHeight="1" x14ac:dyDescent="0.55000000000000004">
      <c r="A220" s="49"/>
      <c r="B220" s="164"/>
      <c r="C220" s="49"/>
      <c r="D220" s="164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9.5" customHeight="1" x14ac:dyDescent="0.55000000000000004">
      <c r="A221" s="49"/>
      <c r="B221" s="164"/>
      <c r="C221" s="49"/>
      <c r="D221" s="164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9.5" customHeight="1" x14ac:dyDescent="0.55000000000000004">
      <c r="A222" s="49"/>
      <c r="B222" s="164"/>
      <c r="C222" s="49"/>
      <c r="D222" s="164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9.5" customHeight="1" x14ac:dyDescent="0.55000000000000004">
      <c r="A223" s="49"/>
      <c r="B223" s="164"/>
      <c r="C223" s="49"/>
      <c r="D223" s="164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9.5" customHeight="1" x14ac:dyDescent="0.55000000000000004">
      <c r="A224" s="49"/>
      <c r="B224" s="164"/>
      <c r="C224" s="49"/>
      <c r="D224" s="1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9.5" customHeight="1" x14ac:dyDescent="0.55000000000000004">
      <c r="A225" s="49"/>
      <c r="B225" s="164"/>
      <c r="C225" s="49"/>
      <c r="D225" s="164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9.5" customHeight="1" x14ac:dyDescent="0.55000000000000004">
      <c r="A226" s="49"/>
      <c r="B226" s="164"/>
      <c r="C226" s="49"/>
      <c r="D226" s="164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9.5" customHeight="1" x14ac:dyDescent="0.55000000000000004">
      <c r="A227" s="49"/>
      <c r="B227" s="164"/>
      <c r="C227" s="49"/>
      <c r="D227" s="164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9.5" customHeight="1" x14ac:dyDescent="0.55000000000000004">
      <c r="A228" s="49"/>
      <c r="B228" s="164"/>
      <c r="C228" s="49"/>
      <c r="D228" s="164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9.5" customHeight="1" x14ac:dyDescent="0.55000000000000004">
      <c r="A229" s="49"/>
      <c r="B229" s="164"/>
      <c r="C229" s="49"/>
      <c r="D229" s="164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9.5" customHeight="1" x14ac:dyDescent="0.55000000000000004">
      <c r="A230" s="49"/>
      <c r="B230" s="164"/>
      <c r="C230" s="49"/>
      <c r="D230" s="164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9.5" customHeight="1" x14ac:dyDescent="0.55000000000000004">
      <c r="A231" s="49"/>
      <c r="B231" s="164"/>
      <c r="C231" s="49"/>
      <c r="D231" s="164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9.5" customHeight="1" x14ac:dyDescent="0.55000000000000004">
      <c r="A232" s="49"/>
      <c r="B232" s="164"/>
      <c r="C232" s="49"/>
      <c r="D232" s="164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9.5" customHeight="1" x14ac:dyDescent="0.55000000000000004">
      <c r="A233" s="49"/>
      <c r="B233" s="164"/>
      <c r="C233" s="49"/>
      <c r="D233" s="1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9.5" customHeight="1" x14ac:dyDescent="0.55000000000000004">
      <c r="A234" s="49"/>
      <c r="B234" s="164"/>
      <c r="C234" s="49"/>
      <c r="D234" s="164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9.5" customHeight="1" x14ac:dyDescent="0.55000000000000004">
      <c r="A235" s="49"/>
      <c r="B235" s="164"/>
      <c r="C235" s="49"/>
      <c r="D235" s="164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9.5" customHeight="1" x14ac:dyDescent="0.55000000000000004">
      <c r="A236" s="49"/>
      <c r="B236" s="164"/>
      <c r="C236" s="49"/>
      <c r="D236" s="164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9.5" customHeight="1" x14ac:dyDescent="0.55000000000000004">
      <c r="A237" s="49"/>
      <c r="B237" s="164"/>
      <c r="C237" s="49"/>
      <c r="D237" s="164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9.5" customHeight="1" x14ac:dyDescent="0.55000000000000004">
      <c r="A238" s="49"/>
      <c r="B238" s="164"/>
      <c r="C238" s="49"/>
      <c r="D238" s="1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9.5" customHeight="1" x14ac:dyDescent="0.55000000000000004">
      <c r="A239" s="49"/>
      <c r="B239" s="164"/>
      <c r="C239" s="49"/>
      <c r="D239" s="164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9.5" customHeight="1" x14ac:dyDescent="0.55000000000000004">
      <c r="A240" s="49"/>
      <c r="B240" s="164"/>
      <c r="C240" s="49"/>
      <c r="D240" s="164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9.5" customHeight="1" x14ac:dyDescent="0.55000000000000004">
      <c r="A241" s="49"/>
      <c r="B241" s="164"/>
      <c r="C241" s="49"/>
      <c r="D241" s="164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9.5" customHeight="1" x14ac:dyDescent="0.55000000000000004">
      <c r="A242" s="49"/>
      <c r="B242" s="164"/>
      <c r="C242" s="49"/>
      <c r="D242" s="164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9.5" customHeight="1" x14ac:dyDescent="0.55000000000000004">
      <c r="A243" s="49"/>
      <c r="B243" s="164"/>
      <c r="C243" s="49"/>
      <c r="D243" s="164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9.5" customHeight="1" x14ac:dyDescent="0.55000000000000004">
      <c r="A244" s="49"/>
      <c r="B244" s="164"/>
      <c r="C244" s="49"/>
      <c r="D244" s="164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9.5" customHeight="1" x14ac:dyDescent="0.55000000000000004">
      <c r="A245" s="49"/>
      <c r="B245" s="164"/>
      <c r="C245" s="49"/>
      <c r="D245" s="164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9.5" customHeight="1" x14ac:dyDescent="0.55000000000000004">
      <c r="A246" s="49"/>
      <c r="B246" s="164"/>
      <c r="C246" s="49"/>
      <c r="D246" s="164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9.5" customHeight="1" x14ac:dyDescent="0.55000000000000004">
      <c r="A247" s="49"/>
      <c r="B247" s="164"/>
      <c r="C247" s="49"/>
      <c r="D247" s="164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9.5" customHeight="1" x14ac:dyDescent="0.55000000000000004">
      <c r="A248" s="49"/>
      <c r="B248" s="164"/>
      <c r="C248" s="49"/>
      <c r="D248" s="164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9.5" customHeight="1" x14ac:dyDescent="0.55000000000000004">
      <c r="A249" s="49"/>
      <c r="B249" s="164"/>
      <c r="C249" s="49"/>
      <c r="D249" s="164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9.5" customHeight="1" x14ac:dyDescent="0.55000000000000004">
      <c r="A250" s="49"/>
      <c r="B250" s="164"/>
      <c r="C250" s="49"/>
      <c r="D250" s="1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9.5" customHeight="1" x14ac:dyDescent="0.55000000000000004">
      <c r="A251" s="49"/>
      <c r="B251" s="164"/>
      <c r="C251" s="49"/>
      <c r="D251" s="164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9.5" customHeight="1" x14ac:dyDescent="0.55000000000000004">
      <c r="A252" s="49"/>
      <c r="B252" s="164"/>
      <c r="C252" s="49"/>
      <c r="D252" s="164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9.5" customHeight="1" x14ac:dyDescent="0.55000000000000004">
      <c r="A253" s="49"/>
      <c r="B253" s="164"/>
      <c r="C253" s="49"/>
      <c r="D253" s="164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9.5" customHeight="1" x14ac:dyDescent="0.55000000000000004">
      <c r="A254" s="49"/>
      <c r="B254" s="164"/>
      <c r="C254" s="49"/>
      <c r="D254" s="164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9.5" customHeight="1" x14ac:dyDescent="0.55000000000000004">
      <c r="A255" s="49"/>
      <c r="B255" s="164"/>
      <c r="C255" s="49"/>
      <c r="D255" s="164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9.5" customHeight="1" x14ac:dyDescent="0.55000000000000004">
      <c r="A256" s="49"/>
      <c r="B256" s="164"/>
      <c r="C256" s="49"/>
      <c r="D256" s="164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9.5" customHeight="1" x14ac:dyDescent="0.55000000000000004">
      <c r="A257" s="49"/>
      <c r="B257" s="164"/>
      <c r="C257" s="49"/>
      <c r="D257" s="164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9.5" customHeight="1" x14ac:dyDescent="0.55000000000000004">
      <c r="A258" s="49"/>
      <c r="B258" s="164"/>
      <c r="C258" s="49"/>
      <c r="D258" s="164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9.5" customHeight="1" x14ac:dyDescent="0.55000000000000004">
      <c r="A259" s="49"/>
      <c r="B259" s="164"/>
      <c r="C259" s="49"/>
      <c r="D259" s="164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9.5" customHeight="1" x14ac:dyDescent="0.55000000000000004">
      <c r="A260" s="49"/>
      <c r="B260" s="164"/>
      <c r="C260" s="49"/>
      <c r="D260" s="164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9.5" customHeight="1" x14ac:dyDescent="0.55000000000000004">
      <c r="A261" s="49"/>
      <c r="B261" s="164"/>
      <c r="C261" s="49"/>
      <c r="D261" s="1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9.5" customHeight="1" x14ac:dyDescent="0.55000000000000004">
      <c r="A262" s="49"/>
      <c r="B262" s="164"/>
      <c r="C262" s="49"/>
      <c r="D262" s="164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9.5" customHeight="1" x14ac:dyDescent="0.55000000000000004">
      <c r="A263" s="49"/>
      <c r="B263" s="164"/>
      <c r="C263" s="49"/>
      <c r="D263" s="164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9.5" customHeight="1" x14ac:dyDescent="0.55000000000000004">
      <c r="A264" s="49"/>
      <c r="B264" s="164"/>
      <c r="C264" s="49"/>
      <c r="D264" s="164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9.5" customHeight="1" x14ac:dyDescent="0.55000000000000004">
      <c r="A265" s="49"/>
      <c r="B265" s="164"/>
      <c r="C265" s="49"/>
      <c r="D265" s="164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9.5" customHeight="1" x14ac:dyDescent="0.55000000000000004">
      <c r="A266" s="49"/>
      <c r="B266" s="164"/>
      <c r="C266" s="49"/>
      <c r="D266" s="164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9.5" customHeight="1" x14ac:dyDescent="0.55000000000000004">
      <c r="A267" s="49"/>
      <c r="B267" s="164"/>
      <c r="C267" s="49"/>
      <c r="D267" s="164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9.5" customHeight="1" x14ac:dyDescent="0.55000000000000004">
      <c r="A268" s="49"/>
      <c r="B268" s="164"/>
      <c r="C268" s="49"/>
      <c r="D268" s="164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9.5" customHeight="1" x14ac:dyDescent="0.55000000000000004">
      <c r="A269" s="49"/>
      <c r="B269" s="164"/>
      <c r="C269" s="49"/>
      <c r="D269" s="164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9.5" customHeight="1" x14ac:dyDescent="0.55000000000000004">
      <c r="A270" s="49"/>
      <c r="B270" s="164"/>
      <c r="C270" s="49"/>
      <c r="D270" s="164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9.5" customHeight="1" x14ac:dyDescent="0.55000000000000004">
      <c r="A271" s="49"/>
      <c r="B271" s="164"/>
      <c r="C271" s="49"/>
      <c r="D271" s="164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9.5" customHeight="1" x14ac:dyDescent="0.55000000000000004">
      <c r="A272" s="49"/>
      <c r="B272" s="164"/>
      <c r="C272" s="49"/>
      <c r="D272" s="164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9.5" customHeight="1" x14ac:dyDescent="0.55000000000000004">
      <c r="A273" s="49"/>
      <c r="B273" s="164"/>
      <c r="C273" s="49"/>
      <c r="D273" s="164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9.5" customHeight="1" x14ac:dyDescent="0.55000000000000004">
      <c r="A274" s="49"/>
      <c r="B274" s="164"/>
      <c r="C274" s="49"/>
      <c r="D274" s="164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9.5" customHeight="1" x14ac:dyDescent="0.55000000000000004">
      <c r="A275" s="49"/>
      <c r="B275" s="164"/>
      <c r="C275" s="49"/>
      <c r="D275" s="164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9.5" customHeight="1" x14ac:dyDescent="0.55000000000000004">
      <c r="A276" s="49"/>
      <c r="B276" s="164"/>
      <c r="C276" s="49"/>
      <c r="D276" s="164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9.5" customHeight="1" x14ac:dyDescent="0.55000000000000004">
      <c r="A277" s="49"/>
      <c r="B277" s="164"/>
      <c r="C277" s="49"/>
      <c r="D277" s="164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9.5" customHeight="1" x14ac:dyDescent="0.55000000000000004">
      <c r="A278" s="49"/>
      <c r="B278" s="164"/>
      <c r="C278" s="49"/>
      <c r="D278" s="164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9.5" customHeight="1" x14ac:dyDescent="0.55000000000000004">
      <c r="A279" s="49"/>
      <c r="B279" s="164"/>
      <c r="C279" s="49"/>
      <c r="D279" s="164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9.5" customHeight="1" x14ac:dyDescent="0.55000000000000004">
      <c r="A280" s="49"/>
      <c r="B280" s="164"/>
      <c r="C280" s="49"/>
      <c r="D280" s="164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9.5" customHeight="1" x14ac:dyDescent="0.55000000000000004">
      <c r="A281" s="49"/>
      <c r="B281" s="164"/>
      <c r="C281" s="49"/>
      <c r="D281" s="164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9.5" customHeight="1" x14ac:dyDescent="0.55000000000000004">
      <c r="A282" s="49"/>
      <c r="B282" s="164"/>
      <c r="C282" s="49"/>
      <c r="D282" s="164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9.5" customHeight="1" x14ac:dyDescent="0.55000000000000004">
      <c r="A283" s="49"/>
      <c r="B283" s="164"/>
      <c r="C283" s="49"/>
      <c r="D283" s="164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9.5" customHeight="1" x14ac:dyDescent="0.55000000000000004">
      <c r="A284" s="49"/>
      <c r="B284" s="164"/>
      <c r="C284" s="49"/>
      <c r="D284" s="164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9.5" customHeight="1" x14ac:dyDescent="0.55000000000000004">
      <c r="A285" s="49"/>
      <c r="B285" s="164"/>
      <c r="C285" s="49"/>
      <c r="D285" s="164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9.5" customHeight="1" x14ac:dyDescent="0.55000000000000004">
      <c r="A286" s="49"/>
      <c r="B286" s="164"/>
      <c r="C286" s="49"/>
      <c r="D286" s="164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9.5" customHeight="1" x14ac:dyDescent="0.55000000000000004">
      <c r="A287" s="49"/>
      <c r="B287" s="164"/>
      <c r="C287" s="49"/>
      <c r="D287" s="164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9.5" customHeight="1" x14ac:dyDescent="0.55000000000000004">
      <c r="A288" s="49"/>
      <c r="B288" s="164"/>
      <c r="C288" s="49"/>
      <c r="D288" s="164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9.5" customHeight="1" x14ac:dyDescent="0.55000000000000004">
      <c r="A289" s="49"/>
      <c r="B289" s="164"/>
      <c r="C289" s="49"/>
      <c r="D289" s="164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9.5" customHeight="1" x14ac:dyDescent="0.55000000000000004">
      <c r="A290" s="49"/>
      <c r="B290" s="164"/>
      <c r="C290" s="49"/>
      <c r="D290" s="164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9.5" customHeight="1" x14ac:dyDescent="0.55000000000000004">
      <c r="A291" s="49"/>
      <c r="B291" s="164"/>
      <c r="C291" s="49"/>
      <c r="D291" s="164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9.5" customHeight="1" x14ac:dyDescent="0.55000000000000004">
      <c r="A292" s="49"/>
      <c r="B292" s="164"/>
      <c r="C292" s="49"/>
      <c r="D292" s="164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9.5" customHeight="1" x14ac:dyDescent="0.55000000000000004">
      <c r="A293" s="49"/>
      <c r="B293" s="164"/>
      <c r="C293" s="49"/>
      <c r="D293" s="164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9.5" customHeight="1" x14ac:dyDescent="0.55000000000000004">
      <c r="A294" s="49"/>
      <c r="B294" s="164"/>
      <c r="C294" s="49"/>
      <c r="D294" s="164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9.5" customHeight="1" x14ac:dyDescent="0.55000000000000004">
      <c r="A295" s="49"/>
      <c r="B295" s="164"/>
      <c r="C295" s="49"/>
      <c r="D295" s="164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9.5" customHeight="1" x14ac:dyDescent="0.55000000000000004">
      <c r="A296" s="49"/>
      <c r="B296" s="164"/>
      <c r="C296" s="49"/>
      <c r="D296" s="164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9.5" customHeight="1" x14ac:dyDescent="0.55000000000000004">
      <c r="A297" s="49"/>
      <c r="B297" s="164"/>
      <c r="C297" s="49"/>
      <c r="D297" s="164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9.5" customHeight="1" x14ac:dyDescent="0.55000000000000004">
      <c r="A298" s="49"/>
      <c r="B298" s="164"/>
      <c r="C298" s="49"/>
      <c r="D298" s="164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9.5" customHeight="1" x14ac:dyDescent="0.55000000000000004">
      <c r="A299" s="49"/>
      <c r="B299" s="164"/>
      <c r="C299" s="49"/>
      <c r="D299" s="164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9.5" customHeight="1" x14ac:dyDescent="0.55000000000000004">
      <c r="A300" s="49"/>
      <c r="B300" s="164"/>
      <c r="C300" s="49"/>
      <c r="D300" s="164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9.5" customHeight="1" x14ac:dyDescent="0.55000000000000004">
      <c r="A301" s="49"/>
      <c r="B301" s="164"/>
      <c r="C301" s="49"/>
      <c r="D301" s="164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9.5" customHeight="1" x14ac:dyDescent="0.55000000000000004">
      <c r="A302" s="49"/>
      <c r="B302" s="164"/>
      <c r="C302" s="49"/>
      <c r="D302" s="1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9.5" customHeight="1" x14ac:dyDescent="0.55000000000000004">
      <c r="A303" s="49"/>
      <c r="B303" s="164"/>
      <c r="C303" s="49"/>
      <c r="D303" s="164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9.5" customHeight="1" x14ac:dyDescent="0.55000000000000004">
      <c r="A304" s="49"/>
      <c r="B304" s="164"/>
      <c r="C304" s="49"/>
      <c r="D304" s="164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9.5" customHeight="1" x14ac:dyDescent="0.55000000000000004">
      <c r="A305" s="49"/>
      <c r="B305" s="164"/>
      <c r="C305" s="49"/>
      <c r="D305" s="164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9.5" customHeight="1" x14ac:dyDescent="0.55000000000000004">
      <c r="A306" s="49"/>
      <c r="B306" s="164"/>
      <c r="C306" s="49"/>
      <c r="D306" s="164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9.5" customHeight="1" x14ac:dyDescent="0.55000000000000004">
      <c r="A307" s="49"/>
      <c r="B307" s="164"/>
      <c r="C307" s="49"/>
      <c r="D307" s="164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9.5" customHeight="1" x14ac:dyDescent="0.55000000000000004">
      <c r="A308" s="49"/>
      <c r="B308" s="164"/>
      <c r="C308" s="49"/>
      <c r="D308" s="164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9.5" customHeight="1" x14ac:dyDescent="0.55000000000000004">
      <c r="A309" s="49"/>
      <c r="B309" s="164"/>
      <c r="C309" s="49"/>
      <c r="D309" s="164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9.5" customHeight="1" x14ac:dyDescent="0.55000000000000004">
      <c r="A310" s="49"/>
      <c r="B310" s="164"/>
      <c r="C310" s="49"/>
      <c r="D310" s="164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9.5" customHeight="1" x14ac:dyDescent="0.55000000000000004">
      <c r="A311" s="49"/>
      <c r="B311" s="164"/>
      <c r="C311" s="49"/>
      <c r="D311" s="164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9.5" customHeight="1" x14ac:dyDescent="0.55000000000000004">
      <c r="A312" s="49"/>
      <c r="B312" s="164"/>
      <c r="C312" s="49"/>
      <c r="D312" s="164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9.5" customHeight="1" x14ac:dyDescent="0.55000000000000004">
      <c r="A313" s="49"/>
      <c r="B313" s="164"/>
      <c r="C313" s="49"/>
      <c r="D313" s="164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9.5" customHeight="1" x14ac:dyDescent="0.55000000000000004">
      <c r="A314" s="49"/>
      <c r="B314" s="164"/>
      <c r="C314" s="49"/>
      <c r="D314" s="164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9.5" customHeight="1" x14ac:dyDescent="0.55000000000000004">
      <c r="A315" s="49"/>
      <c r="B315" s="164"/>
      <c r="C315" s="49"/>
      <c r="D315" s="164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9.5" customHeight="1" x14ac:dyDescent="0.55000000000000004">
      <c r="A316" s="49"/>
      <c r="B316" s="164"/>
      <c r="C316" s="49"/>
      <c r="D316" s="164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9.5" customHeight="1" x14ac:dyDescent="0.55000000000000004">
      <c r="A317" s="49"/>
      <c r="B317" s="164"/>
      <c r="C317" s="49"/>
      <c r="D317" s="164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9.5" customHeight="1" x14ac:dyDescent="0.55000000000000004">
      <c r="A318" s="49"/>
      <c r="B318" s="164"/>
      <c r="C318" s="49"/>
      <c r="D318" s="164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9.5" customHeight="1" x14ac:dyDescent="0.55000000000000004">
      <c r="A319" s="49"/>
      <c r="B319" s="164"/>
      <c r="C319" s="49"/>
      <c r="D319" s="164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9.5" customHeight="1" x14ac:dyDescent="0.55000000000000004">
      <c r="A320" s="49"/>
      <c r="B320" s="164"/>
      <c r="C320" s="49"/>
      <c r="D320" s="164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9.5" customHeight="1" x14ac:dyDescent="0.55000000000000004">
      <c r="A321" s="49"/>
      <c r="B321" s="164"/>
      <c r="C321" s="49"/>
      <c r="D321" s="164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9.5" customHeight="1" x14ac:dyDescent="0.55000000000000004">
      <c r="A322" s="49"/>
      <c r="B322" s="164"/>
      <c r="C322" s="49"/>
      <c r="D322" s="164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5.75" customHeight="1" x14ac:dyDescent="0.55000000000000004"/>
    <row r="324" spans="1:26" ht="15.75" customHeight="1" x14ac:dyDescent="0.55000000000000004"/>
    <row r="325" spans="1:26" ht="15.75" customHeight="1" x14ac:dyDescent="0.55000000000000004"/>
    <row r="326" spans="1:26" ht="15.75" customHeight="1" x14ac:dyDescent="0.55000000000000004"/>
    <row r="327" spans="1:26" ht="15.75" customHeight="1" x14ac:dyDescent="0.55000000000000004"/>
    <row r="328" spans="1:26" ht="15.75" customHeight="1" x14ac:dyDescent="0.55000000000000004"/>
    <row r="329" spans="1:26" ht="15.75" customHeight="1" x14ac:dyDescent="0.55000000000000004"/>
    <row r="330" spans="1:26" ht="15.75" customHeight="1" x14ac:dyDescent="0.55000000000000004"/>
    <row r="331" spans="1:26" ht="15.75" customHeight="1" x14ac:dyDescent="0.55000000000000004"/>
    <row r="332" spans="1:26" ht="15.75" customHeight="1" x14ac:dyDescent="0.55000000000000004"/>
    <row r="333" spans="1:26" ht="15.75" customHeight="1" x14ac:dyDescent="0.55000000000000004"/>
    <row r="334" spans="1:26" ht="15.75" customHeight="1" x14ac:dyDescent="0.55000000000000004"/>
    <row r="335" spans="1:26" ht="15.75" customHeight="1" x14ac:dyDescent="0.55000000000000004"/>
    <row r="336" spans="1:2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  <row r="1009" ht="15.75" customHeight="1" x14ac:dyDescent="0.55000000000000004"/>
    <row r="1010" ht="15.75" customHeight="1" x14ac:dyDescent="0.55000000000000004"/>
    <row r="1011" ht="15.75" customHeight="1" x14ac:dyDescent="0.55000000000000004"/>
    <row r="1012" ht="15.75" customHeight="1" x14ac:dyDescent="0.55000000000000004"/>
    <row r="1013" ht="15.75" customHeight="1" x14ac:dyDescent="0.55000000000000004"/>
    <row r="1014" ht="15.75" customHeight="1" x14ac:dyDescent="0.55000000000000004"/>
    <row r="1015" ht="15.75" customHeight="1" x14ac:dyDescent="0.55000000000000004"/>
    <row r="1016" ht="15.75" customHeight="1" x14ac:dyDescent="0.55000000000000004"/>
  </sheetData>
  <mergeCells count="27">
    <mergeCell ref="B4:D4"/>
    <mergeCell ref="F4:H4"/>
    <mergeCell ref="B5:D5"/>
    <mergeCell ref="F5:H5"/>
    <mergeCell ref="B6:D6"/>
    <mergeCell ref="F6:H6"/>
    <mergeCell ref="B7:D7"/>
    <mergeCell ref="F55:H55"/>
    <mergeCell ref="B57:H57"/>
    <mergeCell ref="F7:H7"/>
    <mergeCell ref="B9:H9"/>
    <mergeCell ref="B52:D52"/>
    <mergeCell ref="F52:H52"/>
    <mergeCell ref="B53:D53"/>
    <mergeCell ref="F53:H53"/>
    <mergeCell ref="F54:H54"/>
    <mergeCell ref="B103:D103"/>
    <mergeCell ref="B104:D104"/>
    <mergeCell ref="F104:H104"/>
    <mergeCell ref="B106:H106"/>
    <mergeCell ref="B54:D54"/>
    <mergeCell ref="B55:D55"/>
    <mergeCell ref="B101:D101"/>
    <mergeCell ref="F101:H101"/>
    <mergeCell ref="B102:D102"/>
    <mergeCell ref="F102:H102"/>
    <mergeCell ref="F103:H103"/>
  </mergeCells>
  <pageMargins left="0.8" right="0.8" top="0.48" bottom="0.5" header="0.5" footer="0.5"/>
  <pageSetup paperSize="9" scale="81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8" max="16383" man="1"/>
    <brk id="97" max="16383" man="1"/>
  </rowBreaks>
  <ignoredErrors>
    <ignoredError sqref="B95 F95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C653C5-81FB-416E-8988-97CADA765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A7ACC-5EC1-4EB4-9769-E2AE2831ADE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832E7BB-EBA3-4069-96E5-E06B000B58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BS-2-4</vt:lpstr>
      <vt:lpstr>PL5-6 (3 month)</vt:lpstr>
      <vt:lpstr>PL7-8 (9 month)</vt:lpstr>
      <vt:lpstr>CH-Conso- 9</vt:lpstr>
      <vt:lpstr>CH-Conso-10</vt:lpstr>
      <vt:lpstr>CH-Separate 11</vt:lpstr>
      <vt:lpstr>CH-Separate 12</vt:lpstr>
      <vt:lpstr>Cash flow13-15</vt:lpstr>
      <vt:lpstr>'CH-Conso- 9'!Print_Area</vt:lpstr>
      <vt:lpstr>'CH-Conso-10'!Print_Area</vt:lpstr>
      <vt:lpstr>'CH-Separate 11'!Print_Area</vt:lpstr>
      <vt:lpstr>'CH-Separate 12'!Print_Area</vt:lpstr>
      <vt:lpstr>'PL5-6 (3 month)'!Print_Area</vt:lpstr>
      <vt:lpstr>'PL7-8 (9 month)'!Print_Area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Sudarat, Boonda</dc:creator>
  <cp:keywords/>
  <dc:description/>
  <cp:lastModifiedBy>SAHP_Yaowaluk Banyennjam&lt;ACC&amp;FIN&gt;</cp:lastModifiedBy>
  <cp:revision/>
  <cp:lastPrinted>2023-11-09T08:22:03Z</cp:lastPrinted>
  <dcterms:created xsi:type="dcterms:W3CDTF">2023-08-02T10:24:13Z</dcterms:created>
  <dcterms:modified xsi:type="dcterms:W3CDTF">2023-11-10T07:39:26Z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