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v7pngDSNiXtjmU0qrnnwf8z6pZ83XuPP\G.Hemp Q3'66\HEALTH\FS - ส่งลูกค้า\TH\"/>
    </mc:Choice>
  </mc:AlternateContent>
  <xr:revisionPtr revIDLastSave="0" documentId="13_ncr:1_{3ED39325-3B8C-4B65-8A6A-16A9056C9936}" xr6:coauthVersionLast="47" xr6:coauthVersionMax="47" xr10:uidLastSave="{00000000-0000-0000-0000-000000000000}"/>
  <bookViews>
    <workbookView xWindow="-108" yWindow="-108" windowWidth="23256" windowHeight="12456" tabRatio="812" activeTab="2" xr2:uid="{00000000-000D-0000-FFFF-FFFF00000000}"/>
  </bookViews>
  <sheets>
    <sheet name="BS " sheetId="75" r:id="rId1"/>
    <sheet name="PL3M" sheetId="84" r:id="rId2"/>
    <sheet name="PL9M" sheetId="72" r:id="rId3"/>
    <sheet name="CH CONSO" sheetId="76" r:id="rId4"/>
    <sheet name="CH SEP" sheetId="83" r:id="rId5"/>
    <sheet name="CASH FLOW" sheetId="80" r:id="rId6"/>
  </sheets>
  <definedNames>
    <definedName name="_xlnm.Print_Area" localSheetId="0">'BS '!$A$1:$L$78</definedName>
    <definedName name="_xlnm.Print_Area" localSheetId="5">'CASH FLOW'!$A$1:$L$94</definedName>
    <definedName name="_xlnm.Print_Area" localSheetId="3">'CH CONSO'!$A$1:$S$30</definedName>
    <definedName name="_xlnm.Print_Area" localSheetId="4">'CH SEP'!$A$1:$S$26</definedName>
    <definedName name="_xlnm.Print_Area" localSheetId="2">PL9M!$A$1:$L$68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72" l="1"/>
  <c r="S16" i="76"/>
  <c r="M18" i="76"/>
  <c r="J29" i="72"/>
  <c r="J28" i="84"/>
  <c r="L75" i="75"/>
  <c r="L77" i="75" s="1"/>
  <c r="J75" i="75"/>
  <c r="J77" i="75" s="1"/>
  <c r="H75" i="75"/>
  <c r="H77" i="75" s="1"/>
  <c r="F75" i="75"/>
  <c r="F77" i="75" s="1"/>
  <c r="G18" i="76"/>
  <c r="F29" i="72" l="1"/>
  <c r="F33" i="72" s="1"/>
  <c r="J76" i="80" l="1"/>
  <c r="F76" i="80" l="1"/>
  <c r="F87" i="80"/>
  <c r="I18" i="76" l="1"/>
  <c r="E18" i="76"/>
  <c r="I15" i="83" l="1"/>
  <c r="O15" i="76"/>
  <c r="F28" i="84" l="1"/>
  <c r="F16" i="84"/>
  <c r="F32" i="84" l="1"/>
  <c r="F34" i="84" s="1"/>
  <c r="F54" i="84" s="1"/>
  <c r="S15" i="76"/>
  <c r="Q18" i="76"/>
  <c r="Q13" i="83" l="1"/>
  <c r="S13" i="83" s="1"/>
  <c r="E15" i="83" l="1"/>
  <c r="J16" i="84" l="1"/>
  <c r="J16" i="72"/>
  <c r="J33" i="72" l="1"/>
  <c r="J33" i="75"/>
  <c r="J61" i="75"/>
  <c r="Q29" i="76" l="1"/>
  <c r="O14" i="83" l="1"/>
  <c r="M14" i="83" l="1"/>
  <c r="L76" i="80" l="1"/>
  <c r="L54" i="75" l="1"/>
  <c r="J54" i="75"/>
  <c r="J62" i="75" s="1"/>
  <c r="J78" i="75" s="1"/>
  <c r="H54" i="75"/>
  <c r="F54" i="75"/>
  <c r="F33" i="75"/>
  <c r="H76" i="80" l="1"/>
  <c r="L42" i="84" l="1"/>
  <c r="J42" i="84"/>
  <c r="H42" i="84"/>
  <c r="F42" i="84"/>
  <c r="L43" i="72"/>
  <c r="J43" i="72"/>
  <c r="F43" i="72"/>
  <c r="M15" i="83"/>
  <c r="H43" i="72"/>
  <c r="O15" i="83" l="1"/>
  <c r="Q11" i="83"/>
  <c r="S11" i="83" s="1"/>
  <c r="L16" i="84"/>
  <c r="H16" i="84"/>
  <c r="Q14" i="83" l="1"/>
  <c r="Q15" i="83" s="1"/>
  <c r="Q17" i="83"/>
  <c r="Q20" i="83"/>
  <c r="S20" i="83" s="1"/>
  <c r="Q21" i="83"/>
  <c r="S21" i="83" s="1"/>
  <c r="Q22" i="83"/>
  <c r="S22" i="83" s="1"/>
  <c r="Q24" i="83"/>
  <c r="S24" i="83" s="1"/>
  <c r="O25" i="83"/>
  <c r="M25" i="83"/>
  <c r="K25" i="83"/>
  <c r="I25" i="83"/>
  <c r="G25" i="83"/>
  <c r="E25" i="83"/>
  <c r="E29" i="76"/>
  <c r="G29" i="76"/>
  <c r="I29" i="76"/>
  <c r="K29" i="76"/>
  <c r="M29" i="76"/>
  <c r="S28" i="76"/>
  <c r="S23" i="76"/>
  <c r="S24" i="76"/>
  <c r="S25" i="76"/>
  <c r="H29" i="72"/>
  <c r="A48" i="72"/>
  <c r="A47" i="84"/>
  <c r="L28" i="84"/>
  <c r="H28" i="84"/>
  <c r="H32" i="84" l="1"/>
  <c r="H34" i="84" s="1"/>
  <c r="F43" i="84"/>
  <c r="F59" i="84" s="1"/>
  <c r="L32" i="84"/>
  <c r="L34" i="84" s="1"/>
  <c r="Q25" i="83"/>
  <c r="S17" i="83"/>
  <c r="S25" i="83" s="1"/>
  <c r="J32" i="84"/>
  <c r="J34" i="84" s="1"/>
  <c r="J43" i="84" l="1"/>
  <c r="J59" i="84" s="1"/>
  <c r="L43" i="84"/>
  <c r="L59" i="84" s="1"/>
  <c r="L54" i="84"/>
  <c r="L62" i="84" s="1"/>
  <c r="H43" i="84"/>
  <c r="H59" i="84" s="1"/>
  <c r="H54" i="84"/>
  <c r="F62" i="84"/>
  <c r="J54" i="84"/>
  <c r="H66" i="84" l="1"/>
  <c r="F66" i="84"/>
  <c r="L66" i="84"/>
  <c r="O26" i="76"/>
  <c r="S26" i="76" s="1"/>
  <c r="J66" i="84" l="1"/>
  <c r="J62" i="84"/>
  <c r="H62" i="84"/>
  <c r="L87" i="80"/>
  <c r="O13" i="76"/>
  <c r="S13" i="76" l="1"/>
  <c r="A3" i="80"/>
  <c r="A49" i="80" s="1"/>
  <c r="O20" i="76" l="1"/>
  <c r="S20" i="76" s="1"/>
  <c r="S29" i="76" l="1"/>
  <c r="O29" i="76"/>
  <c r="H33" i="75"/>
  <c r="L21" i="75"/>
  <c r="H21" i="75"/>
  <c r="H34" i="75" l="1"/>
  <c r="G15" i="83"/>
  <c r="J87" i="80" l="1"/>
  <c r="H87" i="80"/>
  <c r="H42" i="76"/>
  <c r="H44" i="76" s="1"/>
  <c r="H16" i="72" l="1"/>
  <c r="H33" i="72" s="1"/>
  <c r="L16" i="72"/>
  <c r="J35" i="72" l="1"/>
  <c r="J55" i="72" s="1"/>
  <c r="J45" i="80"/>
  <c r="J57" i="80" s="1"/>
  <c r="H45" i="80"/>
  <c r="H57" i="80" s="1"/>
  <c r="J88" i="80" l="1"/>
  <c r="J63" i="72"/>
  <c r="J44" i="72"/>
  <c r="H88" i="80"/>
  <c r="H91" i="80" s="1"/>
  <c r="H35" i="72"/>
  <c r="L33" i="75"/>
  <c r="J91" i="80" l="1"/>
  <c r="H55" i="72"/>
  <c r="H44" i="72"/>
  <c r="F21" i="75"/>
  <c r="F34" i="75" s="1"/>
  <c r="L29" i="72" l="1"/>
  <c r="L33" i="72" s="1"/>
  <c r="H61" i="75" l="1"/>
  <c r="A38" i="75"/>
  <c r="L35" i="72" l="1"/>
  <c r="L44" i="72" s="1"/>
  <c r="L45" i="80"/>
  <c r="L57" i="80" l="1"/>
  <c r="L88" i="80" s="1"/>
  <c r="L91" i="80" s="1"/>
  <c r="V13" i="76"/>
  <c r="L61" i="75" l="1"/>
  <c r="F61" i="75"/>
  <c r="F62" i="75" s="1"/>
  <c r="F78" i="75" s="1"/>
  <c r="H62" i="75"/>
  <c r="H78" i="75" s="1"/>
  <c r="G49" i="75"/>
  <c r="L34" i="75"/>
  <c r="J21" i="75"/>
  <c r="J34" i="75" l="1"/>
  <c r="F45" i="80"/>
  <c r="L62" i="75"/>
  <c r="L78" i="75" l="1"/>
  <c r="F35" i="72"/>
  <c r="F57" i="80" l="1"/>
  <c r="F88" i="80" s="1"/>
  <c r="F91" i="80" s="1"/>
  <c r="F55" i="72"/>
  <c r="F63" i="72" s="1"/>
  <c r="F44" i="72"/>
  <c r="L55" i="72"/>
  <c r="L60" i="72"/>
  <c r="H63" i="72"/>
  <c r="H60" i="72"/>
  <c r="J60" i="72"/>
  <c r="L67" i="72" l="1"/>
  <c r="F60" i="72"/>
  <c r="K18" i="76" s="1"/>
  <c r="F67" i="72"/>
  <c r="H67" i="72"/>
  <c r="J67" i="72"/>
  <c r="S14" i="83" l="1"/>
  <c r="S15" i="83" s="1"/>
  <c r="K15" i="83"/>
  <c r="O17" i="76"/>
  <c r="O18" i="76" s="1"/>
  <c r="L63" i="72"/>
  <c r="S17" i="76" l="1"/>
  <c r="S18" i="76" l="1"/>
  <c r="V18" i="76" s="1"/>
</calcChain>
</file>

<file path=xl/sharedStrings.xml><?xml version="1.0" encoding="utf-8"?>
<sst xmlns="http://schemas.openxmlformats.org/spreadsheetml/2006/main" count="429" uniqueCount="246">
  <si>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</si>
  <si>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</si>
  <si>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</si>
  <si>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</si>
  <si>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</si>
  <si>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</si>
  <si>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</si>
  <si>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งบแสดงการเปลี่ยนแปลงส่วนของผู้ถือหุ้น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</si>
  <si>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</si>
  <si>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</si>
  <si>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</si>
  <si>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</si>
  <si>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</si>
  <si>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</si>
  <si>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</si>
  <si>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</si>
  <si>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</si>
  <si>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</si>
  <si>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</si>
  <si>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 xml:space="preserve">เจ้าหนี้การค้าและเจ้าหนี้อื่น 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</si>
  <si>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</si>
  <si>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</si>
  <si>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</si>
  <si>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</si>
  <si>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</si>
  <si>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</si>
  <si>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</si>
  <si>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</si>
  <si>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</si>
  <si>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</si>
  <si>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</si>
  <si>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</si>
  <si>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</si>
  <si>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</si>
  <si>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</si>
  <si>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</si>
  <si>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</si>
  <si>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</si>
  <si>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</si>
  <si>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</si>
  <si>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</si>
  <si>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</si>
  <si>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</si>
  <si>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</si>
  <si>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</si>
  <si>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</si>
  <si>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</si>
  <si>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</si>
  <si>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</si>
  <si>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</si>
  <si>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</si>
  <si>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</si>
  <si>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</si>
  <si>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</si>
  <si>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</si>
  <si>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</si>
  <si>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</si>
  <si>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</si>
  <si>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</si>
  <si>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</si>
  <si>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</si>
  <si>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</si>
  <si>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</si>
  <si>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</si>
  <si>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</si>
  <si>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</si>
  <si>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 xml:space="preserve">ภาษีเงินได้ค้างจ่าย 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</si>
  <si>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</si>
  <si>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</si>
  <si>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</si>
  <si>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</si>
  <si>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</si>
  <si>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</si>
  <si>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สินทรัพย์ทางการเงินไม่หมุนเวียน</t>
  </si>
  <si>
    <t>- หุ้นสามัญ</t>
  </si>
  <si>
    <t>กระแสเงินสดจากกิจกรรมจัดหาเงิน</t>
  </si>
  <si>
    <t>เงินลงทุนในบริษัทย่อย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</si>
  <si>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</si>
  <si>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</si>
  <si>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</si>
  <si>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</si>
  <si>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</si>
  <si>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</si>
  <si>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2565</t>
  </si>
  <si>
    <t>เงินสดจ่ายเงินลงทุนในบริษัทย่อย</t>
  </si>
  <si>
    <t>เงินสดรับจากการจำหน่าย ส่วนปรับปรุงอาคารและอุปกรณ์</t>
  </si>
  <si>
    <t>ตามกฎหมาย</t>
  </si>
  <si>
    <t>หนี้สินภาษีเงินได้รอตัดบัญชี</t>
  </si>
  <si>
    <t>ดอกเบี้ยรับ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</si>
  <si>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</si>
  <si>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</si>
  <si>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</si>
  <si>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</si>
  <si>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</si>
  <si>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ลดทุนจดทะเบียนเพื่อชดเชยส่วนต่ำกว่ามูลค่าหุ้น</t>
  </si>
  <si>
    <t xml:space="preserve">     และผลขาดทุนสะสม</t>
  </si>
  <si>
    <t>อสังหาริมทรัพย์เพื่อการลงทุน - สุทธิ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</si>
  <si>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</si>
  <si>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</si>
  <si>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</si>
  <si>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ของส่วนของผู้ถือหุ้น</t>
  </si>
  <si>
    <t>จากการประมาณการตาม</t>
  </si>
  <si>
    <t>หลักคณิตศาสตร์ประกันภัย</t>
  </si>
  <si>
    <t>องค์ประกอบอื่น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</si>
  <si>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</si>
  <si>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</si>
  <si>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</si>
  <si>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</si>
  <si>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</si>
  <si>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</si>
  <si>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เงินลงทุนในบริษัทร่วม - สุทธิ</t>
  </si>
  <si>
    <t xml:space="preserve">ค่าตัดจำหน่ายสินทรัพย์ไม่มีตัวตน 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</si>
  <si>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</si>
  <si>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</si>
  <si>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ค่าเสื่อมราคาสินทรัพย์สิทธิการใช้</t>
  </si>
  <si>
    <t>กำไร(ขาดทุน)สะสม</t>
  </si>
  <si>
    <t>รายได้จากการขายและบริการ</t>
  </si>
  <si>
    <t>กำไรจากการจำหน่ายทรัพย์สิน</t>
  </si>
  <si>
    <t>เงินสดรับล่วงหน้าค่าขายเงินลงทุนทั่วไป</t>
  </si>
  <si>
    <t xml:space="preserve">          รวมส่วนของผู้ถือหุ้น </t>
  </si>
  <si>
    <t>องค์ประกอบอื่นของส่วนของผู้ถือหุ้น</t>
  </si>
  <si>
    <t>31 ธันวาคม 2565</t>
  </si>
  <si>
    <t>เงินสดจ่ายเพื่อซื้อเงินลงทุนทั่วไป</t>
  </si>
  <si>
    <t>"ตรวจสอบแล้ว"</t>
  </si>
  <si>
    <t>"ยังไม่ได้ตรวจสอบ"</t>
  </si>
  <si>
    <t>2566</t>
  </si>
  <si>
    <t>ยอดคงเหลือ ณ วันที่ 1 มกราคม 2566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</si>
  <si>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</si>
  <si>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</si>
  <si>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"สอบทานแล้ว"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</si>
  <si>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</si>
  <si>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</si>
  <si>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</si>
  <si>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2,4</t>
  </si>
  <si>
    <t>งบกำไรขาดทุนเบ็ดเสร็จ (ต่อ)</t>
  </si>
  <si>
    <t>งบแสดงฐานะการเงิน (ต่อ)</t>
  </si>
  <si>
    <t>(หน่วย:บาท)</t>
  </si>
  <si>
    <t>เงินสดรับจากการจำหน่ายเงินลงทุนบริษัทร่วม</t>
  </si>
  <si>
    <t>สินทรัพย์ชีวภาพ</t>
  </si>
  <si>
    <t>ขาดทุนจากการเปลี่ยนแปลงสัญญา</t>
  </si>
  <si>
    <t>กำไรจากการวัดมูลค่ายุติธรรมสินทรัพย์ชีวภาพ</t>
  </si>
  <si>
    <t>ขาดทุนจากการโอนเปลี่ยนประเภทเงินลงทุน</t>
  </si>
  <si>
    <t>รายการที่ไม่ต้องจัดประเภทรายการใหม่</t>
  </si>
  <si>
    <t xml:space="preserve">       หลักคณิตศาสตร์ประกันภัย</t>
  </si>
  <si>
    <t>-  ผลขาดทุนจากการยกหนี้ให้บริษัทย่อย</t>
  </si>
  <si>
    <t>เข้าไว้ในกำไรหรือขาดทุนในภายหลัง (สุทธิจากภาษี)</t>
  </si>
  <si>
    <t>ขาดทุนจากการด้อยค่าเงินลงทุนในบริษัทร่วม</t>
  </si>
  <si>
    <t>ขาดทุนจากการตัดจำหน่ายอุปกรณ์</t>
  </si>
  <si>
    <t>ตัดจำหน่ายภาษีเงินได้</t>
  </si>
  <si>
    <t>เงินสดจ่ายเพื่อซื้อส่วนปรับปรุง อาคารและอุปกรณ์</t>
  </si>
  <si>
    <t>เงินสดจ่ายมัดจำค่าหุ้น</t>
  </si>
  <si>
    <t>เงินสดรับจากการขายเงินลงทุนในบริษัทย่อย</t>
  </si>
  <si>
    <t>เงินลงทุนในกิจการร่วมค้า</t>
  </si>
  <si>
    <t>จำหน่ายเงินลงทุนในบริษัทย่อย</t>
  </si>
  <si>
    <t xml:space="preserve"> - คณิตศาสตร์ประกันภัยไปยังกำไรสะสม</t>
  </si>
  <si>
    <t>ผลขาดทุนจากการยกหนี้ให้บริษัทย่อย</t>
  </si>
  <si>
    <t>จากการประมาณการ</t>
  </si>
  <si>
    <t>ตามหลักคณิตศาสตร์ประกันภัย</t>
  </si>
  <si>
    <t>ผลขาดทุนจากการ</t>
  </si>
  <si>
    <t>ยกหนี้ให้บริษัทย่อย</t>
  </si>
  <si>
    <t>ของส่วนของ</t>
  </si>
  <si>
    <t xml:space="preserve">ลูกหนี้การค้าและลูกหนี้อื่น </t>
  </si>
  <si>
    <t>การด้อยค่าค่าความนิยม</t>
  </si>
  <si>
    <t>ขาดทุนจากการด้อยค่าความนิยม</t>
  </si>
  <si>
    <t>ขาดทุนจากการด้อยค่าเงินลงทุนในบริษัทย่อย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</si>
  <si>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</si>
  <si>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</si>
  <si>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</si>
  <si>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กำไรจากบริษัทย่อยเลิกกิจการ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</si>
  <si>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</si>
  <si>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</si>
  <si>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</si>
  <si>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ขาดทุนจากการตัดจำหน่ายสินทรัพย์ไม่มีตัวตน</t>
  </si>
  <si>
    <t>เงินสดรับจากเงินกู้ยืมระยะสั้นจากบุคคลอื่น</t>
  </si>
  <si>
    <t>เงินสดรับจากส่วนของผู้ถือหุ้นส่วนน้อย</t>
  </si>
  <si>
    <t>เงินสดลดลงจากการขายบริษัทย่อย</t>
  </si>
  <si>
    <t>กำไรจากการขายเงินลงทุนในบริษัทย่อย</t>
  </si>
  <si>
    <t>ส่วนเกิน (ส่วนต่ำ) มูลค่าหุ้นสามัญ</t>
  </si>
  <si>
    <t xml:space="preserve">กำไร (ขาดทุน) สะสม  </t>
  </si>
  <si>
    <t>ยังไม่ได้จัดสรร (ขาดทุนสะสม)</t>
  </si>
  <si>
    <t>การด้อยค่าเงินลงทุนในบริษัทย่อย (กลับรายการ)</t>
  </si>
  <si>
    <t>การด้อยค่าเงินลงทุนในบริษัทร่วม (กลับรายการ)</t>
  </si>
  <si>
    <t>-  ผลกำไร (ขาดทุน) จากการประมาณการตาม</t>
  </si>
  <si>
    <t>กำไร (ขาดทุน) ก่อนค่าใช้จ่ายภาษีเงินได้</t>
  </si>
  <si>
    <t>(ขาดทุน) สำหรับงวด</t>
  </si>
  <si>
    <t>กำไร (ขาดทุน) เบ็ดเสร็จอื่นรวมสำหรับงวด</t>
  </si>
  <si>
    <t>(ขาดทุน) เบ็ดเสร็จรวมสำหรับงวด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</si>
  <si>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</si>
  <si>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</si>
  <si>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</si>
  <si>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</si>
  <si>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ต่อหุ้นปรับลด</t>
  </si>
  <si>
    <t>(ขาดทุน) ก่อนค่าใช้จ่ายภาษีเงินได้</t>
  </si>
  <si>
    <t>(ขาดทุน) ต่อหุ้นขั้นพื้นฐาน (บาท)</t>
  </si>
  <si>
    <t>(ขาดทุน) ต่อหุ้น (บาท)</t>
  </si>
  <si>
    <t>ส่วนเกิน (ส่วนต่ำ)</t>
  </si>
  <si>
    <t>กำไร (ขาดทุน) สะสม</t>
  </si>
  <si>
    <t xml:space="preserve">ผลกำไร (ขาดทุน) </t>
  </si>
  <si>
    <t>โอนผลกำไร (ขาดทุน) จากการประมาณการ</t>
  </si>
  <si>
    <t>ผลกำไร (ขาดทุน)</t>
  </si>
  <si>
    <t>รายการปรับกระทบกำไร (ขาดทุน) สำหรับงวดเป็นเงินสดรับ (จ่าย)</t>
  </si>
  <si>
    <t>ส่วนแบ่ง (กำไร) ขาดทุนในบริษัทร่วม</t>
  </si>
  <si>
    <t>(กำไร) ขาดทุนจากการขายเงินลงทุนในบริษัทย่อย</t>
  </si>
  <si>
    <t>ค่าใช้จ่ายผลประโยชน์พนักงาน (กลับรายการ)</t>
  </si>
  <si>
    <t>(กำไร) จากการเปลี่ยนแปลงมูลค่ายุติธรรมของหลักทรัพย์</t>
  </si>
  <si>
    <t>(กำไร) จากการเพิ่มและลดค่าเช่า</t>
  </si>
  <si>
    <t>(กำไร) ขาดทุนจากการวัดมูลค่ายุติธรรมสินทรัพย์ชีวภาพ</t>
  </si>
  <si>
    <t xml:space="preserve">เงินสดได้มา (ใช้ไป) จากการดำเนินงาน </t>
  </si>
  <si>
    <t>รับ (จ่าย) ภาษีเงินได้นิติบุคคล</t>
  </si>
  <si>
    <t xml:space="preserve">เงินสดสุทธิได้มา (ใช้ไป) จากกิจกรรมดำเนินงาน </t>
  </si>
  <si>
    <t>ถอน (ฝาก) สินทรัพย์ทางการเงินหมุนเวียนอื่น</t>
  </si>
  <si>
    <t>เงินสดสุทธิได้มา (ใช้ไป) จากกิจกรรมลงทุน</t>
  </si>
  <si>
    <t>เงินเบิกเกินบัญชีจากสถาบันการเงินเพิ่มขึ้น (ลดลง)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</si>
  <si>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</si>
  <si>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</si>
  <si>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>ลูกหนี้การค้าและลูกหนี้อื่นลดลง (เพิ่มขึ้น)</t>
  </si>
  <si>
    <t>สินค้าคงเหลือลดลง (เพิ่มขึ้น)</t>
  </si>
  <si>
    <t>สินทรัพย์ชีวภาพลดลง (เพิ่มขึ้น)</t>
  </si>
  <si>
    <t>สินทรัพย์ทางการเงินหมุนเวียนอื่นลดลง (เพิ่มขึ้น)</t>
  </si>
  <si>
    <t>สินทรัพย์หมุนเวียนอื่นลดลง (เพิ่มขึ้น)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</si>
  <si>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</si>
  <si>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</si>
  <si>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</si>
  <si>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หนี้สินไม่หมุนเวียนอื่นเพิ่มขึ้น (ลดลง)</t>
  </si>
  <si>
    <t>ออกหุ้นสามัญเพิ่มทุน</t>
  </si>
  <si>
    <t>เงินสดรับค่าหุ้นเพิ่มทุน</t>
  </si>
  <si>
    <t>เงินสดจ่ายซื้อเงินลงทุนในบริษัทร่วม</t>
  </si>
  <si>
    <t>เงินสดจ่ายเงินกู้ยืมระยะสั้นจากบุคคลที่เกี่ยวข้องกัน</t>
  </si>
  <si>
    <t>(กำไร) ขาดทุนจากการจำหน่ายส่วนปรับปรุงอาคารและอุปกรณ์</t>
  </si>
  <si>
    <t>(กำไร) ขาดทุนจากการขายเงินลงทุนในบริษัทร่วม</t>
  </si>
  <si>
    <t>สินค้าคงเหลือ - สุทธิ</t>
  </si>
  <si>
    <t>ขาดทุนจากการขายเงินลงทุนในบริษัทร่วม</t>
  </si>
  <si>
    <t>(ขาดทุน) เบ็ดเสร็จอื่นรวมสำหรับงวด</t>
  </si>
  <si>
    <t>ขาดทุนจากเงินลงทุนในบริษัทย่อยคืนทุน</t>
  </si>
  <si>
    <t>ขาดทุนจากการขายเงินลงทุนในบริษัทย่อย</t>
  </si>
  <si>
    <t>ค่าเผื่อปรับลดสินค้าคงเหลือ</t>
  </si>
  <si>
    <t>ตัดเป็นค่าใช้จ่าย</t>
  </si>
  <si>
    <t>หนี้สูญและผลขาดทุนด้านเครดิต (กลับรายการ)</t>
  </si>
  <si>
    <t>ขาดทุนจากการที่บริษัทย่อยลดทุนจดทะเบียน</t>
  </si>
  <si>
    <t>เงินสดจ่ายชำระค่าหุ้น</t>
  </si>
  <si>
    <t>เงินสดรับคืนทุนจากการลดทุนจดทะเบียนบริษัทย่อย</t>
  </si>
  <si>
    <t>เจ้าหนี้ค่าหุ้นซื้อหุ้น</t>
  </si>
  <si>
    <t>ข้อมูลกระแสเงินสดที่เปิดเผยเพิ่มเติมรายการที่ไม่ใช่เงินสด :</t>
  </si>
  <si>
    <t xml:space="preserve">ส่วนแบ่งกำไรจากเงินลงทุนในบริษัทร่วม       </t>
  </si>
  <si>
    <t>(กำไร) ขาดทุนจากบริษัทย่อยเลิกกิจการ</t>
  </si>
  <si>
    <t>ลูกหนี้ค่าหุ้น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</si>
</sst>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190" fontId="2" fillId="0" borderId="0" xfId="17" applyNumberFormat="1" applyFont="1" applyAlignment="1">
      <alignment horizontal="right"/>
    </xf>
    <xf numFmtId="0" fontId="17" fillId="0" borderId="0" xfId="17" applyFont="1"/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0" fontId="2" fillId="0" borderId="0" xfId="17" applyFont="1" applyAlignment="1">
      <alignment horizontal="left"/>
    </xf>
    <xf numFmtId="190" fontId="17" fillId="0" borderId="0" xfId="1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190" fontId="17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90" fontId="17" fillId="0" borderId="0" xfId="17" applyNumberFormat="1" applyFont="1" applyAlignment="1">
      <alignment horizontal="right"/>
    </xf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190" fontId="2" fillId="0" borderId="0" xfId="17" applyNumberFormat="1" applyFont="1" applyAlignment="1">
      <alignment horizontal="center"/>
    </xf>
    <xf numFmtId="190" fontId="17" fillId="0" borderId="3" xfId="1" applyNumberFormat="1" applyFont="1" applyFill="1" applyBorder="1"/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192" fontId="2" fillId="0" borderId="0" xfId="0" applyNumberFormat="1" applyFont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34" quotePrefix="1" applyNumberFormat="1" applyFont="1" applyFill="1" applyBorder="1" applyAlignment="1">
      <alignment horizontal="center"/>
    </xf>
    <xf numFmtId="191" fontId="17" fillId="0" borderId="0" xfId="34" applyNumberFormat="1" applyFont="1" applyFill="1" applyAlignment="1">
      <alignment horizontal="right"/>
    </xf>
    <xf numFmtId="43" fontId="2" fillId="0" borderId="0" xfId="34" applyFont="1" applyFill="1" applyBorder="1"/>
    <xf numFmtId="0" fontId="2" fillId="0" borderId="0" xfId="34" applyNumberFormat="1" applyFont="1" applyFill="1" applyBorder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2" fillId="0" borderId="0" xfId="34" applyNumberFormat="1" applyFont="1" applyFill="1" applyBorder="1"/>
    <xf numFmtId="190" fontId="17" fillId="0" borderId="3" xfId="34" applyNumberFormat="1" applyFont="1" applyFill="1" applyBorder="1"/>
    <xf numFmtId="190" fontId="2" fillId="0" borderId="5" xfId="34" applyNumberFormat="1" applyFont="1" applyFill="1" applyBorder="1"/>
    <xf numFmtId="190" fontId="17" fillId="0" borderId="0" xfId="34" applyNumberFormat="1" applyFont="1" applyFill="1" applyBorder="1"/>
    <xf numFmtId="190" fontId="17" fillId="0" borderId="6" xfId="34" applyNumberFormat="1" applyFont="1" applyFill="1" applyBorder="1"/>
    <xf numFmtId="190" fontId="17" fillId="0" borderId="6" xfId="1" applyNumberFormat="1" applyFont="1" applyFill="1" applyBorder="1"/>
    <xf numFmtId="191" fontId="17" fillId="0" borderId="0" xfId="40" applyNumberFormat="1" applyFont="1"/>
    <xf numFmtId="191" fontId="17" fillId="0" borderId="0" xfId="46" applyNumberFormat="1" applyFont="1" applyFill="1" applyAlignment="1">
      <alignment horizontal="right"/>
    </xf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0" fontId="17" fillId="0" borderId="0" xfId="40" applyFont="1"/>
    <xf numFmtId="0" fontId="17" fillId="0" borderId="0" xfId="40" applyFont="1" applyAlignment="1">
      <alignment horizontal="center"/>
    </xf>
    <xf numFmtId="191" fontId="2" fillId="0" borderId="0" xfId="40" applyNumberFormat="1" applyFont="1" applyAlignment="1">
      <alignment horizontal="right"/>
    </xf>
    <xf numFmtId="190" fontId="2" fillId="0" borderId="0" xfId="40" applyNumberFormat="1" applyFont="1"/>
    <xf numFmtId="187" fontId="2" fillId="0" borderId="0" xfId="40" applyNumberFormat="1" applyFont="1" applyAlignment="1">
      <alignment horizontal="right"/>
    </xf>
    <xf numFmtId="0" fontId="2" fillId="0" borderId="0" xfId="40" quotePrefix="1" applyFont="1"/>
    <xf numFmtId="187" fontId="2" fillId="0" borderId="0" xfId="40" applyNumberFormat="1" applyFont="1"/>
    <xf numFmtId="187" fontId="17" fillId="0" borderId="0" xfId="40" applyNumberFormat="1" applyFont="1"/>
    <xf numFmtId="0" fontId="2" fillId="0" borderId="0" xfId="40" applyFont="1" applyAlignment="1">
      <alignment horizontal="lef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17" fillId="0" borderId="5" xfId="34" applyNumberFormat="1" applyFont="1" applyFill="1" applyBorder="1" applyAlignment="1">
      <alignment horizontal="center"/>
    </xf>
    <xf numFmtId="0" fontId="3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5" fillId="0" borderId="0" xfId="17" applyFont="1" applyAlignment="1">
      <alignment horizontal="center"/>
    </xf>
    <xf numFmtId="187" fontId="2" fillId="0" borderId="0" xfId="17" applyNumberFormat="1" applyFont="1" applyAlignment="1">
      <alignment horizontal="right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3" fontId="2" fillId="0" borderId="0" xfId="17" applyNumberFormat="1" applyFont="1" applyAlignment="1">
      <alignment horizontal="center"/>
    </xf>
    <xf numFmtId="0" fontId="17" fillId="0" borderId="7" xfId="0" applyFont="1" applyBorder="1" applyAlignment="1">
      <alignment horizontal="center"/>
    </xf>
    <xf numFmtId="187" fontId="2" fillId="0" borderId="0" xfId="1" applyFont="1" applyFill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90" fontId="2" fillId="0" borderId="5" xfId="1" applyNumberFormat="1" applyFont="1" applyFill="1" applyBorder="1" applyAlignment="1">
      <alignment horizontal="center" vertical="top" wrapText="1"/>
    </xf>
    <xf numFmtId="190" fontId="2" fillId="0" borderId="0" xfId="1" applyNumberFormat="1" applyFont="1" applyFill="1" applyBorder="1" applyAlignment="1">
      <alignment horizontal="right"/>
    </xf>
    <xf numFmtId="190" fontId="2" fillId="0" borderId="3" xfId="1" applyNumberFormat="1" applyFont="1" applyFill="1" applyBorder="1"/>
    <xf numFmtId="0" fontId="15" fillId="0" borderId="0" xfId="0" applyFont="1"/>
    <xf numFmtId="190" fontId="2" fillId="0" borderId="0" xfId="1" applyNumberFormat="1" applyFont="1" applyFill="1" applyBorder="1" applyAlignment="1">
      <alignment vertical="center"/>
    </xf>
    <xf numFmtId="43" fontId="2" fillId="0" borderId="0" xfId="0" applyNumberFormat="1" applyFont="1"/>
    <xf numFmtId="190" fontId="2" fillId="0" borderId="5" xfId="1" applyNumberFormat="1" applyFont="1" applyFill="1" applyBorder="1"/>
    <xf numFmtId="190" fontId="2" fillId="0" borderId="5" xfId="8" applyNumberFormat="1" applyFont="1" applyFill="1" applyBorder="1"/>
    <xf numFmtId="187" fontId="2" fillId="0" borderId="5" xfId="1" applyFont="1" applyFill="1" applyBorder="1"/>
    <xf numFmtId="0" fontId="18" fillId="0" borderId="0" xfId="17" applyFont="1"/>
    <xf numFmtId="191" fontId="17" fillId="0" borderId="0" xfId="46" applyNumberFormat="1" applyFont="1" applyFill="1" applyAlignment="1"/>
    <xf numFmtId="0" fontId="17" fillId="0" borderId="4" xfId="40" applyFont="1" applyBorder="1"/>
    <xf numFmtId="0" fontId="17" fillId="0" borderId="5" xfId="40" applyFont="1" applyBorder="1" applyAlignment="1">
      <alignment horizontal="center"/>
    </xf>
    <xf numFmtId="49" fontId="17" fillId="0" borderId="0" xfId="40" applyNumberFormat="1" applyFont="1"/>
    <xf numFmtId="191" fontId="17" fillId="0" borderId="0" xfId="34" applyNumberFormat="1" applyFont="1" applyFill="1" applyAlignment="1"/>
    <xf numFmtId="0" fontId="17" fillId="0" borderId="4" xfId="0" applyFont="1" applyBorder="1"/>
    <xf numFmtId="188" fontId="2" fillId="0" borderId="0" xfId="0" applyNumberFormat="1" applyFont="1"/>
    <xf numFmtId="0" fontId="17" fillId="0" borderId="0" xfId="0" quotePrefix="1" applyFont="1"/>
    <xf numFmtId="190" fontId="22" fillId="0" borderId="0" xfId="5" applyNumberFormat="1" applyFont="1" applyFill="1" applyBorder="1"/>
    <xf numFmtId="191" fontId="2" fillId="0" borderId="0" xfId="1" applyNumberFormat="1" applyFont="1" applyFill="1" applyAlignment="1"/>
    <xf numFmtId="190" fontId="22" fillId="0" borderId="0" xfId="1" applyNumberFormat="1" applyFont="1" applyFill="1" applyBorder="1" applyAlignment="1">
      <alignment horizontal="center" vertical="top" wrapText="1"/>
    </xf>
    <xf numFmtId="187" fontId="17" fillId="0" borderId="0" xfId="1" applyFont="1"/>
    <xf numFmtId="43" fontId="17" fillId="0" borderId="0" xfId="0" applyNumberFormat="1" applyFont="1"/>
    <xf numFmtId="187" fontId="2" fillId="0" borderId="0" xfId="1" applyFont="1"/>
    <xf numFmtId="38" fontId="2" fillId="0" borderId="0" xfId="0" applyNumberFormat="1" applyFont="1" applyAlignment="1">
      <alignment vertical="center"/>
    </xf>
    <xf numFmtId="190" fontId="2" fillId="0" borderId="0" xfId="0" applyNumberFormat="1" applyFont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47">
    <cellStyle name="Comma" xfId="1" builtinId="3"/>
    <cellStyle name="Comma 106" xfId="2" xr:uid="{00000000-0005-0000-0000-000001000000}"/>
    <cellStyle name="Comma 106 2" xfId="35" xr:uid="{00000000-0005-0000-0000-000002000000}"/>
    <cellStyle name="Comma 15" xfId="3" xr:uid="{00000000-0005-0000-0000-000003000000}"/>
    <cellStyle name="Comma 15 2" xfId="36" xr:uid="{00000000-0005-0000-0000-000004000000}"/>
    <cellStyle name="Comma 2" xfId="4" xr:uid="{00000000-0005-0000-0000-000005000000}"/>
    <cellStyle name="Comma 2 2" xfId="5" xr:uid="{00000000-0005-0000-0000-000006000000}"/>
    <cellStyle name="Comma 2 3" xfId="37" xr:uid="{00000000-0005-0000-0000-000007000000}"/>
    <cellStyle name="Comma 2 5" xfId="6" xr:uid="{00000000-0005-0000-0000-000008000000}"/>
    <cellStyle name="Comma 2 5 2" xfId="38" xr:uid="{00000000-0005-0000-0000-000009000000}"/>
    <cellStyle name="Comma 3" xfId="7" xr:uid="{00000000-0005-0000-0000-00000A000000}"/>
    <cellStyle name="Comma 3 2" xfId="39" xr:uid="{00000000-0005-0000-0000-00000B000000}"/>
    <cellStyle name="Comma 4" xfId="8" xr:uid="{00000000-0005-0000-0000-00000C000000}"/>
    <cellStyle name="comma zerodec" xfId="9" xr:uid="{00000000-0005-0000-0000-00000D000000}"/>
    <cellStyle name="Currency1" xfId="10" xr:uid="{00000000-0005-0000-0000-00000E000000}"/>
    <cellStyle name="Dollar (zero dec)" xfId="11" xr:uid="{00000000-0005-0000-0000-00000F000000}"/>
    <cellStyle name="Grey" xfId="12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16" xr:uid="{00000000-0005-0000-0000-000015000000}"/>
    <cellStyle name="Normal 2 10" xfId="17" xr:uid="{00000000-0005-0000-0000-000016000000}"/>
    <cellStyle name="Normal 2 10 2" xfId="40" xr:uid="{00000000-0005-0000-0000-000017000000}"/>
    <cellStyle name="Normal 2 2" xfId="18" xr:uid="{00000000-0005-0000-0000-000018000000}"/>
    <cellStyle name="Normal 2 2 2" xfId="19" xr:uid="{00000000-0005-0000-0000-000019000000}"/>
    <cellStyle name="Normal 2 2 2 2" xfId="41" xr:uid="{00000000-0005-0000-0000-00001A000000}"/>
    <cellStyle name="Normal 4" xfId="20" xr:uid="{00000000-0005-0000-0000-00001B000000}"/>
    <cellStyle name="Normal 97" xfId="21" xr:uid="{00000000-0005-0000-0000-00001C000000}"/>
    <cellStyle name="Normal 97 2" xfId="42" xr:uid="{00000000-0005-0000-0000-00001D000000}"/>
    <cellStyle name="Percent [2]" xfId="22" xr:uid="{00000000-0005-0000-0000-00001E000000}"/>
    <cellStyle name="Percent [2] 2" xfId="23" xr:uid="{00000000-0005-0000-0000-00001F000000}"/>
    <cellStyle name="Percent 2" xfId="24" xr:uid="{00000000-0005-0000-0000-000020000000}"/>
    <cellStyle name="Percent 2 2" xfId="25" xr:uid="{00000000-0005-0000-0000-000021000000}"/>
    <cellStyle name="Percent 2 3" xfId="43" xr:uid="{00000000-0005-0000-0000-000022000000}"/>
    <cellStyle name="Percent 3" xfId="26" xr:uid="{00000000-0005-0000-0000-000023000000}"/>
    <cellStyle name="Percent 3 2" xfId="27" xr:uid="{00000000-0005-0000-0000-000024000000}"/>
    <cellStyle name="Percent 3 3" xfId="44" xr:uid="{00000000-0005-0000-0000-000025000000}"/>
    <cellStyle name="Percent 4" xfId="28" xr:uid="{00000000-0005-0000-0000-000026000000}"/>
    <cellStyle name="Percent 54" xfId="29" xr:uid="{00000000-0005-0000-0000-000027000000}"/>
    <cellStyle name="Percent 54 2" xfId="45" xr:uid="{00000000-0005-0000-0000-000028000000}"/>
    <cellStyle name="Quantity" xfId="30" xr:uid="{00000000-0005-0000-0000-000029000000}"/>
    <cellStyle name="Quantity 2" xfId="31" xr:uid="{00000000-0005-0000-0000-00002A000000}"/>
    <cellStyle name="เครื่องหมายจุลภาค_AMT_Eแมงป่องBS_Q2_48" xfId="32" xr:uid="{00000000-0005-0000-0000-00002B000000}"/>
    <cellStyle name="จุลภาค 2" xfId="34" xr:uid="{00000000-0005-0000-0000-00002C000000}"/>
    <cellStyle name="จุลภาค 2 2" xfId="46" xr:uid="{00000000-0005-0000-0000-00002D000000}"/>
    <cellStyle name="ปกติ 2" xfId="33" xr:uid="{00000000-0005-0000-0000-00002E000000}"/>
  </cellStyles>
  <dxfs count="0"/>
  <tableStyles count="0" defaultTableStyle="TableStyleMedium9" defaultPivotStyle="PivotStyleLight16"/>
  <colors>
    <mruColors>
      <color rgb="FFFFCCFF"/>
      <color rgb="FF99FFCC"/>
      <color rgb="FFCCFF66"/>
      <color rgb="FFFF99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83"/>
  <sheetViews>
    <sheetView view="pageBreakPreview" topLeftCell="A2" zoomScale="110" zoomScaleNormal="110" zoomScaleSheetLayoutView="110" workbookViewId="0">
      <selection activeCell="F74" sqref="F74"/>
    </sheetView>
  </sheetViews>
  <sheetFormatPr defaultColWidth="9.125" defaultRowHeight="21" customHeight="1" x14ac:dyDescent="0.5"/>
  <cols>
    <col min="1" max="1" width="1.875" style="98" customWidth="1"/>
    <col min="2" max="2" width="1.75" style="98" customWidth="1"/>
    <col min="3" max="3" width="42.625" style="98" customWidth="1"/>
    <col min="4" max="4" width="9" style="152" customWidth="1"/>
    <col min="5" max="5" width="1" style="86" customWidth="1"/>
    <col min="6" max="6" width="16.5" style="86" customWidth="1"/>
    <col min="7" max="7" width="1.125" style="86" customWidth="1"/>
    <col min="8" max="8" width="15.625" style="86" customWidth="1"/>
    <col min="9" max="9" width="1" style="98" customWidth="1"/>
    <col min="10" max="10" width="17.25" style="71" customWidth="1"/>
    <col min="11" max="11" width="1.125" style="98" customWidth="1"/>
    <col min="12" max="12" width="15.625" style="71" customWidth="1"/>
    <col min="13" max="13" width="0" style="98" hidden="1" customWidth="1"/>
    <col min="14" max="14" width="12.625" style="98" bestFit="1" customWidth="1"/>
    <col min="15" max="15" width="15.25" style="74" customWidth="1"/>
    <col min="16" max="16" width="9.125" style="74"/>
    <col min="17" max="17" width="12.75" style="74" customWidth="1"/>
    <col min="18" max="16384" width="9.125" style="98"/>
  </cols>
  <sheetData>
    <row r="1" spans="1:12" ht="21" customHeight="1" x14ac:dyDescent="0.55000000000000004">
      <c r="A1" s="69" t="s">
        <v>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21" customHeight="1" x14ac:dyDescent="0.55000000000000004">
      <c r="A2" s="69" t="s">
        <v>42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21" customHeight="1" x14ac:dyDescent="0.55000000000000004">
      <c r="A3" s="135" t="s">
        <v>165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21" customHeight="1" x14ac:dyDescent="0.55000000000000004">
      <c r="A4" s="86"/>
      <c r="B4" s="86"/>
      <c r="C4" s="86"/>
      <c r="D4" s="150"/>
      <c r="E4" s="87"/>
      <c r="F4" s="190" t="s">
        <v>136</v>
      </c>
      <c r="G4" s="190"/>
      <c r="H4" s="190"/>
      <c r="I4" s="190"/>
      <c r="J4" s="190"/>
      <c r="K4" s="190"/>
      <c r="L4" s="190"/>
    </row>
    <row r="5" spans="1:12" ht="21" customHeight="1" x14ac:dyDescent="0.55000000000000004">
      <c r="D5" s="150"/>
      <c r="E5" s="87"/>
      <c r="F5" s="191" t="s">
        <v>20</v>
      </c>
      <c r="G5" s="191"/>
      <c r="H5" s="191"/>
      <c r="I5" s="89"/>
      <c r="J5" s="192" t="s">
        <v>82</v>
      </c>
      <c r="K5" s="192"/>
      <c r="L5" s="192"/>
    </row>
    <row r="6" spans="1:12" ht="21" customHeight="1" x14ac:dyDescent="0.55000000000000004">
      <c r="D6" s="150"/>
      <c r="E6" s="87"/>
      <c r="F6" s="193" t="s">
        <v>38</v>
      </c>
      <c r="G6" s="193"/>
      <c r="H6" s="193"/>
      <c r="I6" s="89"/>
      <c r="J6" s="193" t="s">
        <v>38</v>
      </c>
      <c r="K6" s="193"/>
      <c r="L6" s="193"/>
    </row>
    <row r="7" spans="1:12" ht="21" customHeight="1" x14ac:dyDescent="0.55000000000000004">
      <c r="D7" s="150"/>
      <c r="E7" s="87"/>
      <c r="F7" s="116" t="s">
        <v>166</v>
      </c>
      <c r="G7" s="87"/>
      <c r="H7" s="116" t="s">
        <v>121</v>
      </c>
      <c r="I7" s="89"/>
      <c r="J7" s="116" t="s">
        <v>166</v>
      </c>
      <c r="K7" s="87"/>
      <c r="L7" s="116" t="s">
        <v>121</v>
      </c>
    </row>
    <row r="8" spans="1:12" ht="21" customHeight="1" x14ac:dyDescent="0.55000000000000004">
      <c r="D8" s="150"/>
      <c r="E8" s="87"/>
      <c r="F8" s="70" t="s">
        <v>124</v>
      </c>
      <c r="G8" s="87"/>
      <c r="H8" s="70" t="s">
        <v>123</v>
      </c>
      <c r="I8" s="89"/>
      <c r="J8" s="70" t="s">
        <v>124</v>
      </c>
      <c r="K8" s="87"/>
      <c r="L8" s="70" t="s">
        <v>123</v>
      </c>
    </row>
    <row r="9" spans="1:12" ht="21" customHeight="1" x14ac:dyDescent="0.55000000000000004">
      <c r="D9" s="151" t="s">
        <v>24</v>
      </c>
      <c r="E9" s="87"/>
      <c r="F9" s="117" t="s">
        <v>129</v>
      </c>
      <c r="G9" s="87"/>
      <c r="H9" s="117"/>
      <c r="I9" s="89"/>
      <c r="J9" s="117" t="s">
        <v>129</v>
      </c>
      <c r="K9" s="87"/>
      <c r="L9" s="117"/>
    </row>
    <row r="10" spans="1:12" ht="21" customHeight="1" x14ac:dyDescent="0.55000000000000004">
      <c r="D10" s="150"/>
      <c r="E10" s="87"/>
      <c r="F10" s="70"/>
      <c r="G10" s="87"/>
      <c r="H10" s="70"/>
      <c r="I10" s="89"/>
      <c r="J10" s="70"/>
      <c r="K10" s="87"/>
      <c r="L10" s="70"/>
    </row>
    <row r="11" spans="1:12" ht="21" customHeight="1" x14ac:dyDescent="0.55000000000000004">
      <c r="A11" s="189" t="s">
        <v>51</v>
      </c>
      <c r="B11" s="189"/>
      <c r="C11" s="189"/>
      <c r="F11" s="90"/>
      <c r="G11" s="92"/>
      <c r="H11" s="92"/>
      <c r="J11" s="90"/>
    </row>
    <row r="12" spans="1:12" ht="21" customHeight="1" x14ac:dyDescent="0.5">
      <c r="A12" s="98" t="s">
        <v>52</v>
      </c>
      <c r="F12" s="91"/>
      <c r="G12" s="91"/>
      <c r="H12" s="91"/>
    </row>
    <row r="13" spans="1:12" ht="21" customHeight="1" x14ac:dyDescent="0.5">
      <c r="B13" s="98" t="s">
        <v>59</v>
      </c>
      <c r="D13" s="86"/>
      <c r="F13" s="73">
        <v>960823</v>
      </c>
      <c r="G13" s="72"/>
      <c r="H13" s="73">
        <v>5727406</v>
      </c>
      <c r="I13" s="72"/>
      <c r="J13" s="73">
        <v>278370</v>
      </c>
      <c r="K13" s="72"/>
      <c r="L13" s="73">
        <v>3382669</v>
      </c>
    </row>
    <row r="14" spans="1:12" ht="21" customHeight="1" x14ac:dyDescent="0.5">
      <c r="B14" s="98" t="s">
        <v>68</v>
      </c>
      <c r="D14" s="86">
        <v>3</v>
      </c>
      <c r="F14" s="73">
        <v>3306340</v>
      </c>
      <c r="G14" s="72"/>
      <c r="H14" s="73">
        <v>3069970</v>
      </c>
      <c r="I14" s="72"/>
      <c r="J14" s="73">
        <v>15165</v>
      </c>
      <c r="K14" s="72"/>
      <c r="L14" s="73">
        <v>69970</v>
      </c>
    </row>
    <row r="15" spans="1:12" ht="21" customHeight="1" x14ac:dyDescent="0.5">
      <c r="B15" s="98" t="s">
        <v>161</v>
      </c>
      <c r="D15" s="86" t="s">
        <v>133</v>
      </c>
      <c r="F15" s="73">
        <v>14592959</v>
      </c>
      <c r="G15" s="72"/>
      <c r="H15" s="73">
        <v>13890915</v>
      </c>
      <c r="I15" s="72"/>
      <c r="J15" s="73">
        <v>3331442</v>
      </c>
      <c r="K15" s="72"/>
      <c r="L15" s="73">
        <v>2439472</v>
      </c>
    </row>
    <row r="16" spans="1:12" ht="21" customHeight="1" x14ac:dyDescent="0.5">
      <c r="B16" s="98" t="s">
        <v>93</v>
      </c>
      <c r="C16" s="99"/>
      <c r="D16" s="86">
        <v>2</v>
      </c>
      <c r="F16" s="73">
        <v>0</v>
      </c>
      <c r="G16" s="72"/>
      <c r="H16" s="73">
        <v>0</v>
      </c>
      <c r="I16" s="72"/>
      <c r="J16" s="73">
        <v>2887000</v>
      </c>
      <c r="K16" s="72"/>
      <c r="L16" s="73">
        <v>2622935</v>
      </c>
    </row>
    <row r="17" spans="1:17" ht="21" customHeight="1" x14ac:dyDescent="0.5">
      <c r="B17" s="98" t="s">
        <v>230</v>
      </c>
      <c r="D17" s="86">
        <v>5</v>
      </c>
      <c r="F17" s="73">
        <v>5695611</v>
      </c>
      <c r="G17" s="72"/>
      <c r="H17" s="73">
        <v>4895101</v>
      </c>
      <c r="I17" s="72"/>
      <c r="J17" s="73">
        <v>0</v>
      </c>
      <c r="K17" s="72"/>
      <c r="L17" s="73">
        <v>0</v>
      </c>
    </row>
    <row r="18" spans="1:17" ht="21" customHeight="1" x14ac:dyDescent="0.5">
      <c r="B18" s="98" t="s">
        <v>107</v>
      </c>
      <c r="D18" s="86"/>
      <c r="F18" s="73">
        <v>323026</v>
      </c>
      <c r="G18" s="72"/>
      <c r="H18" s="73">
        <v>661998</v>
      </c>
      <c r="I18" s="72"/>
      <c r="J18" s="73">
        <v>264097</v>
      </c>
      <c r="K18" s="72"/>
      <c r="L18" s="73">
        <v>632629</v>
      </c>
    </row>
    <row r="19" spans="1:17" ht="21" customHeight="1" x14ac:dyDescent="0.5">
      <c r="B19" s="98" t="s">
        <v>138</v>
      </c>
      <c r="D19" s="86"/>
      <c r="F19" s="73">
        <v>0</v>
      </c>
      <c r="G19" s="72"/>
      <c r="H19" s="73">
        <v>0</v>
      </c>
      <c r="I19" s="72"/>
      <c r="J19" s="73">
        <v>0</v>
      </c>
      <c r="K19" s="72"/>
      <c r="L19" s="73">
        <v>0</v>
      </c>
    </row>
    <row r="20" spans="1:17" ht="21" customHeight="1" x14ac:dyDescent="0.5">
      <c r="B20" s="98" t="s">
        <v>30</v>
      </c>
      <c r="D20" s="86"/>
      <c r="F20" s="73">
        <v>5723966</v>
      </c>
      <c r="G20" s="72"/>
      <c r="H20" s="73">
        <v>9434154</v>
      </c>
      <c r="I20" s="72"/>
      <c r="J20" s="73">
        <v>118928</v>
      </c>
      <c r="K20" s="72"/>
      <c r="L20" s="73">
        <v>118928</v>
      </c>
    </row>
    <row r="21" spans="1:17" s="89" customFormat="1" ht="21" customHeight="1" x14ac:dyDescent="0.55000000000000004">
      <c r="C21" s="89" t="s">
        <v>60</v>
      </c>
      <c r="D21" s="150"/>
      <c r="E21" s="87"/>
      <c r="F21" s="75">
        <f>SUM(F13:F20)</f>
        <v>30602725</v>
      </c>
      <c r="G21" s="100"/>
      <c r="H21" s="75">
        <f>SUM(H13:H20)</f>
        <v>37679544</v>
      </c>
      <c r="J21" s="75">
        <f>SUM(J13:J20)</f>
        <v>6895002</v>
      </c>
      <c r="K21" s="101"/>
      <c r="L21" s="75">
        <f>SUM(L13:L20)</f>
        <v>9266603</v>
      </c>
      <c r="O21" s="76"/>
      <c r="P21" s="76"/>
      <c r="Q21" s="76"/>
    </row>
    <row r="22" spans="1:17" ht="21" customHeight="1" x14ac:dyDescent="0.5">
      <c r="F22" s="92"/>
      <c r="G22" s="92"/>
      <c r="H22" s="92"/>
      <c r="K22" s="102"/>
    </row>
    <row r="23" spans="1:17" ht="21" customHeight="1" x14ac:dyDescent="0.5">
      <c r="A23" s="98" t="s">
        <v>31</v>
      </c>
      <c r="F23" s="92"/>
      <c r="G23" s="92"/>
      <c r="H23" s="92"/>
      <c r="K23" s="102"/>
    </row>
    <row r="24" spans="1:17" ht="21" customHeight="1" x14ac:dyDescent="0.5">
      <c r="B24" s="98" t="s">
        <v>73</v>
      </c>
      <c r="D24" s="86">
        <v>6</v>
      </c>
      <c r="F24" s="73">
        <v>40000000</v>
      </c>
      <c r="G24" s="72"/>
      <c r="H24" s="73">
        <v>40000000</v>
      </c>
      <c r="I24" s="73"/>
      <c r="J24" s="73">
        <v>40000000</v>
      </c>
      <c r="K24" s="73"/>
      <c r="L24" s="73">
        <v>40000000</v>
      </c>
    </row>
    <row r="25" spans="1:17" ht="21" customHeight="1" x14ac:dyDescent="0.5">
      <c r="B25" s="98" t="s">
        <v>110</v>
      </c>
      <c r="D25" s="86">
        <v>7</v>
      </c>
      <c r="F25" s="73">
        <v>205606066</v>
      </c>
      <c r="G25" s="73"/>
      <c r="H25" s="73">
        <v>221123008</v>
      </c>
      <c r="I25" s="73"/>
      <c r="J25" s="73">
        <v>201600000</v>
      </c>
      <c r="K25" s="73"/>
      <c r="L25" s="73">
        <v>0</v>
      </c>
    </row>
    <row r="26" spans="1:17" ht="21" customHeight="1" x14ac:dyDescent="0.5">
      <c r="B26" s="98" t="s">
        <v>76</v>
      </c>
      <c r="D26" s="86">
        <v>8</v>
      </c>
      <c r="F26" s="73">
        <v>0</v>
      </c>
      <c r="G26" s="73"/>
      <c r="H26" s="73">
        <v>0</v>
      </c>
      <c r="I26" s="73"/>
      <c r="J26" s="73">
        <v>1072026262</v>
      </c>
      <c r="K26" s="73"/>
      <c r="L26" s="73">
        <v>1372473250</v>
      </c>
    </row>
    <row r="27" spans="1:17" ht="21" customHeight="1" x14ac:dyDescent="0.5">
      <c r="B27" s="98" t="s">
        <v>96</v>
      </c>
      <c r="D27" s="86">
        <v>9</v>
      </c>
      <c r="F27" s="73">
        <v>11848521</v>
      </c>
      <c r="G27" s="72"/>
      <c r="H27" s="73">
        <v>16350345</v>
      </c>
      <c r="I27" s="73"/>
      <c r="J27" s="73">
        <v>11848521</v>
      </c>
      <c r="K27" s="73"/>
      <c r="L27" s="73">
        <v>16350345</v>
      </c>
    </row>
    <row r="28" spans="1:17" ht="21" customHeight="1" x14ac:dyDescent="0.5">
      <c r="B28" s="98" t="s">
        <v>77</v>
      </c>
      <c r="D28" s="86">
        <v>10</v>
      </c>
      <c r="F28" s="73">
        <v>32765953</v>
      </c>
      <c r="G28" s="92"/>
      <c r="H28" s="73">
        <v>36698311</v>
      </c>
      <c r="I28" s="103"/>
      <c r="J28" s="73">
        <v>2403302</v>
      </c>
      <c r="K28" s="103"/>
      <c r="L28" s="73">
        <v>2960963</v>
      </c>
    </row>
    <row r="29" spans="1:17" ht="21" customHeight="1" x14ac:dyDescent="0.5">
      <c r="B29" s="98" t="s">
        <v>78</v>
      </c>
      <c r="D29" s="86">
        <v>11</v>
      </c>
      <c r="F29" s="73">
        <v>18536441</v>
      </c>
      <c r="G29" s="72"/>
      <c r="H29" s="73">
        <v>20640585</v>
      </c>
      <c r="I29" s="73"/>
      <c r="J29" s="73">
        <v>379256</v>
      </c>
      <c r="K29" s="73"/>
      <c r="L29" s="73">
        <v>438554</v>
      </c>
    </row>
    <row r="30" spans="1:17" ht="21" customHeight="1" x14ac:dyDescent="0.5">
      <c r="B30" s="98" t="s">
        <v>79</v>
      </c>
      <c r="D30" s="86">
        <v>12</v>
      </c>
      <c r="F30" s="73">
        <v>10521272</v>
      </c>
      <c r="G30" s="72"/>
      <c r="H30" s="73">
        <v>5100030</v>
      </c>
      <c r="I30" s="73"/>
      <c r="J30" s="73">
        <v>823157</v>
      </c>
      <c r="K30" s="73"/>
      <c r="L30" s="73">
        <v>1352330</v>
      </c>
    </row>
    <row r="31" spans="1:17" ht="21" customHeight="1" x14ac:dyDescent="0.5">
      <c r="B31" s="98" t="s">
        <v>72</v>
      </c>
      <c r="D31" s="86">
        <v>13</v>
      </c>
      <c r="F31" s="73">
        <v>618207201</v>
      </c>
      <c r="G31" s="72"/>
      <c r="H31" s="73">
        <v>632447965</v>
      </c>
      <c r="I31" s="73"/>
      <c r="J31" s="73">
        <v>0</v>
      </c>
      <c r="K31" s="73"/>
      <c r="L31" s="73">
        <v>0</v>
      </c>
    </row>
    <row r="32" spans="1:17" ht="21" customHeight="1" x14ac:dyDescent="0.5">
      <c r="B32" s="98" t="s">
        <v>32</v>
      </c>
      <c r="D32" s="86">
        <v>14</v>
      </c>
      <c r="F32" s="88">
        <v>23453780</v>
      </c>
      <c r="G32" s="92"/>
      <c r="H32" s="88">
        <v>21452218</v>
      </c>
      <c r="I32" s="103"/>
      <c r="J32" s="81">
        <v>1657073</v>
      </c>
      <c r="K32" s="103"/>
      <c r="L32" s="88">
        <v>1045784</v>
      </c>
    </row>
    <row r="33" spans="1:17" s="89" customFormat="1" ht="21" customHeight="1" x14ac:dyDescent="0.55000000000000004">
      <c r="C33" s="89" t="s">
        <v>61</v>
      </c>
      <c r="D33" s="150"/>
      <c r="E33" s="87"/>
      <c r="F33" s="75">
        <f>SUM(F24:F32)</f>
        <v>960939234</v>
      </c>
      <c r="G33" s="100"/>
      <c r="H33" s="75">
        <f>SUM(H24:H32)</f>
        <v>993812462</v>
      </c>
      <c r="I33" s="104"/>
      <c r="J33" s="75">
        <f>SUM(J24:J32)</f>
        <v>1330737571</v>
      </c>
      <c r="K33" s="104"/>
      <c r="L33" s="75">
        <f>SUM(L24:L32)</f>
        <v>1434621226</v>
      </c>
      <c r="O33" s="76"/>
      <c r="P33" s="76"/>
      <c r="Q33" s="76"/>
    </row>
    <row r="34" spans="1:17" s="89" customFormat="1" ht="21" customHeight="1" thickBot="1" x14ac:dyDescent="0.6">
      <c r="A34" s="89" t="s">
        <v>33</v>
      </c>
      <c r="D34" s="150"/>
      <c r="E34" s="87"/>
      <c r="F34" s="77">
        <f>+F33+F21</f>
        <v>991541959</v>
      </c>
      <c r="G34" s="100"/>
      <c r="H34" s="77">
        <f>+H33+H21</f>
        <v>1031492006</v>
      </c>
      <c r="I34" s="104"/>
      <c r="J34" s="77">
        <f>+J33+J21</f>
        <v>1337632573</v>
      </c>
      <c r="K34" s="104"/>
      <c r="L34" s="77">
        <f>+L33+L21</f>
        <v>1443887829</v>
      </c>
      <c r="O34" s="76"/>
      <c r="P34" s="76"/>
      <c r="Q34" s="76"/>
    </row>
    <row r="35" spans="1:17" ht="21" customHeight="1" thickTop="1" x14ac:dyDescent="0.5">
      <c r="J35" s="78"/>
      <c r="K35" s="102"/>
      <c r="L35" s="78"/>
    </row>
    <row r="36" spans="1:17" s="89" customFormat="1" ht="21" customHeight="1" x14ac:dyDescent="0.55000000000000004">
      <c r="A36" s="69" t="s">
        <v>70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O36" s="76"/>
      <c r="P36" s="76"/>
      <c r="Q36" s="76"/>
    </row>
    <row r="37" spans="1:17" s="89" customFormat="1" ht="21" customHeight="1" x14ac:dyDescent="0.55000000000000004">
      <c r="A37" s="69" t="s">
        <v>135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O37" s="76"/>
      <c r="P37" s="76"/>
      <c r="Q37" s="76"/>
    </row>
    <row r="38" spans="1:17" s="89" customFormat="1" ht="21" customHeight="1" x14ac:dyDescent="0.55000000000000004">
      <c r="A38" s="89" t="str">
        <f>A3</f>
        <v>ณ วันที่ 30 กันยายน 2566</v>
      </c>
      <c r="O38" s="76"/>
      <c r="P38" s="76"/>
      <c r="Q38" s="76"/>
    </row>
    <row r="39" spans="1:17" s="89" customFormat="1" ht="21" customHeight="1" x14ac:dyDescent="0.55000000000000004">
      <c r="D39" s="172"/>
      <c r="F39" s="190" t="s">
        <v>136</v>
      </c>
      <c r="G39" s="190"/>
      <c r="H39" s="190"/>
      <c r="I39" s="190"/>
      <c r="J39" s="190"/>
      <c r="K39" s="190"/>
      <c r="L39" s="190"/>
      <c r="O39" s="76"/>
      <c r="P39" s="76"/>
      <c r="Q39" s="76"/>
    </row>
    <row r="40" spans="1:17" s="89" customFormat="1" ht="21" customHeight="1" x14ac:dyDescent="0.55000000000000004">
      <c r="D40" s="172"/>
      <c r="F40" s="193" t="s">
        <v>20</v>
      </c>
      <c r="G40" s="193"/>
      <c r="H40" s="193"/>
      <c r="J40" s="192" t="s">
        <v>82</v>
      </c>
      <c r="K40" s="192"/>
      <c r="L40" s="192"/>
      <c r="O40" s="76"/>
      <c r="P40" s="76"/>
      <c r="Q40" s="76"/>
    </row>
    <row r="41" spans="1:17" s="89" customFormat="1" ht="21" customHeight="1" x14ac:dyDescent="0.55000000000000004">
      <c r="D41" s="172"/>
      <c r="F41" s="193" t="s">
        <v>38</v>
      </c>
      <c r="G41" s="193"/>
      <c r="H41" s="193"/>
      <c r="J41" s="193" t="s">
        <v>38</v>
      </c>
      <c r="K41" s="193"/>
      <c r="L41" s="193"/>
      <c r="O41" s="76"/>
      <c r="P41" s="76"/>
      <c r="Q41" s="76"/>
    </row>
    <row r="42" spans="1:17" s="89" customFormat="1" ht="21" customHeight="1" x14ac:dyDescent="0.55000000000000004">
      <c r="D42" s="172"/>
      <c r="F42" s="116" t="s">
        <v>166</v>
      </c>
      <c r="G42" s="87"/>
      <c r="H42" s="116" t="s">
        <v>121</v>
      </c>
      <c r="J42" s="116" t="s">
        <v>166</v>
      </c>
      <c r="K42" s="87"/>
      <c r="L42" s="116" t="s">
        <v>121</v>
      </c>
      <c r="O42" s="76"/>
      <c r="P42" s="76"/>
      <c r="Q42" s="76"/>
    </row>
    <row r="43" spans="1:17" ht="21" customHeight="1" x14ac:dyDescent="0.55000000000000004">
      <c r="D43" s="150"/>
      <c r="E43" s="87"/>
      <c r="F43" s="70" t="s">
        <v>124</v>
      </c>
      <c r="G43" s="87"/>
      <c r="H43" s="70" t="s">
        <v>123</v>
      </c>
      <c r="I43" s="89"/>
      <c r="J43" s="70" t="s">
        <v>124</v>
      </c>
      <c r="K43" s="87"/>
      <c r="L43" s="70" t="s">
        <v>123</v>
      </c>
    </row>
    <row r="44" spans="1:17" ht="21" customHeight="1" x14ac:dyDescent="0.55000000000000004">
      <c r="D44" s="151" t="s">
        <v>24</v>
      </c>
      <c r="E44" s="87"/>
      <c r="F44" s="117" t="s">
        <v>129</v>
      </c>
      <c r="G44" s="87"/>
      <c r="H44" s="117"/>
      <c r="I44" s="89"/>
      <c r="J44" s="117" t="s">
        <v>129</v>
      </c>
      <c r="K44" s="87"/>
      <c r="L44" s="117"/>
    </row>
    <row r="45" spans="1:17" ht="21" customHeight="1" x14ac:dyDescent="0.55000000000000004">
      <c r="A45" s="189" t="s">
        <v>55</v>
      </c>
      <c r="B45" s="189"/>
      <c r="C45" s="189"/>
      <c r="F45" s="90"/>
      <c r="G45" s="92"/>
      <c r="H45" s="92"/>
      <c r="J45" s="90"/>
    </row>
    <row r="46" spans="1:17" ht="21" customHeight="1" x14ac:dyDescent="0.5">
      <c r="A46" s="98" t="s">
        <v>34</v>
      </c>
      <c r="F46" s="153"/>
      <c r="G46" s="92"/>
      <c r="H46" s="92"/>
      <c r="J46" s="153"/>
    </row>
    <row r="47" spans="1:17" ht="21" customHeight="1" x14ac:dyDescent="0.5">
      <c r="B47" s="98" t="s">
        <v>19</v>
      </c>
      <c r="D47" s="2"/>
      <c r="E47" s="154"/>
      <c r="F47" s="73">
        <v>19764469</v>
      </c>
      <c r="G47" s="72"/>
      <c r="H47" s="73">
        <v>15180987</v>
      </c>
      <c r="I47" s="73"/>
      <c r="J47" s="73">
        <v>30644460</v>
      </c>
      <c r="K47" s="73"/>
      <c r="L47" s="73">
        <v>7168976</v>
      </c>
    </row>
    <row r="48" spans="1:17" ht="21" customHeight="1" x14ac:dyDescent="0.5">
      <c r="B48" s="98" t="s">
        <v>4</v>
      </c>
      <c r="D48" s="2"/>
      <c r="E48" s="154"/>
      <c r="F48" s="79"/>
      <c r="G48" s="92"/>
      <c r="H48" s="79"/>
      <c r="I48" s="103"/>
      <c r="J48" s="79"/>
      <c r="K48" s="103"/>
      <c r="L48" s="79"/>
    </row>
    <row r="49" spans="1:17" ht="21" customHeight="1" x14ac:dyDescent="0.5">
      <c r="C49" s="99" t="s">
        <v>69</v>
      </c>
      <c r="D49" s="2">
        <v>15</v>
      </c>
      <c r="F49" s="73">
        <v>957996</v>
      </c>
      <c r="G49" s="72">
        <f>SUM(G47:G48)</f>
        <v>0</v>
      </c>
      <c r="H49" s="73">
        <v>784124</v>
      </c>
      <c r="I49" s="73"/>
      <c r="J49" s="73">
        <v>957996</v>
      </c>
      <c r="K49" s="73"/>
      <c r="L49" s="73">
        <v>784124</v>
      </c>
    </row>
    <row r="50" spans="1:17" ht="21" customHeight="1" x14ac:dyDescent="0.5">
      <c r="C50" s="99" t="s">
        <v>98</v>
      </c>
      <c r="D50" s="2">
        <v>16</v>
      </c>
      <c r="F50" s="73">
        <v>4438021</v>
      </c>
      <c r="G50" s="72"/>
      <c r="H50" s="73">
        <v>3656687</v>
      </c>
      <c r="I50" s="73"/>
      <c r="J50" s="73">
        <v>996632</v>
      </c>
      <c r="K50" s="73"/>
      <c r="L50" s="73">
        <v>1923230</v>
      </c>
    </row>
    <row r="51" spans="1:17" ht="21" customHeight="1" x14ac:dyDescent="0.5">
      <c r="B51" s="98" t="s">
        <v>66</v>
      </c>
      <c r="C51" s="105"/>
      <c r="D51" s="2"/>
      <c r="E51" s="155"/>
      <c r="F51" s="73">
        <v>0</v>
      </c>
      <c r="G51" s="80"/>
      <c r="H51" s="73">
        <v>499399</v>
      </c>
      <c r="I51" s="73"/>
      <c r="J51" s="73">
        <v>0</v>
      </c>
      <c r="K51" s="73"/>
      <c r="L51" s="73">
        <v>0</v>
      </c>
    </row>
    <row r="52" spans="1:17" ht="21" customHeight="1" x14ac:dyDescent="0.5">
      <c r="B52" s="98" t="s">
        <v>109</v>
      </c>
      <c r="C52" s="105"/>
      <c r="D52" s="2">
        <v>2</v>
      </c>
      <c r="E52" s="155"/>
      <c r="F52" s="73">
        <v>12668000</v>
      </c>
      <c r="G52" s="80"/>
      <c r="H52" s="73">
        <v>26300000</v>
      </c>
      <c r="I52" s="73"/>
      <c r="J52" s="73">
        <v>12018000</v>
      </c>
      <c r="K52" s="73"/>
      <c r="L52" s="73">
        <v>26300000</v>
      </c>
    </row>
    <row r="53" spans="1:17" ht="21" customHeight="1" x14ac:dyDescent="0.5">
      <c r="B53" s="98" t="s">
        <v>35</v>
      </c>
      <c r="D53" s="2"/>
      <c r="F53" s="73">
        <v>4396049</v>
      </c>
      <c r="G53" s="72"/>
      <c r="H53" s="73">
        <v>2515197</v>
      </c>
      <c r="I53" s="73"/>
      <c r="J53" s="181">
        <v>4396049</v>
      </c>
      <c r="K53" s="73"/>
      <c r="L53" s="73">
        <v>2515197</v>
      </c>
    </row>
    <row r="54" spans="1:17" s="89" customFormat="1" ht="21" customHeight="1" x14ac:dyDescent="0.55000000000000004">
      <c r="C54" s="89" t="s">
        <v>62</v>
      </c>
      <c r="D54" s="87"/>
      <c r="E54" s="87"/>
      <c r="F54" s="75">
        <f>SUM(F47:F53)</f>
        <v>42224535</v>
      </c>
      <c r="G54" s="100"/>
      <c r="H54" s="75">
        <f>SUM(H47:H53)</f>
        <v>48936394</v>
      </c>
      <c r="I54" s="104"/>
      <c r="J54" s="75">
        <f>SUM(J47:J53)</f>
        <v>49013137</v>
      </c>
      <c r="K54" s="104"/>
      <c r="L54" s="75">
        <f>SUM(L47:L53)</f>
        <v>38691527</v>
      </c>
      <c r="O54" s="76"/>
      <c r="P54" s="76"/>
      <c r="Q54" s="76"/>
    </row>
    <row r="55" spans="1:17" ht="21" customHeight="1" x14ac:dyDescent="0.5">
      <c r="A55" s="98" t="s">
        <v>36</v>
      </c>
      <c r="B55" s="93"/>
      <c r="D55" s="86"/>
      <c r="F55" s="92"/>
      <c r="G55" s="92"/>
      <c r="H55" s="92"/>
      <c r="I55" s="106"/>
      <c r="K55" s="106"/>
    </row>
    <row r="56" spans="1:17" ht="21" customHeight="1" x14ac:dyDescent="0.5">
      <c r="B56" s="98" t="s">
        <v>80</v>
      </c>
      <c r="D56" s="2">
        <v>15</v>
      </c>
      <c r="F56" s="73">
        <v>4075282</v>
      </c>
      <c r="G56" s="73"/>
      <c r="H56" s="73">
        <v>4798136</v>
      </c>
      <c r="I56" s="103"/>
      <c r="J56" s="73">
        <v>4075282</v>
      </c>
      <c r="K56" s="73"/>
      <c r="L56" s="73">
        <v>4798136</v>
      </c>
    </row>
    <row r="57" spans="1:17" ht="21" customHeight="1" x14ac:dyDescent="0.5">
      <c r="B57" s="98" t="s">
        <v>97</v>
      </c>
      <c r="D57" s="2">
        <v>16</v>
      </c>
      <c r="E57" s="156"/>
      <c r="F57" s="79">
        <v>9719907</v>
      </c>
      <c r="G57" s="88"/>
      <c r="H57" s="79">
        <v>8955046</v>
      </c>
      <c r="I57" s="103"/>
      <c r="J57" s="79">
        <v>125972</v>
      </c>
      <c r="K57" s="103"/>
      <c r="L57" s="81">
        <v>2963555</v>
      </c>
    </row>
    <row r="58" spans="1:17" ht="21" customHeight="1" x14ac:dyDescent="0.5">
      <c r="B58" s="98" t="s">
        <v>92</v>
      </c>
      <c r="D58" s="2"/>
      <c r="E58" s="156"/>
      <c r="F58" s="73">
        <v>5183685</v>
      </c>
      <c r="G58" s="88"/>
      <c r="H58" s="73">
        <v>4538961</v>
      </c>
      <c r="I58" s="103"/>
      <c r="J58" s="73">
        <v>3194651</v>
      </c>
      <c r="K58" s="103"/>
      <c r="L58" s="73">
        <v>2780379</v>
      </c>
    </row>
    <row r="59" spans="1:17" ht="21" customHeight="1" x14ac:dyDescent="0.5">
      <c r="B59" s="98" t="s">
        <v>87</v>
      </c>
      <c r="D59" s="2"/>
      <c r="E59" s="156"/>
      <c r="F59" s="79">
        <v>4775443</v>
      </c>
      <c r="G59" s="88"/>
      <c r="H59" s="79">
        <v>4775443</v>
      </c>
      <c r="I59" s="103"/>
      <c r="J59" s="79">
        <v>206177</v>
      </c>
      <c r="K59" s="103"/>
      <c r="L59" s="81">
        <v>206177</v>
      </c>
    </row>
    <row r="60" spans="1:17" ht="21" customHeight="1" x14ac:dyDescent="0.5">
      <c r="B60" s="98" t="s">
        <v>13</v>
      </c>
      <c r="D60" s="2"/>
      <c r="F60" s="73">
        <v>1346377</v>
      </c>
      <c r="G60" s="73"/>
      <c r="H60" s="73">
        <v>2913837</v>
      </c>
      <c r="I60" s="73"/>
      <c r="J60" s="181">
        <v>1346377</v>
      </c>
      <c r="K60" s="73"/>
      <c r="L60" s="73">
        <v>2913837</v>
      </c>
    </row>
    <row r="61" spans="1:17" s="89" customFormat="1" ht="21" customHeight="1" x14ac:dyDescent="0.55000000000000004">
      <c r="C61" s="89" t="s">
        <v>63</v>
      </c>
      <c r="D61" s="87"/>
      <c r="E61" s="87"/>
      <c r="F61" s="75">
        <f>SUM(F56:F60)</f>
        <v>25100694</v>
      </c>
      <c r="G61" s="107"/>
      <c r="H61" s="75">
        <f>SUM(H56:H60)</f>
        <v>25981423</v>
      </c>
      <c r="I61" s="104"/>
      <c r="J61" s="75">
        <f>SUM(J56:J60)</f>
        <v>8948459</v>
      </c>
      <c r="K61" s="104"/>
      <c r="L61" s="75">
        <f>SUM(L56:L60)</f>
        <v>13662084</v>
      </c>
      <c r="O61" s="76"/>
      <c r="P61" s="76"/>
      <c r="Q61" s="76"/>
    </row>
    <row r="62" spans="1:17" s="89" customFormat="1" ht="21" customHeight="1" x14ac:dyDescent="0.55000000000000004">
      <c r="C62" s="89" t="s">
        <v>64</v>
      </c>
      <c r="D62" s="87"/>
      <c r="E62" s="87"/>
      <c r="F62" s="75">
        <f>+F61+F54</f>
        <v>67325229</v>
      </c>
      <c r="G62" s="107"/>
      <c r="H62" s="75">
        <f>+H61+H54</f>
        <v>74917817</v>
      </c>
      <c r="I62" s="104"/>
      <c r="J62" s="75">
        <f>+J61+J54</f>
        <v>57961596</v>
      </c>
      <c r="K62" s="104"/>
      <c r="L62" s="75">
        <f>+L61+L54</f>
        <v>52353611</v>
      </c>
      <c r="O62" s="76"/>
      <c r="P62" s="76"/>
      <c r="Q62" s="76"/>
    </row>
    <row r="63" spans="1:17" s="89" customFormat="1" ht="4.2" customHeight="1" x14ac:dyDescent="0.55000000000000004">
      <c r="D63" s="149"/>
      <c r="E63" s="87"/>
      <c r="F63" s="70"/>
      <c r="G63" s="87"/>
      <c r="H63" s="70"/>
      <c r="J63" s="70"/>
      <c r="K63" s="87"/>
      <c r="L63" s="70"/>
      <c r="O63" s="76"/>
      <c r="P63" s="76"/>
      <c r="Q63" s="76"/>
    </row>
    <row r="64" spans="1:17" ht="21" customHeight="1" x14ac:dyDescent="0.55000000000000004">
      <c r="A64" s="89" t="s">
        <v>37</v>
      </c>
      <c r="D64" s="86"/>
      <c r="F64" s="90"/>
      <c r="G64" s="92"/>
      <c r="H64" s="92"/>
      <c r="J64" s="90"/>
    </row>
    <row r="65" spans="1:17" ht="21" customHeight="1" x14ac:dyDescent="0.5">
      <c r="B65" s="98" t="s">
        <v>53</v>
      </c>
      <c r="D65" s="86">
        <v>17</v>
      </c>
      <c r="F65" s="153"/>
      <c r="G65" s="92"/>
      <c r="H65" s="92"/>
      <c r="J65" s="153"/>
    </row>
    <row r="66" spans="1:17" ht="21" customHeight="1" x14ac:dyDescent="0.5">
      <c r="B66" s="98" t="s">
        <v>21</v>
      </c>
      <c r="D66" s="86"/>
      <c r="F66" s="92"/>
      <c r="G66" s="92"/>
      <c r="H66" s="92"/>
      <c r="J66" s="78"/>
    </row>
    <row r="67" spans="1:17" ht="21" customHeight="1" thickBot="1" x14ac:dyDescent="0.55000000000000004">
      <c r="C67" s="99" t="s">
        <v>74</v>
      </c>
      <c r="D67" s="86"/>
      <c r="F67" s="82">
        <v>601146000</v>
      </c>
      <c r="G67" s="92"/>
      <c r="H67" s="82">
        <v>582916000</v>
      </c>
      <c r="I67" s="103"/>
      <c r="J67" s="82">
        <v>601146000</v>
      </c>
      <c r="K67" s="103"/>
      <c r="L67" s="82">
        <v>582916000</v>
      </c>
    </row>
    <row r="68" spans="1:17" ht="21" customHeight="1" thickTop="1" x14ac:dyDescent="0.5">
      <c r="B68" s="98" t="s">
        <v>5</v>
      </c>
      <c r="D68" s="86"/>
      <c r="F68" s="88"/>
      <c r="G68" s="92"/>
      <c r="H68" s="88"/>
      <c r="I68" s="103"/>
      <c r="J68" s="88"/>
      <c r="K68" s="103"/>
      <c r="L68" s="88"/>
    </row>
    <row r="69" spans="1:17" ht="21" customHeight="1" x14ac:dyDescent="0.5">
      <c r="C69" s="99" t="s">
        <v>74</v>
      </c>
      <c r="D69" s="86"/>
      <c r="F69" s="73">
        <v>384199500</v>
      </c>
      <c r="G69" s="92"/>
      <c r="H69" s="73">
        <v>382499500</v>
      </c>
      <c r="I69" s="103"/>
      <c r="J69" s="73">
        <v>384199500</v>
      </c>
      <c r="K69" s="103"/>
      <c r="L69" s="73">
        <v>382499500</v>
      </c>
    </row>
    <row r="70" spans="1:17" ht="21" customHeight="1" x14ac:dyDescent="0.5">
      <c r="B70" s="98" t="s">
        <v>177</v>
      </c>
      <c r="D70" s="86"/>
      <c r="F70" s="73">
        <v>167850000</v>
      </c>
      <c r="G70" s="92"/>
      <c r="H70" s="73">
        <v>163600000</v>
      </c>
      <c r="I70" s="103"/>
      <c r="J70" s="73">
        <v>167850000</v>
      </c>
      <c r="K70" s="103"/>
      <c r="L70" s="73">
        <v>163600000</v>
      </c>
    </row>
    <row r="71" spans="1:17" ht="21" customHeight="1" x14ac:dyDescent="0.5">
      <c r="B71" s="98" t="s">
        <v>178</v>
      </c>
      <c r="C71" s="99"/>
      <c r="D71" s="86"/>
      <c r="F71" s="88"/>
      <c r="G71" s="92"/>
      <c r="H71" s="88"/>
      <c r="I71" s="103"/>
      <c r="J71" s="88"/>
      <c r="K71" s="103"/>
      <c r="L71" s="88"/>
    </row>
    <row r="72" spans="1:17" ht="21" customHeight="1" x14ac:dyDescent="0.5">
      <c r="C72" s="98" t="s">
        <v>22</v>
      </c>
      <c r="D72" s="86"/>
      <c r="F72" s="73">
        <v>23724562</v>
      </c>
      <c r="G72" s="92"/>
      <c r="H72" s="73">
        <v>23724562</v>
      </c>
      <c r="I72" s="103"/>
      <c r="J72" s="73">
        <v>23724562</v>
      </c>
      <c r="K72" s="103"/>
      <c r="L72" s="73">
        <v>23724562</v>
      </c>
    </row>
    <row r="73" spans="1:17" ht="21" customHeight="1" x14ac:dyDescent="0.5">
      <c r="C73" s="98" t="s">
        <v>179</v>
      </c>
      <c r="D73" s="157"/>
      <c r="F73" s="73">
        <v>347080917</v>
      </c>
      <c r="G73" s="92"/>
      <c r="H73" s="73">
        <v>385079353</v>
      </c>
      <c r="I73" s="103"/>
      <c r="J73" s="73">
        <v>703896915</v>
      </c>
      <c r="K73" s="103"/>
      <c r="L73" s="73">
        <v>821783731</v>
      </c>
    </row>
    <row r="74" spans="1:17" ht="21" customHeight="1" x14ac:dyDescent="0.5">
      <c r="C74" s="98" t="s">
        <v>120</v>
      </c>
      <c r="D74" s="157"/>
      <c r="F74" s="83">
        <v>0</v>
      </c>
      <c r="G74" s="92"/>
      <c r="H74" s="83">
        <v>-249638</v>
      </c>
      <c r="I74" s="103"/>
      <c r="J74" s="83">
        <v>0</v>
      </c>
      <c r="K74" s="103"/>
      <c r="L74" s="83">
        <v>-73575</v>
      </c>
      <c r="N74" s="103"/>
    </row>
    <row r="75" spans="1:17" ht="21" customHeight="1" x14ac:dyDescent="0.5">
      <c r="C75" s="98" t="s">
        <v>10</v>
      </c>
      <c r="D75" s="157"/>
      <c r="F75" s="84">
        <f>SUM(F69:F74)</f>
        <v>922854979</v>
      </c>
      <c r="G75" s="92"/>
      <c r="H75" s="84">
        <f>SUM(H69:H74)</f>
        <v>954653777</v>
      </c>
      <c r="I75" s="103"/>
      <c r="J75" s="84">
        <f>SUM(J69:J74)</f>
        <v>1279670977</v>
      </c>
      <c r="K75" s="103"/>
      <c r="L75" s="84">
        <f>SUM(L69:M74)</f>
        <v>1391534218</v>
      </c>
    </row>
    <row r="76" spans="1:17" ht="21" customHeight="1" x14ac:dyDescent="0.5">
      <c r="B76" s="98" t="s">
        <v>43</v>
      </c>
      <c r="F76" s="83">
        <v>1361751</v>
      </c>
      <c r="G76" s="92"/>
      <c r="H76" s="83">
        <v>1920412</v>
      </c>
      <c r="I76" s="103"/>
      <c r="J76" s="83">
        <v>0</v>
      </c>
      <c r="K76" s="103"/>
      <c r="L76" s="83">
        <v>0</v>
      </c>
    </row>
    <row r="77" spans="1:17" s="89" customFormat="1" ht="21" customHeight="1" x14ac:dyDescent="0.55000000000000004">
      <c r="C77" s="89" t="s">
        <v>119</v>
      </c>
      <c r="D77" s="150"/>
      <c r="E77" s="87"/>
      <c r="F77" s="75">
        <f>SUM(F75:F76)</f>
        <v>924216730</v>
      </c>
      <c r="G77" s="100"/>
      <c r="H77" s="75">
        <f>SUM(H75:H76)</f>
        <v>956574189</v>
      </c>
      <c r="I77" s="104"/>
      <c r="J77" s="75">
        <f>SUM(J75:J76)</f>
        <v>1279670977</v>
      </c>
      <c r="K77" s="104"/>
      <c r="L77" s="75">
        <f>SUM(L75:L76)</f>
        <v>1391534218</v>
      </c>
      <c r="O77" s="76"/>
      <c r="P77" s="76"/>
      <c r="Q77" s="76"/>
    </row>
    <row r="78" spans="1:17" s="89" customFormat="1" ht="21" customHeight="1" thickBot="1" x14ac:dyDescent="0.6">
      <c r="A78" s="89" t="s">
        <v>23</v>
      </c>
      <c r="D78" s="150"/>
      <c r="E78" s="87"/>
      <c r="F78" s="77">
        <f>F77+F62</f>
        <v>991541959</v>
      </c>
      <c r="G78" s="100"/>
      <c r="H78" s="77">
        <f>H77+H62</f>
        <v>1031492006</v>
      </c>
      <c r="I78" s="104"/>
      <c r="J78" s="77">
        <f>J77+J62</f>
        <v>1337632573</v>
      </c>
      <c r="K78" s="104"/>
      <c r="L78" s="77">
        <f>L77+L62</f>
        <v>1443887829</v>
      </c>
      <c r="M78" s="108"/>
      <c r="O78" s="76"/>
      <c r="P78" s="76"/>
      <c r="Q78" s="76"/>
    </row>
    <row r="79" spans="1:17" ht="21" customHeight="1" thickTop="1" x14ac:dyDescent="0.5">
      <c r="F79" s="78"/>
      <c r="G79" s="92"/>
      <c r="H79" s="78"/>
      <c r="J79" s="78"/>
      <c r="K79" s="102"/>
      <c r="L79" s="78"/>
    </row>
    <row r="80" spans="1:17" ht="21" customHeight="1" x14ac:dyDescent="0.5">
      <c r="F80" s="90"/>
      <c r="H80" s="85"/>
      <c r="J80" s="90"/>
      <c r="L80" s="90"/>
    </row>
    <row r="81" spans="6:12" ht="21" customHeight="1" x14ac:dyDescent="0.5">
      <c r="F81" s="110"/>
      <c r="H81" s="110"/>
      <c r="J81" s="159"/>
      <c r="L81" s="110"/>
    </row>
    <row r="83" spans="6:12" ht="21" customHeight="1" x14ac:dyDescent="0.5">
      <c r="F83" s="110"/>
    </row>
  </sheetData>
  <mergeCells count="12">
    <mergeCell ref="A45:C45"/>
    <mergeCell ref="F4:L4"/>
    <mergeCell ref="F5:H5"/>
    <mergeCell ref="J5:L5"/>
    <mergeCell ref="F6:H6"/>
    <mergeCell ref="J6:L6"/>
    <mergeCell ref="A11:C11"/>
    <mergeCell ref="F39:L39"/>
    <mergeCell ref="F40:H40"/>
    <mergeCell ref="J40:L40"/>
    <mergeCell ref="F41:H41"/>
    <mergeCell ref="J41:L41"/>
  </mergeCells>
  <pageMargins left="0.74803149606299213" right="0.62992125984251968" top="0.74803149606299213" bottom="0.47244094488188981" header="0.31496062992125984" footer="0.23622047244094491"/>
  <pageSetup paperSize="9" scale="77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Q68"/>
  <sheetViews>
    <sheetView view="pageBreakPreview" topLeftCell="A61" zoomScaleNormal="100" zoomScaleSheetLayoutView="100" zoomScalePageLayoutView="80" workbookViewId="0">
      <selection activeCell="F71" sqref="F71"/>
    </sheetView>
  </sheetViews>
  <sheetFormatPr defaultColWidth="9.125" defaultRowHeight="21" customHeight="1" x14ac:dyDescent="0.5"/>
  <cols>
    <col min="1" max="1" width="2.625" style="133" customWidth="1"/>
    <col min="2" max="2" width="3.5" style="133" customWidth="1"/>
    <col min="3" max="3" width="41.25" style="133" customWidth="1"/>
    <col min="4" max="4" width="9.875" style="147" customWidth="1"/>
    <col min="5" max="5" width="1.375" style="132" customWidth="1"/>
    <col min="6" max="6" width="16.125" style="132" customWidth="1"/>
    <col min="7" max="7" width="1.125" style="132" customWidth="1"/>
    <col min="8" max="8" width="16.125" style="132" customWidth="1"/>
    <col min="9" max="9" width="1.25" style="133" customWidth="1"/>
    <col min="10" max="10" width="16.125" style="6" customWidth="1"/>
    <col min="11" max="11" width="1.25" style="133" customWidth="1"/>
    <col min="12" max="12" width="16.125" style="6" customWidth="1"/>
    <col min="13" max="13" width="2" style="6" customWidth="1"/>
    <col min="14" max="14" width="2.125" style="133" customWidth="1"/>
    <col min="15" max="15" width="13.875" style="133" customWidth="1"/>
    <col min="16" max="16" width="2.75" style="133" customWidth="1"/>
    <col min="17" max="17" width="14.625" style="133" customWidth="1"/>
    <col min="18" max="18" width="11" style="133" customWidth="1"/>
    <col min="19" max="16384" width="9.125" style="133"/>
  </cols>
  <sheetData>
    <row r="1" spans="1:17" ht="21.45" customHeight="1" x14ac:dyDescent="0.55000000000000004">
      <c r="A1" s="130" t="s">
        <v>70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1" t="s">
        <v>124</v>
      </c>
      <c r="M1" s="132"/>
    </row>
    <row r="2" spans="1:17" ht="21.45" customHeight="1" x14ac:dyDescent="0.55000000000000004">
      <c r="A2" s="130" t="s">
        <v>46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4" t="s">
        <v>129</v>
      </c>
      <c r="M2" s="132"/>
    </row>
    <row r="3" spans="1:17" ht="21.45" customHeight="1" x14ac:dyDescent="0.55000000000000004">
      <c r="A3" s="173" t="s">
        <v>167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132"/>
    </row>
    <row r="4" spans="1:17" s="135" customFormat="1" ht="21.45" customHeight="1" x14ac:dyDescent="0.55000000000000004">
      <c r="C4" s="24"/>
      <c r="D4" s="24"/>
      <c r="E4" s="194" t="s">
        <v>136</v>
      </c>
      <c r="F4" s="194"/>
      <c r="G4" s="194"/>
      <c r="H4" s="194"/>
      <c r="I4" s="194"/>
      <c r="J4" s="194"/>
      <c r="K4" s="194"/>
      <c r="L4" s="194"/>
      <c r="M4" s="136"/>
    </row>
    <row r="5" spans="1:17" s="135" customFormat="1" ht="21.45" customHeight="1" x14ac:dyDescent="0.55000000000000004">
      <c r="C5" s="135" t="s">
        <v>39</v>
      </c>
      <c r="D5" s="136"/>
      <c r="E5" s="174"/>
      <c r="F5" s="195" t="s">
        <v>20</v>
      </c>
      <c r="G5" s="195"/>
      <c r="H5" s="195"/>
      <c r="J5" s="196" t="s">
        <v>82</v>
      </c>
      <c r="K5" s="196"/>
      <c r="L5" s="196"/>
      <c r="M5" s="136"/>
    </row>
    <row r="6" spans="1:17" s="135" customFormat="1" ht="21.45" customHeight="1" x14ac:dyDescent="0.55000000000000004">
      <c r="D6" s="175" t="s">
        <v>24</v>
      </c>
      <c r="F6" s="162" t="s">
        <v>125</v>
      </c>
      <c r="G6" s="29"/>
      <c r="H6" s="162" t="s">
        <v>83</v>
      </c>
      <c r="I6" s="176"/>
      <c r="J6" s="162" t="s">
        <v>125</v>
      </c>
      <c r="K6" s="29"/>
      <c r="L6" s="162" t="s">
        <v>83</v>
      </c>
      <c r="M6" s="136"/>
    </row>
    <row r="7" spans="1:17" ht="21.45" customHeight="1" x14ac:dyDescent="0.5">
      <c r="A7" s="133" t="s">
        <v>25</v>
      </c>
      <c r="D7" s="132"/>
      <c r="E7" s="137"/>
      <c r="F7" s="19"/>
      <c r="G7" s="19"/>
      <c r="H7" s="19"/>
      <c r="L7" s="19"/>
      <c r="M7" s="132"/>
    </row>
    <row r="8" spans="1:17" ht="21.45" customHeight="1" x14ac:dyDescent="0.5">
      <c r="B8" s="133" t="s">
        <v>116</v>
      </c>
      <c r="D8" s="132"/>
      <c r="E8" s="137"/>
      <c r="F8" s="49">
        <v>3339825</v>
      </c>
      <c r="G8" s="19"/>
      <c r="H8" s="49">
        <v>14911514</v>
      </c>
      <c r="J8" s="49">
        <v>0</v>
      </c>
      <c r="L8" s="4">
        <v>0</v>
      </c>
      <c r="M8" s="132"/>
      <c r="Q8" s="138"/>
    </row>
    <row r="9" spans="1:17" ht="21.45" customHeight="1" x14ac:dyDescent="0.5">
      <c r="B9" s="133" t="s">
        <v>28</v>
      </c>
      <c r="D9" s="132"/>
      <c r="E9" s="137"/>
      <c r="F9" s="19"/>
      <c r="G9" s="19"/>
      <c r="H9" s="19"/>
      <c r="L9" s="49"/>
      <c r="M9" s="132"/>
      <c r="Q9" s="138"/>
    </row>
    <row r="10" spans="1:17" ht="21.45" customHeight="1" x14ac:dyDescent="0.5">
      <c r="C10" s="133" t="s">
        <v>50</v>
      </c>
      <c r="D10" s="132"/>
      <c r="E10" s="137"/>
      <c r="F10" s="49">
        <v>565572</v>
      </c>
      <c r="G10" s="19"/>
      <c r="H10" s="46">
        <v>2692143</v>
      </c>
      <c r="J10" s="46">
        <v>565572</v>
      </c>
      <c r="L10" s="46">
        <v>2692143</v>
      </c>
      <c r="M10" s="132"/>
      <c r="O10" s="138"/>
      <c r="Q10" s="138"/>
    </row>
    <row r="11" spans="1:17" ht="21.45" customHeight="1" x14ac:dyDescent="0.5">
      <c r="C11" s="133" t="s">
        <v>117</v>
      </c>
      <c r="D11" s="132"/>
      <c r="E11" s="137"/>
      <c r="F11" s="49">
        <v>16206</v>
      </c>
      <c r="G11" s="19"/>
      <c r="H11" s="46">
        <v>0</v>
      </c>
      <c r="J11" s="46">
        <v>0</v>
      </c>
      <c r="L11" s="46">
        <v>0</v>
      </c>
      <c r="M11" s="132"/>
      <c r="O11" s="138"/>
      <c r="Q11" s="138"/>
    </row>
    <row r="12" spans="1:17" ht="21.45" customHeight="1" x14ac:dyDescent="0.5">
      <c r="C12" s="133" t="s">
        <v>176</v>
      </c>
      <c r="D12" s="132"/>
      <c r="E12" s="137"/>
      <c r="F12" s="49">
        <v>0</v>
      </c>
      <c r="G12" s="19"/>
      <c r="H12" s="49">
        <v>2827811</v>
      </c>
      <c r="J12" s="46">
        <v>0</v>
      </c>
      <c r="L12" s="46">
        <v>0</v>
      </c>
      <c r="M12" s="132"/>
      <c r="O12" s="138"/>
      <c r="Q12" s="138"/>
    </row>
    <row r="13" spans="1:17" ht="21.45" customHeight="1" x14ac:dyDescent="0.5">
      <c r="C13" s="133" t="s">
        <v>140</v>
      </c>
      <c r="D13" s="132"/>
      <c r="E13" s="137"/>
      <c r="F13" s="49">
        <v>0</v>
      </c>
      <c r="G13" s="19"/>
      <c r="H13" s="49">
        <v>1462736</v>
      </c>
      <c r="J13" s="46">
        <v>0</v>
      </c>
      <c r="L13" s="46">
        <v>0</v>
      </c>
      <c r="M13" s="132"/>
      <c r="O13" s="138"/>
      <c r="Q13" s="138"/>
    </row>
    <row r="14" spans="1:17" ht="21.45" customHeight="1" x14ac:dyDescent="0.5">
      <c r="C14" s="1" t="s">
        <v>168</v>
      </c>
      <c r="D14" s="132"/>
      <c r="E14" s="137"/>
      <c r="F14" s="49">
        <v>0</v>
      </c>
      <c r="G14" s="19"/>
      <c r="H14" s="49">
        <v>6914984</v>
      </c>
      <c r="J14" s="46">
        <v>0</v>
      </c>
      <c r="L14" s="46">
        <v>0</v>
      </c>
      <c r="M14" s="132"/>
      <c r="O14" s="138"/>
      <c r="Q14" s="138"/>
    </row>
    <row r="15" spans="1:17" ht="21.45" customHeight="1" x14ac:dyDescent="0.5">
      <c r="C15" s="133" t="s">
        <v>29</v>
      </c>
      <c r="D15" s="132"/>
      <c r="E15" s="137"/>
      <c r="F15" s="49">
        <v>983303</v>
      </c>
      <c r="G15" s="19"/>
      <c r="H15" s="49">
        <v>3208465</v>
      </c>
      <c r="J15" s="46">
        <v>1602509</v>
      </c>
      <c r="L15" s="46">
        <v>4183245</v>
      </c>
      <c r="M15" s="132"/>
      <c r="Q15" s="138"/>
    </row>
    <row r="16" spans="1:17" s="135" customFormat="1" ht="21.45" customHeight="1" x14ac:dyDescent="0.55000000000000004">
      <c r="C16" s="135" t="s">
        <v>58</v>
      </c>
      <c r="D16" s="136"/>
      <c r="E16" s="134"/>
      <c r="F16" s="50">
        <f>SUM(F8:F15)</f>
        <v>4904906</v>
      </c>
      <c r="G16" s="30"/>
      <c r="H16" s="50">
        <f>SUM(H8:H15)</f>
        <v>32017653</v>
      </c>
      <c r="J16" s="50">
        <f>SUM(J8:J15)</f>
        <v>2168081</v>
      </c>
      <c r="L16" s="50">
        <f>SUM(L8:L15)</f>
        <v>6875388</v>
      </c>
      <c r="M16" s="136"/>
    </row>
    <row r="17" spans="1:17" ht="21.45" customHeight="1" x14ac:dyDescent="0.5">
      <c r="A17" s="133" t="s">
        <v>26</v>
      </c>
      <c r="D17" s="132"/>
      <c r="E17" s="137"/>
      <c r="F17" s="19"/>
      <c r="G17" s="19"/>
      <c r="H17" s="19"/>
      <c r="L17" s="19"/>
      <c r="M17" s="132"/>
    </row>
    <row r="18" spans="1:17" ht="21.45" customHeight="1" x14ac:dyDescent="0.5">
      <c r="B18" s="133" t="s">
        <v>106</v>
      </c>
      <c r="D18" s="132"/>
      <c r="E18" s="137"/>
      <c r="F18" s="49">
        <v>967604</v>
      </c>
      <c r="G18" s="19"/>
      <c r="H18" s="49">
        <v>10286676</v>
      </c>
      <c r="J18" s="49">
        <v>0</v>
      </c>
      <c r="L18" s="49">
        <v>0</v>
      </c>
      <c r="M18" s="132"/>
      <c r="Q18" s="138"/>
    </row>
    <row r="19" spans="1:17" ht="21.45" customHeight="1" x14ac:dyDescent="0.5">
      <c r="B19" s="133" t="s">
        <v>67</v>
      </c>
      <c r="D19" s="132"/>
      <c r="E19" s="137"/>
      <c r="F19" s="49">
        <v>2028223</v>
      </c>
      <c r="G19" s="19"/>
      <c r="H19" s="49">
        <v>2776321</v>
      </c>
      <c r="J19" s="49">
        <v>0</v>
      </c>
      <c r="L19" s="49">
        <v>0</v>
      </c>
      <c r="M19" s="132"/>
      <c r="Q19" s="138"/>
    </row>
    <row r="20" spans="1:17" ht="21.45" customHeight="1" x14ac:dyDescent="0.5">
      <c r="B20" s="133" t="s">
        <v>14</v>
      </c>
      <c r="D20" s="132"/>
      <c r="E20" s="137"/>
      <c r="F20" s="49">
        <v>13654618</v>
      </c>
      <c r="G20" s="19"/>
      <c r="H20" s="49">
        <v>19161506</v>
      </c>
      <c r="J20" s="49">
        <v>6616389</v>
      </c>
      <c r="L20" s="49">
        <v>9080836</v>
      </c>
      <c r="M20" s="132"/>
      <c r="Q20" s="138"/>
    </row>
    <row r="21" spans="1:17" ht="21.45" customHeight="1" x14ac:dyDescent="0.5">
      <c r="B21" s="133" t="s">
        <v>234</v>
      </c>
      <c r="D21" s="132"/>
      <c r="E21" s="137"/>
      <c r="F21" s="183">
        <v>0</v>
      </c>
      <c r="G21" s="19"/>
      <c r="H21" s="49">
        <v>0</v>
      </c>
      <c r="J21" s="49">
        <v>0</v>
      </c>
      <c r="L21" s="49">
        <v>4099800</v>
      </c>
      <c r="M21" s="132"/>
      <c r="Q21" s="138"/>
    </row>
    <row r="22" spans="1:17" ht="21.45" customHeight="1" x14ac:dyDescent="0.5">
      <c r="B22" s="133" t="s">
        <v>231</v>
      </c>
      <c r="D22" s="132"/>
      <c r="E22" s="137"/>
      <c r="F22" s="183">
        <v>3718353</v>
      </c>
      <c r="G22" s="19"/>
      <c r="H22" s="49">
        <v>0</v>
      </c>
      <c r="J22" s="49">
        <v>0</v>
      </c>
      <c r="L22" s="49">
        <v>0</v>
      </c>
      <c r="M22" s="132"/>
      <c r="Q22" s="138"/>
    </row>
    <row r="23" spans="1:17" ht="21.45" customHeight="1" x14ac:dyDescent="0.5">
      <c r="B23" s="133" t="s">
        <v>233</v>
      </c>
      <c r="D23" s="132"/>
      <c r="E23" s="137"/>
      <c r="F23" s="49">
        <v>0</v>
      </c>
      <c r="G23" s="19"/>
      <c r="H23" s="49">
        <v>0</v>
      </c>
      <c r="J23" s="49">
        <v>19123922</v>
      </c>
      <c r="L23" s="49">
        <v>0</v>
      </c>
      <c r="M23" s="132"/>
      <c r="Q23" s="138"/>
    </row>
    <row r="24" spans="1:17" ht="21.45" customHeight="1" x14ac:dyDescent="0.5">
      <c r="B24" s="1" t="s">
        <v>180</v>
      </c>
      <c r="D24" s="132"/>
      <c r="E24" s="137"/>
      <c r="F24" s="49">
        <v>0</v>
      </c>
      <c r="G24" s="19"/>
      <c r="H24" s="49">
        <v>0</v>
      </c>
      <c r="I24" s="1"/>
      <c r="J24" s="49">
        <v>32872995</v>
      </c>
      <c r="K24" s="1"/>
      <c r="L24" s="49">
        <v>-85016</v>
      </c>
      <c r="M24" s="132"/>
      <c r="Q24" s="138"/>
    </row>
    <row r="25" spans="1:17" ht="21.45" customHeight="1" x14ac:dyDescent="0.5">
      <c r="B25" s="1" t="s">
        <v>181</v>
      </c>
      <c r="D25" s="132"/>
      <c r="E25" s="137"/>
      <c r="F25" s="49">
        <v>0</v>
      </c>
      <c r="G25" s="19"/>
      <c r="H25" s="49">
        <v>803320</v>
      </c>
      <c r="J25" s="49">
        <v>0</v>
      </c>
      <c r="L25" s="49">
        <v>-1000000</v>
      </c>
      <c r="M25" s="132"/>
      <c r="Q25" s="138"/>
    </row>
    <row r="26" spans="1:17" ht="21.45" customHeight="1" x14ac:dyDescent="0.5">
      <c r="B26" s="1" t="s">
        <v>162</v>
      </c>
      <c r="D26" s="132"/>
      <c r="E26" s="137"/>
      <c r="F26" s="49">
        <v>0</v>
      </c>
      <c r="G26" s="19"/>
      <c r="H26" s="49">
        <v>0</v>
      </c>
      <c r="I26" s="1"/>
      <c r="J26" s="49">
        <v>0</v>
      </c>
      <c r="K26" s="1"/>
      <c r="L26" s="49">
        <v>0</v>
      </c>
      <c r="M26" s="132"/>
      <c r="Q26" s="138"/>
    </row>
    <row r="27" spans="1:17" ht="21.45" customHeight="1" x14ac:dyDescent="0.5">
      <c r="B27" s="133" t="s">
        <v>15</v>
      </c>
      <c r="D27" s="132"/>
      <c r="E27" s="137"/>
      <c r="F27" s="49">
        <v>558486</v>
      </c>
      <c r="G27" s="19"/>
      <c r="H27" s="49">
        <v>730957</v>
      </c>
      <c r="J27" s="46">
        <v>378844</v>
      </c>
      <c r="L27" s="46">
        <v>286631</v>
      </c>
      <c r="M27" s="132"/>
      <c r="Q27" s="138"/>
    </row>
    <row r="28" spans="1:17" s="135" customFormat="1" ht="21.45" customHeight="1" x14ac:dyDescent="0.55000000000000004">
      <c r="C28" s="135" t="s">
        <v>40</v>
      </c>
      <c r="D28" s="136"/>
      <c r="E28" s="134"/>
      <c r="F28" s="50">
        <f>SUM(F18:F27)</f>
        <v>20927284</v>
      </c>
      <c r="G28" s="30"/>
      <c r="H28" s="50">
        <f>SUM(H18:H27)</f>
        <v>33758780</v>
      </c>
      <c r="J28" s="50">
        <f>SUM(J18:J27)</f>
        <v>58992150</v>
      </c>
      <c r="L28" s="50">
        <f>SUM(L18:L27)</f>
        <v>12382251</v>
      </c>
      <c r="M28" s="136"/>
    </row>
    <row r="29" spans="1:17" s="135" customFormat="1" ht="20.399999999999999" x14ac:dyDescent="0.55000000000000004">
      <c r="D29" s="136"/>
      <c r="E29" s="134"/>
      <c r="F29" s="51"/>
      <c r="G29" s="30"/>
      <c r="H29" s="51"/>
      <c r="J29" s="51"/>
      <c r="L29" s="51"/>
      <c r="M29" s="136"/>
    </row>
    <row r="30" spans="1:17" s="135" customFormat="1" ht="20.399999999999999" x14ac:dyDescent="0.55000000000000004">
      <c r="A30" s="135" t="s">
        <v>243</v>
      </c>
      <c r="D30" s="136"/>
      <c r="E30" s="134"/>
      <c r="F30" s="109">
        <v>4006066</v>
      </c>
      <c r="G30" s="30"/>
      <c r="H30" s="109">
        <v>1803320</v>
      </c>
      <c r="J30" s="109">
        <v>0</v>
      </c>
      <c r="L30" s="109">
        <v>0</v>
      </c>
      <c r="M30" s="136"/>
    </row>
    <row r="31" spans="1:17" s="135" customFormat="1" ht="20.399999999999999" x14ac:dyDescent="0.55000000000000004">
      <c r="D31" s="136"/>
      <c r="E31" s="134"/>
      <c r="F31" s="51"/>
      <c r="G31" s="30"/>
      <c r="H31" s="51"/>
      <c r="J31" s="51"/>
      <c r="L31" s="51"/>
      <c r="M31" s="136"/>
    </row>
    <row r="32" spans="1:17" s="135" customFormat="1" ht="21.45" customHeight="1" x14ac:dyDescent="0.55000000000000004">
      <c r="A32" s="135" t="s">
        <v>183</v>
      </c>
      <c r="D32" s="136"/>
      <c r="E32" s="134"/>
      <c r="F32" s="51">
        <f>F16-F28+F30</f>
        <v>-12016312</v>
      </c>
      <c r="G32" s="30"/>
      <c r="H32" s="51">
        <f>H16-H28+H30</f>
        <v>62193</v>
      </c>
      <c r="J32" s="51">
        <f>J16-J28+J30</f>
        <v>-56824069</v>
      </c>
      <c r="L32" s="51">
        <f>L16-L28+L30</f>
        <v>-5506863</v>
      </c>
      <c r="M32" s="136"/>
    </row>
    <row r="33" spans="1:17" ht="21.45" customHeight="1" x14ac:dyDescent="0.5">
      <c r="A33" s="133" t="s">
        <v>6</v>
      </c>
      <c r="D33" s="132"/>
      <c r="E33" s="137"/>
      <c r="F33" s="49">
        <v>0</v>
      </c>
      <c r="G33" s="25"/>
      <c r="H33" s="49">
        <v>466140</v>
      </c>
      <c r="I33" s="4"/>
      <c r="J33" s="49">
        <v>0</v>
      </c>
      <c r="K33" s="4"/>
      <c r="L33" s="49">
        <v>0</v>
      </c>
      <c r="M33" s="132"/>
      <c r="Q33" s="138"/>
    </row>
    <row r="34" spans="1:17" s="135" customFormat="1" ht="21.45" customHeight="1" thickBot="1" x14ac:dyDescent="0.6">
      <c r="A34" s="135" t="s">
        <v>184</v>
      </c>
      <c r="D34" s="136"/>
      <c r="E34" s="134"/>
      <c r="F34" s="52">
        <f>F32-F33</f>
        <v>-12016312</v>
      </c>
      <c r="G34" s="30"/>
      <c r="H34" s="52">
        <f>+H32-H33</f>
        <v>-403947</v>
      </c>
      <c r="J34" s="52">
        <f>+J32-J33</f>
        <v>-56824069</v>
      </c>
      <c r="L34" s="52">
        <f>+L32-L33</f>
        <v>-5506863</v>
      </c>
      <c r="M34" s="136"/>
    </row>
    <row r="35" spans="1:17" thickTop="1" x14ac:dyDescent="0.5">
      <c r="D35" s="132"/>
      <c r="E35" s="137"/>
      <c r="F35" s="19"/>
      <c r="G35" s="19"/>
      <c r="H35" s="19"/>
      <c r="J35" s="51"/>
      <c r="L35" s="49"/>
      <c r="M35" s="132"/>
    </row>
    <row r="36" spans="1:17" ht="21.45" customHeight="1" x14ac:dyDescent="0.55000000000000004">
      <c r="A36" s="135" t="s">
        <v>8</v>
      </c>
      <c r="D36" s="132"/>
      <c r="E36" s="139"/>
      <c r="F36" s="49"/>
      <c r="G36" s="49"/>
      <c r="H36" s="49"/>
      <c r="I36" s="49"/>
      <c r="J36" s="49"/>
      <c r="K36" s="49"/>
      <c r="L36" s="49"/>
      <c r="M36" s="132"/>
    </row>
    <row r="37" spans="1:17" ht="21.45" customHeight="1" x14ac:dyDescent="0.55000000000000004">
      <c r="A37" s="135"/>
      <c r="B37" s="133" t="s">
        <v>142</v>
      </c>
      <c r="D37" s="132"/>
      <c r="E37" s="139"/>
      <c r="F37" s="49"/>
      <c r="G37" s="49"/>
      <c r="H37" s="49"/>
      <c r="I37" s="49"/>
      <c r="J37" s="49"/>
      <c r="K37" s="49"/>
      <c r="L37" s="49"/>
      <c r="M37" s="132"/>
    </row>
    <row r="38" spans="1:17" ht="21.45" customHeight="1" x14ac:dyDescent="0.55000000000000004">
      <c r="A38" s="135"/>
      <c r="C38" s="133" t="s">
        <v>145</v>
      </c>
      <c r="D38" s="132"/>
      <c r="E38" s="139"/>
      <c r="F38" s="49"/>
      <c r="G38" s="49"/>
      <c r="H38" s="49"/>
      <c r="I38" s="49"/>
      <c r="J38" s="49"/>
      <c r="K38" s="49"/>
      <c r="L38" s="49"/>
      <c r="M38" s="132"/>
    </row>
    <row r="39" spans="1:17" ht="21.45" customHeight="1" x14ac:dyDescent="0.55000000000000004">
      <c r="A39" s="135"/>
      <c r="C39" s="140" t="s">
        <v>182</v>
      </c>
      <c r="D39" s="132"/>
      <c r="E39" s="139"/>
      <c r="F39" s="49"/>
      <c r="G39" s="49"/>
      <c r="H39" s="49"/>
      <c r="I39" s="49"/>
      <c r="J39" s="49"/>
      <c r="K39" s="49"/>
      <c r="L39" s="49"/>
      <c r="M39" s="132"/>
    </row>
    <row r="40" spans="1:17" ht="21.45" customHeight="1" x14ac:dyDescent="0.55000000000000004">
      <c r="A40" s="135"/>
      <c r="C40" s="133" t="s">
        <v>143</v>
      </c>
      <c r="D40" s="132"/>
      <c r="E40" s="139"/>
      <c r="F40" s="49">
        <v>0</v>
      </c>
      <c r="G40" s="49"/>
      <c r="H40" s="49">
        <v>0</v>
      </c>
      <c r="I40" s="49"/>
      <c r="J40" s="49">
        <v>0</v>
      </c>
      <c r="K40" s="49"/>
      <c r="L40" s="49">
        <v>0</v>
      </c>
      <c r="M40" s="132"/>
    </row>
    <row r="41" spans="1:17" ht="21.45" customHeight="1" x14ac:dyDescent="0.55000000000000004">
      <c r="A41" s="135"/>
      <c r="C41" s="133" t="s">
        <v>144</v>
      </c>
      <c r="D41" s="132"/>
      <c r="E41" s="139"/>
      <c r="F41" s="49">
        <v>0</v>
      </c>
      <c r="G41" s="49"/>
      <c r="H41" s="163">
        <v>0</v>
      </c>
      <c r="I41" s="49"/>
      <c r="J41" s="49">
        <v>0</v>
      </c>
      <c r="K41" s="49"/>
      <c r="L41" s="163">
        <v>-57228</v>
      </c>
      <c r="M41" s="132"/>
    </row>
    <row r="42" spans="1:17" ht="21.45" customHeight="1" x14ac:dyDescent="0.55000000000000004">
      <c r="A42" s="135" t="s">
        <v>232</v>
      </c>
      <c r="C42" s="140"/>
      <c r="D42" s="132"/>
      <c r="E42" s="139"/>
      <c r="F42" s="50">
        <f>SUM(F39:F41)</f>
        <v>0</v>
      </c>
      <c r="G42" s="49"/>
      <c r="H42" s="50">
        <f>SUM(H39:H41)</f>
        <v>0</v>
      </c>
      <c r="I42" s="49"/>
      <c r="J42" s="50">
        <f>SUM(J39:J41)</f>
        <v>0</v>
      </c>
      <c r="K42" s="49"/>
      <c r="L42" s="50">
        <f>SUM(L39:L41)</f>
        <v>-57228</v>
      </c>
      <c r="M42" s="132"/>
    </row>
    <row r="43" spans="1:17" ht="21.45" customHeight="1" thickBot="1" x14ac:dyDescent="0.6">
      <c r="A43" s="135" t="s">
        <v>186</v>
      </c>
      <c r="D43" s="132"/>
      <c r="E43" s="139"/>
      <c r="F43" s="52">
        <f>F34+F42</f>
        <v>-12016312</v>
      </c>
      <c r="G43" s="32"/>
      <c r="H43" s="52">
        <f>H34+H42</f>
        <v>-403947</v>
      </c>
      <c r="I43" s="142"/>
      <c r="J43" s="52">
        <f>J34+J42</f>
        <v>-56824069</v>
      </c>
      <c r="K43" s="142"/>
      <c r="L43" s="52">
        <f>L34+L42</f>
        <v>-5564091</v>
      </c>
      <c r="M43" s="132"/>
    </row>
    <row r="44" spans="1:17" ht="21.45" customHeight="1" thickTop="1" x14ac:dyDescent="0.5">
      <c r="D44" s="132"/>
      <c r="E44" s="139"/>
      <c r="F44" s="51"/>
      <c r="G44" s="20"/>
      <c r="H44" s="20"/>
      <c r="I44" s="141"/>
      <c r="J44" s="51"/>
      <c r="K44" s="141"/>
      <c r="L44" s="46"/>
      <c r="M44" s="132"/>
    </row>
    <row r="45" spans="1:17" s="143" customFormat="1" ht="21.45" customHeight="1" x14ac:dyDescent="0.55000000000000004">
      <c r="A45" s="130" t="s">
        <v>70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1" t="s">
        <v>124</v>
      </c>
    </row>
    <row r="46" spans="1:17" s="143" customFormat="1" ht="21.45" customHeight="1" x14ac:dyDescent="0.55000000000000004">
      <c r="A46" s="130" t="s">
        <v>134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4" t="s">
        <v>129</v>
      </c>
    </row>
    <row r="47" spans="1:17" s="143" customFormat="1" ht="21.45" customHeight="1" x14ac:dyDescent="0.55000000000000004">
      <c r="A47" s="45" t="str">
        <f>A3</f>
        <v>สำหรับงวดสามเดือนสิ้นสุดวันที่ 30 กันยายน 2566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7" s="135" customFormat="1" ht="21.45" customHeight="1" x14ac:dyDescent="0.55000000000000004">
      <c r="C48" s="24"/>
      <c r="D48" s="24"/>
      <c r="E48" s="194" t="s">
        <v>136</v>
      </c>
      <c r="F48" s="194"/>
      <c r="G48" s="194"/>
      <c r="H48" s="194"/>
      <c r="I48" s="194"/>
      <c r="J48" s="194"/>
      <c r="K48" s="194"/>
      <c r="L48" s="194"/>
      <c r="M48" s="136"/>
    </row>
    <row r="49" spans="1:17" s="135" customFormat="1" ht="21.45" customHeight="1" x14ac:dyDescent="0.55000000000000004">
      <c r="C49" s="135" t="s">
        <v>39</v>
      </c>
      <c r="D49" s="136"/>
      <c r="E49" s="174"/>
      <c r="F49" s="195" t="s">
        <v>20</v>
      </c>
      <c r="G49" s="195"/>
      <c r="H49" s="195"/>
      <c r="J49" s="197" t="s">
        <v>82</v>
      </c>
      <c r="K49" s="197"/>
      <c r="L49" s="197"/>
      <c r="M49" s="136"/>
    </row>
    <row r="50" spans="1:17" s="135" customFormat="1" ht="21.45" customHeight="1" x14ac:dyDescent="0.55000000000000004">
      <c r="D50" s="175" t="s">
        <v>24</v>
      </c>
      <c r="F50" s="162" t="s">
        <v>125</v>
      </c>
      <c r="G50" s="29"/>
      <c r="H50" s="162" t="s">
        <v>83</v>
      </c>
      <c r="I50" s="176"/>
      <c r="J50" s="162" t="s">
        <v>125</v>
      </c>
      <c r="K50" s="29"/>
      <c r="L50" s="162" t="s">
        <v>83</v>
      </c>
      <c r="M50" s="136"/>
    </row>
    <row r="51" spans="1:17" ht="21.45" customHeight="1" x14ac:dyDescent="0.55000000000000004">
      <c r="A51" s="130" t="s">
        <v>188</v>
      </c>
      <c r="B51" s="144"/>
      <c r="C51" s="144"/>
      <c r="D51" s="132"/>
      <c r="E51" s="137"/>
      <c r="F51" s="51"/>
      <c r="G51" s="137"/>
      <c r="H51" s="133"/>
      <c r="J51" s="51"/>
      <c r="K51" s="145"/>
      <c r="L51" s="49"/>
      <c r="M51" s="132"/>
    </row>
    <row r="52" spans="1:17" ht="21.45" customHeight="1" x14ac:dyDescent="0.55000000000000004">
      <c r="A52" s="130"/>
      <c r="B52" s="144" t="s">
        <v>9</v>
      </c>
      <c r="C52" s="144"/>
      <c r="D52" s="132"/>
      <c r="E52" s="137"/>
      <c r="F52" s="49">
        <v>-11582217</v>
      </c>
      <c r="G52" s="137"/>
      <c r="H52" s="164">
        <v>-2338337</v>
      </c>
      <c r="J52" s="49">
        <v>-56824069</v>
      </c>
      <c r="K52" s="145"/>
      <c r="L52" s="164">
        <v>-5506863</v>
      </c>
      <c r="M52" s="132"/>
      <c r="Q52" s="138"/>
    </row>
    <row r="53" spans="1:17" ht="21.45" customHeight="1" x14ac:dyDescent="0.5">
      <c r="A53" s="144"/>
      <c r="B53" s="144" t="s">
        <v>43</v>
      </c>
      <c r="C53" s="144"/>
      <c r="D53" s="132"/>
      <c r="E53" s="137"/>
      <c r="F53" s="49">
        <v>-434095</v>
      </c>
      <c r="G53" s="137"/>
      <c r="H53" s="49">
        <v>1934390</v>
      </c>
      <c r="J53" s="49">
        <v>0</v>
      </c>
      <c r="K53" s="145"/>
      <c r="L53" s="49">
        <v>0</v>
      </c>
      <c r="M53" s="132"/>
      <c r="Q53" s="138"/>
    </row>
    <row r="54" spans="1:17" ht="21.45" customHeight="1" thickBot="1" x14ac:dyDescent="0.6">
      <c r="D54" s="132"/>
      <c r="E54" s="137"/>
      <c r="F54" s="52">
        <f>F34</f>
        <v>-12016312</v>
      </c>
      <c r="G54" s="134"/>
      <c r="H54" s="53">
        <f>H34</f>
        <v>-403947</v>
      </c>
      <c r="I54" s="135"/>
      <c r="J54" s="52">
        <f>J34</f>
        <v>-56824069</v>
      </c>
      <c r="K54" s="146"/>
      <c r="L54" s="53">
        <f>L34</f>
        <v>-5506863</v>
      </c>
      <c r="M54" s="132"/>
    </row>
    <row r="55" spans="1:17" ht="21.45" customHeight="1" thickTop="1" x14ac:dyDescent="0.55000000000000004">
      <c r="D55" s="132"/>
      <c r="E55" s="137"/>
      <c r="F55" s="51"/>
      <c r="G55" s="134"/>
      <c r="H55" s="94"/>
      <c r="I55" s="135"/>
      <c r="J55" s="51"/>
      <c r="K55" s="146"/>
      <c r="L55" s="94"/>
      <c r="M55" s="132"/>
    </row>
    <row r="56" spans="1:17" ht="21.45" customHeight="1" x14ac:dyDescent="0.55000000000000004">
      <c r="A56" s="130" t="s">
        <v>189</v>
      </c>
      <c r="B56" s="144"/>
      <c r="C56" s="144"/>
      <c r="D56" s="132"/>
      <c r="E56" s="137"/>
      <c r="F56" s="51"/>
      <c r="G56" s="137"/>
      <c r="H56" s="137"/>
      <c r="J56" s="51"/>
      <c r="K56" s="145"/>
      <c r="L56" s="11"/>
      <c r="M56" s="132"/>
    </row>
    <row r="57" spans="1:17" ht="21.45" customHeight="1" x14ac:dyDescent="0.5">
      <c r="A57" s="144"/>
      <c r="B57" s="144" t="s">
        <v>9</v>
      </c>
      <c r="C57" s="144"/>
      <c r="D57" s="132"/>
      <c r="E57" s="137"/>
      <c r="F57" s="49">
        <v>-11582217</v>
      </c>
      <c r="G57" s="8"/>
      <c r="H57" s="49">
        <v>-2338337</v>
      </c>
      <c r="I57" s="3"/>
      <c r="J57" s="49">
        <v>-56824069</v>
      </c>
      <c r="K57" s="3"/>
      <c r="L57" s="49">
        <v>-5564091</v>
      </c>
      <c r="M57" s="132"/>
    </row>
    <row r="58" spans="1:17" ht="21.45" customHeight="1" x14ac:dyDescent="0.5">
      <c r="A58" s="144"/>
      <c r="B58" s="144" t="s">
        <v>43</v>
      </c>
      <c r="C58" s="144"/>
      <c r="D58" s="132"/>
      <c r="E58" s="137"/>
      <c r="F58" s="49">
        <v>-434095</v>
      </c>
      <c r="G58" s="133"/>
      <c r="H58" s="49">
        <v>1934390</v>
      </c>
      <c r="J58" s="49">
        <v>0</v>
      </c>
      <c r="L58" s="49">
        <v>0</v>
      </c>
      <c r="M58" s="132"/>
    </row>
    <row r="59" spans="1:17" ht="21.45" customHeight="1" thickBot="1" x14ac:dyDescent="0.6">
      <c r="D59" s="132"/>
      <c r="E59" s="137"/>
      <c r="F59" s="52">
        <f>F43</f>
        <v>-12016312</v>
      </c>
      <c r="G59" s="137"/>
      <c r="H59" s="53">
        <f>H43</f>
        <v>-403947</v>
      </c>
      <c r="J59" s="52">
        <f>J43</f>
        <v>-56824069</v>
      </c>
      <c r="K59" s="145"/>
      <c r="L59" s="53">
        <f>L43</f>
        <v>-5564091</v>
      </c>
      <c r="M59" s="132"/>
      <c r="O59" s="138"/>
    </row>
    <row r="60" spans="1:17" ht="21.45" customHeight="1" thickTop="1" x14ac:dyDescent="0.55000000000000004">
      <c r="D60" s="132"/>
      <c r="E60" s="137"/>
      <c r="F60" s="51"/>
      <c r="G60" s="137"/>
      <c r="H60" s="94"/>
      <c r="J60" s="51"/>
      <c r="K60" s="145"/>
      <c r="L60" s="94"/>
      <c r="M60" s="132"/>
    </row>
    <row r="61" spans="1:17" ht="21.45" customHeight="1" x14ac:dyDescent="0.55000000000000004">
      <c r="A61" s="130" t="s">
        <v>190</v>
      </c>
      <c r="B61" s="144"/>
      <c r="C61" s="144"/>
      <c r="D61" s="132"/>
      <c r="E61" s="137"/>
      <c r="F61" s="137"/>
      <c r="G61" s="137"/>
      <c r="H61" s="137"/>
      <c r="J61" s="11"/>
      <c r="K61" s="145"/>
      <c r="L61" s="11"/>
      <c r="M61" s="132"/>
    </row>
    <row r="62" spans="1:17" ht="21.45" customHeight="1" thickBot="1" x14ac:dyDescent="0.55000000000000004">
      <c r="A62" s="144"/>
      <c r="B62" s="144" t="s">
        <v>193</v>
      </c>
      <c r="C62" s="144"/>
      <c r="D62" s="133"/>
      <c r="F62" s="18">
        <f>F52/F63</f>
        <v>-3.0210292483023208E-2</v>
      </c>
      <c r="H62" s="18">
        <f>H52/H63</f>
        <v>-6.5739114055544078E-3</v>
      </c>
      <c r="I62" s="132"/>
      <c r="J62" s="18">
        <f>J52/J63</f>
        <v>-0.14821616142794528</v>
      </c>
      <c r="K62" s="132"/>
      <c r="L62" s="18">
        <f>L52/L63</f>
        <v>-1.5481784483812881E-2</v>
      </c>
      <c r="M62" s="132"/>
      <c r="N62" s="3"/>
      <c r="P62" s="3"/>
    </row>
    <row r="63" spans="1:17" ht="21.45" customHeight="1" thickTop="1" thickBot="1" x14ac:dyDescent="0.55000000000000004">
      <c r="A63" s="144"/>
      <c r="B63" s="144" t="s">
        <v>187</v>
      </c>
      <c r="C63" s="144"/>
      <c r="D63" s="133"/>
      <c r="F63" s="165">
        <v>383386457</v>
      </c>
      <c r="H63" s="165">
        <v>355699500</v>
      </c>
      <c r="I63" s="132"/>
      <c r="J63" s="165">
        <v>383386457</v>
      </c>
      <c r="K63" s="132"/>
      <c r="L63" s="165">
        <v>355699500</v>
      </c>
      <c r="M63" s="132"/>
      <c r="N63" s="3"/>
      <c r="P63" s="3"/>
    </row>
    <row r="64" spans="1:17" ht="21.45" customHeight="1" thickTop="1" x14ac:dyDescent="0.5">
      <c r="A64" s="144"/>
      <c r="B64" s="144"/>
      <c r="C64" s="144"/>
      <c r="D64" s="133"/>
      <c r="E64" s="133"/>
      <c r="F64" s="143"/>
      <c r="G64" s="143"/>
      <c r="H64" s="143"/>
      <c r="J64" s="133"/>
      <c r="K64" s="143"/>
      <c r="L64" s="143"/>
      <c r="M64" s="143"/>
      <c r="N64" s="3"/>
      <c r="P64" s="3"/>
    </row>
    <row r="65" spans="1:12" ht="21.45" customHeight="1" x14ac:dyDescent="0.55000000000000004">
      <c r="A65" s="130" t="s">
        <v>191</v>
      </c>
      <c r="B65" s="144"/>
      <c r="C65" s="144"/>
      <c r="D65" s="132"/>
    </row>
    <row r="66" spans="1:12" ht="21.45" customHeight="1" thickBot="1" x14ac:dyDescent="0.55000000000000004">
      <c r="A66" s="144"/>
      <c r="B66" s="144" t="s">
        <v>194</v>
      </c>
      <c r="C66" s="144"/>
      <c r="F66" s="18">
        <f>F52/F67</f>
        <v>-3.0210292483023208E-2</v>
      </c>
      <c r="H66" s="18">
        <f>H52/H67</f>
        <v>-6.5739114055544078E-3</v>
      </c>
      <c r="I66" s="132"/>
      <c r="J66" s="18">
        <f>J52/J67</f>
        <v>-0.14821616142794528</v>
      </c>
      <c r="K66" s="132"/>
      <c r="L66" s="18">
        <f>L52/L67</f>
        <v>-1.5481784483812881E-2</v>
      </c>
    </row>
    <row r="67" spans="1:12" ht="21.45" customHeight="1" thickTop="1" thickBot="1" x14ac:dyDescent="0.55000000000000004">
      <c r="A67" s="144"/>
      <c r="B67" s="144" t="s">
        <v>187</v>
      </c>
      <c r="C67" s="144"/>
      <c r="F67" s="165">
        <v>383386457</v>
      </c>
      <c r="H67" s="165">
        <v>355699500</v>
      </c>
      <c r="I67" s="132"/>
      <c r="J67" s="165">
        <v>383386457</v>
      </c>
      <c r="K67" s="132"/>
      <c r="L67" s="165">
        <v>355699500</v>
      </c>
    </row>
    <row r="68" spans="1:12" ht="21.45" customHeight="1" thickTop="1" x14ac:dyDescent="0.5"/>
  </sheetData>
  <mergeCells count="6">
    <mergeCell ref="E4:L4"/>
    <mergeCell ref="F5:H5"/>
    <mergeCell ref="J5:L5"/>
    <mergeCell ref="E48:L48"/>
    <mergeCell ref="F49:H49"/>
    <mergeCell ref="J49:L49"/>
  </mergeCells>
  <pageMargins left="0.74803149606299213" right="0.62992125984251968" top="0.74803149606299213" bottom="0.47244094488188981" header="0.31496062992125984" footer="0.23622047244094491"/>
  <pageSetup paperSize="9" scale="75" firstPageNumber="3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4" max="13" man="1"/>
  </rowBreaks>
  <colBreaks count="1" manualBreakCount="1">
    <brk id="2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Q69"/>
  <sheetViews>
    <sheetView tabSelected="1" view="pageBreakPreview" topLeftCell="A58" zoomScaleNormal="100" zoomScaleSheetLayoutView="100" zoomScalePageLayoutView="80" workbookViewId="0">
      <selection activeCell="D67" sqref="D67"/>
    </sheetView>
  </sheetViews>
  <sheetFormatPr defaultColWidth="9.125" defaultRowHeight="21" customHeight="1" x14ac:dyDescent="0.5"/>
  <cols>
    <col min="1" max="1" width="2.625" style="1" customWidth="1"/>
    <col min="2" max="2" width="3.5" style="1" customWidth="1"/>
    <col min="3" max="3" width="41.625" style="1" customWidth="1"/>
    <col min="4" max="4" width="9" style="13" customWidth="1"/>
    <col min="5" max="5" width="1.375" style="2" customWidth="1"/>
    <col min="6" max="6" width="16.125" style="2" customWidth="1"/>
    <col min="7" max="7" width="1.375" style="2" customWidth="1"/>
    <col min="8" max="8" width="16.125" style="2" customWidth="1"/>
    <col min="9" max="9" width="1.375" style="1" customWidth="1"/>
    <col min="10" max="10" width="16.125" style="6" customWidth="1"/>
    <col min="11" max="11" width="1.375" style="1" customWidth="1"/>
    <col min="12" max="12" width="16.125" style="6" customWidth="1"/>
    <col min="13" max="13" width="2" style="6" customWidth="1"/>
    <col min="14" max="14" width="12.875" style="1" customWidth="1"/>
    <col min="15" max="15" width="13.875" style="1" customWidth="1"/>
    <col min="16" max="16" width="2.75" style="1" customWidth="1"/>
    <col min="17" max="17" width="14.625" style="1" customWidth="1"/>
    <col min="18" max="18" width="11" style="1" customWidth="1"/>
    <col min="19" max="16384" width="9.125" style="1"/>
  </cols>
  <sheetData>
    <row r="1" spans="1:17" ht="21.45" customHeight="1" x14ac:dyDescent="0.55000000000000004">
      <c r="A1" s="27" t="s">
        <v>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18" t="s">
        <v>124</v>
      </c>
      <c r="M1" s="2"/>
    </row>
    <row r="2" spans="1:17" ht="21.45" customHeight="1" x14ac:dyDescent="0.55000000000000004">
      <c r="A2" s="27" t="s">
        <v>46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6" t="s">
        <v>129</v>
      </c>
      <c r="M2" s="2"/>
    </row>
    <row r="3" spans="1:17" ht="21.45" customHeight="1" x14ac:dyDescent="0.55000000000000004">
      <c r="A3" s="177" t="s">
        <v>169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2"/>
    </row>
    <row r="4" spans="1:17" s="23" customFormat="1" ht="21.45" customHeight="1" x14ac:dyDescent="0.55000000000000004">
      <c r="C4" s="24"/>
      <c r="D4" s="24"/>
      <c r="E4" s="198" t="s">
        <v>136</v>
      </c>
      <c r="F4" s="198"/>
      <c r="G4" s="198"/>
      <c r="H4" s="198"/>
      <c r="I4" s="198"/>
      <c r="J4" s="198"/>
      <c r="K4" s="198"/>
      <c r="L4" s="198"/>
      <c r="M4" s="22"/>
    </row>
    <row r="5" spans="1:17" s="23" customFormat="1" ht="21.45" customHeight="1" x14ac:dyDescent="0.55000000000000004">
      <c r="C5" s="23" t="s">
        <v>39</v>
      </c>
      <c r="D5" s="22"/>
      <c r="E5" s="178"/>
      <c r="F5" s="199" t="s">
        <v>20</v>
      </c>
      <c r="G5" s="199"/>
      <c r="H5" s="199"/>
      <c r="J5" s="196" t="s">
        <v>82</v>
      </c>
      <c r="K5" s="196"/>
      <c r="L5" s="196"/>
      <c r="M5" s="22"/>
    </row>
    <row r="6" spans="1:17" s="23" customFormat="1" ht="21.45" customHeight="1" x14ac:dyDescent="0.55000000000000004">
      <c r="D6" s="95" t="s">
        <v>24</v>
      </c>
      <c r="F6" s="162" t="s">
        <v>125</v>
      </c>
      <c r="G6" s="29"/>
      <c r="H6" s="162" t="s">
        <v>83</v>
      </c>
      <c r="I6" s="35"/>
      <c r="J6" s="162" t="s">
        <v>125</v>
      </c>
      <c r="K6" s="29"/>
      <c r="L6" s="162" t="s">
        <v>83</v>
      </c>
      <c r="M6" s="22"/>
    </row>
    <row r="7" spans="1:17" ht="21.45" customHeight="1" x14ac:dyDescent="0.55000000000000004">
      <c r="A7" s="1" t="s">
        <v>25</v>
      </c>
      <c r="D7" s="2"/>
      <c r="E7" s="7"/>
      <c r="F7" s="27"/>
      <c r="G7" s="19"/>
      <c r="H7" s="19"/>
      <c r="J7" s="27"/>
      <c r="L7" s="19"/>
      <c r="M7" s="2"/>
    </row>
    <row r="8" spans="1:17" ht="21.45" customHeight="1" x14ac:dyDescent="0.5">
      <c r="B8" s="1" t="s">
        <v>116</v>
      </c>
      <c r="D8" s="2"/>
      <c r="E8" s="7"/>
      <c r="F8" s="46">
        <v>10909299</v>
      </c>
      <c r="G8" s="19"/>
      <c r="H8" s="49">
        <v>89016067</v>
      </c>
      <c r="J8" s="49">
        <v>0</v>
      </c>
      <c r="L8" s="49">
        <v>0</v>
      </c>
      <c r="M8" s="2"/>
      <c r="Q8" s="48"/>
    </row>
    <row r="9" spans="1:17" ht="21.45" customHeight="1" x14ac:dyDescent="0.55000000000000004">
      <c r="B9" s="1" t="s">
        <v>28</v>
      </c>
      <c r="D9" s="2"/>
      <c r="E9" s="7"/>
      <c r="F9" s="182"/>
      <c r="G9" s="19"/>
      <c r="H9" s="19"/>
      <c r="J9" s="45"/>
      <c r="M9" s="2"/>
      <c r="Q9" s="48"/>
    </row>
    <row r="10" spans="1:17" ht="21.45" customHeight="1" x14ac:dyDescent="0.5">
      <c r="C10" s="1" t="s">
        <v>50</v>
      </c>
      <c r="D10" s="2"/>
      <c r="E10" s="7"/>
      <c r="F10" s="49">
        <v>3350272</v>
      </c>
      <c r="G10" s="19"/>
      <c r="H10" s="49">
        <v>8722610</v>
      </c>
      <c r="J10" s="46">
        <v>3350272</v>
      </c>
      <c r="L10" s="46">
        <v>8722610</v>
      </c>
      <c r="M10" s="2"/>
      <c r="O10" s="48"/>
      <c r="Q10" s="48"/>
    </row>
    <row r="11" spans="1:17" ht="21.45" customHeight="1" x14ac:dyDescent="0.5">
      <c r="C11" s="1" t="s">
        <v>117</v>
      </c>
      <c r="D11" s="2"/>
      <c r="E11" s="7"/>
      <c r="F11" s="49">
        <v>16206</v>
      </c>
      <c r="G11" s="19"/>
      <c r="H11" s="49">
        <v>93458</v>
      </c>
      <c r="J11" s="46">
        <v>0</v>
      </c>
      <c r="L11" s="46">
        <v>93458</v>
      </c>
      <c r="M11" s="2"/>
      <c r="O11" s="48"/>
      <c r="Q11" s="48"/>
    </row>
    <row r="12" spans="1:17" ht="21.45" customHeight="1" x14ac:dyDescent="0.5">
      <c r="C12" s="1" t="s">
        <v>176</v>
      </c>
      <c r="D12" s="2"/>
      <c r="E12" s="7"/>
      <c r="F12" s="49">
        <v>0</v>
      </c>
      <c r="G12" s="19"/>
      <c r="H12" s="49">
        <v>32452798</v>
      </c>
      <c r="J12" s="46">
        <v>0</v>
      </c>
      <c r="L12" s="46">
        <v>0</v>
      </c>
      <c r="M12" s="2"/>
      <c r="O12" s="48"/>
      <c r="Q12" s="48"/>
    </row>
    <row r="13" spans="1:17" ht="21.45" customHeight="1" x14ac:dyDescent="0.5">
      <c r="C13" s="1" t="s">
        <v>140</v>
      </c>
      <c r="D13" s="2"/>
      <c r="E13" s="7"/>
      <c r="F13" s="49">
        <v>0</v>
      </c>
      <c r="G13" s="19"/>
      <c r="H13" s="49">
        <v>2164679</v>
      </c>
      <c r="J13" s="46">
        <v>0</v>
      </c>
      <c r="L13" s="46">
        <v>0</v>
      </c>
      <c r="M13" s="2"/>
      <c r="O13" s="48"/>
      <c r="Q13" s="48"/>
    </row>
    <row r="14" spans="1:17" ht="21.45" customHeight="1" x14ac:dyDescent="0.5">
      <c r="C14" s="1" t="s">
        <v>168</v>
      </c>
      <c r="D14" s="2"/>
      <c r="E14" s="7"/>
      <c r="F14" s="49">
        <v>0</v>
      </c>
      <c r="G14" s="19"/>
      <c r="H14" s="49">
        <v>6914984</v>
      </c>
      <c r="J14" s="46">
        <v>0</v>
      </c>
      <c r="L14" s="46">
        <v>0</v>
      </c>
      <c r="M14" s="2"/>
      <c r="O14" s="48"/>
      <c r="Q14" s="48"/>
    </row>
    <row r="15" spans="1:17" ht="21.45" customHeight="1" x14ac:dyDescent="0.5">
      <c r="C15" s="1" t="s">
        <v>29</v>
      </c>
      <c r="D15" s="2"/>
      <c r="E15" s="7"/>
      <c r="F15" s="49">
        <v>3965022</v>
      </c>
      <c r="G15" s="19"/>
      <c r="H15" s="49">
        <v>7964104</v>
      </c>
      <c r="J15" s="46">
        <v>6018917</v>
      </c>
      <c r="L15" s="46">
        <v>11438550</v>
      </c>
      <c r="M15" s="2"/>
      <c r="Q15" s="48"/>
    </row>
    <row r="16" spans="1:17" s="23" customFormat="1" ht="21.45" customHeight="1" x14ac:dyDescent="0.55000000000000004">
      <c r="C16" s="23" t="s">
        <v>58</v>
      </c>
      <c r="D16" s="22"/>
      <c r="E16" s="26"/>
      <c r="F16" s="50">
        <f>SUM(F8:F15)</f>
        <v>18240799</v>
      </c>
      <c r="G16" s="30"/>
      <c r="H16" s="50">
        <f>SUM(H8:H15)</f>
        <v>147328700</v>
      </c>
      <c r="J16" s="50">
        <f>SUM(J8:J15)</f>
        <v>9369189</v>
      </c>
      <c r="L16" s="50">
        <f>SUM(L8:L15)</f>
        <v>20254618</v>
      </c>
      <c r="M16" s="22"/>
    </row>
    <row r="17" spans="1:17" ht="21.45" customHeight="1" x14ac:dyDescent="0.5">
      <c r="A17" s="1" t="s">
        <v>26</v>
      </c>
      <c r="D17" s="2"/>
      <c r="E17" s="7"/>
      <c r="F17" s="19"/>
      <c r="G17" s="19"/>
      <c r="H17" s="19"/>
      <c r="L17" s="19"/>
      <c r="M17" s="2"/>
    </row>
    <row r="18" spans="1:17" ht="21.45" customHeight="1" x14ac:dyDescent="0.5">
      <c r="B18" s="1" t="s">
        <v>106</v>
      </c>
      <c r="D18" s="2"/>
      <c r="E18" s="7"/>
      <c r="F18" s="49">
        <v>5248422</v>
      </c>
      <c r="G18" s="19"/>
      <c r="H18" s="49">
        <v>55618251</v>
      </c>
      <c r="J18" s="49">
        <v>0</v>
      </c>
      <c r="L18" s="49">
        <v>0</v>
      </c>
      <c r="M18" s="2"/>
      <c r="Q18" s="48"/>
    </row>
    <row r="19" spans="1:17" ht="21.45" customHeight="1" x14ac:dyDescent="0.5">
      <c r="B19" s="1" t="s">
        <v>67</v>
      </c>
      <c r="D19" s="2"/>
      <c r="E19" s="7"/>
      <c r="F19" s="49">
        <v>6431246</v>
      </c>
      <c r="G19" s="19"/>
      <c r="H19" s="49">
        <v>52667452</v>
      </c>
      <c r="J19" s="49">
        <v>0</v>
      </c>
      <c r="L19" s="49">
        <v>0</v>
      </c>
      <c r="M19" s="2"/>
      <c r="Q19" s="48"/>
    </row>
    <row r="20" spans="1:17" ht="21.45" customHeight="1" x14ac:dyDescent="0.5">
      <c r="B20" s="1" t="s">
        <v>14</v>
      </c>
      <c r="D20" s="2"/>
      <c r="E20" s="7"/>
      <c r="F20" s="183">
        <v>37169238</v>
      </c>
      <c r="G20" s="19"/>
      <c r="H20" s="49">
        <v>62449329</v>
      </c>
      <c r="J20" s="49">
        <v>21152123</v>
      </c>
      <c r="L20" s="49">
        <v>30544963</v>
      </c>
      <c r="M20" s="2"/>
      <c r="N20" s="49"/>
      <c r="O20" s="48"/>
      <c r="Q20" s="48"/>
    </row>
    <row r="21" spans="1:17" ht="21.45" customHeight="1" x14ac:dyDescent="0.5">
      <c r="B21" s="1" t="s">
        <v>234</v>
      </c>
      <c r="D21" s="2"/>
      <c r="E21" s="7"/>
      <c r="F21" s="183">
        <v>0</v>
      </c>
      <c r="G21" s="19"/>
      <c r="H21" s="49">
        <v>0</v>
      </c>
      <c r="J21" s="49">
        <v>0</v>
      </c>
      <c r="L21" s="49">
        <v>11899725</v>
      </c>
      <c r="M21" s="2"/>
      <c r="Q21" s="48"/>
    </row>
    <row r="22" spans="1:17" ht="21.45" customHeight="1" x14ac:dyDescent="0.5">
      <c r="B22" s="133" t="s">
        <v>231</v>
      </c>
      <c r="D22" s="188"/>
      <c r="E22" s="7"/>
      <c r="F22" s="183">
        <v>3718353</v>
      </c>
      <c r="G22" s="19"/>
      <c r="H22" s="49">
        <v>0</v>
      </c>
      <c r="J22" s="49">
        <v>0</v>
      </c>
      <c r="L22" s="49">
        <v>0</v>
      </c>
      <c r="M22" s="2"/>
      <c r="Q22" s="48"/>
    </row>
    <row r="23" spans="1:17" ht="21.45" customHeight="1" x14ac:dyDescent="0.5">
      <c r="B23" s="133" t="s">
        <v>233</v>
      </c>
      <c r="D23" s="2"/>
      <c r="E23" s="7"/>
      <c r="F23" s="183">
        <v>0</v>
      </c>
      <c r="G23" s="19"/>
      <c r="H23" s="49">
        <v>0</v>
      </c>
      <c r="J23" s="49">
        <v>19123922</v>
      </c>
      <c r="L23" s="49">
        <v>0</v>
      </c>
      <c r="M23" s="2"/>
      <c r="Q23" s="48"/>
    </row>
    <row r="24" spans="1:17" ht="21.45" customHeight="1" x14ac:dyDescent="0.5">
      <c r="B24" s="1" t="s">
        <v>141</v>
      </c>
      <c r="D24" s="2"/>
      <c r="E24" s="7"/>
      <c r="F24" s="183">
        <v>0</v>
      </c>
      <c r="G24" s="19"/>
      <c r="H24" s="49">
        <v>7500000</v>
      </c>
      <c r="J24" s="49">
        <v>0</v>
      </c>
      <c r="L24" s="49">
        <v>7500000</v>
      </c>
      <c r="M24" s="2"/>
      <c r="Q24" s="48"/>
    </row>
    <row r="25" spans="1:17" ht="21.45" customHeight="1" x14ac:dyDescent="0.5">
      <c r="B25" s="1" t="s">
        <v>180</v>
      </c>
      <c r="D25" s="2"/>
      <c r="E25" s="7"/>
      <c r="F25" s="183">
        <v>0</v>
      </c>
      <c r="G25" s="19"/>
      <c r="H25" s="49">
        <v>0</v>
      </c>
      <c r="J25" s="49">
        <v>85446988</v>
      </c>
      <c r="L25" s="49">
        <v>-85016</v>
      </c>
      <c r="M25" s="2"/>
      <c r="Q25" s="48"/>
    </row>
    <row r="26" spans="1:17" ht="21.45" customHeight="1" x14ac:dyDescent="0.5">
      <c r="B26" s="1" t="s">
        <v>181</v>
      </c>
      <c r="D26" s="2"/>
      <c r="E26" s="7"/>
      <c r="F26" s="183">
        <v>0</v>
      </c>
      <c r="G26" s="19"/>
      <c r="H26" s="49">
        <v>1500000</v>
      </c>
      <c r="J26" s="49">
        <v>0</v>
      </c>
      <c r="L26" s="49">
        <v>1500000</v>
      </c>
      <c r="M26" s="2"/>
      <c r="Q26" s="48"/>
    </row>
    <row r="27" spans="1:17" ht="21.45" customHeight="1" x14ac:dyDescent="0.5">
      <c r="B27" s="1" t="s">
        <v>162</v>
      </c>
      <c r="D27" s="2"/>
      <c r="E27" s="7"/>
      <c r="F27" s="183">
        <v>14240764</v>
      </c>
      <c r="G27" s="19"/>
      <c r="H27" s="49">
        <v>0</v>
      </c>
      <c r="J27" s="49">
        <v>0</v>
      </c>
      <c r="L27" s="49">
        <v>0</v>
      </c>
      <c r="M27" s="2"/>
      <c r="Q27" s="48"/>
    </row>
    <row r="28" spans="1:17" ht="21.45" customHeight="1" x14ac:dyDescent="0.5">
      <c r="B28" s="1" t="s">
        <v>15</v>
      </c>
      <c r="D28" s="2"/>
      <c r="E28" s="7"/>
      <c r="F28" s="49">
        <v>1916696</v>
      </c>
      <c r="G28" s="19"/>
      <c r="H28" s="49">
        <v>2099237</v>
      </c>
      <c r="J28" s="46">
        <v>1459397</v>
      </c>
      <c r="L28" s="46">
        <v>750016</v>
      </c>
      <c r="M28" s="2"/>
      <c r="Q28" s="48"/>
    </row>
    <row r="29" spans="1:17" s="23" customFormat="1" ht="21.45" customHeight="1" x14ac:dyDescent="0.55000000000000004">
      <c r="C29" s="23" t="s">
        <v>40</v>
      </c>
      <c r="D29" s="22"/>
      <c r="E29" s="26"/>
      <c r="F29" s="50">
        <f>SUM(F18:F28)</f>
        <v>68724719</v>
      </c>
      <c r="G29" s="30"/>
      <c r="H29" s="50">
        <f>SUM(H18:H28)</f>
        <v>181834269</v>
      </c>
      <c r="J29" s="50">
        <f>SUM(J18:J28)</f>
        <v>127182430</v>
      </c>
      <c r="L29" s="50">
        <f>SUM(L18:L28)</f>
        <v>52109688</v>
      </c>
      <c r="M29" s="22"/>
    </row>
    <row r="30" spans="1:17" s="23" customFormat="1" ht="20.399999999999999" x14ac:dyDescent="0.55000000000000004">
      <c r="D30" s="22"/>
      <c r="E30" s="26"/>
      <c r="F30" s="51"/>
      <c r="G30" s="30"/>
      <c r="H30" s="51"/>
      <c r="J30" s="51"/>
      <c r="L30" s="51"/>
      <c r="M30" s="22"/>
    </row>
    <row r="31" spans="1:17" s="23" customFormat="1" ht="20.399999999999999" x14ac:dyDescent="0.55000000000000004">
      <c r="A31" s="23" t="s">
        <v>243</v>
      </c>
      <c r="D31" s="22"/>
      <c r="E31" s="26"/>
      <c r="F31" s="109">
        <v>11551461</v>
      </c>
      <c r="G31" s="30"/>
      <c r="H31" s="109">
        <v>0</v>
      </c>
      <c r="J31" s="109">
        <v>0</v>
      </c>
      <c r="L31" s="109">
        <v>0</v>
      </c>
      <c r="M31" s="22"/>
      <c r="N31" s="184"/>
      <c r="O31" s="185"/>
    </row>
    <row r="32" spans="1:17" s="23" customFormat="1" ht="20.399999999999999" x14ac:dyDescent="0.55000000000000004">
      <c r="D32" s="22"/>
      <c r="E32" s="26"/>
      <c r="F32" s="51"/>
      <c r="G32" s="30"/>
      <c r="H32" s="51"/>
      <c r="J32" s="51"/>
      <c r="L32" s="51"/>
      <c r="M32" s="22"/>
    </row>
    <row r="33" spans="1:17" s="23" customFormat="1" ht="21.45" customHeight="1" x14ac:dyDescent="0.55000000000000004">
      <c r="A33" s="23" t="s">
        <v>192</v>
      </c>
      <c r="D33" s="22"/>
      <c r="E33" s="26"/>
      <c r="F33" s="51">
        <f>F16-F29+F31</f>
        <v>-38932459</v>
      </c>
      <c r="G33" s="30"/>
      <c r="H33" s="51">
        <f>H16-H29-H31</f>
        <v>-34505569</v>
      </c>
      <c r="J33" s="51">
        <f>J16-J29+J31</f>
        <v>-117813241</v>
      </c>
      <c r="L33" s="51">
        <f>L16-L29-L31</f>
        <v>-31855070</v>
      </c>
      <c r="M33" s="22"/>
    </row>
    <row r="34" spans="1:17" ht="21.45" customHeight="1" x14ac:dyDescent="0.5">
      <c r="A34" s="1" t="s">
        <v>6</v>
      </c>
      <c r="D34" s="2"/>
      <c r="E34" s="7"/>
      <c r="F34" s="49">
        <v>0</v>
      </c>
      <c r="G34" s="25"/>
      <c r="H34" s="49">
        <v>485564</v>
      </c>
      <c r="I34" s="4"/>
      <c r="J34" s="49">
        <v>0</v>
      </c>
      <c r="K34" s="4"/>
      <c r="L34" s="49">
        <v>0</v>
      </c>
      <c r="M34" s="2"/>
      <c r="Q34" s="48"/>
    </row>
    <row r="35" spans="1:17" s="23" customFormat="1" ht="21.45" customHeight="1" thickBot="1" x14ac:dyDescent="0.6">
      <c r="A35" s="23" t="s">
        <v>184</v>
      </c>
      <c r="D35" s="22"/>
      <c r="E35" s="26"/>
      <c r="F35" s="52">
        <f>F33-F34</f>
        <v>-38932459</v>
      </c>
      <c r="G35" s="30"/>
      <c r="H35" s="52">
        <f>+H33-H34</f>
        <v>-34991133</v>
      </c>
      <c r="J35" s="52">
        <f>+J33-J34</f>
        <v>-117813241</v>
      </c>
      <c r="L35" s="52">
        <f>+L33-L34</f>
        <v>-31855070</v>
      </c>
      <c r="M35" s="22"/>
    </row>
    <row r="36" spans="1:17" thickTop="1" x14ac:dyDescent="0.5">
      <c r="D36" s="2"/>
      <c r="E36" s="7"/>
      <c r="F36" s="19"/>
      <c r="G36" s="19"/>
      <c r="H36" s="19"/>
      <c r="J36" s="51"/>
      <c r="L36" s="49"/>
      <c r="M36" s="2"/>
    </row>
    <row r="37" spans="1:17" ht="21.45" customHeight="1" x14ac:dyDescent="0.55000000000000004">
      <c r="A37" s="23" t="s">
        <v>8</v>
      </c>
      <c r="D37" s="2"/>
      <c r="E37" s="16"/>
      <c r="F37" s="49"/>
      <c r="G37" s="49"/>
      <c r="H37" s="49"/>
      <c r="I37" s="49"/>
      <c r="J37" s="49"/>
      <c r="K37" s="49"/>
      <c r="L37" s="49"/>
      <c r="M37" s="2"/>
    </row>
    <row r="38" spans="1:17" ht="21.45" customHeight="1" x14ac:dyDescent="0.55000000000000004">
      <c r="A38" s="23"/>
      <c r="B38" s="1" t="s">
        <v>142</v>
      </c>
      <c r="D38" s="2"/>
      <c r="E38" s="16"/>
      <c r="F38" s="49"/>
      <c r="G38" s="49"/>
      <c r="H38" s="49"/>
      <c r="I38" s="49"/>
      <c r="J38" s="49"/>
      <c r="K38" s="49"/>
      <c r="L38" s="49"/>
      <c r="M38" s="2"/>
    </row>
    <row r="39" spans="1:17" ht="21.45" customHeight="1" x14ac:dyDescent="0.55000000000000004">
      <c r="A39" s="23"/>
      <c r="C39" s="1" t="s">
        <v>145</v>
      </c>
      <c r="D39" s="2"/>
      <c r="E39" s="16"/>
      <c r="F39" s="49"/>
      <c r="G39" s="49"/>
      <c r="H39" s="49"/>
      <c r="I39" s="49"/>
      <c r="J39" s="49"/>
      <c r="K39" s="49"/>
      <c r="L39" s="49"/>
      <c r="M39" s="2"/>
    </row>
    <row r="40" spans="1:17" ht="21.45" customHeight="1" x14ac:dyDescent="0.55000000000000004">
      <c r="A40" s="23"/>
      <c r="C40" s="14" t="s">
        <v>182</v>
      </c>
      <c r="D40" s="2"/>
      <c r="E40" s="16"/>
      <c r="F40" s="49"/>
      <c r="G40" s="49"/>
      <c r="H40" s="49"/>
      <c r="I40" s="49"/>
      <c r="J40" s="49"/>
      <c r="K40" s="49"/>
      <c r="L40" s="49"/>
      <c r="M40" s="2"/>
    </row>
    <row r="41" spans="1:17" ht="21.45" customHeight="1" x14ac:dyDescent="0.55000000000000004">
      <c r="A41" s="23"/>
      <c r="C41" s="1" t="s">
        <v>143</v>
      </c>
      <c r="D41" s="2"/>
      <c r="E41" s="16"/>
      <c r="F41" s="49">
        <v>0</v>
      </c>
      <c r="G41" s="49"/>
      <c r="H41" s="49">
        <v>-249638</v>
      </c>
      <c r="I41" s="49"/>
      <c r="J41" s="49">
        <v>0</v>
      </c>
      <c r="K41" s="49"/>
      <c r="L41" s="49">
        <v>419268</v>
      </c>
      <c r="M41" s="2"/>
    </row>
    <row r="42" spans="1:17" ht="21.45" customHeight="1" x14ac:dyDescent="0.55000000000000004">
      <c r="A42" s="23"/>
      <c r="C42" s="14" t="s">
        <v>144</v>
      </c>
      <c r="D42" s="2"/>
      <c r="E42" s="16"/>
      <c r="F42" s="49">
        <v>0</v>
      </c>
      <c r="G42" s="49"/>
      <c r="H42" s="49">
        <v>0</v>
      </c>
      <c r="I42" s="49"/>
      <c r="J42" s="49">
        <v>0</v>
      </c>
      <c r="K42" s="49"/>
      <c r="L42" s="163">
        <v>-492843</v>
      </c>
      <c r="M42" s="2"/>
    </row>
    <row r="43" spans="1:17" ht="21.45" customHeight="1" x14ac:dyDescent="0.55000000000000004">
      <c r="A43" s="23" t="s">
        <v>185</v>
      </c>
      <c r="C43" s="14"/>
      <c r="D43" s="2"/>
      <c r="E43" s="16"/>
      <c r="F43" s="50">
        <f>SUM(F40:F42)</f>
        <v>0</v>
      </c>
      <c r="G43" s="8"/>
      <c r="H43" s="50">
        <f>SUM(H40:H42)</f>
        <v>-249638</v>
      </c>
      <c r="I43" s="12"/>
      <c r="J43" s="50">
        <f>SUM(J40:J42)</f>
        <v>0</v>
      </c>
      <c r="K43" s="8"/>
      <c r="L43" s="50">
        <f>SUM(L40:L42)</f>
        <v>-73575</v>
      </c>
      <c r="M43" s="2"/>
    </row>
    <row r="44" spans="1:17" ht="21.45" customHeight="1" thickBot="1" x14ac:dyDescent="0.6">
      <c r="A44" s="23" t="s">
        <v>186</v>
      </c>
      <c r="D44" s="2"/>
      <c r="E44" s="16"/>
      <c r="F44" s="52">
        <f>F35+F43</f>
        <v>-38932459</v>
      </c>
      <c r="G44" s="32"/>
      <c r="H44" s="52">
        <f>H35+H43</f>
        <v>-35240771</v>
      </c>
      <c r="I44" s="28"/>
      <c r="J44" s="52">
        <f>J35+J43</f>
        <v>-117813241</v>
      </c>
      <c r="K44" s="28"/>
      <c r="L44" s="52">
        <f>L35+L43</f>
        <v>-31928645</v>
      </c>
      <c r="M44" s="2"/>
    </row>
    <row r="45" spans="1:17" ht="21.45" customHeight="1" thickTop="1" x14ac:dyDescent="0.5">
      <c r="D45" s="2"/>
      <c r="E45" s="16"/>
      <c r="F45" s="51"/>
      <c r="G45" s="20"/>
      <c r="H45" s="20"/>
      <c r="I45" s="12"/>
      <c r="J45" s="51"/>
      <c r="K45" s="12"/>
      <c r="L45" s="46"/>
      <c r="M45" s="2"/>
    </row>
    <row r="46" spans="1:17" s="15" customFormat="1" ht="21.45" customHeight="1" x14ac:dyDescent="0.55000000000000004">
      <c r="A46" s="27" t="s">
        <v>70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118" t="s">
        <v>124</v>
      </c>
    </row>
    <row r="47" spans="1:17" s="15" customFormat="1" ht="21.45" customHeight="1" x14ac:dyDescent="0.55000000000000004">
      <c r="A47" s="27" t="s">
        <v>134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6" t="s">
        <v>129</v>
      </c>
    </row>
    <row r="48" spans="1:17" s="15" customFormat="1" ht="21.45" customHeight="1" x14ac:dyDescent="0.55000000000000004">
      <c r="A48" s="45" t="str">
        <f>A3</f>
        <v>สำหรับงวดเก้าเดือนสิ้นสุดวันที่ 30 กันยายน 2566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</row>
    <row r="49" spans="1:17" s="23" customFormat="1" ht="21.45" customHeight="1" x14ac:dyDescent="0.55000000000000004">
      <c r="C49" s="24"/>
      <c r="D49" s="24"/>
      <c r="E49" s="198" t="s">
        <v>136</v>
      </c>
      <c r="F49" s="198"/>
      <c r="G49" s="198"/>
      <c r="H49" s="198"/>
      <c r="I49" s="198"/>
      <c r="J49" s="198"/>
      <c r="K49" s="198"/>
      <c r="L49" s="198"/>
      <c r="M49" s="22"/>
    </row>
    <row r="50" spans="1:17" s="23" customFormat="1" ht="21.45" customHeight="1" x14ac:dyDescent="0.55000000000000004">
      <c r="C50" s="23" t="s">
        <v>39</v>
      </c>
      <c r="D50" s="22"/>
      <c r="E50" s="178"/>
      <c r="F50" s="199" t="s">
        <v>20</v>
      </c>
      <c r="G50" s="199"/>
      <c r="H50" s="199"/>
      <c r="J50" s="197" t="s">
        <v>82</v>
      </c>
      <c r="K50" s="197"/>
      <c r="L50" s="197"/>
      <c r="M50" s="22"/>
    </row>
    <row r="51" spans="1:17" s="23" customFormat="1" ht="21.45" customHeight="1" x14ac:dyDescent="0.55000000000000004">
      <c r="D51" s="95" t="s">
        <v>24</v>
      </c>
      <c r="F51" s="162" t="s">
        <v>125</v>
      </c>
      <c r="G51" s="29"/>
      <c r="H51" s="162" t="s">
        <v>83</v>
      </c>
      <c r="I51" s="35"/>
      <c r="J51" s="162" t="s">
        <v>125</v>
      </c>
      <c r="K51" s="29"/>
      <c r="L51" s="162" t="s">
        <v>83</v>
      </c>
      <c r="M51" s="22"/>
    </row>
    <row r="52" spans="1:17" ht="21.45" customHeight="1" x14ac:dyDescent="0.55000000000000004">
      <c r="A52" s="27" t="s">
        <v>188</v>
      </c>
      <c r="B52" s="10"/>
      <c r="C52" s="10"/>
      <c r="D52" s="2"/>
      <c r="E52" s="7"/>
      <c r="F52" s="51"/>
      <c r="G52" s="7"/>
      <c r="H52" s="1"/>
      <c r="J52" s="51"/>
      <c r="K52" s="17"/>
      <c r="L52" s="49"/>
      <c r="M52" s="2"/>
    </row>
    <row r="53" spans="1:17" ht="21.45" customHeight="1" x14ac:dyDescent="0.55000000000000004">
      <c r="A53" s="27"/>
      <c r="B53" s="10" t="s">
        <v>9</v>
      </c>
      <c r="C53" s="10"/>
      <c r="D53" s="2"/>
      <c r="E53" s="7"/>
      <c r="F53" s="49">
        <v>-37748798</v>
      </c>
      <c r="G53" s="7"/>
      <c r="H53" s="48">
        <v>-16735337</v>
      </c>
      <c r="J53" s="48">
        <v>-117813241</v>
      </c>
      <c r="K53" s="17"/>
      <c r="L53" s="48">
        <v>-31855070</v>
      </c>
      <c r="M53" s="2"/>
      <c r="Q53" s="48"/>
    </row>
    <row r="54" spans="1:17" ht="21.45" customHeight="1" x14ac:dyDescent="0.5">
      <c r="A54" s="10"/>
      <c r="B54" s="10" t="s">
        <v>43</v>
      </c>
      <c r="C54" s="10"/>
      <c r="D54" s="2"/>
      <c r="E54" s="7"/>
      <c r="F54" s="49">
        <v>-1183661</v>
      </c>
      <c r="G54" s="7"/>
      <c r="H54" s="49">
        <v>-18255796</v>
      </c>
      <c r="J54" s="49">
        <v>0</v>
      </c>
      <c r="K54" s="17"/>
      <c r="L54" s="49">
        <v>0</v>
      </c>
      <c r="M54" s="2"/>
      <c r="Q54" s="48"/>
    </row>
    <row r="55" spans="1:17" ht="21.45" customHeight="1" thickBot="1" x14ac:dyDescent="0.6">
      <c r="D55" s="2"/>
      <c r="E55" s="7"/>
      <c r="F55" s="52">
        <f>F35</f>
        <v>-38932459</v>
      </c>
      <c r="G55" s="26"/>
      <c r="H55" s="53">
        <f>H35</f>
        <v>-34991133</v>
      </c>
      <c r="I55" s="23"/>
      <c r="J55" s="52">
        <f>J35</f>
        <v>-117813241</v>
      </c>
      <c r="K55" s="33"/>
      <c r="L55" s="53">
        <f>L35</f>
        <v>-31855070</v>
      </c>
      <c r="M55" s="2"/>
    </row>
    <row r="56" spans="1:17" ht="21.45" customHeight="1" thickTop="1" x14ac:dyDescent="0.55000000000000004">
      <c r="D56" s="2"/>
      <c r="E56" s="7"/>
      <c r="F56" s="51"/>
      <c r="G56" s="26"/>
      <c r="H56" s="94"/>
      <c r="I56" s="23"/>
      <c r="J56" s="51"/>
      <c r="K56" s="33"/>
      <c r="L56" s="94"/>
      <c r="M56" s="2"/>
    </row>
    <row r="57" spans="1:17" ht="21.45" customHeight="1" x14ac:dyDescent="0.55000000000000004">
      <c r="A57" s="27" t="s">
        <v>189</v>
      </c>
      <c r="B57" s="10"/>
      <c r="C57" s="10"/>
      <c r="D57" s="2"/>
      <c r="E57" s="7"/>
      <c r="F57" s="51"/>
      <c r="G57" s="7"/>
      <c r="H57" s="7"/>
      <c r="J57" s="51"/>
      <c r="K57" s="17"/>
      <c r="L57" s="11"/>
      <c r="M57" s="2"/>
    </row>
    <row r="58" spans="1:17" ht="21.45" customHeight="1" x14ac:dyDescent="0.5">
      <c r="A58" s="10"/>
      <c r="B58" s="10" t="s">
        <v>9</v>
      </c>
      <c r="C58" s="10"/>
      <c r="D58" s="2"/>
      <c r="E58" s="7"/>
      <c r="F58" s="49">
        <v>-37748798</v>
      </c>
      <c r="G58" s="8"/>
      <c r="H58" s="49">
        <v>-16984975</v>
      </c>
      <c r="I58" s="3"/>
      <c r="J58" s="49">
        <v>-117813241</v>
      </c>
      <c r="K58" s="3"/>
      <c r="L58" s="49">
        <v>-31928645</v>
      </c>
      <c r="M58" s="2"/>
      <c r="Q58" s="48"/>
    </row>
    <row r="59" spans="1:17" ht="21.45" customHeight="1" x14ac:dyDescent="0.5">
      <c r="A59" s="10"/>
      <c r="B59" s="10" t="s">
        <v>43</v>
      </c>
      <c r="C59" s="10"/>
      <c r="D59" s="2"/>
      <c r="E59" s="7"/>
      <c r="F59" s="49">
        <v>-1183661</v>
      </c>
      <c r="G59" s="1"/>
      <c r="H59" s="49">
        <v>-18255796</v>
      </c>
      <c r="J59" s="49">
        <v>0</v>
      </c>
      <c r="L59" s="49">
        <v>0</v>
      </c>
      <c r="M59" s="2"/>
    </row>
    <row r="60" spans="1:17" ht="21.45" customHeight="1" thickBot="1" x14ac:dyDescent="0.6">
      <c r="D60" s="2"/>
      <c r="E60" s="7"/>
      <c r="F60" s="52">
        <f>F44</f>
        <v>-38932459</v>
      </c>
      <c r="G60" s="7"/>
      <c r="H60" s="53">
        <f>H44</f>
        <v>-35240771</v>
      </c>
      <c r="J60" s="52">
        <f>J44</f>
        <v>-117813241</v>
      </c>
      <c r="K60" s="17"/>
      <c r="L60" s="53">
        <f>L44</f>
        <v>-31928645</v>
      </c>
      <c r="M60" s="2"/>
      <c r="O60" s="48"/>
    </row>
    <row r="61" spans="1:17" ht="21.45" customHeight="1" thickTop="1" x14ac:dyDescent="0.55000000000000004">
      <c r="D61" s="2"/>
      <c r="E61" s="7"/>
      <c r="F61" s="51"/>
      <c r="G61" s="7"/>
      <c r="H61" s="94"/>
      <c r="J61" s="51"/>
      <c r="K61" s="17"/>
      <c r="L61" s="94"/>
      <c r="M61" s="2"/>
    </row>
    <row r="62" spans="1:17" ht="21.45" customHeight="1" x14ac:dyDescent="0.55000000000000004">
      <c r="A62" s="27" t="s">
        <v>190</v>
      </c>
      <c r="B62" s="10"/>
      <c r="C62" s="10"/>
      <c r="D62" s="2"/>
      <c r="E62" s="7"/>
      <c r="F62" s="7"/>
      <c r="G62" s="7"/>
      <c r="H62" s="7"/>
      <c r="J62" s="11"/>
      <c r="K62" s="17"/>
      <c r="L62" s="11"/>
      <c r="M62" s="2"/>
    </row>
    <row r="63" spans="1:17" ht="21.45" customHeight="1" thickBot="1" x14ac:dyDescent="0.55000000000000004">
      <c r="A63" s="10"/>
      <c r="B63" s="10" t="s">
        <v>193</v>
      </c>
      <c r="C63" s="10"/>
      <c r="D63" s="1"/>
      <c r="F63" s="18">
        <f>F53/F64</f>
        <v>-9.8612736890716535E-2</v>
      </c>
      <c r="H63" s="18">
        <f>H53/H64</f>
        <v>-4.70490877833677E-2</v>
      </c>
      <c r="I63" s="2"/>
      <c r="J63" s="18">
        <f>J53/J64</f>
        <v>-0.30776837283601927</v>
      </c>
      <c r="K63" s="2"/>
      <c r="L63" s="18">
        <f>L53/L64</f>
        <v>-8.9556128136249843E-2</v>
      </c>
      <c r="M63" s="2"/>
      <c r="N63" s="3"/>
      <c r="P63" s="3"/>
    </row>
    <row r="64" spans="1:17" ht="21.45" customHeight="1" thickTop="1" thickBot="1" x14ac:dyDescent="0.55000000000000004">
      <c r="A64" s="10"/>
      <c r="B64" s="10" t="s">
        <v>187</v>
      </c>
      <c r="C64" s="10"/>
      <c r="D64" s="1"/>
      <c r="F64" s="165">
        <v>382798401</v>
      </c>
      <c r="H64" s="165">
        <v>355699500</v>
      </c>
      <c r="I64" s="2"/>
      <c r="J64" s="165">
        <v>382798401</v>
      </c>
      <c r="K64" s="2"/>
      <c r="L64" s="165">
        <v>355699500</v>
      </c>
      <c r="M64" s="2"/>
      <c r="N64" s="3"/>
      <c r="P64" s="3"/>
    </row>
    <row r="65" spans="1:16" ht="21.45" customHeight="1" thickTop="1" x14ac:dyDescent="0.5">
      <c r="A65" s="10"/>
      <c r="B65" s="10"/>
      <c r="C65" s="10"/>
      <c r="D65" s="1"/>
      <c r="E65" s="1"/>
      <c r="F65" s="15"/>
      <c r="G65" s="15"/>
      <c r="H65" s="15"/>
      <c r="J65" s="1"/>
      <c r="K65" s="15"/>
      <c r="L65" s="15"/>
      <c r="M65" s="15"/>
      <c r="N65" s="3"/>
      <c r="P65" s="3"/>
    </row>
    <row r="66" spans="1:16" ht="21.45" customHeight="1" x14ac:dyDescent="0.55000000000000004">
      <c r="A66" s="27" t="s">
        <v>191</v>
      </c>
      <c r="B66" s="10"/>
      <c r="C66" s="10"/>
      <c r="D66" s="2"/>
    </row>
    <row r="67" spans="1:16" ht="21.45" customHeight="1" thickBot="1" x14ac:dyDescent="0.55000000000000004">
      <c r="A67" s="10"/>
      <c r="B67" s="10" t="s">
        <v>194</v>
      </c>
      <c r="C67" s="10"/>
      <c r="F67" s="18">
        <f>F53/F68</f>
        <v>-9.8612736890716535E-2</v>
      </c>
      <c r="H67" s="18">
        <f>H53/H68</f>
        <v>-4.70490877833677E-2</v>
      </c>
      <c r="I67" s="2"/>
      <c r="J67" s="18">
        <f>J53/J68</f>
        <v>-0.30776837283601927</v>
      </c>
      <c r="K67" s="2"/>
      <c r="L67" s="18">
        <f>L53/L68</f>
        <v>-8.9556128136249843E-2</v>
      </c>
    </row>
    <row r="68" spans="1:16" ht="21.45" customHeight="1" thickTop="1" thickBot="1" x14ac:dyDescent="0.55000000000000004">
      <c r="A68" s="10"/>
      <c r="B68" s="10" t="s">
        <v>187</v>
      </c>
      <c r="C68" s="10"/>
      <c r="F68" s="165">
        <v>382798401</v>
      </c>
      <c r="H68" s="165">
        <v>355699500</v>
      </c>
      <c r="I68" s="2"/>
      <c r="J68" s="165">
        <v>382798401</v>
      </c>
      <c r="K68" s="2"/>
      <c r="L68" s="165">
        <v>355699500</v>
      </c>
    </row>
    <row r="69" spans="1:16" ht="21.45" customHeight="1" thickTop="1" x14ac:dyDescent="0.5"/>
  </sheetData>
  <mergeCells count="6">
    <mergeCell ref="E4:L4"/>
    <mergeCell ref="F5:H5"/>
    <mergeCell ref="J5:L5"/>
    <mergeCell ref="E49:L49"/>
    <mergeCell ref="F50:H50"/>
    <mergeCell ref="J50:L50"/>
  </mergeCells>
  <pageMargins left="0.74803149606299213" right="0.62992125984251968" top="0.74803149606299213" bottom="0.47244094488188981" header="0.31496062992125984" footer="0.23622047244094491"/>
  <pageSetup paperSize="9" scale="75" firstPageNumber="5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5" max="11" man="1"/>
  </rowBreaks>
  <colBreaks count="1" manualBreakCount="1">
    <brk id="2" max="6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44"/>
  <sheetViews>
    <sheetView view="pageBreakPreview" topLeftCell="A26" zoomScaleNormal="100" zoomScaleSheetLayoutView="100" workbookViewId="0">
      <selection activeCell="G38" sqref="G38"/>
    </sheetView>
  </sheetViews>
  <sheetFormatPr defaultColWidth="9.125" defaultRowHeight="19.8" x14ac:dyDescent="0.5"/>
  <cols>
    <col min="1" max="1" width="4.125" style="1" customWidth="1"/>
    <col min="2" max="2" width="39.875" style="1" customWidth="1"/>
    <col min="3" max="3" width="11.5" style="2" customWidth="1"/>
    <col min="4" max="4" width="1" style="1" customWidth="1"/>
    <col min="5" max="5" width="15.375" style="1" customWidth="1"/>
    <col min="6" max="6" width="1" style="1" customWidth="1"/>
    <col min="7" max="7" width="15.375" style="1" customWidth="1"/>
    <col min="8" max="8" width="1" style="1" customWidth="1"/>
    <col min="9" max="9" width="15.375" style="1" customWidth="1"/>
    <col min="10" max="10" width="1" style="1" customWidth="1"/>
    <col min="11" max="11" width="15.375" style="1" customWidth="1"/>
    <col min="12" max="12" width="1" style="1" customWidth="1"/>
    <col min="13" max="13" width="21.375" style="1" customWidth="1"/>
    <col min="14" max="14" width="1.25" style="1" customWidth="1"/>
    <col min="15" max="15" width="15.375" style="1" customWidth="1"/>
    <col min="16" max="16" width="1" style="1" customWidth="1"/>
    <col min="17" max="17" width="15.375" style="1" customWidth="1"/>
    <col min="18" max="18" width="1" style="1" customWidth="1"/>
    <col min="19" max="19" width="15.375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1.125" style="1" bestFit="1" customWidth="1"/>
    <col min="24" max="16384" width="9.125" style="1"/>
  </cols>
  <sheetData>
    <row r="1" spans="1:22" ht="20.399999999999999" x14ac:dyDescent="0.55000000000000004">
      <c r="A1" s="45" t="s">
        <v>70</v>
      </c>
      <c r="B1" s="45"/>
      <c r="C1" s="2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118" t="s">
        <v>124</v>
      </c>
    </row>
    <row r="2" spans="1:22" ht="20.399999999999999" x14ac:dyDescent="0.55000000000000004">
      <c r="A2" s="27" t="s">
        <v>7</v>
      </c>
      <c r="B2" s="27"/>
      <c r="C2" s="3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6" t="s">
        <v>129</v>
      </c>
    </row>
    <row r="3" spans="1:22" ht="20.399999999999999" x14ac:dyDescent="0.55000000000000004">
      <c r="A3" s="27" t="s">
        <v>169</v>
      </c>
      <c r="B3" s="27"/>
      <c r="C3" s="3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2" ht="20.399999999999999" x14ac:dyDescent="0.55000000000000004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2" s="23" customFormat="1" ht="20.399999999999999" x14ac:dyDescent="0.55000000000000004">
      <c r="A5" s="36"/>
      <c r="B5" s="36"/>
      <c r="C5" s="36"/>
      <c r="D5" s="36"/>
      <c r="E5" s="200" t="s">
        <v>136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V5" s="31"/>
    </row>
    <row r="6" spans="1:22" s="23" customFormat="1" ht="20.399999999999999" x14ac:dyDescent="0.55000000000000004">
      <c r="A6" s="36"/>
      <c r="B6" s="36"/>
      <c r="C6" s="36"/>
      <c r="D6" s="36"/>
      <c r="E6" s="201" t="s">
        <v>20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V6" s="31"/>
    </row>
    <row r="7" spans="1:22" s="23" customFormat="1" ht="20.399999999999999" x14ac:dyDescent="0.55000000000000004">
      <c r="A7" s="37"/>
      <c r="B7" s="37"/>
      <c r="C7" s="112"/>
      <c r="D7" s="36"/>
      <c r="E7" s="202" t="s">
        <v>47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36"/>
      <c r="V7" s="31"/>
    </row>
    <row r="8" spans="1:22" ht="20.399999999999999" x14ac:dyDescent="0.55000000000000004">
      <c r="A8" s="21"/>
      <c r="B8" s="21"/>
      <c r="C8" s="113"/>
      <c r="D8" s="5"/>
      <c r="E8" s="38"/>
      <c r="F8" s="38"/>
      <c r="G8" s="38"/>
      <c r="H8" s="38"/>
      <c r="I8" s="38"/>
      <c r="J8" s="38"/>
      <c r="K8" s="38"/>
      <c r="L8" s="38"/>
      <c r="M8" s="22" t="s">
        <v>103</v>
      </c>
      <c r="N8" s="22"/>
      <c r="O8" s="34"/>
      <c r="P8" s="36"/>
      <c r="Q8" s="23"/>
      <c r="R8" s="23"/>
      <c r="S8" s="23"/>
    </row>
    <row r="9" spans="1:22" ht="20.399999999999999" x14ac:dyDescent="0.55000000000000004">
      <c r="A9" s="21"/>
      <c r="B9" s="21"/>
      <c r="C9" s="113"/>
      <c r="D9" s="5"/>
      <c r="E9" s="38"/>
      <c r="F9" s="38"/>
      <c r="G9" s="38"/>
      <c r="H9" s="38"/>
      <c r="I9" s="197" t="s">
        <v>196</v>
      </c>
      <c r="J9" s="197"/>
      <c r="K9" s="197"/>
      <c r="L9" s="38"/>
      <c r="M9" s="22" t="s">
        <v>100</v>
      </c>
      <c r="N9" s="22"/>
      <c r="O9" s="22" t="s">
        <v>71</v>
      </c>
      <c r="P9" s="36"/>
      <c r="Q9" s="36" t="s">
        <v>44</v>
      </c>
      <c r="R9" s="23"/>
      <c r="S9" s="23"/>
    </row>
    <row r="10" spans="1:22" ht="20.399999999999999" x14ac:dyDescent="0.55000000000000004">
      <c r="E10" s="31"/>
      <c r="F10" s="31"/>
      <c r="G10" s="31"/>
      <c r="H10" s="31"/>
      <c r="I10" s="22" t="s">
        <v>3</v>
      </c>
      <c r="L10" s="34"/>
      <c r="M10" s="158" t="s">
        <v>197</v>
      </c>
      <c r="N10" s="22"/>
      <c r="O10" s="34" t="s">
        <v>1</v>
      </c>
      <c r="P10" s="43"/>
      <c r="Q10" s="36" t="s">
        <v>48</v>
      </c>
      <c r="R10" s="23"/>
      <c r="S10" s="22" t="s">
        <v>16</v>
      </c>
    </row>
    <row r="11" spans="1:22" ht="20.399999999999999" x14ac:dyDescent="0.55000000000000004">
      <c r="E11" s="39" t="s">
        <v>2</v>
      </c>
      <c r="F11" s="39"/>
      <c r="G11" s="40" t="s">
        <v>195</v>
      </c>
      <c r="H11" s="31"/>
      <c r="I11" s="24" t="s">
        <v>105</v>
      </c>
      <c r="J11" s="41"/>
      <c r="K11" s="24"/>
      <c r="L11" s="24"/>
      <c r="M11" s="22" t="s">
        <v>101</v>
      </c>
      <c r="N11" s="22"/>
      <c r="O11" s="22" t="s">
        <v>56</v>
      </c>
      <c r="P11" s="24"/>
      <c r="Q11" s="24" t="s">
        <v>49</v>
      </c>
      <c r="R11" s="23"/>
      <c r="S11" s="22" t="s">
        <v>0</v>
      </c>
    </row>
    <row r="12" spans="1:22" ht="20.399999999999999" x14ac:dyDescent="0.55000000000000004">
      <c r="C12" s="22"/>
      <c r="E12" s="42" t="s">
        <v>11</v>
      </c>
      <c r="F12" s="44"/>
      <c r="G12" s="97" t="s">
        <v>12</v>
      </c>
      <c r="H12" s="31"/>
      <c r="I12" s="96" t="s">
        <v>86</v>
      </c>
      <c r="J12" s="41"/>
      <c r="K12" s="96" t="s">
        <v>41</v>
      </c>
      <c r="L12" s="34"/>
      <c r="M12" s="95" t="s">
        <v>102</v>
      </c>
      <c r="N12" s="22"/>
      <c r="O12" s="95" t="s">
        <v>57</v>
      </c>
      <c r="P12" s="34"/>
      <c r="Q12" s="96" t="s">
        <v>45</v>
      </c>
      <c r="R12" s="23"/>
      <c r="S12" s="95" t="s">
        <v>1</v>
      </c>
      <c r="V12" s="9"/>
    </row>
    <row r="13" spans="1:22" ht="20.399999999999999" x14ac:dyDescent="0.55000000000000004">
      <c r="A13" s="23" t="s">
        <v>126</v>
      </c>
      <c r="B13" s="23"/>
      <c r="C13" s="122"/>
      <c r="D13" s="123"/>
      <c r="E13" s="127">
        <v>382499500</v>
      </c>
      <c r="F13" s="127"/>
      <c r="G13" s="127">
        <v>163600000</v>
      </c>
      <c r="H13" s="127"/>
      <c r="I13" s="127">
        <v>23724562</v>
      </c>
      <c r="J13" s="127"/>
      <c r="K13" s="127">
        <v>384829715</v>
      </c>
      <c r="L13" s="127"/>
      <c r="M13" s="124">
        <v>0</v>
      </c>
      <c r="O13" s="127">
        <f>SUM(E13:M13)</f>
        <v>954653777</v>
      </c>
      <c r="P13" s="127"/>
      <c r="Q13" s="127">
        <v>1920412</v>
      </c>
      <c r="R13" s="127"/>
      <c r="S13" s="127">
        <f>SUM(O13:Q13)</f>
        <v>956574189</v>
      </c>
      <c r="V13" s="4">
        <f>S13-'BS '!H77</f>
        <v>0</v>
      </c>
    </row>
    <row r="14" spans="1:22" x14ac:dyDescent="0.5">
      <c r="A14" s="1" t="s">
        <v>128</v>
      </c>
      <c r="B14" s="14"/>
      <c r="C14" s="13"/>
      <c r="D14" s="120"/>
      <c r="E14" s="124"/>
      <c r="F14" s="124"/>
      <c r="G14" s="124"/>
      <c r="H14" s="124"/>
      <c r="I14" s="124"/>
      <c r="J14" s="119"/>
      <c r="L14" s="119"/>
      <c r="M14" s="124"/>
      <c r="O14" s="124"/>
      <c r="P14" s="124"/>
      <c r="Q14" s="124"/>
      <c r="R14" s="124"/>
      <c r="S14" s="124"/>
    </row>
    <row r="15" spans="1:22" ht="21" x14ac:dyDescent="0.6">
      <c r="A15"/>
      <c r="B15" s="14" t="s">
        <v>224</v>
      </c>
      <c r="C15" s="13"/>
      <c r="D15" s="120"/>
      <c r="E15" s="124">
        <v>1700000</v>
      </c>
      <c r="F15" s="124"/>
      <c r="G15" s="124">
        <v>4250000</v>
      </c>
      <c r="H15" s="124"/>
      <c r="I15" s="124">
        <v>0</v>
      </c>
      <c r="J15" s="119"/>
      <c r="K15" s="124">
        <v>0</v>
      </c>
      <c r="L15" s="119"/>
      <c r="M15" s="124">
        <v>0</v>
      </c>
      <c r="O15" s="124">
        <f>SUM(E15:M15)</f>
        <v>5950000</v>
      </c>
      <c r="P15" s="124"/>
      <c r="Q15" s="124">
        <v>0</v>
      </c>
      <c r="R15" s="124"/>
      <c r="S15" s="127">
        <f>SUM(O15:Q15)</f>
        <v>5950000</v>
      </c>
    </row>
    <row r="16" spans="1:22" ht="21" x14ac:dyDescent="0.6">
      <c r="A16"/>
      <c r="B16" s="14" t="s">
        <v>245</v>
      </c>
      <c r="C16" s="13"/>
      <c r="D16" s="120"/>
      <c r="E16" s="124">
        <v>0</v>
      </c>
      <c r="F16" s="124"/>
      <c r="G16" s="124">
        <v>0</v>
      </c>
      <c r="H16" s="124"/>
      <c r="I16" s="124">
        <v>0</v>
      </c>
      <c r="J16" s="119"/>
      <c r="K16" s="124">
        <v>0</v>
      </c>
      <c r="L16" s="119"/>
      <c r="M16" s="124">
        <v>0</v>
      </c>
      <c r="O16" s="124">
        <v>0</v>
      </c>
      <c r="P16" s="124"/>
      <c r="Q16" s="124">
        <v>625000</v>
      </c>
      <c r="R16" s="124"/>
      <c r="S16" s="127">
        <f>SUM(O16:Q16)</f>
        <v>625000</v>
      </c>
    </row>
    <row r="17" spans="1:22" ht="21" x14ac:dyDescent="0.6">
      <c r="A17"/>
      <c r="B17" s="14" t="s">
        <v>186</v>
      </c>
      <c r="C17" s="13"/>
      <c r="D17" s="120"/>
      <c r="E17" s="126">
        <v>0</v>
      </c>
      <c r="F17" s="124"/>
      <c r="G17" s="126">
        <v>0</v>
      </c>
      <c r="H17" s="124"/>
      <c r="I17" s="126">
        <v>0</v>
      </c>
      <c r="J17" s="119"/>
      <c r="K17" s="126">
        <v>-37748798</v>
      </c>
      <c r="L17" s="119"/>
      <c r="M17" s="126">
        <v>0</v>
      </c>
      <c r="O17" s="126">
        <f t="shared" ref="O17" si="0">SUM(E17:M17)</f>
        <v>-37748798</v>
      </c>
      <c r="P17" s="124"/>
      <c r="Q17" s="126">
        <v>-1183661</v>
      </c>
      <c r="R17" s="124"/>
      <c r="S17" s="127">
        <f>SUM(O17:Q17)</f>
        <v>-38932459</v>
      </c>
    </row>
    <row r="18" spans="1:22" ht="21" thickBot="1" x14ac:dyDescent="0.6">
      <c r="A18" s="23" t="s">
        <v>171</v>
      </c>
      <c r="B18" s="23"/>
      <c r="C18" s="122"/>
      <c r="D18" s="123"/>
      <c r="E18" s="125">
        <f>SUM(E13:E17)</f>
        <v>384199500</v>
      </c>
      <c r="F18" s="127"/>
      <c r="G18" s="125">
        <f>SUM(G13:G17)</f>
        <v>167850000</v>
      </c>
      <c r="H18" s="127"/>
      <c r="I18" s="125">
        <f>SUM(I13:I17)</f>
        <v>23724562</v>
      </c>
      <c r="J18" s="127"/>
      <c r="K18" s="125">
        <f>SUM(K13:K17)</f>
        <v>347080917</v>
      </c>
      <c r="L18" s="127"/>
      <c r="M18" s="125">
        <f>SUM(M13:M17)</f>
        <v>0</v>
      </c>
      <c r="O18" s="125">
        <f>SUM(O13:O17)</f>
        <v>922854979</v>
      </c>
      <c r="P18" s="127"/>
      <c r="Q18" s="125">
        <f>SUM(Q13:Q17)</f>
        <v>1361751</v>
      </c>
      <c r="R18" s="127"/>
      <c r="S18" s="128">
        <f>SUM(S13:S17)</f>
        <v>924216730</v>
      </c>
      <c r="V18" s="4">
        <f>S18-'BS '!F77</f>
        <v>0</v>
      </c>
    </row>
    <row r="19" spans="1:22" ht="20.399999999999999" thickTop="1" x14ac:dyDescent="0.5">
      <c r="E19" s="48"/>
    </row>
    <row r="20" spans="1:22" ht="20.399999999999999" x14ac:dyDescent="0.55000000000000004">
      <c r="A20" s="23" t="s">
        <v>127</v>
      </c>
      <c r="B20" s="23"/>
      <c r="C20" s="122"/>
      <c r="D20" s="123"/>
      <c r="E20" s="54">
        <v>4588523550</v>
      </c>
      <c r="F20" s="127"/>
      <c r="G20" s="54">
        <v>-1874167047</v>
      </c>
      <c r="H20" s="127"/>
      <c r="I20" s="54">
        <v>23724562</v>
      </c>
      <c r="J20" s="127"/>
      <c r="K20" s="54">
        <v>-1516290573</v>
      </c>
      <c r="L20" s="127"/>
      <c r="M20" s="54">
        <v>0</v>
      </c>
      <c r="O20" s="127">
        <f>SUM(E20:M20)</f>
        <v>1221790492</v>
      </c>
      <c r="P20" s="127"/>
      <c r="Q20" s="54">
        <v>9314951</v>
      </c>
      <c r="R20" s="127"/>
      <c r="S20" s="127">
        <f>O20+Q20</f>
        <v>1231105443</v>
      </c>
      <c r="T20" s="121"/>
    </row>
    <row r="21" spans="1:22" ht="21" x14ac:dyDescent="0.6">
      <c r="A21" s="1" t="s">
        <v>128</v>
      </c>
      <c r="B21"/>
      <c r="C21" s="166"/>
      <c r="D21" s="120"/>
      <c r="E21" s="3"/>
      <c r="F21" s="119"/>
      <c r="G21" s="3"/>
      <c r="H21" s="119"/>
      <c r="I21" s="3"/>
      <c r="J21" s="119"/>
      <c r="K21" s="3"/>
      <c r="L21" s="119"/>
      <c r="M21" s="3"/>
      <c r="O21" s="119"/>
      <c r="P21" s="119"/>
      <c r="Q21" s="3"/>
      <c r="R21" s="119"/>
      <c r="S21" s="124"/>
      <c r="T21"/>
    </row>
    <row r="22" spans="1:22" ht="21" x14ac:dyDescent="0.6">
      <c r="B22" s="1" t="s">
        <v>94</v>
      </c>
      <c r="C22" s="166"/>
      <c r="D22" s="120"/>
      <c r="E22" s="3"/>
      <c r="F22" s="119"/>
      <c r="G22" s="3"/>
      <c r="H22" s="119"/>
      <c r="I22" s="3"/>
      <c r="J22" s="119"/>
      <c r="K22" s="3"/>
      <c r="L22" s="119"/>
      <c r="M22" s="3"/>
      <c r="O22" s="119"/>
      <c r="P22" s="119"/>
      <c r="Q22" s="3"/>
      <c r="R22" s="119"/>
      <c r="S22" s="124"/>
      <c r="T22"/>
    </row>
    <row r="23" spans="1:22" ht="21" x14ac:dyDescent="0.6">
      <c r="B23" s="1" t="s">
        <v>95</v>
      </c>
      <c r="D23" s="120"/>
      <c r="E23" s="47">
        <v>-4232824050</v>
      </c>
      <c r="F23" s="119"/>
      <c r="G23" s="167">
        <v>1874167047</v>
      </c>
      <c r="H23" s="119"/>
      <c r="I23" s="3">
        <v>0</v>
      </c>
      <c r="J23" s="119"/>
      <c r="K23" s="47">
        <v>2358657003</v>
      </c>
      <c r="L23" s="119"/>
      <c r="M23" s="3">
        <v>0</v>
      </c>
      <c r="O23" s="124">
        <v>0</v>
      </c>
      <c r="P23" s="119"/>
      <c r="Q23" s="3">
        <v>0</v>
      </c>
      <c r="R23" s="119"/>
      <c r="S23" s="127">
        <f t="shared" ref="S23:S25" si="1">O23+Q23</f>
        <v>0</v>
      </c>
      <c r="T23"/>
    </row>
    <row r="24" spans="1:22" ht="21" x14ac:dyDescent="0.6">
      <c r="B24" s="14" t="s">
        <v>81</v>
      </c>
      <c r="C24" s="13"/>
      <c r="D24" s="120"/>
      <c r="E24" s="47">
        <v>0</v>
      </c>
      <c r="F24" s="124"/>
      <c r="G24" s="47">
        <v>0</v>
      </c>
      <c r="H24" s="124"/>
      <c r="I24" s="47">
        <v>0</v>
      </c>
      <c r="J24" s="119"/>
      <c r="K24" s="47">
        <v>0</v>
      </c>
      <c r="L24" s="119"/>
      <c r="M24" s="3">
        <v>0</v>
      </c>
      <c r="O24" s="124">
        <v>0</v>
      </c>
      <c r="P24" s="124"/>
      <c r="Q24" s="47">
        <v>100</v>
      </c>
      <c r="R24" s="124"/>
      <c r="S24" s="127">
        <f t="shared" si="1"/>
        <v>100</v>
      </c>
      <c r="T24"/>
    </row>
    <row r="25" spans="1:22" ht="21" x14ac:dyDescent="0.6">
      <c r="B25" s="14" t="s">
        <v>153</v>
      </c>
      <c r="C25" s="13"/>
      <c r="D25" s="120"/>
      <c r="E25" s="47">
        <v>0</v>
      </c>
      <c r="F25" s="124"/>
      <c r="G25" s="47">
        <v>0</v>
      </c>
      <c r="H25" s="124"/>
      <c r="I25" s="47">
        <v>0</v>
      </c>
      <c r="J25" s="119"/>
      <c r="K25" s="47">
        <v>0</v>
      </c>
      <c r="L25" s="119"/>
      <c r="M25" s="3">
        <v>0</v>
      </c>
      <c r="O25" s="124">
        <v>0</v>
      </c>
      <c r="P25" s="124"/>
      <c r="Q25" s="47">
        <v>11153833</v>
      </c>
      <c r="R25" s="124"/>
      <c r="S25" s="127">
        <f t="shared" si="1"/>
        <v>11153833</v>
      </c>
      <c r="T25"/>
    </row>
    <row r="26" spans="1:22" ht="21" x14ac:dyDescent="0.6">
      <c r="A26"/>
      <c r="B26" s="14" t="s">
        <v>186</v>
      </c>
      <c r="C26" s="13"/>
      <c r="D26" s="120"/>
      <c r="E26" s="47">
        <v>0</v>
      </c>
      <c r="F26" s="124"/>
      <c r="G26" s="47">
        <v>0</v>
      </c>
      <c r="H26" s="124"/>
      <c r="I26" s="47">
        <v>0</v>
      </c>
      <c r="J26" s="119"/>
      <c r="K26" s="47">
        <v>-16735337</v>
      </c>
      <c r="L26" s="119"/>
      <c r="M26" s="47">
        <v>-249638</v>
      </c>
      <c r="O26" s="124">
        <f>SUM(E26:M26)</f>
        <v>-16984975</v>
      </c>
      <c r="P26" s="124"/>
      <c r="Q26" s="47">
        <v>-18255796</v>
      </c>
      <c r="R26" s="124"/>
      <c r="S26" s="127">
        <f>O26+Q26</f>
        <v>-35240771</v>
      </c>
      <c r="T26"/>
      <c r="U26" s="168"/>
    </row>
    <row r="27" spans="1:22" ht="21" x14ac:dyDescent="0.6">
      <c r="A27"/>
      <c r="B27" s="14" t="s">
        <v>198</v>
      </c>
      <c r="C27" s="13"/>
      <c r="D27" s="120"/>
      <c r="E27" s="47"/>
      <c r="F27" s="124"/>
      <c r="G27" s="47"/>
      <c r="H27" s="124"/>
      <c r="I27" s="47"/>
      <c r="J27" s="119"/>
      <c r="K27" s="47"/>
      <c r="L27" s="119"/>
      <c r="M27" s="3"/>
      <c r="O27" s="124"/>
      <c r="P27" s="124"/>
      <c r="Q27" s="47"/>
      <c r="R27" s="124"/>
      <c r="S27" s="127"/>
      <c r="T27"/>
      <c r="U27" s="168"/>
    </row>
    <row r="28" spans="1:22" ht="21" x14ac:dyDescent="0.6">
      <c r="A28"/>
      <c r="B28" s="14" t="s">
        <v>154</v>
      </c>
      <c r="C28" s="13"/>
      <c r="D28" s="120"/>
      <c r="E28" s="169">
        <v>0</v>
      </c>
      <c r="F28" s="124"/>
      <c r="G28" s="169">
        <v>0</v>
      </c>
      <c r="H28" s="124"/>
      <c r="I28" s="169">
        <v>0</v>
      </c>
      <c r="J28" s="119"/>
      <c r="K28" s="169">
        <v>-249638</v>
      </c>
      <c r="L28" s="119"/>
      <c r="M28" s="169">
        <v>249638</v>
      </c>
      <c r="O28" s="124">
        <v>0</v>
      </c>
      <c r="P28" s="124"/>
      <c r="Q28" s="47">
        <v>0</v>
      </c>
      <c r="R28" s="124"/>
      <c r="S28" s="127">
        <f>O28+Q28</f>
        <v>0</v>
      </c>
      <c r="T28"/>
      <c r="U28" s="168"/>
    </row>
    <row r="29" spans="1:22" ht="22.2" customHeight="1" thickBot="1" x14ac:dyDescent="0.6">
      <c r="A29" s="23" t="s">
        <v>170</v>
      </c>
      <c r="B29" s="23"/>
      <c r="C29" s="122"/>
      <c r="D29" s="123"/>
      <c r="E29" s="128">
        <f>SUM(E20:E28)</f>
        <v>355699500</v>
      </c>
      <c r="F29" s="127"/>
      <c r="G29" s="128">
        <f>SUM(G20:G28)</f>
        <v>0</v>
      </c>
      <c r="H29" s="127"/>
      <c r="I29" s="128">
        <f>SUM(I20:I28)</f>
        <v>23724562</v>
      </c>
      <c r="J29" s="127"/>
      <c r="K29" s="128">
        <f>SUM(K20:K28)</f>
        <v>825381455</v>
      </c>
      <c r="L29" s="127"/>
      <c r="M29" s="125">
        <f>SUM(M20:M28)</f>
        <v>0</v>
      </c>
      <c r="O29" s="128">
        <f>SUM(O20:O28)</f>
        <v>1204805517</v>
      </c>
      <c r="P29" s="127"/>
      <c r="Q29" s="128">
        <f>SUM(Q20:Q28)</f>
        <v>2213088</v>
      </c>
      <c r="R29" s="127"/>
      <c r="S29" s="128">
        <f>SUM(S20:S28)</f>
        <v>1207018605</v>
      </c>
      <c r="T29" s="121"/>
      <c r="U29" s="23"/>
    </row>
    <row r="30" spans="1:22" ht="21" thickTop="1" x14ac:dyDescent="0.55000000000000004">
      <c r="A30" s="23"/>
      <c r="B30" s="23"/>
      <c r="C30" s="122"/>
      <c r="D30" s="123"/>
      <c r="E30" s="127"/>
      <c r="F30" s="127"/>
      <c r="G30" s="127"/>
      <c r="H30" s="127"/>
      <c r="I30" s="127"/>
      <c r="J30" s="127"/>
      <c r="K30" s="127"/>
      <c r="L30" s="127"/>
      <c r="O30" s="127"/>
      <c r="P30" s="127"/>
      <c r="Q30" s="127"/>
      <c r="R30" s="127"/>
      <c r="S30" s="127"/>
      <c r="T30" s="121"/>
      <c r="U30" s="23"/>
    </row>
    <row r="31" spans="1:22" x14ac:dyDescent="0.5">
      <c r="E31" s="48"/>
      <c r="G31" s="48"/>
      <c r="I31" s="48"/>
      <c r="K31" s="48"/>
      <c r="O31" s="48"/>
      <c r="Q31" s="48"/>
      <c r="S31" s="48"/>
    </row>
    <row r="42" spans="8:8" x14ac:dyDescent="0.5">
      <c r="H42" s="1">
        <f>SUM(H36:H41)</f>
        <v>0</v>
      </c>
    </row>
    <row r="44" spans="8:8" x14ac:dyDescent="0.5">
      <c r="H44" s="1">
        <f>+H43+H42</f>
        <v>0</v>
      </c>
    </row>
  </sheetData>
  <mergeCells count="4">
    <mergeCell ref="E5:S5"/>
    <mergeCell ref="E6:S6"/>
    <mergeCell ref="E7:O7"/>
    <mergeCell ref="I9:K9"/>
  </mergeCells>
  <pageMargins left="0.74803149606299213" right="0.62992125984251968" top="0.74803149606299213" bottom="0.47244094488188981" header="0.31496062992125984" footer="0.23622047244094491"/>
  <pageSetup paperSize="9" scale="74" firstPageNumber="7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"/>
  <sheetViews>
    <sheetView view="pageBreakPreview" topLeftCell="A20" zoomScaleNormal="80" zoomScaleSheetLayoutView="100" workbookViewId="0">
      <selection activeCell="I31" sqref="I31"/>
    </sheetView>
  </sheetViews>
  <sheetFormatPr defaultColWidth="9.125" defaultRowHeight="19.8" x14ac:dyDescent="0.5"/>
  <cols>
    <col min="1" max="1" width="4.125" style="1" customWidth="1"/>
    <col min="2" max="2" width="39.875" style="1" customWidth="1"/>
    <col min="3" max="3" width="11.5" style="2" customWidth="1"/>
    <col min="4" max="4" width="1" style="1" customWidth="1"/>
    <col min="5" max="5" width="16.875" style="1" customWidth="1"/>
    <col min="6" max="6" width="1" style="1" customWidth="1"/>
    <col min="7" max="7" width="16" style="1" customWidth="1"/>
    <col min="8" max="8" width="1.625" style="1" customWidth="1"/>
    <col min="9" max="9" width="15.875" style="1" customWidth="1"/>
    <col min="10" max="10" width="1" style="1" customWidth="1"/>
    <col min="11" max="11" width="16.5" style="1" customWidth="1"/>
    <col min="12" max="12" width="1.75" style="1" customWidth="1"/>
    <col min="13" max="13" width="27.25" style="1" customWidth="1"/>
    <col min="14" max="14" width="1.5" style="1" customWidth="1"/>
    <col min="15" max="15" width="17.375" style="1" customWidth="1"/>
    <col min="16" max="16" width="1.625" style="1" customWidth="1"/>
    <col min="17" max="17" width="17.375" style="1" customWidth="1"/>
    <col min="18" max="18" width="1.25" style="1" customWidth="1"/>
    <col min="19" max="19" width="19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1.125" style="1" bestFit="1" customWidth="1"/>
    <col min="24" max="16384" width="9.125" style="1"/>
  </cols>
  <sheetData>
    <row r="1" spans="1:22" ht="20.399999999999999" x14ac:dyDescent="0.55000000000000004">
      <c r="A1" s="45" t="s">
        <v>70</v>
      </c>
      <c r="B1" s="45"/>
      <c r="C1" s="2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118" t="s">
        <v>124</v>
      </c>
    </row>
    <row r="2" spans="1:22" ht="20.399999999999999" x14ac:dyDescent="0.55000000000000004">
      <c r="A2" s="27" t="s">
        <v>7</v>
      </c>
      <c r="B2" s="27"/>
      <c r="C2" s="3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6" t="s">
        <v>129</v>
      </c>
    </row>
    <row r="3" spans="1:22" ht="20.399999999999999" x14ac:dyDescent="0.55000000000000004">
      <c r="A3" s="27" t="s">
        <v>169</v>
      </c>
      <c r="B3" s="27"/>
      <c r="C3" s="3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2" ht="20.399999999999999" x14ac:dyDescent="0.55000000000000004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2" s="23" customFormat="1" ht="20.399999999999999" x14ac:dyDescent="0.55000000000000004">
      <c r="A5" s="36"/>
      <c r="B5" s="36"/>
      <c r="C5" s="36"/>
      <c r="D5" s="36"/>
      <c r="E5" s="200" t="s">
        <v>136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V5" s="31"/>
    </row>
    <row r="6" spans="1:22" s="23" customFormat="1" ht="20.399999999999999" x14ac:dyDescent="0.55000000000000004">
      <c r="A6" s="36"/>
      <c r="B6" s="36"/>
      <c r="C6" s="36"/>
      <c r="D6" s="36"/>
      <c r="E6" s="201" t="s">
        <v>82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V6" s="31"/>
    </row>
    <row r="7" spans="1:22" ht="20.399999999999999" x14ac:dyDescent="0.55000000000000004">
      <c r="A7" s="21"/>
      <c r="B7" s="21"/>
      <c r="C7" s="113"/>
      <c r="D7" s="5"/>
      <c r="E7" s="38"/>
      <c r="F7" s="38"/>
      <c r="G7" s="38"/>
      <c r="H7" s="38"/>
      <c r="I7" s="197" t="s">
        <v>115</v>
      </c>
      <c r="J7" s="197"/>
      <c r="K7" s="197"/>
      <c r="L7" s="23"/>
      <c r="M7" s="199" t="s">
        <v>120</v>
      </c>
      <c r="N7" s="199"/>
      <c r="O7" s="199"/>
      <c r="P7" s="23"/>
      <c r="Q7" s="22" t="s">
        <v>16</v>
      </c>
      <c r="R7" s="23"/>
      <c r="S7" s="23"/>
    </row>
    <row r="8" spans="1:22" ht="20.399999999999999" x14ac:dyDescent="0.55000000000000004">
      <c r="E8" s="31"/>
      <c r="F8" s="31"/>
      <c r="G8" s="31"/>
      <c r="H8" s="31"/>
      <c r="I8" s="22" t="s">
        <v>3</v>
      </c>
      <c r="L8" s="23"/>
      <c r="M8" s="22" t="s">
        <v>199</v>
      </c>
      <c r="N8" s="23"/>
      <c r="P8" s="23"/>
      <c r="Q8" s="22" t="s">
        <v>103</v>
      </c>
      <c r="R8" s="23"/>
      <c r="S8" s="22" t="s">
        <v>16</v>
      </c>
    </row>
    <row r="9" spans="1:22" ht="20.399999999999999" x14ac:dyDescent="0.55000000000000004">
      <c r="E9" s="39" t="s">
        <v>2</v>
      </c>
      <c r="F9" s="39"/>
      <c r="G9" s="40" t="s">
        <v>195</v>
      </c>
      <c r="H9" s="31"/>
      <c r="I9" s="24" t="s">
        <v>105</v>
      </c>
      <c r="J9" s="41"/>
      <c r="K9" s="24"/>
      <c r="L9" s="23"/>
      <c r="M9" s="22" t="s">
        <v>156</v>
      </c>
      <c r="N9" s="23"/>
      <c r="O9" s="22" t="s">
        <v>158</v>
      </c>
      <c r="P9" s="23"/>
      <c r="Q9" s="22" t="s">
        <v>160</v>
      </c>
      <c r="R9" s="23"/>
      <c r="S9" s="22" t="s">
        <v>0</v>
      </c>
    </row>
    <row r="10" spans="1:22" ht="20.399999999999999" x14ac:dyDescent="0.55000000000000004">
      <c r="C10" s="22"/>
      <c r="E10" s="42" t="s">
        <v>11</v>
      </c>
      <c r="F10" s="44"/>
      <c r="G10" s="97" t="s">
        <v>12</v>
      </c>
      <c r="H10" s="31"/>
      <c r="I10" s="96" t="s">
        <v>86</v>
      </c>
      <c r="J10" s="41"/>
      <c r="K10" s="96" t="s">
        <v>41</v>
      </c>
      <c r="L10" s="23"/>
      <c r="M10" s="148" t="s">
        <v>157</v>
      </c>
      <c r="N10" s="23"/>
      <c r="O10" s="95" t="s">
        <v>159</v>
      </c>
      <c r="P10" s="23"/>
      <c r="Q10" s="95" t="s">
        <v>1</v>
      </c>
      <c r="R10" s="23"/>
      <c r="S10" s="95" t="s">
        <v>1</v>
      </c>
      <c r="V10" s="9"/>
    </row>
    <row r="11" spans="1:22" ht="20.399999999999999" x14ac:dyDescent="0.55000000000000004">
      <c r="A11" s="23" t="s">
        <v>126</v>
      </c>
      <c r="B11" s="23"/>
      <c r="C11" s="122"/>
      <c r="D11" s="123"/>
      <c r="E11" s="127">
        <v>382499500</v>
      </c>
      <c r="F11" s="127"/>
      <c r="G11" s="127">
        <v>163600000</v>
      </c>
      <c r="H11" s="127"/>
      <c r="I11" s="127">
        <v>23724562</v>
      </c>
      <c r="J11" s="127"/>
      <c r="K11" s="127">
        <v>821710156</v>
      </c>
      <c r="L11" s="127"/>
      <c r="M11" s="127">
        <v>0</v>
      </c>
      <c r="N11" s="127"/>
      <c r="O11" s="127">
        <v>0</v>
      </c>
      <c r="P11" s="127"/>
      <c r="Q11" s="127">
        <f>M11+O11</f>
        <v>0</v>
      </c>
      <c r="R11" s="127"/>
      <c r="S11" s="54">
        <f>SUM(E11:K11)+Q11</f>
        <v>1391534218</v>
      </c>
    </row>
    <row r="12" spans="1:22" ht="20.399999999999999" x14ac:dyDescent="0.55000000000000004">
      <c r="A12" s="1" t="s">
        <v>128</v>
      </c>
      <c r="B12" s="23"/>
      <c r="C12" s="122"/>
      <c r="D12" s="123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54"/>
    </row>
    <row r="13" spans="1:22" ht="20.399999999999999" x14ac:dyDescent="0.55000000000000004">
      <c r="B13" s="14" t="s">
        <v>224</v>
      </c>
      <c r="C13" s="122"/>
      <c r="D13" s="123"/>
      <c r="E13" s="124">
        <v>1700000</v>
      </c>
      <c r="F13" s="127"/>
      <c r="G13" s="124">
        <v>4250000</v>
      </c>
      <c r="H13" s="127"/>
      <c r="I13" s="124">
        <v>0</v>
      </c>
      <c r="J13" s="127"/>
      <c r="K13" s="124">
        <v>0</v>
      </c>
      <c r="L13" s="127"/>
      <c r="M13" s="124">
        <v>0</v>
      </c>
      <c r="N13" s="127"/>
      <c r="O13" s="124">
        <v>0</v>
      </c>
      <c r="P13" s="127"/>
      <c r="Q13" s="124">
        <f>M13+O13</f>
        <v>0</v>
      </c>
      <c r="R13" s="127"/>
      <c r="S13" s="54">
        <f>SUM(E13:K13)+Q13</f>
        <v>5950000</v>
      </c>
    </row>
    <row r="14" spans="1:22" ht="21" x14ac:dyDescent="0.6">
      <c r="A14"/>
      <c r="B14" s="14" t="s">
        <v>186</v>
      </c>
      <c r="C14" s="13"/>
      <c r="D14" s="120"/>
      <c r="E14" s="126">
        <v>0</v>
      </c>
      <c r="F14" s="124"/>
      <c r="G14" s="126">
        <v>0</v>
      </c>
      <c r="H14" s="124"/>
      <c r="I14" s="126">
        <v>0</v>
      </c>
      <c r="J14" s="119"/>
      <c r="K14" s="126">
        <v>-117813241</v>
      </c>
      <c r="L14" s="124"/>
      <c r="M14" s="124">
        <f>PL9M!J41</f>
        <v>0</v>
      </c>
      <c r="N14" s="124"/>
      <c r="O14" s="124">
        <f>PL9M!J42</f>
        <v>0</v>
      </c>
      <c r="P14" s="124"/>
      <c r="Q14" s="126">
        <f>M14+O14</f>
        <v>0</v>
      </c>
      <c r="R14" s="124"/>
      <c r="S14" s="54">
        <f>SUM(E14:K14)+Q14</f>
        <v>-117813241</v>
      </c>
    </row>
    <row r="15" spans="1:22" ht="21" thickBot="1" x14ac:dyDescent="0.6">
      <c r="A15" s="23" t="s">
        <v>171</v>
      </c>
      <c r="B15" s="23"/>
      <c r="C15" s="122"/>
      <c r="D15" s="123"/>
      <c r="E15" s="125">
        <f>SUM(E11:E14)</f>
        <v>384199500</v>
      </c>
      <c r="F15" s="127"/>
      <c r="G15" s="125">
        <f>SUM(G11:G14)</f>
        <v>167850000</v>
      </c>
      <c r="H15" s="127"/>
      <c r="I15" s="125">
        <f>SUM(I11:I14)</f>
        <v>23724562</v>
      </c>
      <c r="J15" s="127"/>
      <c r="K15" s="125">
        <f>SUM(K11:K14)</f>
        <v>703896915</v>
      </c>
      <c r="L15" s="127"/>
      <c r="M15" s="128">
        <f>SUM(M11:M14)</f>
        <v>0</v>
      </c>
      <c r="N15" s="127"/>
      <c r="O15" s="128">
        <f>SUM(O11:O14)</f>
        <v>0</v>
      </c>
      <c r="P15" s="127"/>
      <c r="Q15" s="128">
        <f>SUM(Q11:Q14)</f>
        <v>0</v>
      </c>
      <c r="R15" s="127"/>
      <c r="S15" s="128">
        <f>SUM(S11:S14)</f>
        <v>1279670977</v>
      </c>
    </row>
    <row r="16" spans="1:22" ht="20.399999999999999" thickTop="1" x14ac:dyDescent="0.5">
      <c r="E16" s="48"/>
    </row>
    <row r="17" spans="1:21" ht="20.399999999999999" x14ac:dyDescent="0.55000000000000004">
      <c r="A17" s="23" t="s">
        <v>127</v>
      </c>
      <c r="B17" s="23"/>
      <c r="C17" s="122"/>
      <c r="D17" s="123"/>
      <c r="E17" s="54">
        <v>4588523550</v>
      </c>
      <c r="F17" s="127"/>
      <c r="G17" s="54">
        <v>-1874167047</v>
      </c>
      <c r="H17" s="127"/>
      <c r="I17" s="54">
        <v>23724562</v>
      </c>
      <c r="J17" s="127"/>
      <c r="K17" s="54">
        <v>-1498380208</v>
      </c>
      <c r="L17" s="127"/>
      <c r="M17" s="54">
        <v>0</v>
      </c>
      <c r="N17" s="127"/>
      <c r="O17" s="54">
        <v>0</v>
      </c>
      <c r="P17" s="127"/>
      <c r="Q17" s="127">
        <f>M17+O17</f>
        <v>0</v>
      </c>
      <c r="R17" s="127"/>
      <c r="S17" s="54">
        <f>SUM(E17:K17)+Q17</f>
        <v>1239700857</v>
      </c>
      <c r="T17" s="121"/>
    </row>
    <row r="18" spans="1:21" ht="21" x14ac:dyDescent="0.6">
      <c r="A18" s="1" t="s">
        <v>128</v>
      </c>
      <c r="B18"/>
      <c r="C18" s="166"/>
      <c r="D18" s="120"/>
      <c r="E18" s="3"/>
      <c r="F18" s="119"/>
      <c r="G18" s="3"/>
      <c r="H18" s="119"/>
      <c r="I18" s="3"/>
      <c r="J18" s="119"/>
      <c r="K18" s="3"/>
      <c r="L18" s="119"/>
      <c r="M18" s="3"/>
      <c r="N18" s="119"/>
      <c r="O18" s="3"/>
      <c r="P18" s="119"/>
      <c r="Q18" s="124"/>
      <c r="R18" s="119"/>
      <c r="S18" s="54"/>
      <c r="T18"/>
    </row>
    <row r="19" spans="1:21" ht="21" x14ac:dyDescent="0.6">
      <c r="B19" s="1" t="s">
        <v>94</v>
      </c>
      <c r="C19" s="166"/>
      <c r="D19" s="120"/>
      <c r="E19" s="3"/>
      <c r="F19" s="119"/>
      <c r="G19" s="3"/>
      <c r="H19" s="119"/>
      <c r="I19" s="3"/>
      <c r="J19" s="119"/>
      <c r="K19" s="3"/>
      <c r="L19" s="119"/>
      <c r="M19" s="3"/>
      <c r="N19" s="119"/>
      <c r="O19" s="3"/>
      <c r="P19" s="119"/>
      <c r="Q19" s="124"/>
      <c r="R19" s="119"/>
      <c r="S19" s="54"/>
      <c r="T19"/>
    </row>
    <row r="20" spans="1:21" ht="21" x14ac:dyDescent="0.6">
      <c r="B20" s="1" t="s">
        <v>95</v>
      </c>
      <c r="D20" s="120"/>
      <c r="E20" s="47">
        <v>-4232824050</v>
      </c>
      <c r="F20" s="47"/>
      <c r="G20" s="167">
        <v>1874167047</v>
      </c>
      <c r="H20" s="47"/>
      <c r="I20" s="3">
        <v>0</v>
      </c>
      <c r="J20" s="47"/>
      <c r="K20" s="47">
        <v>2358657003</v>
      </c>
      <c r="L20" s="47"/>
      <c r="M20" s="47">
        <v>0</v>
      </c>
      <c r="N20" s="47"/>
      <c r="O20" s="47">
        <v>0</v>
      </c>
      <c r="P20" s="47"/>
      <c r="Q20" s="124">
        <f t="shared" ref="Q20:Q24" si="0">M20+O20</f>
        <v>0</v>
      </c>
      <c r="R20" s="47"/>
      <c r="S20" s="54">
        <f t="shared" ref="S20:S24" si="1">SUM(E20:K20)+Q20</f>
        <v>0</v>
      </c>
      <c r="T20"/>
    </row>
    <row r="21" spans="1:21" ht="21" x14ac:dyDescent="0.6">
      <c r="A21"/>
      <c r="B21" s="14" t="s">
        <v>186</v>
      </c>
      <c r="C21" s="13"/>
      <c r="D21" s="120"/>
      <c r="E21" s="3">
        <v>0</v>
      </c>
      <c r="F21" s="47"/>
      <c r="G21" s="3">
        <v>0</v>
      </c>
      <c r="H21" s="47"/>
      <c r="I21" s="3">
        <v>0</v>
      </c>
      <c r="J21" s="47"/>
      <c r="K21" s="47">
        <v>-31855070</v>
      </c>
      <c r="L21" s="47"/>
      <c r="M21" s="47">
        <v>419268</v>
      </c>
      <c r="N21" s="47"/>
      <c r="O21" s="47">
        <v>-492843</v>
      </c>
      <c r="P21" s="47"/>
      <c r="Q21" s="124">
        <f t="shared" si="0"/>
        <v>-73575</v>
      </c>
      <c r="R21" s="47"/>
      <c r="S21" s="54">
        <f t="shared" si="1"/>
        <v>-31928645</v>
      </c>
      <c r="T21"/>
      <c r="U21" s="168"/>
    </row>
    <row r="22" spans="1:21" ht="21" x14ac:dyDescent="0.6">
      <c r="A22"/>
      <c r="B22" s="14" t="s">
        <v>155</v>
      </c>
      <c r="C22" s="13"/>
      <c r="D22" s="120"/>
      <c r="E22" s="3">
        <v>0</v>
      </c>
      <c r="F22" s="47"/>
      <c r="G22" s="3">
        <v>0</v>
      </c>
      <c r="H22" s="47"/>
      <c r="I22" s="3">
        <v>0</v>
      </c>
      <c r="J22" s="47"/>
      <c r="K22" s="47">
        <v>-492843</v>
      </c>
      <c r="L22" s="47"/>
      <c r="M22" s="47">
        <v>0</v>
      </c>
      <c r="N22" s="47"/>
      <c r="O22" s="47">
        <v>492843</v>
      </c>
      <c r="P22" s="47"/>
      <c r="Q22" s="124">
        <f t="shared" si="0"/>
        <v>492843</v>
      </c>
      <c r="R22" s="47"/>
      <c r="S22" s="54">
        <f t="shared" si="1"/>
        <v>0</v>
      </c>
      <c r="T22"/>
      <c r="U22" s="168"/>
    </row>
    <row r="23" spans="1:21" ht="21" x14ac:dyDescent="0.6">
      <c r="A23"/>
      <c r="B23" s="1" t="s">
        <v>198</v>
      </c>
      <c r="C23" s="13"/>
      <c r="D23" s="120"/>
      <c r="E23" s="3"/>
      <c r="F23" s="47"/>
      <c r="G23" s="3"/>
      <c r="H23" s="47"/>
      <c r="I23" s="3"/>
      <c r="J23" s="47"/>
      <c r="K23" s="47"/>
      <c r="L23" s="47"/>
      <c r="M23" s="47"/>
      <c r="N23" s="47"/>
      <c r="O23" s="47"/>
      <c r="P23" s="47"/>
      <c r="Q23" s="124"/>
      <c r="R23" s="47"/>
      <c r="S23" s="54"/>
      <c r="T23"/>
      <c r="U23" s="168"/>
    </row>
    <row r="24" spans="1:21" ht="21" x14ac:dyDescent="0.6">
      <c r="A24"/>
      <c r="B24" s="1" t="s">
        <v>154</v>
      </c>
      <c r="C24" s="13"/>
      <c r="D24" s="120"/>
      <c r="E24" s="171">
        <v>0</v>
      </c>
      <c r="F24" s="47"/>
      <c r="G24" s="171">
        <v>0</v>
      </c>
      <c r="H24" s="47"/>
      <c r="I24" s="171">
        <v>0</v>
      </c>
      <c r="J24" s="47"/>
      <c r="K24" s="169">
        <v>419268</v>
      </c>
      <c r="L24" s="47"/>
      <c r="M24" s="47">
        <v>-419268</v>
      </c>
      <c r="N24" s="47"/>
      <c r="O24" s="47">
        <v>0</v>
      </c>
      <c r="P24" s="47"/>
      <c r="Q24" s="124">
        <f t="shared" si="0"/>
        <v>-419268</v>
      </c>
      <c r="R24" s="47"/>
      <c r="S24" s="54">
        <f t="shared" si="1"/>
        <v>0</v>
      </c>
      <c r="T24"/>
      <c r="U24" s="168"/>
    </row>
    <row r="25" spans="1:21" ht="21" thickBot="1" x14ac:dyDescent="0.6">
      <c r="A25" s="23" t="s">
        <v>170</v>
      </c>
      <c r="B25" s="23"/>
      <c r="C25" s="122"/>
      <c r="D25" s="123"/>
      <c r="E25" s="111">
        <f>SUM(E17:E24)</f>
        <v>355699500</v>
      </c>
      <c r="F25" s="54"/>
      <c r="G25" s="111">
        <f>SUM(G17:G24)</f>
        <v>0</v>
      </c>
      <c r="H25" s="54"/>
      <c r="I25" s="111">
        <f>SUM(I17:I24)</f>
        <v>23724562</v>
      </c>
      <c r="J25" s="54"/>
      <c r="K25" s="111">
        <f>SUM(K17:K24)</f>
        <v>828348150</v>
      </c>
      <c r="L25" s="54"/>
      <c r="M25" s="129">
        <f>SUM(M17:M24)</f>
        <v>0</v>
      </c>
      <c r="N25" s="54"/>
      <c r="O25" s="129">
        <f>SUM(O17:O24)</f>
        <v>0</v>
      </c>
      <c r="P25" s="54"/>
      <c r="Q25" s="129">
        <f>SUM(Q17:Q24)</f>
        <v>0</v>
      </c>
      <c r="R25" s="54"/>
      <c r="S25" s="129">
        <f>SUM(S17:S24)</f>
        <v>1207772212</v>
      </c>
      <c r="T25" s="121"/>
      <c r="U25" s="23"/>
    </row>
    <row r="26" spans="1:21" ht="21" thickTop="1" x14ac:dyDescent="0.55000000000000004">
      <c r="A26" s="23"/>
      <c r="B26" s="23"/>
      <c r="C26" s="122"/>
      <c r="D26" s="123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1"/>
      <c r="U26" s="23"/>
    </row>
  </sheetData>
  <mergeCells count="4">
    <mergeCell ref="I7:K7"/>
    <mergeCell ref="E5:S5"/>
    <mergeCell ref="E6:S6"/>
    <mergeCell ref="M7:O7"/>
  </mergeCells>
  <pageMargins left="0.74803149606299213" right="0.62992125984251968" top="0.74803149606299213" bottom="0.47244094488188981" header="0.31496062992125984" footer="0.23622047244094491"/>
  <pageSetup paperSize="9" scale="67" firstPageNumber="8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95"/>
  <sheetViews>
    <sheetView view="pageBreakPreview" topLeftCell="A80" zoomScaleNormal="110" zoomScaleSheetLayoutView="100" workbookViewId="0">
      <selection activeCell="L89" sqref="L89"/>
    </sheetView>
  </sheetViews>
  <sheetFormatPr defaultColWidth="9.125" defaultRowHeight="20.7" customHeight="1" x14ac:dyDescent="0.5"/>
  <cols>
    <col min="1" max="2" width="1.75" style="10" customWidth="1"/>
    <col min="3" max="3" width="1.625" style="10" customWidth="1"/>
    <col min="4" max="4" width="51.625" style="10" customWidth="1"/>
    <col min="5" max="5" width="1.375" style="2" customWidth="1"/>
    <col min="6" max="6" width="15" style="48" customWidth="1"/>
    <col min="7" max="7" width="1" style="10" customWidth="1"/>
    <col min="8" max="8" width="15" style="10" customWidth="1"/>
    <col min="9" max="9" width="1" style="10" customWidth="1"/>
    <col min="10" max="10" width="15" style="58" customWidth="1"/>
    <col min="11" max="11" width="1" style="10" customWidth="1"/>
    <col min="12" max="12" width="15" style="10" customWidth="1"/>
    <col min="13" max="13" width="11.375" style="10" bestFit="1" customWidth="1"/>
    <col min="14" max="14" width="16.875" style="10" hidden="1" customWidth="1"/>
    <col min="15" max="15" width="12.625" style="10" bestFit="1" customWidth="1"/>
    <col min="16" max="16" width="20" style="10" customWidth="1"/>
    <col min="17" max="17" width="12.625" style="10" bestFit="1" customWidth="1"/>
    <col min="18" max="16384" width="9.125" style="10"/>
  </cols>
  <sheetData>
    <row r="1" spans="1:17" ht="20.7" customHeight="1" x14ac:dyDescent="0.55000000000000004">
      <c r="A1" s="55" t="s">
        <v>70</v>
      </c>
      <c r="B1" s="55"/>
      <c r="C1" s="55"/>
      <c r="D1" s="55"/>
      <c r="E1" s="55"/>
      <c r="F1" s="56"/>
      <c r="G1" s="55"/>
      <c r="H1" s="55"/>
      <c r="I1" s="55"/>
      <c r="J1" s="56"/>
      <c r="K1" s="55"/>
      <c r="L1" s="118" t="s">
        <v>124</v>
      </c>
    </row>
    <row r="2" spans="1:17" ht="19.95" customHeight="1" x14ac:dyDescent="0.55000000000000004">
      <c r="A2" s="27" t="s">
        <v>17</v>
      </c>
      <c r="B2" s="27"/>
      <c r="C2" s="27"/>
      <c r="D2" s="27"/>
      <c r="E2" s="27"/>
      <c r="F2" s="114"/>
      <c r="G2" s="27"/>
      <c r="H2" s="27"/>
      <c r="I2" s="27"/>
      <c r="J2" s="56"/>
      <c r="K2" s="27"/>
      <c r="L2" s="26" t="s">
        <v>129</v>
      </c>
    </row>
    <row r="3" spans="1:17" ht="19.95" customHeight="1" x14ac:dyDescent="0.55000000000000004">
      <c r="A3" s="27" t="str">
        <f>PL9M!A3</f>
        <v>สำหรับงวดเก้าเดือนสิ้นสุดวันที่ 30 กันยายน 2566</v>
      </c>
      <c r="B3" s="27"/>
      <c r="C3" s="27"/>
      <c r="D3" s="27"/>
      <c r="E3" s="27"/>
      <c r="F3" s="114"/>
      <c r="G3" s="27"/>
      <c r="H3" s="27"/>
      <c r="I3" s="27"/>
      <c r="J3" s="56"/>
      <c r="K3" s="27"/>
      <c r="L3" s="27"/>
    </row>
    <row r="4" spans="1:17" ht="19.95" customHeight="1" x14ac:dyDescent="0.55000000000000004">
      <c r="A4" s="5"/>
      <c r="B4" s="5"/>
      <c r="C4" s="5"/>
      <c r="D4" s="5"/>
      <c r="E4" s="5"/>
      <c r="F4" s="200" t="s">
        <v>136</v>
      </c>
      <c r="G4" s="200"/>
      <c r="H4" s="200"/>
      <c r="I4" s="200"/>
      <c r="J4" s="200"/>
      <c r="K4" s="200"/>
      <c r="L4" s="200"/>
    </row>
    <row r="5" spans="1:17" ht="19.95" customHeight="1" x14ac:dyDescent="0.55000000000000004">
      <c r="F5" s="203" t="s">
        <v>20</v>
      </c>
      <c r="G5" s="203"/>
      <c r="H5" s="203"/>
      <c r="I5" s="160"/>
      <c r="J5" s="203" t="s">
        <v>82</v>
      </c>
      <c r="K5" s="203"/>
      <c r="L5" s="203"/>
    </row>
    <row r="6" spans="1:17" ht="19.95" customHeight="1" x14ac:dyDescent="0.55000000000000004">
      <c r="F6" s="68">
        <v>2566</v>
      </c>
      <c r="G6" s="57"/>
      <c r="H6" s="68" t="s">
        <v>83</v>
      </c>
      <c r="I6" s="35"/>
      <c r="J6" s="68">
        <v>2566</v>
      </c>
      <c r="K6" s="57"/>
      <c r="L6" s="68" t="s">
        <v>83</v>
      </c>
    </row>
    <row r="7" spans="1:17" ht="19.95" customHeight="1" x14ac:dyDescent="0.55000000000000004">
      <c r="A7" s="33" t="s">
        <v>18</v>
      </c>
      <c r="B7" s="17"/>
      <c r="C7" s="17"/>
      <c r="D7" s="17"/>
      <c r="E7" s="115"/>
      <c r="F7" s="17"/>
      <c r="G7" s="17"/>
      <c r="H7" s="17"/>
      <c r="I7" s="17"/>
      <c r="K7" s="17"/>
      <c r="L7" s="17"/>
    </row>
    <row r="8" spans="1:17" ht="19.95" customHeight="1" x14ac:dyDescent="0.5">
      <c r="B8" s="10" t="s">
        <v>192</v>
      </c>
      <c r="E8" s="5"/>
      <c r="F8" s="48">
        <v>-38932459</v>
      </c>
      <c r="G8" s="12"/>
      <c r="H8" s="48">
        <v>-34505569</v>
      </c>
      <c r="I8" s="12"/>
      <c r="J8" s="58">
        <v>-117813241</v>
      </c>
      <c r="K8" s="12"/>
      <c r="L8" s="48">
        <v>-31855070</v>
      </c>
      <c r="M8" s="59"/>
      <c r="N8" s="59" t="e">
        <v>#REF!</v>
      </c>
      <c r="O8" s="59"/>
      <c r="P8" s="59"/>
      <c r="Q8" s="59"/>
    </row>
    <row r="9" spans="1:17" ht="19.95" customHeight="1" x14ac:dyDescent="0.5">
      <c r="B9" s="10" t="s">
        <v>200</v>
      </c>
      <c r="E9" s="5"/>
      <c r="G9" s="12"/>
      <c r="H9" s="48"/>
      <c r="I9" s="12"/>
      <c r="K9" s="12"/>
      <c r="L9" s="48"/>
    </row>
    <row r="10" spans="1:17" ht="19.95" customHeight="1" x14ac:dyDescent="0.5">
      <c r="D10" s="10" t="s">
        <v>201</v>
      </c>
      <c r="E10" s="5"/>
      <c r="F10" s="48">
        <v>-11551461</v>
      </c>
      <c r="G10" s="12"/>
      <c r="H10" s="48">
        <v>0</v>
      </c>
      <c r="I10" s="12"/>
      <c r="J10" s="58">
        <v>0</v>
      </c>
      <c r="K10" s="12"/>
      <c r="L10" s="48">
        <v>0</v>
      </c>
    </row>
    <row r="11" spans="1:17" ht="19.95" customHeight="1" x14ac:dyDescent="0.5">
      <c r="D11" s="10" t="s">
        <v>237</v>
      </c>
      <c r="E11" s="5"/>
      <c r="F11" s="48">
        <v>0</v>
      </c>
      <c r="G11" s="12"/>
      <c r="H11" s="48">
        <v>-3610</v>
      </c>
      <c r="I11" s="12"/>
      <c r="J11" s="58">
        <v>0</v>
      </c>
      <c r="K11" s="12"/>
      <c r="L11" s="48">
        <v>-3610</v>
      </c>
    </row>
    <row r="12" spans="1:17" ht="19.95" customHeight="1" x14ac:dyDescent="0.5">
      <c r="D12" s="10" t="s">
        <v>146</v>
      </c>
      <c r="E12" s="5"/>
      <c r="F12" s="48">
        <v>0</v>
      </c>
      <c r="G12" s="12"/>
      <c r="H12" s="58">
        <v>1500000</v>
      </c>
      <c r="I12" s="12"/>
      <c r="J12" s="58">
        <v>0</v>
      </c>
      <c r="K12" s="12"/>
      <c r="L12" s="58">
        <v>1500000</v>
      </c>
    </row>
    <row r="13" spans="1:17" ht="19.95" customHeight="1" x14ac:dyDescent="0.5">
      <c r="D13" s="10" t="s">
        <v>141</v>
      </c>
      <c r="E13" s="5"/>
      <c r="F13" s="48">
        <v>658825</v>
      </c>
      <c r="G13" s="12"/>
      <c r="H13" s="58">
        <v>7500000</v>
      </c>
      <c r="I13" s="12"/>
      <c r="J13" s="58">
        <v>0</v>
      </c>
      <c r="K13" s="12"/>
      <c r="L13" s="58">
        <v>7500000</v>
      </c>
    </row>
    <row r="14" spans="1:17" ht="19.95" customHeight="1" x14ac:dyDescent="0.5">
      <c r="D14" s="10" t="s">
        <v>235</v>
      </c>
      <c r="E14" s="5"/>
      <c r="F14" s="48">
        <v>2011982</v>
      </c>
      <c r="G14" s="12"/>
      <c r="H14" s="58">
        <v>0</v>
      </c>
      <c r="I14" s="12"/>
      <c r="J14" s="58">
        <v>0</v>
      </c>
      <c r="K14" s="12"/>
      <c r="L14" s="58">
        <v>0</v>
      </c>
    </row>
    <row r="15" spans="1:17" ht="19.95" customHeight="1" x14ac:dyDescent="0.5">
      <c r="D15" s="10" t="s">
        <v>202</v>
      </c>
      <c r="E15" s="5"/>
      <c r="F15" s="48">
        <v>0</v>
      </c>
      <c r="G15" s="12"/>
      <c r="H15" s="58">
        <v>-32452798</v>
      </c>
      <c r="I15" s="12"/>
      <c r="J15" s="58">
        <v>0</v>
      </c>
      <c r="K15" s="12"/>
      <c r="L15" s="58">
        <v>11899725</v>
      </c>
    </row>
    <row r="16" spans="1:17" ht="19.95" customHeight="1" x14ac:dyDescent="0.5">
      <c r="D16" s="10" t="s">
        <v>229</v>
      </c>
      <c r="E16" s="5"/>
      <c r="F16" s="48">
        <v>3718353</v>
      </c>
      <c r="G16" s="12"/>
      <c r="H16" s="58">
        <v>0</v>
      </c>
      <c r="I16" s="12"/>
      <c r="J16" s="58">
        <v>0</v>
      </c>
      <c r="K16" s="12"/>
      <c r="L16" s="58">
        <v>0</v>
      </c>
    </row>
    <row r="17" spans="3:13" ht="19.95" customHeight="1" x14ac:dyDescent="0.5">
      <c r="D17" s="10" t="s">
        <v>244</v>
      </c>
      <c r="E17" s="5"/>
      <c r="F17" s="48">
        <v>54965</v>
      </c>
      <c r="G17" s="12"/>
      <c r="H17" s="58">
        <v>-6914984</v>
      </c>
      <c r="I17" s="12"/>
      <c r="J17" s="58">
        <v>54965</v>
      </c>
      <c r="K17" s="12"/>
      <c r="L17" s="58">
        <v>0</v>
      </c>
    </row>
    <row r="18" spans="3:13" ht="19.95" customHeight="1" x14ac:dyDescent="0.5">
      <c r="D18" s="144" t="s">
        <v>236</v>
      </c>
      <c r="E18" s="5"/>
      <c r="F18" s="48">
        <v>24500</v>
      </c>
      <c r="G18" s="12"/>
      <c r="H18" s="58">
        <v>0</v>
      </c>
      <c r="I18" s="12"/>
      <c r="J18" s="58">
        <v>0</v>
      </c>
      <c r="K18" s="12"/>
      <c r="L18" s="58">
        <v>0</v>
      </c>
    </row>
    <row r="19" spans="3:13" ht="19.95" customHeight="1" x14ac:dyDescent="0.5">
      <c r="C19" s="179"/>
      <c r="D19" s="10" t="s">
        <v>113</v>
      </c>
      <c r="E19" s="5"/>
      <c r="F19" s="58">
        <v>7349309</v>
      </c>
      <c r="G19" s="59"/>
      <c r="H19" s="58">
        <v>17423307</v>
      </c>
      <c r="I19" s="59"/>
      <c r="J19" s="58">
        <v>2739111</v>
      </c>
      <c r="K19" s="59"/>
      <c r="L19" s="58">
        <v>6528000</v>
      </c>
    </row>
    <row r="20" spans="3:13" ht="19.95" customHeight="1" x14ac:dyDescent="0.5">
      <c r="C20" s="179"/>
      <c r="D20" s="10" t="s">
        <v>114</v>
      </c>
      <c r="E20" s="5"/>
      <c r="F20" s="58">
        <v>1364113</v>
      </c>
      <c r="G20" s="59"/>
      <c r="H20" s="58">
        <v>15880095</v>
      </c>
      <c r="I20" s="59"/>
      <c r="J20" s="58">
        <v>529173</v>
      </c>
      <c r="K20" s="59"/>
      <c r="L20" s="58">
        <v>529172</v>
      </c>
    </row>
    <row r="21" spans="3:13" ht="19.95" customHeight="1" x14ac:dyDescent="0.5">
      <c r="D21" s="10" t="s">
        <v>111</v>
      </c>
      <c r="E21" s="115"/>
      <c r="F21" s="58">
        <v>2129144</v>
      </c>
      <c r="G21" s="12"/>
      <c r="H21" s="58">
        <v>232078</v>
      </c>
      <c r="I21" s="12"/>
      <c r="J21" s="58">
        <v>84298</v>
      </c>
      <c r="K21" s="59"/>
      <c r="L21" s="58">
        <v>77808</v>
      </c>
    </row>
    <row r="22" spans="3:13" ht="19.95" customHeight="1" x14ac:dyDescent="0.5">
      <c r="D22" s="10" t="s">
        <v>203</v>
      </c>
      <c r="E22" s="115"/>
      <c r="F22" s="58">
        <v>644724</v>
      </c>
      <c r="G22" s="12"/>
      <c r="H22" s="58">
        <v>1140765</v>
      </c>
      <c r="I22" s="12"/>
      <c r="J22" s="58">
        <v>414272</v>
      </c>
      <c r="K22" s="59"/>
      <c r="L22" s="58">
        <v>-744621</v>
      </c>
    </row>
    <row r="23" spans="3:13" ht="19.95" customHeight="1" x14ac:dyDescent="0.5">
      <c r="D23" s="10" t="s">
        <v>204</v>
      </c>
      <c r="E23" s="115"/>
      <c r="F23" s="58">
        <v>-160</v>
      </c>
      <c r="G23" s="12"/>
      <c r="H23" s="60">
        <v>0</v>
      </c>
      <c r="I23" s="12"/>
      <c r="J23" s="58">
        <v>-160</v>
      </c>
      <c r="K23" s="59"/>
      <c r="L23" s="60">
        <v>0</v>
      </c>
    </row>
    <row r="24" spans="3:13" ht="19.95" customHeight="1" x14ac:dyDescent="0.5">
      <c r="D24" s="10" t="s">
        <v>228</v>
      </c>
      <c r="E24" s="115"/>
      <c r="F24" s="58">
        <v>390148</v>
      </c>
      <c r="G24" s="12"/>
      <c r="H24" s="58">
        <v>-93457</v>
      </c>
      <c r="I24" s="12"/>
      <c r="J24" s="58">
        <v>0</v>
      </c>
      <c r="K24" s="59"/>
      <c r="L24" s="58">
        <v>-93457</v>
      </c>
      <c r="M24" s="59"/>
    </row>
    <row r="25" spans="3:13" ht="19.95" customHeight="1" x14ac:dyDescent="0.5">
      <c r="D25" s="10" t="s">
        <v>147</v>
      </c>
      <c r="E25" s="115"/>
      <c r="F25" s="58">
        <v>0</v>
      </c>
      <c r="G25" s="12"/>
      <c r="H25" s="58">
        <v>1576104</v>
      </c>
      <c r="I25" s="12"/>
      <c r="J25" s="58">
        <v>0</v>
      </c>
      <c r="K25" s="59"/>
      <c r="L25" s="58">
        <v>1326804</v>
      </c>
      <c r="M25" s="59"/>
    </row>
    <row r="26" spans="3:13" ht="19.95" customHeight="1" x14ac:dyDescent="0.5">
      <c r="D26" s="10" t="s">
        <v>172</v>
      </c>
      <c r="E26" s="115"/>
      <c r="F26" s="58">
        <v>0</v>
      </c>
      <c r="G26" s="12"/>
      <c r="H26" s="58">
        <v>20970</v>
      </c>
      <c r="I26" s="12"/>
      <c r="J26" s="58">
        <v>0</v>
      </c>
      <c r="K26" s="59"/>
      <c r="L26" s="60">
        <v>0</v>
      </c>
      <c r="M26" s="59"/>
    </row>
    <row r="27" spans="3:13" ht="19.95" customHeight="1" x14ac:dyDescent="0.5">
      <c r="D27" s="10" t="s">
        <v>148</v>
      </c>
      <c r="E27" s="115"/>
      <c r="F27" s="58">
        <v>0</v>
      </c>
      <c r="G27" s="12"/>
      <c r="H27" s="58">
        <v>1843711</v>
      </c>
      <c r="I27" s="12"/>
      <c r="J27" s="58">
        <v>0</v>
      </c>
      <c r="K27" s="59"/>
      <c r="L27" s="58">
        <v>1843711</v>
      </c>
      <c r="M27" s="59"/>
    </row>
    <row r="28" spans="3:13" ht="19.95" customHeight="1" x14ac:dyDescent="0.5">
      <c r="D28" s="10" t="s">
        <v>164</v>
      </c>
      <c r="E28" s="115"/>
      <c r="F28" s="58">
        <v>0</v>
      </c>
      <c r="G28" s="12"/>
      <c r="H28" s="60">
        <v>0</v>
      </c>
      <c r="I28" s="12"/>
      <c r="J28" s="58">
        <v>85446988</v>
      </c>
      <c r="K28" s="59"/>
      <c r="L28" s="60">
        <v>0</v>
      </c>
      <c r="M28" s="59"/>
    </row>
    <row r="29" spans="3:13" ht="19.95" customHeight="1" x14ac:dyDescent="0.5">
      <c r="D29" s="10" t="s">
        <v>238</v>
      </c>
      <c r="E29" s="115"/>
      <c r="F29" s="58">
        <v>0</v>
      </c>
      <c r="G29" s="12"/>
      <c r="H29" s="60">
        <v>0</v>
      </c>
      <c r="I29" s="12"/>
      <c r="J29" s="58">
        <v>19123922</v>
      </c>
      <c r="K29" s="59"/>
      <c r="L29" s="60">
        <v>0</v>
      </c>
      <c r="M29" s="59"/>
    </row>
    <row r="30" spans="3:13" ht="19.95" customHeight="1" x14ac:dyDescent="0.5">
      <c r="D30" s="10" t="s">
        <v>163</v>
      </c>
      <c r="E30" s="115"/>
      <c r="F30" s="58">
        <v>14240764</v>
      </c>
      <c r="G30" s="12"/>
      <c r="H30" s="60">
        <v>0</v>
      </c>
      <c r="I30" s="12"/>
      <c r="J30" s="58">
        <v>0</v>
      </c>
      <c r="K30" s="59"/>
      <c r="L30" s="60">
        <v>0</v>
      </c>
      <c r="M30" s="59"/>
    </row>
    <row r="31" spans="3:13" ht="19.95" customHeight="1" x14ac:dyDescent="0.5">
      <c r="D31" s="10" t="s">
        <v>205</v>
      </c>
      <c r="E31" s="115"/>
      <c r="F31" s="58">
        <v>-3372036</v>
      </c>
      <c r="G31" s="12"/>
      <c r="H31" s="58">
        <v>2950822</v>
      </c>
      <c r="I31" s="12"/>
      <c r="J31" s="58">
        <v>-2751426</v>
      </c>
      <c r="K31" s="59"/>
      <c r="L31" s="58">
        <v>215984</v>
      </c>
      <c r="M31" s="59"/>
    </row>
    <row r="32" spans="3:13" ht="19.95" customHeight="1" x14ac:dyDescent="0.5">
      <c r="D32" s="10" t="s">
        <v>139</v>
      </c>
      <c r="E32" s="115"/>
      <c r="F32" s="58">
        <v>2320375</v>
      </c>
      <c r="G32" s="12"/>
      <c r="H32" s="60">
        <v>0</v>
      </c>
      <c r="I32" s="12"/>
      <c r="J32" s="58">
        <v>2320375</v>
      </c>
      <c r="K32" s="59"/>
      <c r="L32" s="60">
        <v>0</v>
      </c>
      <c r="M32" s="59"/>
    </row>
    <row r="33" spans="1:15" ht="19.95" customHeight="1" x14ac:dyDescent="0.5">
      <c r="D33" s="10" t="s">
        <v>206</v>
      </c>
      <c r="E33" s="115"/>
      <c r="F33" s="58">
        <v>0</v>
      </c>
      <c r="G33" s="12"/>
      <c r="H33" s="17">
        <v>-2164679</v>
      </c>
      <c r="I33" s="12"/>
      <c r="J33" s="58">
        <v>0</v>
      </c>
      <c r="K33" s="59"/>
      <c r="L33" s="58">
        <v>0</v>
      </c>
      <c r="M33" s="59"/>
    </row>
    <row r="34" spans="1:15" ht="19.95" customHeight="1" x14ac:dyDescent="0.5">
      <c r="D34" s="10" t="s">
        <v>88</v>
      </c>
      <c r="E34" s="115"/>
      <c r="F34" s="58">
        <v>-202575</v>
      </c>
      <c r="G34" s="12"/>
      <c r="H34" s="58">
        <v>-917087</v>
      </c>
      <c r="I34" s="12"/>
      <c r="J34" s="58">
        <v>-199621</v>
      </c>
      <c r="K34" s="59"/>
      <c r="L34" s="58">
        <v>-911121</v>
      </c>
      <c r="M34" s="59"/>
    </row>
    <row r="35" spans="1:15" ht="19.95" customHeight="1" x14ac:dyDescent="0.5">
      <c r="D35" s="10" t="s">
        <v>27</v>
      </c>
      <c r="E35" s="115"/>
      <c r="F35" s="58">
        <v>1916696</v>
      </c>
      <c r="G35" s="12"/>
      <c r="H35" s="58">
        <v>2099237</v>
      </c>
      <c r="I35" s="12"/>
      <c r="J35" s="58">
        <v>1459397</v>
      </c>
      <c r="K35" s="12"/>
      <c r="L35" s="58">
        <v>750016</v>
      </c>
      <c r="M35" s="59"/>
    </row>
    <row r="36" spans="1:15" ht="19.95" customHeight="1" x14ac:dyDescent="0.5">
      <c r="D36" s="10" t="s">
        <v>215</v>
      </c>
      <c r="E36" s="10"/>
      <c r="F36" s="17">
        <v>1427884</v>
      </c>
      <c r="G36" s="12"/>
      <c r="H36" s="17">
        <v>-9014032</v>
      </c>
      <c r="I36" s="12"/>
      <c r="J36" s="58">
        <v>-828120</v>
      </c>
      <c r="K36" s="12"/>
      <c r="L36" s="58">
        <v>3641250</v>
      </c>
      <c r="M36" s="59"/>
      <c r="O36" s="17"/>
    </row>
    <row r="37" spans="1:15" ht="19.95" customHeight="1" x14ac:dyDescent="0.5">
      <c r="D37" s="10" t="s">
        <v>216</v>
      </c>
      <c r="E37" s="10"/>
      <c r="F37" s="58">
        <v>-2812492</v>
      </c>
      <c r="G37" s="12"/>
      <c r="H37" s="58">
        <v>-3102037</v>
      </c>
      <c r="I37" s="12"/>
      <c r="J37" s="58">
        <v>0</v>
      </c>
      <c r="K37" s="12"/>
      <c r="L37" s="60">
        <v>0</v>
      </c>
      <c r="M37" s="59"/>
    </row>
    <row r="38" spans="1:15" ht="19.95" customHeight="1" x14ac:dyDescent="0.5">
      <c r="D38" s="10" t="s">
        <v>217</v>
      </c>
      <c r="E38" s="10"/>
      <c r="F38" s="58">
        <v>0</v>
      </c>
      <c r="G38" s="12"/>
      <c r="H38" s="58">
        <v>-4524684</v>
      </c>
      <c r="I38" s="12"/>
      <c r="J38" s="58">
        <v>0</v>
      </c>
      <c r="K38" s="12"/>
      <c r="L38" s="58">
        <v>0</v>
      </c>
      <c r="M38" s="59"/>
    </row>
    <row r="39" spans="1:15" ht="19.95" customHeight="1" x14ac:dyDescent="0.5">
      <c r="D39" s="144" t="s">
        <v>218</v>
      </c>
      <c r="E39" s="10"/>
      <c r="F39" s="58">
        <v>0</v>
      </c>
      <c r="G39" s="12"/>
      <c r="H39" s="17">
        <v>-85016</v>
      </c>
      <c r="I39" s="12"/>
      <c r="J39" s="58">
        <v>0</v>
      </c>
      <c r="K39" s="12"/>
      <c r="L39" s="58">
        <v>-85016</v>
      </c>
      <c r="M39" s="59"/>
    </row>
    <row r="40" spans="1:15" ht="19.95" customHeight="1" x14ac:dyDescent="0.5">
      <c r="D40" s="10" t="s">
        <v>219</v>
      </c>
      <c r="E40" s="10"/>
      <c r="F40" s="58">
        <v>3710187</v>
      </c>
      <c r="G40" s="12"/>
      <c r="H40" s="58">
        <v>-7594575</v>
      </c>
      <c r="I40" s="12"/>
      <c r="J40" s="58">
        <v>0</v>
      </c>
      <c r="K40" s="12"/>
      <c r="L40" s="58">
        <v>72400</v>
      </c>
      <c r="M40" s="59"/>
    </row>
    <row r="41" spans="1:15" ht="19.95" customHeight="1" x14ac:dyDescent="0.5">
      <c r="D41" s="10" t="s">
        <v>220</v>
      </c>
      <c r="E41" s="10"/>
      <c r="F41" s="17">
        <v>-1356591</v>
      </c>
      <c r="G41" s="12"/>
      <c r="H41" s="17">
        <v>-10196849</v>
      </c>
      <c r="I41" s="12"/>
      <c r="J41" s="58">
        <v>21338</v>
      </c>
      <c r="K41" s="12"/>
      <c r="L41" s="58">
        <v>208080</v>
      </c>
    </row>
    <row r="42" spans="1:15" ht="19.95" customHeight="1" x14ac:dyDescent="0.5">
      <c r="D42" s="10" t="s">
        <v>221</v>
      </c>
      <c r="E42" s="10"/>
      <c r="F42" s="17">
        <v>3387019</v>
      </c>
      <c r="G42" s="61"/>
      <c r="H42" s="17">
        <v>39462290</v>
      </c>
      <c r="I42" s="61"/>
      <c r="J42" s="58">
        <v>-579879</v>
      </c>
      <c r="K42" s="61"/>
      <c r="L42" s="58">
        <v>-4769641</v>
      </c>
      <c r="O42" s="17"/>
    </row>
    <row r="43" spans="1:15" ht="19.95" customHeight="1" x14ac:dyDescent="0.5">
      <c r="D43" s="10" t="s">
        <v>222</v>
      </c>
      <c r="E43" s="10"/>
      <c r="F43" s="17">
        <v>1880853</v>
      </c>
      <c r="G43" s="12"/>
      <c r="H43" s="17">
        <v>-173224</v>
      </c>
      <c r="I43" s="12"/>
      <c r="J43" s="58">
        <v>1880852</v>
      </c>
      <c r="K43" s="12"/>
      <c r="L43" s="58">
        <v>-28173</v>
      </c>
    </row>
    <row r="44" spans="1:15" ht="19.95" customHeight="1" x14ac:dyDescent="0.5">
      <c r="D44" s="10" t="s">
        <v>223</v>
      </c>
      <c r="E44" s="10"/>
      <c r="F44" s="170">
        <v>-1567460</v>
      </c>
      <c r="G44" s="12"/>
      <c r="H44" s="170">
        <v>-6627647</v>
      </c>
      <c r="I44" s="12"/>
      <c r="J44" s="170">
        <v>-1567460</v>
      </c>
      <c r="K44" s="61"/>
      <c r="L44" s="170">
        <v>-6627647</v>
      </c>
    </row>
    <row r="45" spans="1:15" ht="19.95" customHeight="1" x14ac:dyDescent="0.5">
      <c r="C45" s="10" t="s">
        <v>207</v>
      </c>
      <c r="E45" s="5"/>
      <c r="F45" s="60">
        <f>SUM(F8:F44)</f>
        <v>-12565393</v>
      </c>
      <c r="G45" s="12"/>
      <c r="H45" s="60">
        <f>SUM(H8:H44)</f>
        <v>-26740869</v>
      </c>
      <c r="I45" s="12"/>
      <c r="J45" s="60">
        <f>SUM(J8:J44)</f>
        <v>-9665216</v>
      </c>
      <c r="K45" s="61"/>
      <c r="L45" s="60">
        <f>SUM(L8:L44)</f>
        <v>-9025406</v>
      </c>
    </row>
    <row r="46" spans="1:15" ht="19.95" customHeight="1" x14ac:dyDescent="0.5">
      <c r="E46" s="5"/>
      <c r="F46" s="60"/>
      <c r="G46" s="12"/>
      <c r="H46" s="60"/>
      <c r="I46" s="12"/>
      <c r="J46" s="60"/>
      <c r="K46" s="61"/>
      <c r="L46" s="60"/>
    </row>
    <row r="47" spans="1:15" ht="20.7" customHeight="1" x14ac:dyDescent="0.55000000000000004">
      <c r="A47" s="55" t="s">
        <v>70</v>
      </c>
      <c r="B47" s="55"/>
      <c r="C47" s="55"/>
      <c r="D47" s="55"/>
      <c r="E47" s="55"/>
      <c r="F47" s="56"/>
      <c r="G47" s="55"/>
      <c r="H47" s="55"/>
      <c r="I47" s="55"/>
      <c r="J47" s="56"/>
      <c r="K47" s="55"/>
      <c r="L47" s="118" t="s">
        <v>124</v>
      </c>
    </row>
    <row r="48" spans="1:15" ht="20.7" customHeight="1" x14ac:dyDescent="0.55000000000000004">
      <c r="A48" s="27" t="s">
        <v>130</v>
      </c>
      <c r="B48" s="27"/>
      <c r="C48" s="27"/>
      <c r="D48" s="27"/>
      <c r="E48" s="27"/>
      <c r="F48" s="114"/>
      <c r="G48" s="27"/>
      <c r="H48" s="27"/>
      <c r="I48" s="27"/>
      <c r="J48" s="56"/>
      <c r="K48" s="27"/>
      <c r="L48" s="26" t="s">
        <v>129</v>
      </c>
    </row>
    <row r="49" spans="1:12" ht="20.7" customHeight="1" x14ac:dyDescent="0.55000000000000004">
      <c r="A49" s="27" t="str">
        <f>+A3</f>
        <v>สำหรับงวดเก้าเดือนสิ้นสุดวันที่ 30 กันยายน 2566</v>
      </c>
      <c r="B49" s="27"/>
      <c r="C49" s="27"/>
      <c r="D49" s="27"/>
      <c r="E49" s="27"/>
      <c r="F49" s="114"/>
      <c r="G49" s="27"/>
      <c r="H49" s="27"/>
      <c r="I49" s="27"/>
      <c r="J49" s="56"/>
      <c r="K49" s="27"/>
      <c r="L49" s="27"/>
    </row>
    <row r="50" spans="1:12" ht="20.7" customHeight="1" x14ac:dyDescent="0.55000000000000004">
      <c r="A50" s="5"/>
      <c r="B50" s="5"/>
      <c r="C50" s="5"/>
      <c r="D50" s="5"/>
      <c r="E50" s="5"/>
      <c r="F50" s="200" t="s">
        <v>136</v>
      </c>
      <c r="G50" s="200"/>
      <c r="H50" s="200"/>
      <c r="I50" s="200"/>
      <c r="J50" s="200"/>
      <c r="K50" s="200"/>
      <c r="L50" s="200"/>
    </row>
    <row r="51" spans="1:12" ht="20.7" customHeight="1" x14ac:dyDescent="0.55000000000000004">
      <c r="F51" s="201" t="s">
        <v>20</v>
      </c>
      <c r="G51" s="201"/>
      <c r="H51" s="201"/>
      <c r="I51" s="160"/>
      <c r="J51" s="201" t="s">
        <v>82</v>
      </c>
      <c r="K51" s="201"/>
      <c r="L51" s="201"/>
    </row>
    <row r="52" spans="1:12" ht="20.7" customHeight="1" x14ac:dyDescent="0.55000000000000004">
      <c r="F52" s="68">
        <v>2566</v>
      </c>
      <c r="G52" s="57"/>
      <c r="H52" s="68" t="s">
        <v>83</v>
      </c>
      <c r="I52" s="35"/>
      <c r="J52" s="68">
        <v>2566</v>
      </c>
      <c r="K52" s="57"/>
      <c r="L52" s="68" t="s">
        <v>83</v>
      </c>
    </row>
    <row r="53" spans="1:12" ht="19.95" customHeight="1" x14ac:dyDescent="0.55000000000000004">
      <c r="A53" s="33" t="s">
        <v>18</v>
      </c>
      <c r="E53" s="5"/>
      <c r="F53" s="60"/>
      <c r="G53" s="12"/>
      <c r="H53" s="60"/>
      <c r="I53" s="12"/>
      <c r="J53" s="60"/>
      <c r="K53" s="61"/>
      <c r="L53" s="60"/>
    </row>
    <row r="54" spans="1:12" ht="19.95" customHeight="1" x14ac:dyDescent="0.5">
      <c r="D54" s="10" t="s">
        <v>104</v>
      </c>
      <c r="E54" s="5"/>
      <c r="F54" s="60">
        <v>201624</v>
      </c>
      <c r="G54" s="12"/>
      <c r="H54" s="60">
        <v>363287</v>
      </c>
      <c r="I54" s="12"/>
      <c r="J54" s="58">
        <v>198670</v>
      </c>
      <c r="K54" s="61"/>
      <c r="L54" s="58">
        <v>357321</v>
      </c>
    </row>
    <row r="55" spans="1:12" ht="19.95" customHeight="1" x14ac:dyDescent="0.5">
      <c r="D55" s="10" t="s">
        <v>65</v>
      </c>
      <c r="E55" s="5"/>
      <c r="F55" s="60">
        <v>-867783</v>
      </c>
      <c r="G55" s="12"/>
      <c r="H55" s="60">
        <v>-1392840</v>
      </c>
      <c r="I55" s="12"/>
      <c r="J55" s="58">
        <v>-273916</v>
      </c>
      <c r="K55" s="61"/>
      <c r="L55" s="58">
        <v>-626834</v>
      </c>
    </row>
    <row r="56" spans="1:12" ht="19.95" customHeight="1" x14ac:dyDescent="0.5">
      <c r="D56" s="10" t="s">
        <v>208</v>
      </c>
      <c r="E56" s="5"/>
      <c r="F56" s="58">
        <v>-805399</v>
      </c>
      <c r="G56" s="12"/>
      <c r="H56" s="58">
        <v>-125851</v>
      </c>
      <c r="I56" s="12"/>
      <c r="J56" s="58">
        <v>-264097</v>
      </c>
      <c r="K56" s="61"/>
      <c r="L56" s="58">
        <v>-497797</v>
      </c>
    </row>
    <row r="57" spans="1:12" s="27" customFormat="1" ht="19.95" customHeight="1" x14ac:dyDescent="0.55000000000000004">
      <c r="D57" s="27" t="s">
        <v>209</v>
      </c>
      <c r="E57" s="36"/>
      <c r="F57" s="62">
        <f>SUM(F54:F56)+F45</f>
        <v>-14036951</v>
      </c>
      <c r="G57" s="28"/>
      <c r="H57" s="62">
        <f>SUM(H54:H56)+H45</f>
        <v>-27896273</v>
      </c>
      <c r="I57" s="28"/>
      <c r="J57" s="62">
        <f>SUM(J54:J56)+J45</f>
        <v>-10004559</v>
      </c>
      <c r="K57" s="28"/>
      <c r="L57" s="62">
        <f>SUM(L54:L56)+L45</f>
        <v>-9792716</v>
      </c>
    </row>
    <row r="58" spans="1:12" s="27" customFormat="1" ht="19.95" customHeight="1" x14ac:dyDescent="0.55000000000000004">
      <c r="E58" s="36"/>
      <c r="F58" s="66"/>
      <c r="G58" s="28"/>
      <c r="H58" s="66"/>
      <c r="I58" s="28"/>
      <c r="J58" s="66"/>
      <c r="K58" s="28"/>
      <c r="L58" s="66"/>
    </row>
    <row r="59" spans="1:12" s="27" customFormat="1" ht="20.7" customHeight="1" x14ac:dyDescent="0.55000000000000004">
      <c r="A59" s="27" t="s">
        <v>54</v>
      </c>
      <c r="E59" s="36"/>
      <c r="F59" s="114"/>
      <c r="G59" s="63"/>
      <c r="H59" s="64"/>
      <c r="I59" s="63"/>
      <c r="J59" s="65"/>
      <c r="K59" s="28"/>
      <c r="L59" s="28"/>
    </row>
    <row r="60" spans="1:12" s="27" customFormat="1" ht="20.7" customHeight="1" x14ac:dyDescent="0.55000000000000004">
      <c r="B60" s="10"/>
      <c r="C60" s="10" t="s">
        <v>89</v>
      </c>
      <c r="F60" s="60">
        <v>0</v>
      </c>
      <c r="G60" s="59"/>
      <c r="H60" s="60">
        <v>0</v>
      </c>
      <c r="I60" s="59"/>
      <c r="J60" s="58">
        <v>4369435</v>
      </c>
      <c r="K60" s="12"/>
      <c r="L60" s="58">
        <v>13000000</v>
      </c>
    </row>
    <row r="61" spans="1:12" s="27" customFormat="1" ht="20.7" customHeight="1" x14ac:dyDescent="0.55000000000000004">
      <c r="B61" s="10"/>
      <c r="C61" s="10" t="s">
        <v>90</v>
      </c>
      <c r="F61" s="60">
        <v>0</v>
      </c>
      <c r="G61" s="59"/>
      <c r="H61" s="60">
        <v>0</v>
      </c>
      <c r="I61" s="59"/>
      <c r="J61" s="58">
        <v>-4633500</v>
      </c>
      <c r="K61" s="12"/>
      <c r="L61" s="58">
        <v>-38050000</v>
      </c>
    </row>
    <row r="62" spans="1:12" ht="20.7" customHeight="1" x14ac:dyDescent="0.5">
      <c r="C62" s="10" t="s">
        <v>210</v>
      </c>
      <c r="D62" s="161"/>
      <c r="E62" s="10"/>
      <c r="F62" s="60">
        <v>0</v>
      </c>
      <c r="G62" s="12"/>
      <c r="H62" s="60">
        <v>79188296</v>
      </c>
      <c r="I62" s="48"/>
      <c r="J62" s="58">
        <v>0</v>
      </c>
      <c r="K62" s="48"/>
      <c r="L62" s="58">
        <v>79188296</v>
      </c>
    </row>
    <row r="63" spans="1:12" ht="20.7" customHeight="1" x14ac:dyDescent="0.5">
      <c r="C63" s="10" t="s">
        <v>122</v>
      </c>
      <c r="D63" s="161"/>
      <c r="E63" s="10"/>
      <c r="F63" s="60">
        <v>0</v>
      </c>
      <c r="G63" s="12"/>
      <c r="H63" s="60">
        <v>-3000000</v>
      </c>
      <c r="I63" s="48"/>
      <c r="J63" s="58">
        <v>0</v>
      </c>
      <c r="K63" s="48"/>
      <c r="L63" s="58">
        <v>0</v>
      </c>
    </row>
    <row r="64" spans="1:12" ht="20.7" customHeight="1" x14ac:dyDescent="0.5">
      <c r="C64" s="10" t="s">
        <v>84</v>
      </c>
      <c r="D64" s="161"/>
      <c r="E64" s="10"/>
      <c r="F64" s="60">
        <v>0</v>
      </c>
      <c r="G64" s="12"/>
      <c r="H64" s="60">
        <v>0</v>
      </c>
      <c r="I64" s="48"/>
      <c r="J64" s="58">
        <v>0</v>
      </c>
      <c r="K64" s="48"/>
      <c r="L64" s="48">
        <v>-33249900</v>
      </c>
    </row>
    <row r="65" spans="1:12" ht="20.7" customHeight="1" x14ac:dyDescent="0.5">
      <c r="C65" s="10" t="s">
        <v>149</v>
      </c>
      <c r="D65" s="161"/>
      <c r="E65" s="10"/>
      <c r="F65" s="60">
        <v>-2648000</v>
      </c>
      <c r="G65" s="12"/>
      <c r="H65" s="60">
        <v>-36004211</v>
      </c>
      <c r="I65" s="48"/>
      <c r="J65" s="58">
        <v>0</v>
      </c>
      <c r="K65" s="48"/>
      <c r="L65" s="58">
        <v>-2144315</v>
      </c>
    </row>
    <row r="66" spans="1:12" ht="19.8" x14ac:dyDescent="0.5">
      <c r="C66" s="106" t="s">
        <v>85</v>
      </c>
      <c r="D66" s="161"/>
      <c r="E66" s="10"/>
      <c r="F66" s="58">
        <v>997850</v>
      </c>
      <c r="G66" s="12"/>
      <c r="H66" s="60">
        <v>93458</v>
      </c>
      <c r="I66" s="48"/>
      <c r="J66" s="58">
        <v>0</v>
      </c>
      <c r="K66" s="48"/>
      <c r="L66" s="48">
        <v>93458</v>
      </c>
    </row>
    <row r="67" spans="1:12" ht="19.8" x14ac:dyDescent="0.5">
      <c r="C67" s="10" t="s">
        <v>91</v>
      </c>
      <c r="D67" s="161"/>
      <c r="E67" s="10"/>
      <c r="F67" s="60">
        <v>-25000</v>
      </c>
      <c r="G67" s="61"/>
      <c r="H67" s="60">
        <v>-521928</v>
      </c>
      <c r="I67" s="60"/>
      <c r="J67" s="58">
        <v>-25000</v>
      </c>
      <c r="K67" s="48"/>
      <c r="L67" s="58">
        <v>-200034</v>
      </c>
    </row>
    <row r="68" spans="1:12" ht="19.8" x14ac:dyDescent="0.5">
      <c r="C68" s="10" t="s">
        <v>150</v>
      </c>
      <c r="D68" s="161"/>
      <c r="E68" s="10"/>
      <c r="F68" s="60">
        <v>0</v>
      </c>
      <c r="G68" s="61"/>
      <c r="H68" s="60">
        <v>-35000000</v>
      </c>
      <c r="I68" s="60"/>
      <c r="J68" s="58">
        <v>0</v>
      </c>
      <c r="K68" s="48"/>
      <c r="L68" s="58">
        <v>-25000000</v>
      </c>
    </row>
    <row r="69" spans="1:12" ht="19.8" x14ac:dyDescent="0.5">
      <c r="C69" s="10" t="s">
        <v>239</v>
      </c>
      <c r="D69" s="161"/>
      <c r="E69" s="10"/>
      <c r="F69" s="60">
        <v>-475000</v>
      </c>
      <c r="G69" s="61"/>
      <c r="H69" s="60">
        <v>0</v>
      </c>
      <c r="I69" s="60"/>
      <c r="J69" s="58">
        <v>0</v>
      </c>
      <c r="K69" s="48"/>
      <c r="L69" s="58">
        <v>0</v>
      </c>
    </row>
    <row r="70" spans="1:12" ht="19.8" x14ac:dyDescent="0.5">
      <c r="C70" s="10" t="s">
        <v>151</v>
      </c>
      <c r="D70" s="161"/>
      <c r="E70" s="10"/>
      <c r="F70" s="60">
        <v>0</v>
      </c>
      <c r="G70" s="61"/>
      <c r="H70" s="58">
        <v>4999975</v>
      </c>
      <c r="I70" s="60"/>
      <c r="J70" s="58">
        <v>0</v>
      </c>
      <c r="K70" s="48"/>
      <c r="L70" s="58">
        <v>4999975</v>
      </c>
    </row>
    <row r="71" spans="1:12" ht="19.8" x14ac:dyDescent="0.5">
      <c r="C71" s="10" t="s">
        <v>240</v>
      </c>
      <c r="D71" s="161"/>
      <c r="E71" s="10"/>
      <c r="F71" s="60">
        <v>0</v>
      </c>
      <c r="G71" s="61"/>
      <c r="H71" s="58">
        <v>0</v>
      </c>
      <c r="I71" s="60"/>
      <c r="J71" s="58">
        <v>195876078</v>
      </c>
      <c r="K71" s="48"/>
      <c r="L71" s="58">
        <v>0</v>
      </c>
    </row>
    <row r="72" spans="1:12" ht="19.8" x14ac:dyDescent="0.5">
      <c r="C72" s="10" t="s">
        <v>137</v>
      </c>
      <c r="D72" s="161"/>
      <c r="E72" s="10"/>
      <c r="F72" s="60">
        <v>22875050</v>
      </c>
      <c r="G72" s="12"/>
      <c r="H72" s="58">
        <v>1000000</v>
      </c>
      <c r="I72" s="48"/>
      <c r="J72" s="58">
        <v>22400000</v>
      </c>
      <c r="K72" s="48"/>
      <c r="L72" s="58">
        <v>1000000</v>
      </c>
    </row>
    <row r="73" spans="1:12" ht="19.8" x14ac:dyDescent="0.5">
      <c r="C73" s="10" t="s">
        <v>226</v>
      </c>
      <c r="D73" s="161"/>
      <c r="E73" s="10"/>
      <c r="F73" s="60">
        <v>0</v>
      </c>
      <c r="G73" s="12"/>
      <c r="H73" s="58">
        <v>0</v>
      </c>
      <c r="I73" s="48"/>
      <c r="J73" s="58">
        <v>-201130118</v>
      </c>
      <c r="K73" s="48"/>
      <c r="L73" s="58">
        <v>0</v>
      </c>
    </row>
    <row r="74" spans="1:12" ht="20.7" customHeight="1" x14ac:dyDescent="0.5">
      <c r="C74" s="10" t="s">
        <v>118</v>
      </c>
      <c r="D74" s="161"/>
      <c r="E74" s="10"/>
      <c r="F74" s="60">
        <v>147551</v>
      </c>
      <c r="G74" s="61"/>
      <c r="H74" s="60">
        <v>500000</v>
      </c>
      <c r="I74" s="60"/>
      <c r="J74" s="58">
        <v>0</v>
      </c>
      <c r="K74" s="48"/>
      <c r="L74" s="58">
        <v>0</v>
      </c>
    </row>
    <row r="75" spans="1:12" ht="20.7" customHeight="1" x14ac:dyDescent="0.5">
      <c r="C75" s="10" t="s">
        <v>152</v>
      </c>
      <c r="D75" s="161"/>
      <c r="E75" s="10"/>
      <c r="F75" s="60">
        <v>0</v>
      </c>
      <c r="G75" s="61"/>
      <c r="H75" s="17">
        <v>-1249950</v>
      </c>
      <c r="I75" s="60"/>
      <c r="J75" s="58">
        <v>0</v>
      </c>
      <c r="K75" s="48"/>
      <c r="L75" s="58">
        <v>0</v>
      </c>
    </row>
    <row r="76" spans="1:12" s="27" customFormat="1" ht="20.7" customHeight="1" x14ac:dyDescent="0.55000000000000004">
      <c r="D76" s="27" t="s">
        <v>211</v>
      </c>
      <c r="E76" s="36"/>
      <c r="F76" s="62">
        <f>SUM(F60:F75)</f>
        <v>20872451</v>
      </c>
      <c r="G76" s="28"/>
      <c r="H76" s="62">
        <f>SUM(H60:H75)</f>
        <v>10005640</v>
      </c>
      <c r="I76" s="114"/>
      <c r="J76" s="62">
        <f>SUM(J60:J75)</f>
        <v>16856895</v>
      </c>
      <c r="K76" s="114"/>
      <c r="L76" s="62">
        <f>SUM(L60:L75)</f>
        <v>-362520</v>
      </c>
    </row>
    <row r="77" spans="1:12" ht="20.7" customHeight="1" x14ac:dyDescent="0.5">
      <c r="E77" s="5"/>
      <c r="F77" s="58"/>
      <c r="G77" s="12"/>
      <c r="H77" s="59"/>
      <c r="I77" s="12"/>
      <c r="J77" s="60"/>
      <c r="K77" s="12"/>
      <c r="L77" s="61"/>
    </row>
    <row r="78" spans="1:12" s="27" customFormat="1" ht="20.399999999999999" x14ac:dyDescent="0.55000000000000004">
      <c r="A78" s="27" t="s">
        <v>75</v>
      </c>
      <c r="E78" s="36"/>
      <c r="F78" s="65"/>
      <c r="G78" s="28"/>
      <c r="H78" s="64"/>
      <c r="I78" s="28"/>
      <c r="J78" s="66"/>
      <c r="K78" s="28"/>
      <c r="L78" s="64"/>
    </row>
    <row r="79" spans="1:12" s="27" customFormat="1" ht="20.399999999999999" x14ac:dyDescent="0.55000000000000004">
      <c r="C79" s="10" t="s">
        <v>212</v>
      </c>
      <c r="D79" s="10"/>
      <c r="E79" s="36"/>
      <c r="F79" s="60">
        <v>0</v>
      </c>
      <c r="G79" s="63"/>
      <c r="H79" s="60">
        <v>12232502</v>
      </c>
      <c r="I79" s="63"/>
      <c r="J79" s="58">
        <v>0</v>
      </c>
      <c r="K79" s="28"/>
      <c r="L79" s="58">
        <v>0</v>
      </c>
    </row>
    <row r="80" spans="1:12" ht="20.7" customHeight="1" x14ac:dyDescent="0.5">
      <c r="C80" s="10" t="s">
        <v>225</v>
      </c>
      <c r="D80" s="161"/>
      <c r="E80" s="10"/>
      <c r="F80" s="60">
        <v>5950000</v>
      </c>
      <c r="G80" s="12"/>
      <c r="H80" s="60">
        <v>0</v>
      </c>
      <c r="I80" s="48"/>
      <c r="J80" s="58">
        <v>5950000</v>
      </c>
      <c r="K80" s="48"/>
      <c r="L80" s="58">
        <v>0</v>
      </c>
    </row>
    <row r="81" spans="1:12" ht="19.8" x14ac:dyDescent="0.5">
      <c r="C81" s="10" t="s">
        <v>112</v>
      </c>
      <c r="D81" s="161"/>
      <c r="E81" s="10"/>
      <c r="F81" s="58">
        <v>9700000</v>
      </c>
      <c r="G81" s="61"/>
      <c r="H81" s="60">
        <v>15000000</v>
      </c>
      <c r="I81" s="60"/>
      <c r="J81" s="58">
        <v>9050000</v>
      </c>
      <c r="K81" s="48"/>
      <c r="L81" s="58">
        <v>15000000</v>
      </c>
    </row>
    <row r="82" spans="1:12" ht="19.8" x14ac:dyDescent="0.5">
      <c r="C82" s="10" t="s">
        <v>227</v>
      </c>
      <c r="D82" s="161"/>
      <c r="E82" s="10"/>
      <c r="F82" s="58">
        <v>-23332000</v>
      </c>
      <c r="G82" s="61"/>
      <c r="H82" s="60">
        <v>0</v>
      </c>
      <c r="I82" s="60"/>
      <c r="J82" s="58">
        <v>-23332000</v>
      </c>
      <c r="K82" s="48"/>
      <c r="L82" s="58">
        <v>0</v>
      </c>
    </row>
    <row r="83" spans="1:12" ht="20.399999999999999" x14ac:dyDescent="0.55000000000000004">
      <c r="C83" s="10" t="s">
        <v>173</v>
      </c>
      <c r="E83" s="36"/>
      <c r="F83" s="60">
        <v>0</v>
      </c>
      <c r="G83" s="63"/>
      <c r="H83" s="60">
        <v>1967000</v>
      </c>
      <c r="I83" s="63"/>
      <c r="J83" s="58">
        <v>0</v>
      </c>
      <c r="K83" s="28"/>
      <c r="L83" s="58">
        <v>0</v>
      </c>
    </row>
    <row r="84" spans="1:12" ht="19.8" x14ac:dyDescent="0.5">
      <c r="C84" s="10" t="s">
        <v>174</v>
      </c>
      <c r="D84" s="161"/>
      <c r="E84" s="10"/>
      <c r="F84" s="58">
        <v>0</v>
      </c>
      <c r="G84" s="61"/>
      <c r="H84" s="58">
        <v>100</v>
      </c>
      <c r="I84" s="60"/>
      <c r="J84" s="58">
        <v>0</v>
      </c>
      <c r="K84" s="48"/>
      <c r="L84" s="58">
        <v>0</v>
      </c>
    </row>
    <row r="85" spans="1:12" s="27" customFormat="1" ht="20.7" customHeight="1" x14ac:dyDescent="0.55000000000000004">
      <c r="A85" s="10"/>
      <c r="B85" s="10"/>
      <c r="C85" s="10" t="s">
        <v>108</v>
      </c>
      <c r="D85" s="10"/>
      <c r="E85" s="10"/>
      <c r="F85" s="58">
        <v>-548982</v>
      </c>
      <c r="G85" s="12"/>
      <c r="H85" s="58">
        <v>-345299</v>
      </c>
      <c r="I85" s="48"/>
      <c r="J85" s="58">
        <v>-548982</v>
      </c>
      <c r="K85" s="48"/>
      <c r="L85" s="58">
        <v>-345299</v>
      </c>
    </row>
    <row r="86" spans="1:12" s="27" customFormat="1" ht="20.7" customHeight="1" x14ac:dyDescent="0.55000000000000004">
      <c r="A86" s="10"/>
      <c r="B86" s="10"/>
      <c r="C86" s="10" t="s">
        <v>99</v>
      </c>
      <c r="D86" s="10"/>
      <c r="E86" s="10"/>
      <c r="F86" s="58">
        <v>-3371101</v>
      </c>
      <c r="G86" s="12"/>
      <c r="H86" s="58">
        <v>-22135371</v>
      </c>
      <c r="I86" s="48"/>
      <c r="J86" s="170">
        <v>-1075653</v>
      </c>
      <c r="K86" s="48"/>
      <c r="L86" s="170">
        <v>-3685687</v>
      </c>
    </row>
    <row r="87" spans="1:12" s="27" customFormat="1" ht="20.7" customHeight="1" x14ac:dyDescent="0.55000000000000004">
      <c r="D87" s="27" t="s">
        <v>213</v>
      </c>
      <c r="E87" s="36"/>
      <c r="F87" s="62">
        <f>SUM(F79:F86)</f>
        <v>-11602083</v>
      </c>
      <c r="G87" s="28"/>
      <c r="H87" s="62">
        <f>SUM(H79:H86)</f>
        <v>6718932</v>
      </c>
      <c r="I87" s="114"/>
      <c r="J87" s="62">
        <f>SUM(J79:J86)</f>
        <v>-9956635</v>
      </c>
      <c r="K87" s="114"/>
      <c r="L87" s="62">
        <f>SUM(L79:L86)</f>
        <v>10969014</v>
      </c>
    </row>
    <row r="88" spans="1:12" s="27" customFormat="1" ht="20.7" customHeight="1" x14ac:dyDescent="0.55000000000000004">
      <c r="A88" s="27" t="s">
        <v>214</v>
      </c>
      <c r="E88" s="36"/>
      <c r="F88" s="65">
        <f>F87+F76+F57</f>
        <v>-4766583</v>
      </c>
      <c r="G88" s="114"/>
      <c r="H88" s="65">
        <f>H87+H76+H57</f>
        <v>-11171701</v>
      </c>
      <c r="I88" s="114"/>
      <c r="J88" s="65">
        <f>J87+J76+J57</f>
        <v>-3104299</v>
      </c>
      <c r="K88" s="114"/>
      <c r="L88" s="65">
        <f>L87+L76+L57</f>
        <v>813778</v>
      </c>
    </row>
    <row r="89" spans="1:12" s="27" customFormat="1" ht="20.7" customHeight="1" x14ac:dyDescent="0.55000000000000004">
      <c r="A89" s="10"/>
      <c r="C89" s="10" t="s">
        <v>131</v>
      </c>
      <c r="F89" s="17">
        <v>5727406</v>
      </c>
      <c r="G89" s="12"/>
      <c r="H89" s="60">
        <v>16868145</v>
      </c>
      <c r="I89" s="48"/>
      <c r="J89" s="60">
        <v>3382669</v>
      </c>
      <c r="K89" s="48"/>
      <c r="L89" s="60">
        <v>2084834</v>
      </c>
    </row>
    <row r="90" spans="1:12" s="27" customFormat="1" ht="20.7" customHeight="1" x14ac:dyDescent="0.55000000000000004">
      <c r="A90" s="10"/>
      <c r="C90" s="10" t="s">
        <v>175</v>
      </c>
      <c r="F90" s="186">
        <v>0</v>
      </c>
      <c r="G90" s="12"/>
      <c r="H90" s="17">
        <v>2064591</v>
      </c>
      <c r="I90" s="48"/>
      <c r="J90" s="60">
        <v>0</v>
      </c>
      <c r="K90" s="48"/>
      <c r="L90" s="60">
        <v>0</v>
      </c>
    </row>
    <row r="91" spans="1:12" s="33" customFormat="1" ht="20.7" customHeight="1" thickBot="1" x14ac:dyDescent="0.6">
      <c r="A91" s="27" t="s">
        <v>132</v>
      </c>
      <c r="C91" s="180"/>
      <c r="E91" s="36"/>
      <c r="F91" s="67">
        <f>SUM(F88:F90)</f>
        <v>960823</v>
      </c>
      <c r="G91" s="63"/>
      <c r="H91" s="67">
        <f>SUM(H88:H90)</f>
        <v>7761035</v>
      </c>
      <c r="I91" s="65"/>
      <c r="J91" s="67">
        <f>SUM(J88:J90)</f>
        <v>278370</v>
      </c>
      <c r="K91" s="114"/>
      <c r="L91" s="67">
        <f>SUM(L88:L90)</f>
        <v>2898612</v>
      </c>
    </row>
    <row r="92" spans="1:12" ht="20.7" customHeight="1" thickTop="1" x14ac:dyDescent="0.5"/>
    <row r="93" spans="1:12" ht="20.7" customHeight="1" x14ac:dyDescent="0.55000000000000004">
      <c r="A93" s="27" t="s">
        <v>242</v>
      </c>
      <c r="B93" s="27"/>
      <c r="C93" s="27"/>
    </row>
    <row r="94" spans="1:12" ht="20.7" customHeight="1" x14ac:dyDescent="0.5">
      <c r="C94" s="187" t="s">
        <v>241</v>
      </c>
      <c r="F94" s="48">
        <v>0</v>
      </c>
      <c r="H94" s="48">
        <v>0</v>
      </c>
      <c r="J94" s="58">
        <v>22869882</v>
      </c>
      <c r="L94" s="48">
        <v>0</v>
      </c>
    </row>
    <row r="95" spans="1:12" ht="20.7" customHeight="1" x14ac:dyDescent="0.5">
      <c r="F95" s="4"/>
    </row>
  </sheetData>
  <mergeCells count="6">
    <mergeCell ref="F50:L50"/>
    <mergeCell ref="F51:H51"/>
    <mergeCell ref="J51:L51"/>
    <mergeCell ref="F4:L4"/>
    <mergeCell ref="F5:H5"/>
    <mergeCell ref="J5:L5"/>
  </mergeCells>
  <pageMargins left="0.74803149606299213" right="0.62992125984251968" top="0.74803149606299213" bottom="0.47244094488188981" header="0.31496062992125984" footer="0.23622047244094491"/>
  <pageSetup paperSize="9" scale="79" firstPageNumber="9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6" max="11" man="1"/>
  </rowBreaks>
  <colBreaks count="1" manualBreakCount="1">
    <brk id="9" max="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</vt:lpstr>
      <vt:lpstr>PL3M</vt:lpstr>
      <vt:lpstr>PL9M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PL9M!Print_Area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2023-11-09T08:39:24Z</cp:lastPrinted>
  <dcterms:created xsi:type="dcterms:W3CDTF">2003-04-30T06:44:25Z</dcterms:created>
  <dcterms:modified xsi:type="dcterms:W3CDTF">2023-11-09T10:30:08Z</dcterms:modified>
</cp:coreProperties>
</file>