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413770 - 2023 Dec-FSA-BCH\Working Folder\Q3\SET file\"/>
    </mc:Choice>
  </mc:AlternateContent>
  <xr:revisionPtr revIDLastSave="0" documentId="13_ncr:1_{073D5B86-7057-462D-B276-3D1F5BEF5AAC}" xr6:coauthVersionLast="47" xr6:coauthVersionMax="47" xr10:uidLastSave="{00000000-0000-0000-0000-000000000000}"/>
  <bookViews>
    <workbookView xWindow="-108" yWindow="-108" windowWidth="23256" windowHeight="12576" tabRatio="733" firstSheet="3" activeTab="3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3-4" sheetId="21" r:id="rId4"/>
    <sheet name="PL-5-8" sheetId="18" r:id="rId5"/>
    <sheet name="SH-9-10" sheetId="20" r:id="rId6"/>
    <sheet name="SH-11-12" sheetId="14" r:id="rId7"/>
    <sheet name="CF-13-14" sheetId="15" r:id="rId8"/>
  </sheets>
  <definedNames>
    <definedName name="_xlnm.Print_Area" localSheetId="3">'BS-3-4'!$A$1:$L$97</definedName>
    <definedName name="_xlnm.Print_Area" localSheetId="7">'CF-13-14'!$A$1:$L$103</definedName>
    <definedName name="_xlnm.Print_Area" localSheetId="4">'PL-5-8'!$A$1:$L$134</definedName>
    <definedName name="_xlnm.Print_Area" localSheetId="2">'PL8'!$A$1:$M$55</definedName>
    <definedName name="_xlnm.Print_Area" localSheetId="6">'SH-11-12'!$A$1:$K$51</definedName>
    <definedName name="_xlnm.Print_Area" localSheetId="5">'SH-9-10'!$A$1:$U$63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M47" i="13" l="1"/>
  <c r="M50" i="13"/>
  <c r="M52" i="13" s="1"/>
</calcChain>
</file>

<file path=xl/sharedStrings.xml><?xml version="1.0" encoding="utf-8"?>
<sst xmlns="http://schemas.openxmlformats.org/spreadsheetml/2006/main" count="814" uniqueCount="270">
  <si>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</si>
  <si>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</si>
  <si>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</si>
  <si>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</si>
  <si>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</si>
  <si>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</si>
  <si>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</si>
  <si>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</si>
  <si>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</si>
  <si>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</si>
  <si>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</si>
  <si>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</si>
  <si>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</si>
  <si>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</si>
  <si>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</si>
  <si>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</si>
  <si>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</si>
  <si>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</si>
  <si>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</si>
  <si>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</si>
  <si>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</si>
  <si>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</si>
  <si>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</si>
  <si>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</si>
  <si>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</si>
  <si>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</si>
  <si>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</si>
  <si>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</si>
  <si>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</si>
  <si>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</si>
  <si>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</si>
  <si>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</si>
  <si>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</si>
  <si>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</si>
  <si>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</si>
  <si>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</si>
  <si>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</si>
  <si>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</si>
  <si>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</si>
  <si>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</si>
  <si>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</si>
  <si>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</si>
  <si>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</si>
  <si>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</si>
  <si>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</si>
  <si>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</si>
  <si>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</si>
  <si>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</si>
  <si>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</si>
  <si>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</si>
  <si>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</si>
  <si>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</si>
  <si>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</si>
  <si>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</si>
  <si>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</si>
  <si>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</si>
  <si>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</si>
  <si>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</si>
  <si>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</si>
  <si>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</si>
  <si>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</si>
  <si>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</si>
  <si>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</si>
  <si>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</si>
  <si>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</si>
  <si>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</si>
  <si>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</si>
  <si>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</si>
  <si>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</si>
  <si>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</si>
  <si>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</si>
  <si>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</si>
  <si>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</si>
  <si>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</si>
  <si>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</si>
  <si>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</si>
  <si>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</si>
  <si>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</si>
  <si>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</si>
  <si>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</si>
  <si>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</si>
  <si>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</si>
  <si>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</si>
  <si>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</si>
  <si>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</si>
  <si>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</si>
  <si>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</si>
  <si>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</si>
  <si>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</si>
  <si>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</si>
  <si>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</si>
  <si>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</si>
  <si>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</si>
  <si>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</si>
  <si>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</si>
  <si>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</si>
  <si>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</si>
  <si>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</si>
  <si>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</si>
  <si>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</si>
  <si>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</si>
  <si>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</si>
  <si>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</si>
  <si>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</si>
  <si>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</si>
  <si>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</si>
  <si>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</si>
  <si>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</si>
  <si>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</si>
  <si>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</si>
  <si>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</si>
  <si>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</si>
  <si>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</si>
  <si>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</si>
  <si>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</si>
  <si>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</si>
  <si>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</si>
  <si>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</si>
  <si>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</si>
  <si>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</si>
  <si>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</si>
  <si>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</si>
  <si>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</si>
  <si>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</si>
  <si>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</si>
  <si>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</si>
  <si>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</si>
  <si>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</si>
  <si>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</si>
  <si>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</si>
  <si>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</si>
  <si>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</si>
  <si>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</si>
  <si>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</si>
  <si>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</si>
  <si>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</si>
  <si>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</si>
  <si>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</si>
  <si>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</si>
  <si>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</si>
  <si>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</si>
  <si>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</si>
  <si>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Long-term loans from financial institutions</t>
  </si>
  <si>
    <t>on ordinary</t>
  </si>
  <si>
    <t>shares</t>
  </si>
  <si>
    <t>Construction and equipments payables</t>
  </si>
  <si>
    <t>Non-cash transactions: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</si>
  <si>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</si>
  <si>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</si>
  <si>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</si>
  <si>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</si>
  <si>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</si>
  <si>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</si>
  <si>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</si>
  <si>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</si>
  <si>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</si>
  <si>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</si>
  <si>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</si>
  <si>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</si>
  <si>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</si>
  <si>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</si>
  <si>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 xml:space="preserve">Payment of lease liabilities </t>
  </si>
  <si>
    <t>Other current financial assets</t>
  </si>
  <si>
    <t>Provision for employee benefit</t>
  </si>
  <si>
    <t>Dividend income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</si>
  <si>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</si>
  <si>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</si>
  <si>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</si>
  <si>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   and non-controlling interests</t>
  </si>
  <si>
    <t xml:space="preserve">Transaction with owners, recorded </t>
  </si>
  <si>
    <t xml:space="preserve">   Distribution to owners of the Company</t>
  </si>
  <si>
    <t>Paid of long-term loans to related parties</t>
  </si>
  <si>
    <t xml:space="preserve">Dividends received </t>
  </si>
  <si>
    <t>Dividends paid to owners of the company</t>
  </si>
  <si>
    <t>Dividends paid to non-controlling interests</t>
  </si>
  <si>
    <t xml:space="preserve">Net cash from operating activities </t>
  </si>
  <si>
    <t xml:space="preserve">Total transaction with owners, recorded </t>
  </si>
  <si>
    <t>Restricted deposits</t>
  </si>
  <si>
    <t>Lease liabilities</t>
  </si>
  <si>
    <t>(Unaudited)</t>
  </si>
  <si>
    <t xml:space="preserve">Items that will be reclassified subsequently </t>
  </si>
  <si>
    <t xml:space="preserve">Total item that will be reclassified </t>
  </si>
  <si>
    <t>subsequently to profit or loss</t>
  </si>
  <si>
    <t>Fair value</t>
  </si>
  <si>
    <t>Adjustments to reconcile profit to cash receipts (payments)</t>
  </si>
  <si>
    <t>Bad debt and expected credit loss</t>
  </si>
  <si>
    <t>Proceeds from long-term loans from financial institutions</t>
  </si>
  <si>
    <t>Repayment of long-term loans from financial institutions</t>
  </si>
  <si>
    <t>Redemption of debenture</t>
  </si>
  <si>
    <t>Property, plant and equipment - right of use assets</t>
  </si>
  <si>
    <t>Proceeds from long-term loans to related parties</t>
  </si>
  <si>
    <t>Net cash generated from operating activities</t>
  </si>
  <si>
    <t>Acquisition of debt securities</t>
  </si>
  <si>
    <t>2, 3</t>
  </si>
  <si>
    <t>2</t>
  </si>
  <si>
    <t>financial institutions</t>
  </si>
  <si>
    <t>Balance at 1 January 2022</t>
  </si>
  <si>
    <t>Effect on cancellation of lease agreement</t>
  </si>
  <si>
    <t>Proceeds from short-term loans to related parties</t>
  </si>
  <si>
    <t>Paid for short-term loans to related parties</t>
  </si>
  <si>
    <t>Cancellation of lease liability</t>
  </si>
  <si>
    <t xml:space="preserve">Cancellation of property, plant </t>
  </si>
  <si>
    <t>Proceeds from sale of debt securities</t>
  </si>
  <si>
    <t>Gains on disposal debt instruments</t>
  </si>
  <si>
    <t>Gains on fair value of debt securities adjustment</t>
  </si>
  <si>
    <t xml:space="preserve">Net cash used in financing activities  </t>
  </si>
  <si>
    <t>and equipment - right of use asset</t>
  </si>
  <si>
    <t>Balance at 1 January 2023</t>
  </si>
  <si>
    <t>Short-term loan from related party</t>
  </si>
  <si>
    <t>Current portion of long-term loans from</t>
  </si>
  <si>
    <t>Current portion of debenture</t>
  </si>
  <si>
    <t>Corporate income tax payable</t>
  </si>
  <si>
    <t xml:space="preserve">   Total changes in ownership interests </t>
  </si>
  <si>
    <t xml:space="preserve">   Total distributions to owners of the Company</t>
  </si>
  <si>
    <t>2, 8</t>
  </si>
  <si>
    <t>Share of profit of associate</t>
  </si>
  <si>
    <t>Items that will not be reclassified subsequently to profit or loss</t>
  </si>
  <si>
    <t>Total items that will not be reclassified subsequently</t>
  </si>
  <si>
    <t xml:space="preserve">Income tax relating to items that will not be reclassified </t>
  </si>
  <si>
    <t>Net decrease in cash and cash equivalents</t>
  </si>
  <si>
    <t>Increase in restricted deposits</t>
  </si>
  <si>
    <t xml:space="preserve">Net cash from (used in) investing activities  </t>
  </si>
  <si>
    <t>Share of profit of associate for using equity method,</t>
  </si>
  <si>
    <t>Losses on write off intangible assets</t>
  </si>
  <si>
    <t>7, 10</t>
  </si>
  <si>
    <t>2, 9</t>
  </si>
  <si>
    <t xml:space="preserve">Transactions with owners, recorded </t>
  </si>
  <si>
    <t xml:space="preserve">   Changes in ownership interests in subsidiaries</t>
  </si>
  <si>
    <t xml:space="preserve">      in subsidiaries</t>
  </si>
  <si>
    <t xml:space="preserve">Total transactions with owners, recorded </t>
  </si>
  <si>
    <t>Paid for investments in new subsidiaries</t>
  </si>
  <si>
    <t>(Increase) decrease in fixed deposit at financial institutions</t>
  </si>
  <si>
    <t>30 September</t>
  </si>
  <si>
    <t>Nine-month period ended</t>
  </si>
  <si>
    <t>Profit (loss) for the period</t>
  </si>
  <si>
    <t>Profit (loss) before income tax expense</t>
  </si>
  <si>
    <t>Tax (expense) income</t>
  </si>
  <si>
    <t>Profit (loss) from operating activities</t>
  </si>
  <si>
    <t>Other comprehensive income (expense)</t>
  </si>
  <si>
    <t>for the period, net of tax</t>
  </si>
  <si>
    <t xml:space="preserve">Total comprehensive income (expense) for the period </t>
  </si>
  <si>
    <t xml:space="preserve">Profit (loss) attributable to: </t>
  </si>
  <si>
    <t xml:space="preserve">Total comprehensive income (expense) 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</si>
  <si>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</si>
  <si>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</si>
  <si>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Nine-month period ended 30 September 2022</t>
  </si>
  <si>
    <t>Balance at 30 September 2022</t>
  </si>
  <si>
    <t>Nine-month period ended 30 September 2023</t>
  </si>
  <si>
    <t>Balance at 30 September 2023</t>
  </si>
  <si>
    <t>Cash and cash equivalents at 30 September</t>
  </si>
  <si>
    <t>advance payment for vaccine</t>
  </si>
  <si>
    <t>2, 7</t>
  </si>
  <si>
    <t xml:space="preserve">   - Issue ordinary shares of subsidiary</t>
  </si>
  <si>
    <t>Increase in bank overdrafts and short-term loans</t>
  </si>
  <si>
    <t xml:space="preserve">   from financial institutions</t>
  </si>
  <si>
    <t>Bank overdrafts</t>
  </si>
  <si>
    <t>Loss on measurement of financial asset</t>
  </si>
  <si>
    <t>Loss on decline in value on inventories and</t>
  </si>
  <si>
    <t>Losses on disposal of equipment</t>
  </si>
  <si>
    <t>Paid for issue ordinary shares of subsidiary</t>
  </si>
  <si>
    <t>Paid for call for payment of ordinary shares of subsidiary</t>
  </si>
  <si>
    <t>Long-term loans to related parties</t>
  </si>
  <si>
    <t>Proceeds from change in ownership interest in subsidiaries</t>
  </si>
  <si>
    <t xml:space="preserve">   without a change in control</t>
  </si>
  <si>
    <t>Transfer from property, plant and equipment</t>
  </si>
  <si>
    <t xml:space="preserve">   to investment properties</t>
  </si>
  <si>
    <t>Proceeds from changes in ownership interests in subsidiaries</t>
  </si>
  <si>
    <t>Proceeds from short-term loan from related party</t>
  </si>
  <si>
    <t xml:space="preserve">   - Acquisition of new subsidairies and</t>
  </si>
  <si>
    <t xml:space="preserve">        call for payment of ordinary share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</si>
</sst>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_);_(* \(#,##0\);_(* &quot;-&quot;??_);_(@_)"/>
    <numFmt numFmtId="174" formatCode="#,##0.0000_);\(#,##0.0000\)"/>
    <numFmt numFmtId="175" formatCode="&quot;฿&quot;#,##0.00;[Red]\-&quot;฿&quot;#,##0.00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#.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General_)"/>
    <numFmt numFmtId="190" formatCode="0.0_)\%;\(0.0\)\%;0.0_)\%;@_)_%"/>
    <numFmt numFmtId="191" formatCode="#,##0.0_)_%;\(#,##0.0\)_%;0.0_)_%;@_)_%"/>
    <numFmt numFmtId="192" formatCode="_ * #,##0_)\ _฿_ ;_ * \(#,##0\)\ _฿_ ;_ * &quot;-&quot;_)\ _฿_ ;_ @_ 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&quot;S$&quot;#,##0.00;[Red]\-&quot;S$&quot;#,##0.00"/>
    <numFmt numFmtId="202" formatCode="_-&quot;S$&quot;* #,##0.00_-;\-&quot;S$&quot;* #,##0.00_-;_-&quot;S$&quot;* &quot;-&quot;??_-;_-@_-"/>
    <numFmt numFmtId="203" formatCode="#,##0.0%;[Red]\(#,##0.0%\)"/>
    <numFmt numFmtId="204" formatCode="#.\ \ "/>
    <numFmt numFmtId="205" formatCode="##.\ \ "/>
    <numFmt numFmtId="206" formatCode="###0_);[Red]\(###0\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&quot;ฃ&quot;#,##0;\-&quot;ฃ&quot;#,##0"/>
    <numFmt numFmtId="213" formatCode="0.000_)"/>
    <numFmt numFmtId="214" formatCode="&quot;\&quot;#,##0;&quot;\&quot;\-#,##0"/>
    <numFmt numFmtId="215" formatCode="* \(#,##0\);* #,##0_);&quot;-&quot;??_);@"/>
    <numFmt numFmtId="216" formatCode="&quot;$&quot;#,##0_);\(&quot;$&quot;#,##0.0\)"/>
    <numFmt numFmtId="217" formatCode="&quot;$&quot;#,##0\ ;\(&quot;$&quot;#,##0\)"/>
    <numFmt numFmtId="218" formatCode="#,##0.00&quot; F&quot;_);\(#,##0.00&quot; F&quot;\)"/>
    <numFmt numFmtId="219" formatCode="* #,##0_);* \(#,##0\);&quot;-&quot;??_);@"/>
    <numFmt numFmtId="220" formatCode="_([$€]* #,##0.00_);_([$€]* \(#,##0.00\);_([$€]* &quot;-&quot;??_);_(@_)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#,##0.00&quot; $&quot;;\-#,##0.00&quot; $&quot;"/>
    <numFmt numFmtId="229" formatCode="&quot;$&quot;#,##0;[Red]\-&quot;$&quot;#,##0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dd\-mmm\-yy_)"/>
    <numFmt numFmtId="240" formatCode="&quot;ฃ&quot;#,##0.00;[Red]\-&quot;ฃ&quot;#,##0.00"/>
    <numFmt numFmtId="241" formatCode="#,##0.0;[Red]\-#,##0.0"/>
    <numFmt numFmtId="242" formatCode="0.00_ "/>
    <numFmt numFmtId="243" formatCode="&quot;$&quot;#,##0.00;[Red]\-&quot;$&quot;#,##0.00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#,##0.00\ &quot;Esc.&quot;;[Red]\-#,##0.00\ &quot;Esc.&quot;"/>
    <numFmt numFmtId="251" formatCode="_-* #,##0\ _E_s_c_._-;\-* #,##0\ _E_s_c_._-;_-* &quot;-&quot;\ _E_s_c_._-;_-@_-"/>
    <numFmt numFmtId="252" formatCode="_-&quot;$&quot;* #,##0.00_-;\-&quot;$&quot;* #,##0.00_-;_-&quot;$&quot;* &quot;-&quot;??_-;_-@_-"/>
    <numFmt numFmtId="253" formatCode="&quot;฿&quot;#,##0_);\(&quot;฿&quot;#,##0\)"/>
    <numFmt numFmtId="254" formatCode="#,##0;\-#,##0;&quot;-&quot;"/>
    <numFmt numFmtId="255" formatCode="&quot;$&quot;\t#,##0_);\(&quot;$&quot;\t#,##0\)"/>
    <numFmt numFmtId="256" formatCode="\t#,##0"/>
    <numFmt numFmtId="257" formatCode="\t#,##0.00_);[Red]\(\t#,##0.00\)"/>
    <numFmt numFmtId="258" formatCode="#,###.00"/>
    <numFmt numFmtId="259" formatCode="#,##0.00\ ;&quot; (&quot;#,##0.00\);&quot; -&quot;#\ ;@\ "/>
    <numFmt numFmtId="260" formatCode="[$-101041E]d\ mmm\ yy;@"/>
    <numFmt numFmtId="261" formatCode="[$-107041E]d\ mmm\ yy;@"/>
    <numFmt numFmtId="262" formatCode="_-* #,##0.00\ _€_-;\-* #,##0.00\ _€_-;_-* &quot;-&quot;??\ _€_-;_-@_-"/>
    <numFmt numFmtId="263" formatCode="yy\.mm"/>
    <numFmt numFmtId="264" formatCode="_-* #,##0.00_-;\-* #,##0.00_-;_-* \-??_-;_-@_-"/>
    <numFmt numFmtId="265" formatCode="_(* #,##0.00_);_(* \(#,##0.00\);_(* \-??_);_(@_)"/>
    <numFmt numFmtId="266" formatCode="_-&quot;₩&quot;* #,##0_-;\-&quot;₩&quot;* #,##0_-;_-&quot;₩&quot;* &quot;-&quot;_-;_-@_-"/>
    <numFmt numFmtId="267" formatCode="_([$€-2]* #,##0.00_);_([$€-2]* \(#,##0.00\);_([$€-2]* &quot;-&quot;??_)"/>
    <numFmt numFmtId="268" formatCode="_([$€-2]* #,##0.00_);_([$€-2]* \(#,##0.00\);_([$€-2]* \-??_)"/>
    <numFmt numFmtId="269" formatCode="#,##0.00&quot; &quot;[$€-407];[Red]&quot;-&quot;#,##0.00&quot; &quot;[$€-407]"/>
    <numFmt numFmtId="270" formatCode="#,##0.00\ [$€-407];[Red]\-#,##0.00\ [$€-407]"/>
    <numFmt numFmtId="271" formatCode="\ ดดด\ yy"/>
    <numFmt numFmtId="272" formatCode="\t&quot;฿&quot;#,##0_);\(\t&quot;฿&quot;#,##0\)"/>
    <numFmt numFmtId="273" formatCode="#,##0.00\ ;\-#,##0.00\ ;&quot; -&quot;#\ ;@\ "/>
    <numFmt numFmtId="274" formatCode="d\-ดดด\-yy"/>
    <numFmt numFmtId="275" formatCode="[$-107041E]d\ mmmm\ yyyy;@"/>
    <numFmt numFmtId="276" formatCode="d\ ดดด\ yy"/>
    <numFmt numFmtId="277" formatCode="_-* #,##0.000_-;\-* #,##0.000_-;_-* &quot;-&quot;??_-;_-@_-"/>
  </numFmts>
  <fonts count="26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4" fillId="0" borderId="0"/>
    <xf numFmtId="8" fontId="3" fillId="0" borderId="0" applyFont="0" applyFill="0" applyBorder="0" applyAlignment="0" applyProtection="0"/>
    <xf numFmtId="168" fontId="4" fillId="0" borderId="0"/>
    <xf numFmtId="169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26" fillId="0" borderId="0"/>
    <xf numFmtId="0" fontId="27" fillId="2" borderId="17">
      <alignment horizontal="centerContinuous" vertical="top"/>
    </xf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0" fontId="27" fillId="2" borderId="17">
      <alignment horizontal="centerContinuous" vertical="top"/>
    </xf>
    <xf numFmtId="175" fontId="28" fillId="0" borderId="0" applyFont="0" applyFill="0" applyBorder="0" applyAlignment="0" applyProtection="0"/>
    <xf numFmtId="0" fontId="29" fillId="0" borderId="20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1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0" fillId="0" borderId="27">
      <alignment horizontal="center"/>
    </xf>
    <xf numFmtId="3" fontId="28" fillId="0" borderId="0" applyFont="0" applyFill="0" applyBorder="0" applyAlignment="0" applyProtection="0"/>
    <xf numFmtId="0" fontId="28" fillId="57" borderId="0" applyNumberFormat="0" applyFont="0" applyBorder="0" applyAlignment="0" applyProtection="0"/>
    <xf numFmtId="0" fontId="31" fillId="58" borderId="0"/>
    <xf numFmtId="0" fontId="23" fillId="0" borderId="0">
      <alignment vertical="top"/>
    </xf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43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22" fillId="56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2" fillId="0" borderId="0"/>
    <xf numFmtId="43" fontId="22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>
      <alignment vertical="top"/>
    </xf>
    <xf numFmtId="0" fontId="52" fillId="0" borderId="0"/>
    <xf numFmtId="165" fontId="22" fillId="0" borderId="0" applyFont="0" applyFill="0" applyBorder="0" applyAlignment="0" applyProtection="0"/>
    <xf numFmtId="176" fontId="55" fillId="0" borderId="0"/>
    <xf numFmtId="177" fontId="55" fillId="0" borderId="0"/>
    <xf numFmtId="178" fontId="55" fillId="0" borderId="0"/>
    <xf numFmtId="0" fontId="22" fillId="0" borderId="0"/>
    <xf numFmtId="0" fontId="20" fillId="56" borderId="25" applyNumberFormat="0" applyFont="0" applyAlignment="0" applyProtection="0"/>
    <xf numFmtId="0" fontId="52" fillId="0" borderId="0"/>
    <xf numFmtId="0" fontId="52" fillId="0" borderId="0"/>
    <xf numFmtId="0" fontId="23" fillId="0" borderId="0">
      <alignment vertical="top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5" fontId="24" fillId="0" borderId="0" applyFont="0" applyFill="0" applyBorder="0" applyAlignment="0" applyProtection="0"/>
    <xf numFmtId="0" fontId="22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2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182" fontId="64" fillId="0" borderId="0">
      <protection locked="0"/>
    </xf>
    <xf numFmtId="0" fontId="5" fillId="0" borderId="0"/>
    <xf numFmtId="183" fontId="5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5" fillId="0" borderId="0"/>
    <xf numFmtId="0" fontId="66" fillId="0" borderId="0"/>
    <xf numFmtId="185" fontId="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7" fontId="2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70" fillId="0" borderId="0"/>
    <xf numFmtId="184" fontId="19" fillId="0" borderId="0" applyFont="0" applyFill="0" applyBorder="0" applyAlignment="0" applyProtection="0"/>
    <xf numFmtId="189" fontId="7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71" fillId="0" borderId="0"/>
    <xf numFmtId="0" fontId="19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2" fillId="0" borderId="0"/>
    <xf numFmtId="0" fontId="1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71" fillId="0" borderId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37" fontId="7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19" fillId="0" borderId="0"/>
    <xf numFmtId="0" fontId="19" fillId="0" borderId="0"/>
    <xf numFmtId="9" fontId="26" fillId="0" borderId="0"/>
    <xf numFmtId="9" fontId="26" fillId="0" borderId="0"/>
    <xf numFmtId="0" fontId="19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57" fillId="0" borderId="0" applyNumberFormat="0" applyFill="0" applyBorder="0" applyAlignment="0" applyProtection="0"/>
    <xf numFmtId="0" fontId="72" fillId="0" borderId="0"/>
    <xf numFmtId="0" fontId="72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1" fillId="0" borderId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37" fontId="73" fillId="0" borderId="0"/>
    <xf numFmtId="9" fontId="26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192" fontId="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" fillId="55" borderId="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37" fontId="73" fillId="0" borderId="0"/>
    <xf numFmtId="37" fontId="73" fillId="0" borderId="0"/>
    <xf numFmtId="192" fontId="26" fillId="0" borderId="0" applyFont="0" applyFill="0" applyBorder="0" applyAlignment="0" applyProtection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19" fillId="0" borderId="0"/>
    <xf numFmtId="0" fontId="5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2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5" fillId="0" borderId="0" applyNumberFormat="0" applyFill="0" applyBorder="0" applyProtection="0">
      <alignment vertical="top"/>
    </xf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6" fillId="0" borderId="37" applyNumberFormat="0" applyFill="0" applyAlignment="0" applyProtection="0"/>
    <xf numFmtId="0" fontId="77" fillId="0" borderId="38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164" fontId="5" fillId="0" borderId="0" applyFont="0" applyFill="0" applyBorder="0" applyAlignment="0" applyProtection="0"/>
    <xf numFmtId="0" fontId="5" fillId="0" borderId="0"/>
    <xf numFmtId="0" fontId="19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0" fontId="23" fillId="0" borderId="0">
      <alignment vertical="top"/>
    </xf>
    <xf numFmtId="0" fontId="19" fillId="0" borderId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5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37" fontId="73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43" fillId="0" borderId="0" applyFont="0" applyFill="0" applyBorder="0" applyAlignment="0" applyProtection="0"/>
    <xf numFmtId="199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58" borderId="0"/>
    <xf numFmtId="0" fontId="5" fillId="0" borderId="0"/>
    <xf numFmtId="182" fontId="81" fillId="0" borderId="0">
      <protection locked="0"/>
    </xf>
    <xf numFmtId="182" fontId="64" fillId="0" borderId="0">
      <protection locked="0"/>
    </xf>
    <xf numFmtId="0" fontId="79" fillId="0" borderId="0"/>
    <xf numFmtId="0" fontId="5" fillId="0" borderId="0"/>
    <xf numFmtId="0" fontId="79" fillId="0" borderId="0"/>
    <xf numFmtId="0" fontId="82" fillId="0" borderId="0" applyNumberFormat="0" applyFill="0" applyBorder="0" applyAlignment="0" applyProtection="0">
      <alignment vertical="top"/>
      <protection locked="0"/>
    </xf>
    <xf numFmtId="199" fontId="19" fillId="0" borderId="0" applyFont="0" applyFill="0" applyBorder="0" applyAlignment="0" applyProtection="0"/>
    <xf numFmtId="0" fontId="72" fillId="0" borderId="0"/>
    <xf numFmtId="0" fontId="19" fillId="0" borderId="0"/>
    <xf numFmtId="179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203" fontId="5" fillId="0" borderId="0" applyProtection="0">
      <protection locked="0"/>
    </xf>
    <xf numFmtId="0" fontId="19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43" fontId="84" fillId="0" borderId="30">
      <alignment horizontal="right" vertical="center"/>
    </xf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55" fillId="0" borderId="0"/>
    <xf numFmtId="0" fontId="47" fillId="0" borderId="0" applyFont="0" applyFill="0" applyBorder="0" applyAlignment="0" applyProtection="0"/>
    <xf numFmtId="182" fontId="81" fillId="0" borderId="0">
      <protection locked="0"/>
    </xf>
    <xf numFmtId="182" fontId="81" fillId="0" borderId="0">
      <protection locked="0"/>
    </xf>
    <xf numFmtId="182" fontId="81" fillId="0" borderId="0">
      <protection locked="0"/>
    </xf>
    <xf numFmtId="0" fontId="85" fillId="0" borderId="1">
      <alignment horizontal="center"/>
    </xf>
    <xf numFmtId="0" fontId="86" fillId="0" borderId="0"/>
    <xf numFmtId="0" fontId="86" fillId="0" borderId="27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61" borderId="0"/>
    <xf numFmtId="0" fontId="85" fillId="0" borderId="0">
      <protection locked="0"/>
    </xf>
    <xf numFmtId="0" fontId="85" fillId="0" borderId="0"/>
    <xf numFmtId="204" fontId="85" fillId="0" borderId="0"/>
    <xf numFmtId="205" fontId="85" fillId="0" borderId="0"/>
    <xf numFmtId="0" fontId="86" fillId="62" borderId="0">
      <alignment horizontal="right"/>
    </xf>
    <xf numFmtId="0" fontId="85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5" fillId="36" borderId="0" applyNumberFormat="0" applyBorder="0" applyAlignment="0" applyProtection="0"/>
    <xf numFmtId="38" fontId="5" fillId="0" borderId="0" applyFont="0" applyFill="0" applyBorder="0" applyAlignment="0" applyProtection="0"/>
    <xf numFmtId="37" fontId="87" fillId="0" borderId="0"/>
    <xf numFmtId="0" fontId="88" fillId="0" borderId="0" applyNumberFormat="0" applyFill="0" applyBorder="0" applyAlignment="0" applyProtection="0"/>
    <xf numFmtId="37" fontId="89" fillId="0" borderId="0"/>
    <xf numFmtId="37" fontId="89" fillId="0" borderId="0"/>
    <xf numFmtId="5" fontId="30" fillId="0" borderId="7" applyAlignment="0" applyProtection="0"/>
    <xf numFmtId="5" fontId="90" fillId="0" borderId="7" applyAlignment="0" applyProtection="0"/>
    <xf numFmtId="253" fontId="30" fillId="0" borderId="7" applyAlignment="0" applyProtection="0"/>
    <xf numFmtId="206" fontId="5" fillId="0" borderId="0" applyFill="0" applyBorder="0" applyAlignment="0"/>
    <xf numFmtId="206" fontId="5" fillId="0" borderId="0" applyFill="0" applyBorder="0" applyAlignment="0"/>
    <xf numFmtId="254" fontId="23" fillId="0" borderId="0" applyFill="0" applyBorder="0" applyAlignment="0"/>
    <xf numFmtId="189" fontId="91" fillId="0" borderId="0" applyFill="0" applyBorder="0" applyAlignment="0"/>
    <xf numFmtId="207" fontId="91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7" fillId="53" borderId="18" applyNumberFormat="0" applyAlignment="0" applyProtection="0"/>
    <xf numFmtId="0" fontId="33" fillId="54" borderId="19" applyNumberFormat="0" applyAlignment="0" applyProtection="0"/>
    <xf numFmtId="212" fontId="26" fillId="0" borderId="0" applyFont="0" applyFill="0" applyBorder="0" applyAlignment="0" applyProtection="0"/>
    <xf numFmtId="0" fontId="93" fillId="0" borderId="5" applyNumberFormat="0" applyFill="0" applyProtection="0">
      <alignment horizontal="center"/>
    </xf>
    <xf numFmtId="0" fontId="94" fillId="3" borderId="33">
      <alignment horizontal="center" wrapText="1"/>
    </xf>
    <xf numFmtId="0" fontId="95" fillId="0" borderId="32">
      <alignment horizontal="center"/>
    </xf>
    <xf numFmtId="0" fontId="96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10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/>
    <xf numFmtId="37" fontId="83" fillId="0" borderId="0" applyFont="0" applyFill="0" applyBorder="0" applyAlignment="0" applyProtection="0"/>
    <xf numFmtId="214" fontId="19" fillId="0" borderId="0" applyFont="0" applyFill="0" applyBorder="0" applyAlignment="0" applyProtection="0"/>
    <xf numFmtId="39" fontId="83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100" fillId="0" borderId="0"/>
    <xf numFmtId="0" fontId="10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/>
    <xf numFmtId="0" fontId="101" fillId="0" borderId="0"/>
    <xf numFmtId="40" fontId="103" fillId="0" borderId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15" fontId="4" fillId="0" borderId="0" applyFill="0" applyBorder="0" applyProtection="0"/>
    <xf numFmtId="215" fontId="4" fillId="0" borderId="7" applyFill="0" applyProtection="0"/>
    <xf numFmtId="0" fontId="96" fillId="0" borderId="0"/>
    <xf numFmtId="0" fontId="96" fillId="0" borderId="0"/>
    <xf numFmtId="184" fontId="108" fillId="0" borderId="39" applyBorder="0"/>
    <xf numFmtId="189" fontId="91" fillId="0" borderId="0" applyFont="0" applyFill="0" applyBorder="0" applyAlignment="0" applyProtection="0"/>
    <xf numFmtId="180" fontId="101" fillId="0" borderId="0" applyFont="0" applyFill="0" applyBorder="0" applyAlignment="0" applyProtection="0"/>
    <xf numFmtId="42" fontId="5" fillId="0" borderId="0" applyFont="0" applyFill="0" applyBorder="0" applyAlignment="0" applyProtection="0"/>
    <xf numFmtId="216" fontId="5" fillId="0" borderId="0">
      <protection locked="0"/>
    </xf>
    <xf numFmtId="5" fontId="83" fillId="0" borderId="0" applyFont="0" applyFill="0" applyBorder="0" applyAlignment="0" applyProtection="0"/>
    <xf numFmtId="7" fontId="83" fillId="0" borderId="0" applyFont="0" applyFill="0" applyBorder="0" applyAlignment="0" applyProtection="0"/>
    <xf numFmtId="0" fontId="99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4" fillId="0" borderId="0"/>
    <xf numFmtId="0" fontId="26" fillId="0" borderId="0"/>
    <xf numFmtId="218" fontId="5" fillId="0" borderId="0"/>
    <xf numFmtId="218" fontId="5" fillId="0" borderId="0"/>
    <xf numFmtId="255" fontId="5" fillId="0" borderId="0"/>
    <xf numFmtId="0" fontId="57" fillId="2" borderId="0" applyNumberFormat="0" applyFont="0" applyFill="0" applyBorder="0" applyProtection="0">
      <alignment horizontal="left"/>
    </xf>
    <xf numFmtId="0" fontId="57" fillId="2" borderId="0" applyNumberFormat="0" applyFont="0" applyFill="0" applyBorder="0" applyProtection="0">
      <alignment horizontal="left"/>
    </xf>
    <xf numFmtId="15" fontId="28" fillId="0" borderId="0"/>
    <xf numFmtId="0" fontId="5" fillId="0" borderId="0" applyFont="0" applyFill="0" applyBorder="0" applyAlignment="0" applyProtection="0"/>
    <xf numFmtId="14" fontId="23" fillId="0" borderId="0" applyFill="0" applyBorder="0" applyAlignment="0"/>
    <xf numFmtId="14" fontId="23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9" fontId="4" fillId="0" borderId="0" applyFill="0" applyBorder="0" applyProtection="0"/>
    <xf numFmtId="38" fontId="28" fillId="0" borderId="35">
      <alignment vertical="center"/>
    </xf>
    <xf numFmtId="38" fontId="109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4" fillId="0" borderId="0">
      <protection locked="0"/>
    </xf>
    <xf numFmtId="169" fontId="4" fillId="0" borderId="0"/>
    <xf numFmtId="179" fontId="26" fillId="0" borderId="0"/>
    <xf numFmtId="0" fontId="88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111" fillId="0" borderId="0" applyNumberFormat="0" applyAlignment="0">
      <alignment horizontal="left"/>
    </xf>
    <xf numFmtId="49" fontId="112" fillId="0" borderId="0">
      <alignment wrapText="1"/>
    </xf>
    <xf numFmtId="220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4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2" fontId="5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221" fontId="9" fillId="0" borderId="0">
      <alignment horizontal="right"/>
    </xf>
    <xf numFmtId="221" fontId="9" fillId="0" borderId="0">
      <alignment horizontal="right"/>
    </xf>
    <xf numFmtId="17" fontId="5" fillId="0" borderId="0">
      <alignment horizontal="left"/>
    </xf>
    <xf numFmtId="0" fontId="41" fillId="37" borderId="0" applyNumberFormat="0" applyBorder="0" applyAlignment="0" applyProtection="0"/>
    <xf numFmtId="38" fontId="197" fillId="2" borderId="0" applyNumberFormat="0" applyBorder="0" applyAlignment="0" applyProtection="0"/>
    <xf numFmtId="0" fontId="5" fillId="0" borderId="0"/>
    <xf numFmtId="0" fontId="118" fillId="61" borderId="0"/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98" fillId="0" borderId="20" applyNumberFormat="0" applyAlignment="0" applyProtection="0">
      <alignment horizontal="left" vertical="center"/>
    </xf>
    <xf numFmtId="0" fontId="198" fillId="0" borderId="4">
      <alignment horizontal="left" vertical="center"/>
    </xf>
    <xf numFmtId="222" fontId="120" fillId="3" borderId="0">
      <alignment horizontal="left" vertical="top"/>
    </xf>
    <xf numFmtId="0" fontId="48" fillId="0" borderId="21" applyNumberFormat="0" applyFill="0" applyAlignment="0" applyProtection="0"/>
    <xf numFmtId="0" fontId="121" fillId="0" borderId="0">
      <alignment horizontal="left"/>
    </xf>
    <xf numFmtId="0" fontId="122" fillId="0" borderId="31">
      <alignment horizontal="left" vertical="top"/>
    </xf>
    <xf numFmtId="0" fontId="49" fillId="0" borderId="22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0" fillId="0" borderId="23" applyNumberFormat="0" applyFill="0" applyAlignment="0" applyProtection="0"/>
    <xf numFmtId="0" fontId="125" fillId="0" borderId="0">
      <alignment horizontal="left"/>
    </xf>
    <xf numFmtId="0" fontId="50" fillId="0" borderId="0" applyNumberFormat="0" applyFill="0" applyBorder="0" applyAlignment="0" applyProtection="0"/>
    <xf numFmtId="223" fontId="89" fillId="0" borderId="34">
      <alignment horizontal="left"/>
    </xf>
    <xf numFmtId="224" fontId="126" fillId="0" borderId="17">
      <alignment horizontal="left"/>
    </xf>
    <xf numFmtId="0" fontId="127" fillId="0" borderId="40">
      <alignment horizontal="right"/>
    </xf>
    <xf numFmtId="0" fontId="89" fillId="1" borderId="17">
      <alignment horizontal="left"/>
    </xf>
    <xf numFmtId="0" fontId="128" fillId="0" borderId="0" applyProtection="0"/>
    <xf numFmtId="0" fontId="29" fillId="0" borderId="0" applyProtection="0"/>
    <xf numFmtId="0" fontId="129" fillId="0" borderId="27">
      <alignment horizontal="center"/>
    </xf>
    <xf numFmtId="0" fontId="202" fillId="0" borderId="27">
      <alignment horizontal="center"/>
    </xf>
    <xf numFmtId="0" fontId="129" fillId="0" borderId="0">
      <alignment horizontal="center"/>
    </xf>
    <xf numFmtId="0" fontId="202" fillId="0" borderId="0">
      <alignment horizontal="center"/>
    </xf>
    <xf numFmtId="0" fontId="130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60" fillId="3" borderId="0">
      <alignment horizontal="left" wrapText="1" indent="2"/>
    </xf>
    <xf numFmtId="0" fontId="60" fillId="3" borderId="0">
      <alignment horizontal="left" wrapText="1"/>
    </xf>
    <xf numFmtId="225" fontId="5" fillId="0" borderId="0" applyBorder="0" applyAlignment="0"/>
    <xf numFmtId="10" fontId="197" fillId="3" borderId="1" applyNumberFormat="0" applyBorder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226" fontId="5" fillId="0" borderId="0"/>
    <xf numFmtId="226" fontId="5" fillId="0" borderId="0"/>
    <xf numFmtId="256" fontId="5" fillId="0" borderId="0"/>
    <xf numFmtId="179" fontId="131" fillId="0" borderId="0"/>
    <xf numFmtId="179" fontId="203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2" fillId="0" borderId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9" fillId="0" borderId="0"/>
    <xf numFmtId="0" fontId="9" fillId="0" borderId="0"/>
    <xf numFmtId="0" fontId="9" fillId="0" borderId="0"/>
    <xf numFmtId="41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4" fillId="0" borderId="24" applyNumberFormat="0" applyFill="0" applyAlignment="0" applyProtection="0"/>
    <xf numFmtId="0" fontId="136" fillId="0" borderId="1">
      <alignment horizontal="center"/>
    </xf>
    <xf numFmtId="0" fontId="137" fillId="0" borderId="0"/>
    <xf numFmtId="0" fontId="58" fillId="0" borderId="0"/>
    <xf numFmtId="0" fontId="137" fillId="0" borderId="0"/>
    <xf numFmtId="0" fontId="58" fillId="0" borderId="0"/>
    <xf numFmtId="0" fontId="138" fillId="0" borderId="0"/>
    <xf numFmtId="227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64" fillId="0" borderId="0">
      <protection locked="0"/>
    </xf>
    <xf numFmtId="228" fontId="26" fillId="0" borderId="0" applyFont="0" applyFill="0" applyBorder="0" applyAlignment="0" applyProtection="0"/>
    <xf numFmtId="229" fontId="22" fillId="0" borderId="0" applyFont="0" applyFill="0" applyBorder="0" applyAlignment="0" applyProtection="0"/>
    <xf numFmtId="0" fontId="4" fillId="0" borderId="0"/>
    <xf numFmtId="40" fontId="139" fillId="0" borderId="0">
      <alignment horizontal="left"/>
    </xf>
    <xf numFmtId="0" fontId="45" fillId="55" borderId="0" applyNumberFormat="0" applyBorder="0" applyAlignment="0" applyProtection="0"/>
    <xf numFmtId="0" fontId="4" fillId="0" borderId="0"/>
    <xf numFmtId="0" fontId="4" fillId="0" borderId="0"/>
    <xf numFmtId="37" fontId="199" fillId="0" borderId="0"/>
    <xf numFmtId="0" fontId="13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" fillId="0" borderId="0"/>
    <xf numFmtId="0" fontId="22" fillId="0" borderId="0"/>
    <xf numFmtId="0" fontId="23" fillId="0" borderId="0">
      <alignment vertical="top"/>
    </xf>
    <xf numFmtId="0" fontId="209" fillId="0" borderId="0"/>
    <xf numFmtId="0" fontId="51" fillId="0" borderId="0"/>
    <xf numFmtId="0" fontId="23" fillId="0" borderId="0">
      <alignment vertical="top"/>
    </xf>
    <xf numFmtId="0" fontId="22" fillId="0" borderId="0"/>
    <xf numFmtId="0" fontId="5" fillId="0" borderId="0"/>
    <xf numFmtId="0" fontId="5" fillId="0" borderId="0"/>
    <xf numFmtId="0" fontId="140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0" fillId="0" borderId="0"/>
    <xf numFmtId="0" fontId="23" fillId="0" borderId="0">
      <alignment vertical="top"/>
    </xf>
    <xf numFmtId="0" fontId="51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230" fontId="5" fillId="0" borderId="0"/>
    <xf numFmtId="230" fontId="5" fillId="0" borderId="0"/>
    <xf numFmtId="257" fontId="5" fillId="0" borderId="0"/>
    <xf numFmtId="0" fontId="141" fillId="0" borderId="0"/>
    <xf numFmtId="0" fontId="123" fillId="0" borderId="0"/>
    <xf numFmtId="0" fontId="123" fillId="0" borderId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196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23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6" fillId="53" borderId="26" applyNumberFormat="0" applyAlignment="0" applyProtection="0"/>
    <xf numFmtId="40" fontId="143" fillId="63" borderId="0">
      <alignment horizontal="right"/>
    </xf>
    <xf numFmtId="0" fontId="144" fillId="3" borderId="0">
      <alignment horizontal="center"/>
    </xf>
    <xf numFmtId="0" fontId="145" fillId="63" borderId="0">
      <alignment horizontal="right"/>
    </xf>
    <xf numFmtId="0" fontId="146" fillId="63" borderId="29"/>
    <xf numFmtId="0" fontId="147" fillId="0" borderId="0" applyBorder="0">
      <alignment horizontal="centerContinuous"/>
    </xf>
    <xf numFmtId="0" fontId="146" fillId="0" borderId="0" applyBorder="0">
      <alignment horizontal="centerContinuous"/>
    </xf>
    <xf numFmtId="0" fontId="148" fillId="64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9" fillId="0" borderId="0" applyBorder="0">
      <alignment horizontal="centerContinuous"/>
    </xf>
    <xf numFmtId="0" fontId="204" fillId="0" borderId="0" applyBorder="0">
      <alignment horizontal="centerContinuous"/>
    </xf>
    <xf numFmtId="0" fontId="150" fillId="64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151" fillId="65" borderId="0"/>
    <xf numFmtId="0" fontId="151" fillId="66" borderId="0"/>
    <xf numFmtId="0" fontId="152" fillId="0" borderId="0">
      <alignment horizontal="left"/>
    </xf>
    <xf numFmtId="0" fontId="153" fillId="0" borderId="0">
      <alignment horizontal="center"/>
    </xf>
    <xf numFmtId="0" fontId="159" fillId="0" borderId="0">
      <alignment horizontal="center"/>
    </xf>
    <xf numFmtId="0" fontId="154" fillId="0" borderId="0">
      <alignment horizontal="center"/>
    </xf>
    <xf numFmtId="0" fontId="205" fillId="0" borderId="0">
      <alignment horizontal="center"/>
    </xf>
    <xf numFmtId="0" fontId="155" fillId="0" borderId="0" applyFont="0" applyFill="0" applyBorder="0" applyAlignment="0" applyProtection="0"/>
    <xf numFmtId="179" fontId="22" fillId="0" borderId="0" applyFont="0" applyFill="0" applyBorder="0" applyAlignment="0" applyProtection="0"/>
    <xf numFmtId="181" fontId="59" fillId="0" borderId="0" applyFont="0" applyFill="0" applyBorder="0" applyAlignment="0" applyProtection="0"/>
    <xf numFmtId="232" fontId="59" fillId="0" borderId="0" applyFont="0" applyFill="0" applyBorder="0" applyAlignment="0" applyProtection="0"/>
    <xf numFmtId="233" fontId="156" fillId="0" borderId="0"/>
    <xf numFmtId="14" fontId="12" fillId="0" borderId="0">
      <alignment horizontal="center" wrapText="1"/>
      <protection locked="0"/>
    </xf>
    <xf numFmtId="9" fontId="22" fillId="0" borderId="0" applyFont="0" applyFill="0" applyBorder="0" applyAlignment="0" applyProtection="0"/>
    <xf numFmtId="234" fontId="5" fillId="0" borderId="0" applyFont="0" applyFill="0" applyBorder="0" applyAlignment="0" applyProtection="0"/>
    <xf numFmtId="209" fontId="92" fillId="0" borderId="0" applyFont="0" applyFill="0" applyBorder="0" applyAlignment="0" applyProtection="0"/>
    <xf numFmtId="235" fontId="91" fillId="0" borderId="0" applyFont="0" applyFill="0" applyBorder="0" applyAlignment="0" applyProtection="0"/>
    <xf numFmtId="10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9" fillId="0" borderId="36" applyNumberFormat="0" applyBorder="0"/>
    <xf numFmtId="3" fontId="157" fillId="0" borderId="0" applyNumberFormat="0" applyFill="0" applyBorder="0" applyAlignment="0" applyProtection="0"/>
    <xf numFmtId="0" fontId="64" fillId="0" borderId="0">
      <protection locked="0"/>
    </xf>
    <xf numFmtId="9" fontId="5" fillId="0" borderId="0" applyFont="0" applyFill="0" applyBorder="0" applyAlignment="0" applyProtection="0"/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37" fontId="19" fillId="0" borderId="0"/>
    <xf numFmtId="0" fontId="5" fillId="0" borderId="0">
      <alignment vertical="justify"/>
    </xf>
    <xf numFmtId="0" fontId="26" fillId="0" borderId="0" applyFont="0" applyFill="0" applyBorder="0" applyAlignment="0" applyProtection="0"/>
    <xf numFmtId="0" fontId="158" fillId="67" borderId="0" applyNumberFormat="0" applyFont="0" applyBorder="0" applyAlignment="0">
      <alignment horizontal="center"/>
    </xf>
    <xf numFmtId="236" fontId="5" fillId="0" borderId="0" applyNumberFormat="0" applyFill="0" applyBorder="0" applyAlignment="0" applyProtection="0">
      <alignment horizontal="left"/>
    </xf>
    <xf numFmtId="236" fontId="5" fillId="0" borderId="0" applyNumberFormat="0" applyFill="0" applyBorder="0" applyAlignment="0" applyProtection="0">
      <alignment horizontal="left"/>
    </xf>
    <xf numFmtId="14" fontId="159" fillId="0" borderId="0" applyNumberFormat="0" applyFill="0" applyBorder="0" applyAlignment="0" applyProtection="0">
      <alignment horizontal="left"/>
    </xf>
    <xf numFmtId="38" fontId="159" fillId="0" borderId="0"/>
    <xf numFmtId="0" fontId="116" fillId="0" borderId="41">
      <alignment vertical="center"/>
    </xf>
    <xf numFmtId="4" fontId="160" fillId="68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0" fillId="69" borderId="26" applyNumberFormat="0" applyProtection="0">
      <alignment horizontal="left" vertical="center"/>
    </xf>
    <xf numFmtId="4" fontId="160" fillId="70" borderId="26" applyNumberFormat="0" applyProtection="0">
      <alignment horizontal="center" vertical="top"/>
    </xf>
    <xf numFmtId="0" fontId="57" fillId="71" borderId="26" applyNumberFormat="0" applyProtection="0">
      <alignment horizontal="left" vertical="top"/>
    </xf>
    <xf numFmtId="4" fontId="23" fillId="72" borderId="26" applyNumberFormat="0" applyProtection="0">
      <alignment horizontal="right" vertical="center"/>
    </xf>
    <xf numFmtId="4" fontId="23" fillId="73" borderId="26" applyNumberFormat="0" applyProtection="0">
      <alignment horizontal="right" vertical="center"/>
    </xf>
    <xf numFmtId="4" fontId="23" fillId="74" borderId="26" applyNumberFormat="0" applyProtection="0">
      <alignment horizontal="right" vertical="center"/>
    </xf>
    <xf numFmtId="4" fontId="23" fillId="60" borderId="26" applyNumberFormat="0" applyProtection="0">
      <alignment horizontal="right" vertical="center"/>
    </xf>
    <xf numFmtId="4" fontId="23" fillId="75" borderId="26" applyNumberFormat="0" applyProtection="0">
      <alignment horizontal="right" vertical="center"/>
    </xf>
    <xf numFmtId="4" fontId="23" fillId="76" borderId="26" applyNumberFormat="0" applyProtection="0">
      <alignment horizontal="right" vertical="center"/>
    </xf>
    <xf numFmtId="4" fontId="23" fillId="77" borderId="26" applyNumberFormat="0" applyProtection="0">
      <alignment horizontal="right" vertical="center"/>
    </xf>
    <xf numFmtId="4" fontId="23" fillId="59" borderId="26" applyNumberFormat="0" applyProtection="0">
      <alignment horizontal="right" vertical="center"/>
    </xf>
    <xf numFmtId="4" fontId="23" fillId="78" borderId="26" applyNumberFormat="0" applyProtection="0">
      <alignment horizontal="right" vertical="center"/>
    </xf>
    <xf numFmtId="0" fontId="160" fillId="0" borderId="0" applyNumberFormat="0" applyProtection="0">
      <alignment horizontal="left" vertical="center" indent="1"/>
    </xf>
    <xf numFmtId="0" fontId="23" fillId="0" borderId="0" applyNumberFormat="0" applyProtection="0">
      <alignment horizontal="left" vertical="center" indent="1"/>
    </xf>
    <xf numFmtId="4" fontId="161" fillId="79" borderId="0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0" borderId="42" applyNumberFormat="0" applyProtection="0">
      <alignment horizontal="left" vertical="center" indent="1"/>
    </xf>
    <xf numFmtId="4" fontId="23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80" borderId="26" applyNumberFormat="0" applyProtection="0">
      <alignment vertical="center"/>
    </xf>
    <xf numFmtId="0" fontId="5" fillId="80" borderId="26" applyNumberFormat="0" applyProtection="0">
      <alignment vertical="center"/>
    </xf>
    <xf numFmtId="0" fontId="23" fillId="80" borderId="26" applyNumberFormat="0" applyProtection="0">
      <alignment horizontal="left" vertical="center" indent="1"/>
    </xf>
    <xf numFmtId="0" fontId="23" fillId="80" borderId="26" applyNumberFormat="0" applyProtection="0">
      <alignment horizontal="left" vertical="center" indent="1"/>
    </xf>
    <xf numFmtId="3" fontId="23" fillId="63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0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7" fillId="84" borderId="26" applyNumberFormat="0" applyProtection="0">
      <alignment horizontal="center" vertical="top"/>
    </xf>
    <xf numFmtId="0" fontId="162" fillId="0" borderId="0" applyNumberFormat="0" applyProtection="0"/>
    <xf numFmtId="4" fontId="163" fillId="85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4" fillId="0" borderId="0">
      <alignment horizontal="left"/>
    </xf>
    <xf numFmtId="0" fontId="101" fillId="86" borderId="1" applyNumberFormat="0" applyFont="0" applyAlignment="0" applyProtection="0"/>
    <xf numFmtId="0" fontId="158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5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12" fontId="166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167" fillId="0" borderId="0" applyNumberFormat="0" applyBorder="0"/>
    <xf numFmtId="0" fontId="61" fillId="3" borderId="0">
      <alignment wrapText="1"/>
    </xf>
    <xf numFmtId="40" fontId="168" fillId="0" borderId="0" applyBorder="0">
      <alignment horizontal="right"/>
    </xf>
    <xf numFmtId="40" fontId="207" fillId="0" borderId="0" applyBorder="0">
      <alignment horizontal="right"/>
    </xf>
    <xf numFmtId="180" fontId="126" fillId="0" borderId="0" applyFill="0" applyBorder="0" applyAlignment="0" applyProtection="0"/>
    <xf numFmtId="0" fontId="169" fillId="0" borderId="0">
      <alignment horizontal="left"/>
    </xf>
    <xf numFmtId="0" fontId="117" fillId="0" borderId="0">
      <alignment horizontal="left"/>
    </xf>
    <xf numFmtId="0" fontId="123" fillId="0" borderId="0"/>
    <xf numFmtId="0" fontId="121" fillId="0" borderId="0"/>
    <xf numFmtId="0" fontId="117" fillId="0" borderId="0"/>
    <xf numFmtId="0" fontId="5" fillId="0" borderId="2" applyNumberFormat="0" applyFont="0" applyFill="0" applyAlignment="0" applyProtection="0"/>
    <xf numFmtId="0" fontId="170" fillId="0" borderId="0" applyBorder="0" applyAlignment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49" fontId="23" fillId="0" borderId="0" applyFill="0" applyBorder="0" applyAlignment="0"/>
    <xf numFmtId="49" fontId="23" fillId="0" borderId="0" applyFill="0" applyBorder="0" applyAlignment="0"/>
    <xf numFmtId="237" fontId="92" fillId="0" borderId="0" applyFill="0" applyBorder="0" applyAlignment="0"/>
    <xf numFmtId="238" fontId="92" fillId="0" borderId="0" applyFill="0" applyBorder="0" applyAlignment="0"/>
    <xf numFmtId="38" fontId="5" fillId="0" borderId="0" applyNumberFormat="0" applyFont="0" applyFill="0" applyAlignment="0" applyProtection="0"/>
    <xf numFmtId="0" fontId="173" fillId="0" borderId="0" applyFill="0" applyBorder="0" applyProtection="0">
      <alignment horizontal="left" vertical="top"/>
    </xf>
    <xf numFmtId="0" fontId="40" fillId="0" borderId="0" applyNumberFormat="0" applyFill="0" applyBorder="0" applyAlignment="0" applyProtection="0"/>
    <xf numFmtId="239" fontId="174" fillId="0" borderId="0" applyNumberFormat="0">
      <alignment horizontal="right"/>
    </xf>
    <xf numFmtId="0" fontId="172" fillId="0" borderId="0"/>
    <xf numFmtId="0" fontId="171" fillId="0" borderId="0"/>
    <xf numFmtId="0" fontId="46" fillId="0" borderId="28" applyNumberFormat="0" applyFill="0" applyAlignment="0" applyProtection="0"/>
    <xf numFmtId="38" fontId="5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5" fillId="0" borderId="0"/>
    <xf numFmtId="6" fontId="28" fillId="0" borderId="0" applyFont="0" applyFill="0" applyBorder="0" applyAlignment="0" applyProtection="0"/>
    <xf numFmtId="6" fontId="109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22" fillId="0" borderId="0" applyFont="0" applyFill="0" applyBorder="0" applyAlignment="0" applyProtection="0"/>
    <xf numFmtId="242" fontId="140" fillId="0" borderId="0" applyFont="0" applyFill="0" applyBorder="0" applyAlignment="0" applyProtection="0"/>
    <xf numFmtId="0" fontId="5" fillId="0" borderId="0">
      <alignment horizontal="centerContinuous" vertical="center"/>
    </xf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7" fillId="63" borderId="0"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84" fontId="5" fillId="0" borderId="0" applyFont="0" applyFill="0" applyBorder="0" applyAlignment="0" applyProtection="0"/>
    <xf numFmtId="243" fontId="71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71" fillId="0" borderId="0"/>
    <xf numFmtId="244" fontId="5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67" fillId="0" borderId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44" fillId="53" borderId="18" applyNumberFormat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4" fontId="180" fillId="0" borderId="0" applyFont="0" applyFill="0" applyBorder="0" applyAlignment="0" applyProtection="0"/>
    <xf numFmtId="245" fontId="180" fillId="0" borderId="0" applyFont="0" applyFill="0" applyBorder="0" applyAlignment="0" applyProtection="0"/>
    <xf numFmtId="246" fontId="181" fillId="0" borderId="0" applyFont="0" applyFill="0" applyBorder="0" applyAlignment="0" applyProtection="0"/>
    <xf numFmtId="247" fontId="181" fillId="0" borderId="0" applyFont="0" applyFill="0" applyBorder="0" applyAlignment="0" applyProtection="0"/>
    <xf numFmtId="37" fontId="58" fillId="0" borderId="0"/>
    <xf numFmtId="248" fontId="180" fillId="0" borderId="0" applyFont="0" applyFill="0" applyBorder="0" applyAlignment="0" applyProtection="0"/>
    <xf numFmtId="249" fontId="180" fillId="0" borderId="0" applyFont="0" applyFill="0" applyBorder="0" applyAlignment="0" applyProtection="0"/>
    <xf numFmtId="0" fontId="24" fillId="56" borderId="25" applyNumberFormat="0" applyFont="0" applyAlignment="0" applyProtection="0"/>
    <xf numFmtId="0" fontId="4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182" fillId="0" borderId="0" applyFont="0" applyFill="0" applyBorder="0" applyAlignment="0" applyProtection="0"/>
    <xf numFmtId="250" fontId="183" fillId="0" borderId="0" applyFont="0" applyFill="0" applyBorder="0" applyAlignment="0" applyProtection="0"/>
    <xf numFmtId="251" fontId="18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82" fillId="0" borderId="0"/>
    <xf numFmtId="0" fontId="5" fillId="0" borderId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4" fillId="0" borderId="0"/>
    <xf numFmtId="0" fontId="62" fillId="0" borderId="0"/>
    <xf numFmtId="0" fontId="187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88" fillId="0" borderId="0"/>
    <xf numFmtId="0" fontId="189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184" fontId="5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193" fillId="0" borderId="0" applyFont="0" applyFill="0" applyBorder="0" applyAlignment="0" applyProtection="0"/>
    <xf numFmtId="199" fontId="193" fillId="0" borderId="0" applyFont="0" applyFill="0" applyBorder="0" applyAlignment="0" applyProtection="0"/>
    <xf numFmtId="0" fontId="52" fillId="0" borderId="0"/>
    <xf numFmtId="16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10" fillId="0" borderId="0"/>
    <xf numFmtId="0" fontId="2" fillId="0" borderId="0"/>
    <xf numFmtId="165" fontId="24" fillId="0" borderId="0" applyFont="0" applyFill="0" applyBorder="0" applyAlignment="0" applyProtection="0"/>
    <xf numFmtId="0" fontId="211" fillId="2" borderId="17">
      <alignment horizontal="centerContinuous"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259" fontId="196" fillId="0" borderId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12" fillId="0" borderId="0"/>
    <xf numFmtId="168" fontId="212" fillId="0" borderId="0"/>
    <xf numFmtId="169" fontId="212" fillId="0" borderId="0"/>
    <xf numFmtId="0" fontId="21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15" fillId="0" borderId="0"/>
    <xf numFmtId="0" fontId="5" fillId="0" borderId="0"/>
    <xf numFmtId="0" fontId="22" fillId="0" borderId="0"/>
    <xf numFmtId="0" fontId="2" fillId="0" borderId="0"/>
    <xf numFmtId="0" fontId="22" fillId="0" borderId="0">
      <alignment vertical="top"/>
    </xf>
    <xf numFmtId="0" fontId="52" fillId="0" borderId="0">
      <alignment vertical="top"/>
    </xf>
    <xf numFmtId="0" fontId="5" fillId="0" borderId="0">
      <alignment vertical="top"/>
    </xf>
    <xf numFmtId="0" fontId="52" fillId="0" borderId="0"/>
    <xf numFmtId="0" fontId="22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6" fillId="0" borderId="2" applyNumberFormat="0" applyFill="0" applyAlignment="0" applyProtection="0">
      <alignment horizontal="center" vertical="center"/>
    </xf>
    <xf numFmtId="0" fontId="213" fillId="0" borderId="0">
      <alignment vertical="top"/>
    </xf>
    <xf numFmtId="165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21" fillId="0" borderId="0"/>
    <xf numFmtId="0" fontId="23" fillId="0" borderId="0">
      <alignment vertical="top"/>
    </xf>
    <xf numFmtId="0" fontId="23" fillId="0" borderId="0">
      <alignment vertical="top"/>
    </xf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" fillId="0" borderId="0"/>
    <xf numFmtId="0" fontId="24" fillId="4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56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2" fillId="12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2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52" fillId="20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4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52" fillId="28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2" fillId="32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52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2" fillId="21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29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2" fillId="33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31" fillId="45" borderId="0" applyNumberFormat="0" applyBorder="0" applyAlignment="0" applyProtection="0"/>
    <xf numFmtId="0" fontId="231" fillId="42" borderId="0" applyNumberFormat="0" applyBorder="0" applyAlignment="0" applyProtection="0"/>
    <xf numFmtId="0" fontId="231" fillId="43" borderId="0" applyNumberFormat="0" applyBorder="0" applyAlignment="0" applyProtection="0"/>
    <xf numFmtId="0" fontId="231" fillId="46" borderId="0" applyNumberFormat="0" applyBorder="0" applyAlignment="0" applyProtection="0"/>
    <xf numFmtId="0" fontId="231" fillId="47" borderId="0" applyNumberFormat="0" applyBorder="0" applyAlignment="0" applyProtection="0"/>
    <xf numFmtId="0" fontId="231" fillId="48" borderId="0" applyNumberFormat="0" applyBorder="0" applyAlignment="0" applyProtection="0"/>
    <xf numFmtId="0" fontId="25" fillId="45" borderId="0" applyNumberFormat="0" applyBorder="0" applyAlignment="0" applyProtection="0"/>
    <xf numFmtId="0" fontId="230" fillId="14" borderId="0" applyNumberFormat="0" applyBorder="0" applyAlignment="0" applyProtection="0"/>
    <xf numFmtId="0" fontId="230" fillId="1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30" fillId="22" borderId="0" applyNumberFormat="0" applyBorder="0" applyAlignment="0" applyProtection="0"/>
    <xf numFmtId="0" fontId="230" fillId="22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30" fillId="26" borderId="0" applyNumberFormat="0" applyBorder="0" applyAlignment="0" applyProtection="0"/>
    <xf numFmtId="0" fontId="230" fillId="2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30" fillId="30" borderId="0" applyNumberFormat="0" applyBorder="0" applyAlignment="0" applyProtection="0"/>
    <xf numFmtId="0" fontId="230" fillId="30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30" fillId="34" borderId="0" applyNumberFormat="0" applyBorder="0" applyAlignment="0" applyProtection="0"/>
    <xf numFmtId="0" fontId="230" fillId="34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1" fillId="49" borderId="0" applyNumberFormat="0" applyBorder="0" applyAlignment="0" applyProtection="0"/>
    <xf numFmtId="0" fontId="25" fillId="49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1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31" fillId="50" borderId="0" applyNumberFormat="0" applyBorder="0" applyAlignment="0" applyProtection="0"/>
    <xf numFmtId="0" fontId="25" fillId="50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1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31" fillId="51" borderId="0" applyNumberFormat="0" applyBorder="0" applyAlignment="0" applyProtection="0"/>
    <xf numFmtId="0" fontId="25" fillId="51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1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31" fillId="46" borderId="0" applyNumberFormat="0" applyBorder="0" applyAlignment="0" applyProtection="0"/>
    <xf numFmtId="0" fontId="25" fillId="46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1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31" fillId="47" borderId="0" applyNumberFormat="0" applyBorder="0" applyAlignment="0" applyProtection="0"/>
    <xf numFmtId="0" fontId="25" fillId="4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1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31" fillId="52" borderId="0" applyNumberFormat="0" applyBorder="0" applyAlignment="0" applyProtection="0"/>
    <xf numFmtId="0" fontId="25" fillId="52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1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3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234" fillId="53" borderId="18" applyNumberFormat="0" applyAlignment="0" applyProtection="0"/>
    <xf numFmtId="0" fontId="37" fillId="53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235" fillId="0" borderId="24" applyNumberFormat="0" applyFill="0" applyAlignment="0" applyProtection="0"/>
    <xf numFmtId="0" fontId="33" fillId="54" borderId="19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71" fontId="236" fillId="0" borderId="0" applyFill="0" applyBorder="0" applyProtection="0">
      <alignment vertical="top"/>
    </xf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>
      <alignment vertical="center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56" borderId="25" applyNumberFormat="0" applyFont="0" applyAlignment="0" applyProtection="0"/>
    <xf numFmtId="266" fontId="238" fillId="0" borderId="0" applyFont="0" applyFill="0" applyBorder="0" applyAlignment="0" applyProtection="0"/>
    <xf numFmtId="189" fontId="5" fillId="0" borderId="0"/>
    <xf numFmtId="189" fontId="5" fillId="0" borderId="0"/>
    <xf numFmtId="6" fontId="5" fillId="0" borderId="0"/>
    <xf numFmtId="6" fontId="5" fillId="0" borderId="0"/>
    <xf numFmtId="189" fontId="5" fillId="0" borderId="0"/>
    <xf numFmtId="189" fontId="5" fillId="0" borderId="0"/>
    <xf numFmtId="6" fontId="5" fillId="0" borderId="0"/>
    <xf numFmtId="189" fontId="5" fillId="0" borderId="0"/>
    <xf numFmtId="6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" fontId="216" fillId="0" borderId="0" applyNumberFormat="0" applyFill="0" applyBorder="0" applyAlignment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9" fillId="40" borderId="18" applyNumberFormat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41" fillId="37" borderId="0" applyNumberFormat="0" applyBorder="0" applyAlignment="0" applyProtection="0"/>
    <xf numFmtId="0" fontId="221" fillId="4" borderId="0" applyNumberFormat="0" applyBorder="0" applyAlignment="0" applyProtection="0"/>
    <xf numFmtId="0" fontId="221" fillId="4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195" fillId="0" borderId="0" applyNumberFormat="0" applyFont="0" applyFill="0" applyBorder="0" applyAlignment="0" applyProtection="0"/>
    <xf numFmtId="0" fontId="48" fillId="0" borderId="21" applyNumberFormat="0" applyFill="0" applyAlignment="0" applyProtection="0"/>
    <xf numFmtId="0" fontId="218" fillId="0" borderId="8" applyNumberFormat="0" applyFill="0" applyAlignment="0" applyProtection="0"/>
    <xf numFmtId="0" fontId="218" fillId="0" borderId="8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9" fillId="0" borderId="22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50" fillId="0" borderId="23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240" fillId="0" borderId="0" applyNumberFormat="0" applyBorder="0" applyProtection="0">
      <alignment horizontal="center"/>
    </xf>
    <xf numFmtId="0" fontId="240" fillId="0" borderId="0" applyNumberFormat="0" applyBorder="0" applyProtection="0">
      <alignment horizontal="center" textRotation="90"/>
    </xf>
    <xf numFmtId="0" fontId="240" fillId="0" borderId="0" applyNumberFormat="0" applyBorder="0" applyProtection="0">
      <alignment horizontal="center" textRotation="90"/>
    </xf>
    <xf numFmtId="0" fontId="44" fillId="40" borderId="18" applyNumberFormat="0" applyAlignment="0" applyProtection="0"/>
    <xf numFmtId="0" fontId="224" fillId="7" borderId="11" applyNumberFormat="0" applyAlignment="0" applyProtection="0"/>
    <xf numFmtId="0" fontId="224" fillId="7" borderId="11" applyNumberFormat="0" applyAlignment="0" applyProtection="0"/>
    <xf numFmtId="0" fontId="44" fillId="91" borderId="18" applyNumberFormat="0" applyProtection="0">
      <alignment vertical="top"/>
    </xf>
    <xf numFmtId="0" fontId="44" fillId="40" borderId="18" applyNumberFormat="0" applyAlignment="0" applyProtection="0"/>
    <xf numFmtId="0" fontId="44" fillId="40" borderId="18" applyNumberFormat="0" applyAlignment="0" applyProtection="0"/>
    <xf numFmtId="0" fontId="241" fillId="36" borderId="0" applyNumberFormat="0" applyBorder="0" applyAlignment="0" applyProtection="0"/>
    <xf numFmtId="0" fontId="34" fillId="0" borderId="24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45" fillId="55" borderId="0" applyNumberFormat="0" applyBorder="0" applyAlignment="0" applyProtection="0"/>
    <xf numFmtId="0" fontId="223" fillId="6" borderId="0" applyNumberFormat="0" applyBorder="0" applyAlignment="0" applyProtection="0"/>
    <xf numFmtId="0" fontId="223" fillId="6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242" fillId="55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261" fontId="213" fillId="0" borderId="0">
      <alignment vertical="top"/>
    </xf>
    <xf numFmtId="0" fontId="52" fillId="0" borderId="0"/>
    <xf numFmtId="0" fontId="213" fillId="0" borderId="0">
      <alignment vertical="top"/>
    </xf>
    <xf numFmtId="0" fontId="52" fillId="0" borderId="0"/>
    <xf numFmtId="0" fontId="52" fillId="0" borderId="0"/>
    <xf numFmtId="261" fontId="21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1" fontId="5" fillId="0" borderId="0"/>
    <xf numFmtId="0" fontId="214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14" fillId="0" borderId="0"/>
    <xf numFmtId="0" fontId="2" fillId="0" borderId="0"/>
    <xf numFmtId="0" fontId="2" fillId="0" borderId="0"/>
    <xf numFmtId="0" fontId="214" fillId="0" borderId="0"/>
    <xf numFmtId="0" fontId="2" fillId="0" borderId="0"/>
    <xf numFmtId="0" fontId="51" fillId="0" borderId="0"/>
    <xf numFmtId="0" fontId="51" fillId="0" borderId="0"/>
    <xf numFmtId="26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7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4" fillId="0" borderId="0">
      <alignment vertical="center"/>
    </xf>
    <xf numFmtId="0" fontId="2" fillId="0" borderId="0"/>
    <xf numFmtId="0" fontId="2" fillId="0" borderId="0"/>
    <xf numFmtId="261" fontId="236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>
      <alignment vertical="center"/>
    </xf>
    <xf numFmtId="0" fontId="2" fillId="0" borderId="0"/>
    <xf numFmtId="261" fontId="236" fillId="0" borderId="0">
      <alignment vertical="top"/>
    </xf>
    <xf numFmtId="0" fontId="2" fillId="0" borderId="0"/>
    <xf numFmtId="0" fontId="2" fillId="0" borderId="0"/>
    <xf numFmtId="0" fontId="236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1" fontId="23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4" fillId="0" borderId="0"/>
    <xf numFmtId="0" fontId="52" fillId="0" borderId="0"/>
    <xf numFmtId="0" fontId="5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23" fillId="0" borderId="0">
      <alignment vertical="top"/>
    </xf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" fillId="56" borderId="25" applyNumberFormat="0" applyFont="0" applyAlignment="0" applyProtection="0"/>
    <xf numFmtId="0" fontId="5" fillId="56" borderId="25" applyNumberFormat="0" applyFont="0" applyAlignment="0" applyProtection="0"/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5" fillId="56" borderId="2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36" fillId="53" borderId="26" applyNumberFormat="0" applyAlignment="0" applyProtection="0"/>
    <xf numFmtId="0" fontId="225" fillId="8" borderId="12" applyNumberFormat="0" applyAlignment="0" applyProtection="0"/>
    <xf numFmtId="0" fontId="225" fillId="8" borderId="12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8" fillId="0" borderId="0" applyNumberFormat="0" applyFont="0" applyFill="0" applyBorder="0" applyAlignment="0" applyProtection="0">
      <alignment horizontal="left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0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27">
      <alignment horizontal="center"/>
    </xf>
    <xf numFmtId="261" fontId="30" fillId="0" borderId="27">
      <alignment horizontal="center"/>
    </xf>
    <xf numFmtId="0" fontId="30" fillId="0" borderId="27">
      <alignment horizontal="center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8" fillId="57" borderId="0" applyNumberFormat="0" applyFont="0" applyBorder="0" applyAlignment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269" fontId="246" fillId="0" borderId="0" applyBorder="0" applyProtection="0"/>
    <xf numFmtId="270" fontId="246" fillId="0" borderId="0" applyBorder="0" applyProtection="0"/>
    <xf numFmtId="270" fontId="246" fillId="0" borderId="0" applyBorder="0" applyProtection="0"/>
    <xf numFmtId="0" fontId="247" fillId="37" borderId="0" applyNumberFormat="0" applyBorder="0" applyAlignment="0" applyProtection="0"/>
    <xf numFmtId="0" fontId="248" fillId="53" borderId="26" applyNumberFormat="0" applyAlignment="0" applyProtection="0"/>
    <xf numFmtId="0" fontId="5" fillId="0" borderId="0"/>
    <xf numFmtId="0" fontId="5" fillId="0" borderId="0"/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5" fillId="0" borderId="0"/>
    <xf numFmtId="0" fontId="236" fillId="0" borderId="0">
      <alignment vertical="top"/>
    </xf>
    <xf numFmtId="0" fontId="5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4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250" fillId="0" borderId="0" applyNumberFormat="0" applyFill="0" applyBorder="0" applyAlignment="0" applyProtection="0"/>
    <xf numFmtId="0" fontId="251" fillId="0" borderId="21" applyNumberFormat="0" applyFill="0" applyAlignment="0" applyProtection="0"/>
    <xf numFmtId="0" fontId="252" fillId="0" borderId="22" applyNumberFormat="0" applyFill="0" applyAlignment="0" applyProtection="0"/>
    <xf numFmtId="0" fontId="253" fillId="0" borderId="23" applyNumberFormat="0" applyFill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256" fillId="54" borderId="19" applyNumberFormat="0" applyAlignment="0" applyProtection="0"/>
    <xf numFmtId="0" fontId="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271" fontId="5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2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8" fillId="0" borderId="0" applyFont="0" applyFill="0" applyBorder="0" applyAlignment="0" applyProtection="0"/>
    <xf numFmtId="165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6" fontId="56" fillId="0" borderId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43" fontId="22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179" fontId="2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37" fillId="0" borderId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271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6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3" fillId="0" borderId="0" applyFont="0" applyFill="0" applyBorder="0" applyAlignment="0" applyProtection="0"/>
    <xf numFmtId="277" fontId="56" fillId="0" borderId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261" fontId="52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22" fillId="0" borderId="0"/>
    <xf numFmtId="261" fontId="5" fillId="0" borderId="0"/>
    <xf numFmtId="261" fontId="5" fillId="0" borderId="0"/>
    <xf numFmtId="0" fontId="22" fillId="0" borderId="0"/>
    <xf numFmtId="0" fontId="22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5" fillId="0" borderId="0"/>
    <xf numFmtId="0" fontId="5" fillId="0" borderId="0" applyFill="0"/>
    <xf numFmtId="261" fontId="5" fillId="0" borderId="0" applyFill="0"/>
    <xf numFmtId="261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1" fontId="5" fillId="0" borderId="0" applyFill="0"/>
    <xf numFmtId="0" fontId="5" fillId="0" borderId="0" applyFill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5" fillId="0" borderId="0"/>
    <xf numFmtId="261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3" fillId="0" borderId="0">
      <alignment vertical="top"/>
    </xf>
    <xf numFmtId="0" fontId="260" fillId="0" borderId="0" applyBorder="0"/>
    <xf numFmtId="0" fontId="5" fillId="0" borderId="0">
      <alignment vertical="top"/>
    </xf>
    <xf numFmtId="0" fontId="5" fillId="0" borderId="0">
      <alignment vertical="top"/>
    </xf>
    <xf numFmtId="0" fontId="260" fillId="0" borderId="0" applyBorder="0"/>
    <xf numFmtId="261" fontId="260" fillId="0" borderId="0" applyBorder="0"/>
    <xf numFmtId="0" fontId="260" fillId="0" borderId="0" applyBorder="0"/>
    <xf numFmtId="0" fontId="260" fillId="0" borderId="0" applyBorder="0"/>
    <xf numFmtId="261" fontId="260" fillId="0" borderId="0" applyBorder="0"/>
    <xf numFmtId="261" fontId="260" fillId="0" borderId="0" applyBorder="0"/>
    <xf numFmtId="261" fontId="260" fillId="0" borderId="0" applyBorder="0"/>
    <xf numFmtId="0" fontId="23" fillId="0" borderId="0">
      <alignment vertical="top"/>
    </xf>
    <xf numFmtId="261" fontId="260" fillId="0" borderId="0" applyBorder="0"/>
    <xf numFmtId="0" fontId="23" fillId="0" borderId="0">
      <alignment vertical="top"/>
    </xf>
    <xf numFmtId="0" fontId="23" fillId="0" borderId="0">
      <alignment vertical="top"/>
    </xf>
    <xf numFmtId="261" fontId="260" fillId="0" borderId="0" applyBorder="0"/>
    <xf numFmtId="261" fontId="260" fillId="0" borderId="0" applyBorder="0"/>
    <xf numFmtId="261" fontId="260" fillId="0" borderId="0" applyBorder="0"/>
    <xf numFmtId="0" fontId="28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8" fillId="0" borderId="0"/>
    <xf numFmtId="0" fontId="24" fillId="0" borderId="0"/>
    <xf numFmtId="0" fontId="2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24" fillId="0" borderId="0"/>
    <xf numFmtId="261" fontId="5" fillId="0" borderId="0"/>
    <xf numFmtId="26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" fillId="0" borderId="0"/>
    <xf numFmtId="261" fontId="5" fillId="0" borderId="0"/>
    <xf numFmtId="0" fontId="24" fillId="0" borderId="0"/>
    <xf numFmtId="261" fontId="5" fillId="0" borderId="0"/>
    <xf numFmtId="0" fontId="24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194" fillId="0" borderId="0"/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194" fillId="0" borderId="0"/>
    <xf numFmtId="261" fontId="23" fillId="0" borderId="0">
      <alignment vertical="top"/>
    </xf>
    <xf numFmtId="0" fontId="194" fillId="0" borderId="0"/>
    <xf numFmtId="0" fontId="194" fillId="0" borderId="0"/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194" fillId="0" borderId="0"/>
    <xf numFmtId="0" fontId="23" fillId="0" borderId="0">
      <alignment vertical="top"/>
    </xf>
    <xf numFmtId="0" fontId="194" fillId="0" borderId="0"/>
    <xf numFmtId="261" fontId="52" fillId="0" borderId="0"/>
    <xf numFmtId="0" fontId="194" fillId="0" borderId="0"/>
    <xf numFmtId="0" fontId="194" fillId="0" borderId="0"/>
    <xf numFmtId="261" fontId="52" fillId="0" borderId="0"/>
    <xf numFmtId="261" fontId="52" fillId="0" borderId="0"/>
    <xf numFmtId="261" fontId="52" fillId="0" borderId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261" fontId="52" fillId="0" borderId="0"/>
    <xf numFmtId="0" fontId="24" fillId="0" borderId="0"/>
    <xf numFmtId="261" fontId="5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7" fillId="0" borderId="0"/>
    <xf numFmtId="261" fontId="237" fillId="0" borderId="0"/>
    <xf numFmtId="261" fontId="237" fillId="0" borderId="0"/>
    <xf numFmtId="261" fontId="237" fillId="0" borderId="0"/>
    <xf numFmtId="261" fontId="2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" fillId="0" borderId="0"/>
    <xf numFmtId="0" fontId="5" fillId="0" borderId="0"/>
    <xf numFmtId="0" fontId="28" fillId="0" borderId="0"/>
    <xf numFmtId="43" fontId="5" fillId="0" borderId="0"/>
    <xf numFmtId="43" fontId="5" fillId="0" borderId="0"/>
    <xf numFmtId="0" fontId="28" fillId="0" borderId="0"/>
    <xf numFmtId="0" fontId="28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6" fillId="0" borderId="0"/>
    <xf numFmtId="0" fontId="23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5" fillId="0" borderId="0">
      <alignment vertical="top"/>
    </xf>
    <xf numFmtId="0" fontId="5" fillId="0" borderId="0"/>
    <xf numFmtId="261" fontId="24" fillId="0" borderId="0"/>
    <xf numFmtId="26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/>
    <xf numFmtId="0" fontId="196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24" fillId="0" borderId="0"/>
    <xf numFmtId="0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60" fillId="0" borderId="0" applyBorder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5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260" fillId="0" borderId="0" applyBorder="0"/>
    <xf numFmtId="0" fontId="5" fillId="0" borderId="0"/>
    <xf numFmtId="0" fontId="5" fillId="0" borderId="0"/>
    <xf numFmtId="0" fontId="260" fillId="0" borderId="0" applyBorder="0"/>
    <xf numFmtId="0" fontId="260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2" fillId="0" borderId="0"/>
    <xf numFmtId="0" fontId="22" fillId="0" borderId="0"/>
    <xf numFmtId="0" fontId="196" fillId="0" borderId="0"/>
    <xf numFmtId="0" fontId="22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261" fontId="22" fillId="0" borderId="0"/>
    <xf numFmtId="261" fontId="22" fillId="0" borderId="0"/>
    <xf numFmtId="0" fontId="24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261" fontId="22" fillId="0" borderId="0"/>
    <xf numFmtId="261" fontId="22" fillId="0" borderId="0"/>
    <xf numFmtId="0" fontId="28" fillId="0" borderId="0"/>
    <xf numFmtId="0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4" fillId="0" borderId="0"/>
    <xf numFmtId="0" fontId="261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1" fillId="0" borderId="0"/>
    <xf numFmtId="0" fontId="261" fillId="0" borderId="0"/>
    <xf numFmtId="0" fontId="52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196" fillId="0" borderId="0"/>
    <xf numFmtId="261" fontId="196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1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4" fillId="0" borderId="0"/>
    <xf numFmtId="273" fontId="5" fillId="0" borderId="0"/>
    <xf numFmtId="0" fontId="21" fillId="0" borderId="0"/>
    <xf numFmtId="273" fontId="5" fillId="0" borderId="0"/>
    <xf numFmtId="273" fontId="5" fillId="0" borderId="0"/>
    <xf numFmtId="273" fontId="5" fillId="0" borderId="0"/>
    <xf numFmtId="273" fontId="5" fillId="0" borderId="0"/>
    <xf numFmtId="0" fontId="21" fillId="0" borderId="0"/>
    <xf numFmtId="0" fontId="214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1" fillId="0" borderId="0"/>
    <xf numFmtId="0" fontId="21" fillId="0" borderId="0"/>
    <xf numFmtId="0" fontId="210" fillId="0" borderId="0"/>
    <xf numFmtId="0" fontId="21" fillId="0" borderId="0"/>
    <xf numFmtId="0" fontId="21" fillId="0" borderId="0"/>
    <xf numFmtId="0" fontId="210" fillId="0" borderId="0"/>
    <xf numFmtId="0" fontId="210" fillId="0" borderId="0"/>
    <xf numFmtId="0" fontId="210" fillId="0" borderId="0"/>
    <xf numFmtId="0" fontId="21" fillId="0" borderId="0"/>
    <xf numFmtId="0" fontId="195" fillId="0" borderId="0"/>
    <xf numFmtId="0" fontId="195" fillId="0" borderId="0"/>
    <xf numFmtId="0" fontId="22" fillId="0" borderId="0"/>
    <xf numFmtId="0" fontId="195" fillId="0" borderId="0"/>
    <xf numFmtId="0" fontId="195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vertical="top"/>
    </xf>
    <xf numFmtId="0" fontId="21" fillId="0" borderId="0"/>
    <xf numFmtId="0" fontId="21" fillId="0" borderId="0"/>
    <xf numFmtId="0" fontId="21" fillId="0" borderId="0"/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23" fillId="0" borderId="0">
      <alignment vertical="top"/>
    </xf>
    <xf numFmtId="0" fontId="22" fillId="0" borderId="0">
      <alignment vertical="top"/>
    </xf>
    <xf numFmtId="0" fontId="109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258" fillId="0" borderId="0"/>
    <xf numFmtId="0" fontId="258" fillId="0" borderId="0"/>
    <xf numFmtId="261" fontId="258" fillId="0" borderId="0"/>
    <xf numFmtId="0" fontId="258" fillId="0" borderId="0"/>
    <xf numFmtId="0" fontId="258" fillId="0" borderId="0"/>
    <xf numFmtId="261" fontId="258" fillId="0" borderId="0"/>
    <xf numFmtId="261" fontId="258" fillId="0" borderId="0"/>
    <xf numFmtId="261" fontId="258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25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2" fillId="0" borderId="0"/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" fillId="0" borderId="0"/>
    <xf numFmtId="0" fontId="196" fillId="0" borderId="0"/>
    <xf numFmtId="0" fontId="262" fillId="0" borderId="0"/>
    <xf numFmtId="261" fontId="262" fillId="0" borderId="0"/>
    <xf numFmtId="0" fontId="2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2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2" fillId="0" borderId="0"/>
    <xf numFmtId="0" fontId="196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22" fillId="0" borderId="0"/>
    <xf numFmtId="0" fontId="5" fillId="0" borderId="0"/>
    <xf numFmtId="0" fontId="5" fillId="0" borderId="0"/>
    <xf numFmtId="261" fontId="22" fillId="0" borderId="0"/>
    <xf numFmtId="0" fontId="5" fillId="0" borderId="0"/>
    <xf numFmtId="261" fontId="22" fillId="0" borderId="0"/>
    <xf numFmtId="0" fontId="5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>
      <alignment vertical="top"/>
    </xf>
    <xf numFmtId="0" fontId="28" fillId="0" borderId="0"/>
    <xf numFmtId="261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8" fillId="0" borderId="0"/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261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4" fillId="0" borderId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7" fillId="0" borderId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6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21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127" fillId="0" borderId="45">
      <alignment horizontal="right"/>
    </xf>
    <xf numFmtId="0" fontId="11" fillId="0" borderId="0"/>
    <xf numFmtId="0" fontId="11" fillId="0" borderId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223" fontId="89" fillId="0" borderId="50">
      <alignment horizontal="left"/>
    </xf>
    <xf numFmtId="0" fontId="11" fillId="0" borderId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27" fillId="0" borderId="51">
      <alignment horizontal="right"/>
    </xf>
    <xf numFmtId="0" fontId="11" fillId="0" borderId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6" fillId="54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6" fillId="54" borderId="46" applyNumberFormat="0" applyAlignment="0" applyProtection="0"/>
    <xf numFmtId="0" fontId="11" fillId="0" borderId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9" fontId="3" fillId="0" borderId="0" applyFont="0" applyFill="0" applyBorder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11" fillId="0" borderId="0"/>
    <xf numFmtId="223" fontId="89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6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48">
      <alignment horizontal="right"/>
    </xf>
    <xf numFmtId="223" fontId="89" fillId="0" borderId="47">
      <alignment horizontal="left"/>
    </xf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</cellStyleXfs>
  <cellXfs count="298">
    <xf numFmtId="0" fontId="0" fillId="0" borderId="0" xfId="0" applyAlignment="1"/>
    <xf numFmtId="37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/>
    <xf numFmtId="0" fontId="9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/>
    <xf numFmtId="37" fontId="9" fillId="0" borderId="0" xfId="1" applyNumberFormat="1" applyFont="1" applyFill="1" applyBorder="1" applyAlignment="1">
      <alignment horizontal="center"/>
    </xf>
    <xf numFmtId="172" fontId="10" fillId="0" borderId="0" xfId="1" applyNumberFormat="1" applyFont="1" applyFill="1" applyBorder="1"/>
    <xf numFmtId="37" fontId="10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66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37" fontId="9" fillId="0" borderId="0" xfId="17" applyNumberFormat="1" applyFont="1" applyFill="1" applyAlignment="1"/>
    <xf numFmtId="166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66" fontId="10" fillId="0" borderId="0" xfId="17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66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2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74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66" fontId="9" fillId="0" borderId="0" xfId="17" applyNumberFormat="1" applyFont="1" applyFill="1" applyAlignment="1"/>
    <xf numFmtId="166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9" fillId="0" borderId="0" xfId="17" applyFont="1" applyFill="1"/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41" fontId="9" fillId="0" borderId="0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171" fontId="10" fillId="0" borderId="3" xfId="1" applyNumberFormat="1" applyFont="1" applyFill="1" applyBorder="1"/>
    <xf numFmtId="41" fontId="10" fillId="0" borderId="5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9" fillId="0" borderId="0" xfId="17" applyFont="1" applyAlignment="1"/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0" fontId="10" fillId="0" borderId="0" xfId="17" applyNumberFormat="1" applyFont="1" applyFill="1" applyAlignment="1">
      <alignment horizontal="left"/>
    </xf>
    <xf numFmtId="41" fontId="10" fillId="0" borderId="5" xfId="1" applyNumberFormat="1" applyFont="1" applyFill="1" applyBorder="1" applyAlignment="1">
      <alignment horizontal="center"/>
    </xf>
    <xf numFmtId="37" fontId="10" fillId="0" borderId="4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3" fillId="0" borderId="0" xfId="17" applyFont="1" applyFill="1" applyAlignment="1">
      <alignment horizontal="left"/>
    </xf>
    <xf numFmtId="171" fontId="9" fillId="0" borderId="0" xfId="1" applyNumberFormat="1" applyFont="1" applyFill="1" applyAlignment="1"/>
    <xf numFmtId="0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41" fontId="10" fillId="0" borderId="3" xfId="1" applyNumberFormat="1" applyFont="1" applyFill="1" applyBorder="1" applyAlignment="1"/>
    <xf numFmtId="171" fontId="17" fillId="0" borderId="0" xfId="1" applyNumberFormat="1" applyFont="1" applyFill="1" applyAlignment="1"/>
    <xf numFmtId="0" fontId="9" fillId="0" borderId="0" xfId="1" applyNumberFormat="1" applyFont="1" applyFill="1" applyAlignment="1"/>
    <xf numFmtId="17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/>
    <xf numFmtId="171" fontId="17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17" applyNumberFormat="1" applyFont="1" applyFill="1" applyBorder="1" applyAlignment="1"/>
    <xf numFmtId="166" fontId="0" fillId="0" borderId="0" xfId="17" applyNumberFormat="1" applyFont="1" applyFill="1" applyAlignment="1"/>
    <xf numFmtId="173" fontId="0" fillId="0" borderId="0" xfId="17" applyNumberFormat="1" applyFont="1" applyFill="1" applyAlignment="1">
      <alignment horizontal="right"/>
    </xf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73" fontId="0" fillId="0" borderId="0" xfId="17" applyNumberFormat="1" applyFont="1" applyFill="1" applyAlignment="1">
      <alignment horizontal="center"/>
    </xf>
    <xf numFmtId="173" fontId="0" fillId="0" borderId="5" xfId="17" applyNumberFormat="1" applyFont="1" applyFill="1" applyBorder="1" applyAlignment="1">
      <alignment horizontal="right"/>
    </xf>
    <xf numFmtId="173" fontId="9" fillId="0" borderId="0" xfId="17" applyNumberFormat="1" applyFont="1" applyFill="1" applyAlignment="1">
      <alignment horizontal="right"/>
    </xf>
    <xf numFmtId="173" fontId="0" fillId="0" borderId="0" xfId="17" applyNumberFormat="1" applyFont="1" applyFill="1" applyAlignment="1"/>
    <xf numFmtId="173" fontId="10" fillId="0" borderId="7" xfId="17" applyNumberFormat="1" applyFont="1" applyFill="1" applyBorder="1" applyAlignment="1">
      <alignment horizontal="right"/>
    </xf>
    <xf numFmtId="173" fontId="10" fillId="0" borderId="4" xfId="17" applyNumberFormat="1" applyFont="1" applyFill="1" applyBorder="1" applyAlignment="1">
      <alignment horizontal="right"/>
    </xf>
    <xf numFmtId="173" fontId="10" fillId="0" borderId="0" xfId="17" applyNumberFormat="1" applyFont="1" applyFill="1" applyBorder="1" applyAlignment="1"/>
    <xf numFmtId="166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4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166" fontId="10" fillId="0" borderId="4" xfId="17" applyNumberFormat="1" applyFont="1" applyFill="1" applyBorder="1" applyAlignment="1">
      <alignment horizontal="right"/>
    </xf>
    <xf numFmtId="166" fontId="10" fillId="0" borderId="0" xfId="17" applyNumberFormat="1" applyFont="1" applyFill="1" applyAlignment="1"/>
    <xf numFmtId="166" fontId="0" fillId="0" borderId="0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>
      <alignment horizontal="right"/>
    </xf>
    <xf numFmtId="166" fontId="10" fillId="0" borderId="0" xfId="17" applyNumberFormat="1" applyFont="1" applyFill="1" applyBorder="1" applyAlignment="1">
      <alignment horizontal="right"/>
    </xf>
    <xf numFmtId="166" fontId="10" fillId="0" borderId="6" xfId="17" applyNumberFormat="1" applyFont="1" applyFill="1" applyBorder="1" applyAlignment="1"/>
    <xf numFmtId="166" fontId="9" fillId="0" borderId="0" xfId="17" applyNumberFormat="1" applyFont="1" applyFill="1" applyBorder="1" applyAlignment="1">
      <alignment horizontal="right"/>
    </xf>
    <xf numFmtId="166" fontId="9" fillId="0" borderId="0" xfId="17" applyNumberFormat="1" applyFont="1" applyFill="1" applyBorder="1" applyAlignment="1"/>
    <xf numFmtId="0" fontId="9" fillId="0" borderId="0" xfId="18" applyFont="1" applyFill="1" applyAlignment="1">
      <alignment horizontal="left"/>
    </xf>
    <xf numFmtId="0" fontId="18" fillId="0" borderId="0" xfId="18" applyFont="1" applyFill="1" applyAlignment="1"/>
    <xf numFmtId="0" fontId="19" fillId="0" borderId="0" xfId="18" applyFont="1" applyFill="1" applyAlignment="1"/>
    <xf numFmtId="166" fontId="0" fillId="0" borderId="5" xfId="0" applyNumberForma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66" fontId="10" fillId="0" borderId="0" xfId="17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0" fontId="15" fillId="0" borderId="0" xfId="1" applyNumberFormat="1" applyFont="1" applyFill="1"/>
    <xf numFmtId="172" fontId="14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/>
    </xf>
    <xf numFmtId="41" fontId="10" fillId="0" borderId="5" xfId="1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/>
    <xf numFmtId="0" fontId="10" fillId="0" borderId="0" xfId="1" applyNumberFormat="1" applyFont="1" applyFill="1" applyBorder="1"/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173" fontId="0" fillId="0" borderId="0" xfId="17" applyNumberFormat="1" applyFont="1" applyFill="1" applyBorder="1" applyAlignment="1">
      <alignment horizontal="right"/>
    </xf>
    <xf numFmtId="0" fontId="14" fillId="0" borderId="0" xfId="17" quotePrefix="1" applyNumberFormat="1" applyFont="1" applyFill="1" applyBorder="1" applyAlignment="1">
      <alignment horizontal="center"/>
    </xf>
    <xf numFmtId="166" fontId="10" fillId="0" borderId="0" xfId="17" applyNumberFormat="1" applyFont="1" applyAlignment="1">
      <alignment horizontal="center"/>
    </xf>
    <xf numFmtId="0" fontId="9" fillId="0" borderId="0" xfId="17" applyAlignment="1">
      <alignment horizontal="center"/>
    </xf>
    <xf numFmtId="166" fontId="9" fillId="0" borderId="0" xfId="17" applyNumberFormat="1" applyAlignment="1">
      <alignment horizontal="center"/>
    </xf>
    <xf numFmtId="0" fontId="0" fillId="0" borderId="0" xfId="17" applyFont="1"/>
    <xf numFmtId="0" fontId="14" fillId="0" borderId="0" xfId="1" applyNumberFormat="1" applyFont="1" applyFill="1" applyBorder="1" applyAlignment="1">
      <alignment horizontal="center" wrapText="1"/>
    </xf>
    <xf numFmtId="0" fontId="0" fillId="0" borderId="0" xfId="1" applyNumberFormat="1" applyFont="1" applyFill="1"/>
    <xf numFmtId="0" fontId="9" fillId="109" borderId="0" xfId="17" applyFont="1" applyFill="1" applyAlignment="1"/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0" fontId="16" fillId="0" borderId="0" xfId="17" applyFont="1" applyFill="1" applyAlignment="1">
      <alignment horizontal="left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41" fontId="0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5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vertical="center"/>
    </xf>
    <xf numFmtId="37" fontId="9" fillId="0" borderId="0" xfId="17" applyNumberFormat="1" applyFont="1" applyFill="1" applyBorder="1" applyAlignment="1">
      <alignment horizontal="center"/>
    </xf>
    <xf numFmtId="37" fontId="9" fillId="0" borderId="0" xfId="17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7" applyNumberFormat="1" applyFont="1" applyFill="1" applyBorder="1" applyAlignment="1">
      <alignment horizontal="right"/>
    </xf>
    <xf numFmtId="37" fontId="9" fillId="0" borderId="0" xfId="17" applyNumberFormat="1" applyFont="1" applyFill="1" applyAlignment="1">
      <alignment horizontal="right"/>
    </xf>
    <xf numFmtId="37" fontId="9" fillId="0" borderId="7" xfId="17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 vertical="center"/>
    </xf>
    <xf numFmtId="173" fontId="9" fillId="0" borderId="5" xfId="1" applyNumberFormat="1" applyFont="1" applyFill="1" applyBorder="1" applyAlignment="1"/>
    <xf numFmtId="37" fontId="9" fillId="0" borderId="0" xfId="17" applyNumberFormat="1" applyFont="1" applyFill="1" applyBorder="1" applyAlignment="1"/>
    <xf numFmtId="166" fontId="0" fillId="0" borderId="5" xfId="0" applyNumberFormat="1" applyFont="1" applyFill="1" applyBorder="1" applyAlignment="1">
      <alignment horizontal="center"/>
    </xf>
    <xf numFmtId="166" fontId="0" fillId="0" borderId="0" xfId="0" quotePrefix="1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70" fontId="0" fillId="0" borderId="0" xfId="0" applyNumberFormat="1" applyFill="1" applyAlignment="1">
      <alignment horizontal="left" vertical="center"/>
    </xf>
    <xf numFmtId="0" fontId="0" fillId="0" borderId="0" xfId="17" applyFont="1" applyFill="1"/>
    <xf numFmtId="41" fontId="9" fillId="0" borderId="5" xfId="1" applyNumberFormat="1" applyFont="1" applyFill="1" applyBorder="1" applyAlignment="1">
      <alignment horizontal="right" vertical="center"/>
    </xf>
    <xf numFmtId="173" fontId="0" fillId="0" borderId="5" xfId="1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0" fontId="0" fillId="0" borderId="0" xfId="0" applyNumberFormat="1" applyFont="1" applyFill="1" applyAlignment="1">
      <alignment horizontal="left" vertical="center"/>
    </xf>
    <xf numFmtId="166" fontId="0" fillId="0" borderId="0" xfId="0" applyNumberFormat="1" applyFont="1" applyFill="1" applyBorder="1" applyAlignment="1">
      <alignment horizontal="center"/>
    </xf>
    <xf numFmtId="39" fontId="10" fillId="0" borderId="0" xfId="17" applyNumberFormat="1" applyFont="1" applyFill="1"/>
    <xf numFmtId="0" fontId="9" fillId="0" borderId="0" xfId="17" applyFont="1" applyFill="1" applyBorder="1" applyAlignment="1">
      <alignment horizontal="center"/>
    </xf>
    <xf numFmtId="0" fontId="14" fillId="0" borderId="0" xfId="17" applyFont="1" applyFill="1" applyBorder="1" applyAlignment="1">
      <alignment horizontal="left"/>
    </xf>
    <xf numFmtId="4" fontId="9" fillId="0" borderId="0" xfId="1" applyFont="1" applyFill="1" applyAlignment="1">
      <alignment horizontal="right"/>
    </xf>
    <xf numFmtId="173" fontId="0" fillId="0" borderId="0" xfId="1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73" fontId="10" fillId="0" borderId="5" xfId="1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66" fontId="0" fillId="0" borderId="0" xfId="17" applyNumberFormat="1" applyFont="1" applyFill="1" applyBorder="1" applyAlignment="1">
      <alignment horizontal="center"/>
    </xf>
    <xf numFmtId="3" fontId="0" fillId="0" borderId="0" xfId="1" applyNumberFormat="1" applyFont="1" applyFill="1" applyAlignment="1">
      <alignment horizontal="right"/>
    </xf>
    <xf numFmtId="0" fontId="16" fillId="0" borderId="0" xfId="17" applyFont="1" applyFill="1" applyAlignment="1">
      <alignment horizontal="left"/>
    </xf>
    <xf numFmtId="166" fontId="10" fillId="0" borderId="0" xfId="17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71" fontId="10" fillId="0" borderId="0" xfId="1" applyNumberFormat="1" applyFont="1" applyFill="1" applyBorder="1"/>
    <xf numFmtId="3" fontId="10" fillId="0" borderId="0" xfId="1" applyNumberFormat="1" applyFont="1" applyFill="1" applyAlignment="1">
      <alignment horizontal="right"/>
    </xf>
    <xf numFmtId="3" fontId="0" fillId="0" borderId="0" xfId="1" applyNumberFormat="1" applyFont="1" applyFill="1" applyBorder="1" applyAlignment="1">
      <alignment horizontal="right"/>
    </xf>
    <xf numFmtId="0" fontId="15" fillId="0" borderId="0" xfId="1" applyNumberFormat="1" applyFont="1" applyFill="1" applyBorder="1" applyAlignment="1"/>
    <xf numFmtId="37" fontId="10" fillId="0" borderId="5" xfId="1" applyNumberFormat="1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173" fontId="11" fillId="0" borderId="0" xfId="1" applyNumberFormat="1" applyFont="1" applyFill="1" applyBorder="1"/>
    <xf numFmtId="0" fontId="16" fillId="0" borderId="0" xfId="17" applyFont="1" applyFill="1" applyAlignment="1">
      <alignment horizontal="left"/>
    </xf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166" fontId="0" fillId="0" borderId="0" xfId="0" quotePrefix="1" applyNumberFormat="1" applyFill="1" applyAlignment="1">
      <alignment horizontal="left"/>
    </xf>
    <xf numFmtId="0" fontId="14" fillId="0" borderId="0" xfId="0" quotePrefix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/>
    <xf numFmtId="49" fontId="0" fillId="0" borderId="0" xfId="17" quotePrefix="1" applyNumberFormat="1" applyFont="1" applyFill="1" applyAlignment="1">
      <alignment horizontal="center"/>
    </xf>
    <xf numFmtId="166" fontId="0" fillId="0" borderId="0" xfId="17" applyNumberFormat="1" applyFont="1" applyFill="1" applyAlignment="1">
      <alignment horizontal="center"/>
    </xf>
    <xf numFmtId="166" fontId="0" fillId="0" borderId="0" xfId="17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17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9" fillId="0" borderId="0" xfId="20" applyFont="1" applyFill="1" applyAlignment="1">
      <alignment horizontal="center"/>
    </xf>
    <xf numFmtId="0" fontId="15" fillId="0" borderId="0" xfId="0" applyFon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166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41" fontId="0" fillId="0" borderId="0" xfId="0" applyNumberFormat="1" applyFill="1" applyAlignment="1">
      <alignment horizontal="center"/>
    </xf>
    <xf numFmtId="0" fontId="14" fillId="0" borderId="0" xfId="0" applyFont="1" applyFill="1" applyAlignment="1"/>
    <xf numFmtId="166" fontId="0" fillId="0" borderId="0" xfId="0" applyNumberFormat="1" applyFill="1" applyAlignment="1">
      <alignment horizontal="right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41" fontId="10" fillId="0" borderId="4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0" xfId="0" applyNumberFormat="1" applyFill="1" applyAlignment="1"/>
    <xf numFmtId="41" fontId="10" fillId="0" borderId="3" xfId="0" applyNumberFormat="1" applyFont="1" applyFill="1" applyBorder="1" applyAlignment="1">
      <alignment horizontal="right"/>
    </xf>
    <xf numFmtId="172" fontId="0" fillId="0" borderId="0" xfId="0" applyNumberFormat="1" applyFill="1" applyAlignment="1"/>
    <xf numFmtId="41" fontId="1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 wrapText="1"/>
    </xf>
    <xf numFmtId="170" fontId="0" fillId="0" borderId="0" xfId="0" applyNumberFormat="1" applyFill="1" applyAlignment="1">
      <alignment horizontal="left"/>
    </xf>
    <xf numFmtId="41" fontId="10" fillId="0" borderId="7" xfId="0" applyNumberFormat="1" applyFont="1" applyFill="1" applyBorder="1" applyAlignment="1">
      <alignment horizontal="right"/>
    </xf>
    <xf numFmtId="173" fontId="9" fillId="0" borderId="5" xfId="1" applyNumberFormat="1" applyFont="1" applyFill="1" applyBorder="1" applyAlignment="1">
      <alignment horizontal="center"/>
    </xf>
    <xf numFmtId="0" fontId="9" fillId="0" borderId="0" xfId="18" applyFill="1" applyAlignment="1">
      <alignment horizontal="left"/>
    </xf>
    <xf numFmtId="173" fontId="0" fillId="0" borderId="5" xfId="17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14" fillId="0" borderId="0" xfId="1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0" fillId="0" borderId="0" xfId="17" applyFont="1"/>
    <xf numFmtId="0" fontId="0" fillId="0" borderId="0" xfId="0" applyAlignment="1">
      <alignment vertical="center"/>
    </xf>
    <xf numFmtId="166" fontId="0" fillId="0" borderId="5" xfId="0" applyNumberFormat="1" applyBorder="1" applyAlignment="1">
      <alignment horizontal="center"/>
    </xf>
    <xf numFmtId="43" fontId="10" fillId="0" borderId="3" xfId="1" applyNumberFormat="1" applyFont="1" applyFill="1" applyBorder="1" applyAlignment="1">
      <alignment horizontal="right" vertical="center"/>
    </xf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166" fontId="10" fillId="0" borderId="0" xfId="0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left" wrapText="1"/>
    </xf>
    <xf numFmtId="0" fontId="16" fillId="0" borderId="0" xfId="0" applyFont="1" applyFill="1" applyAlignment="1">
      <alignment horizontal="left"/>
    </xf>
    <xf numFmtId="49" fontId="0" fillId="0" borderId="0" xfId="17" applyNumberFormat="1" applyFont="1" applyFill="1" applyAlignment="1">
      <alignment horizontal="center" wrapText="1"/>
    </xf>
    <xf numFmtId="49" fontId="14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/>
    </xf>
    <xf numFmtId="171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1" fontId="9" fillId="0" borderId="5" xfId="1" quotePrefix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quotePrefix="1" applyNumberFormat="1" applyFont="1" applyFill="1" applyBorder="1" applyAlignment="1">
      <alignment horizontal="center"/>
    </xf>
    <xf numFmtId="171" fontId="9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49" fontId="0" fillId="0" borderId="0" xfId="17" applyNumberFormat="1" applyFont="1" applyAlignment="1">
      <alignment horizontal="center" wrapText="1"/>
    </xf>
    <xf numFmtId="49" fontId="9" fillId="0" borderId="0" xfId="17" applyNumberFormat="1" applyAlignment="1">
      <alignment horizontal="center" wrapText="1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3.8"/>
  <sheetData/>
  <phoneticPr fontId="12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3.8"/>
  <sheetData/>
  <phoneticPr fontId="12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546875" style="20" customWidth="1"/>
    <col min="4" max="4" width="32.5546875" style="20" customWidth="1"/>
    <col min="5" max="5" width="7.5546875" style="21" customWidth="1"/>
    <col min="6" max="6" width="0.5546875" style="20" customWidth="1"/>
    <col min="7" max="7" width="14.44140625" style="24" customWidth="1"/>
    <col min="8" max="8" width="0.5546875" style="24" customWidth="1"/>
    <col min="9" max="9" width="14.44140625" style="24" customWidth="1"/>
    <col min="10" max="10" width="0.5546875" style="71" customWidth="1"/>
    <col min="11" max="11" width="14.44140625" style="24" customWidth="1"/>
    <col min="12" max="12" width="0.5546875" style="71" customWidth="1"/>
    <col min="13" max="13" width="14.44140625" style="24" customWidth="1"/>
    <col min="14" max="14" width="11" style="20"/>
    <col min="15" max="15" width="11.44140625" style="20" bestFit="1" customWidth="1"/>
    <col min="16" max="16384" width="11" style="20"/>
  </cols>
  <sheetData>
    <row r="1" spans="1:25" s="33" customFormat="1" ht="19.5" customHeight="1">
      <c r="A1" s="29" t="s">
        <v>33</v>
      </c>
      <c r="B1" s="30"/>
      <c r="C1" s="30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5" s="33" customFormat="1" ht="19.5" customHeight="1">
      <c r="A2" s="273" t="s">
        <v>70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31"/>
      <c r="O2" s="31"/>
      <c r="P2" s="31"/>
      <c r="Q2" s="31"/>
      <c r="R2" s="34"/>
      <c r="S2" s="34"/>
      <c r="T2" s="34"/>
      <c r="U2" s="34"/>
    </row>
    <row r="3" spans="1:25" s="33" customFormat="1" ht="19.5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25" s="33" customFormat="1" ht="19.5" customHeight="1">
      <c r="D4" s="35"/>
      <c r="E4" s="36"/>
      <c r="F4" s="35"/>
      <c r="G4" s="37"/>
      <c r="H4" s="38" t="s">
        <v>12</v>
      </c>
      <c r="I4" s="37"/>
      <c r="J4" s="38"/>
      <c r="K4" s="275" t="s">
        <v>50</v>
      </c>
      <c r="L4" s="275"/>
      <c r="M4" s="275"/>
    </row>
    <row r="5" spans="1:25" s="33" customFormat="1" ht="19.5" customHeight="1">
      <c r="D5" s="35"/>
      <c r="E5" s="36"/>
      <c r="F5" s="35"/>
      <c r="G5" s="275" t="s">
        <v>49</v>
      </c>
      <c r="H5" s="275"/>
      <c r="I5" s="275"/>
      <c r="J5" s="38"/>
      <c r="K5" s="275" t="s">
        <v>49</v>
      </c>
      <c r="L5" s="275"/>
      <c r="M5" s="275"/>
    </row>
    <row r="6" spans="1:25" s="33" customFormat="1" ht="19.5" customHeight="1">
      <c r="D6" s="35"/>
      <c r="E6" s="36"/>
      <c r="F6" s="35"/>
      <c r="G6" s="276" t="s">
        <v>71</v>
      </c>
      <c r="H6" s="277"/>
      <c r="I6" s="277"/>
      <c r="J6" s="38"/>
      <c r="K6" s="276" t="s">
        <v>71</v>
      </c>
      <c r="L6" s="277"/>
      <c r="M6" s="277"/>
    </row>
    <row r="7" spans="1:25" s="33" customFormat="1" ht="19.5" customHeight="1">
      <c r="D7" s="35"/>
      <c r="E7" s="36"/>
      <c r="F7" s="35"/>
      <c r="G7" s="276" t="s">
        <v>67</v>
      </c>
      <c r="H7" s="277"/>
      <c r="I7" s="277"/>
      <c r="J7" s="38"/>
      <c r="K7" s="276" t="s">
        <v>67</v>
      </c>
      <c r="L7" s="277"/>
      <c r="M7" s="277"/>
    </row>
    <row r="8" spans="1:25" s="33" customFormat="1" ht="19.5" customHeight="1">
      <c r="D8" s="35"/>
      <c r="E8" s="39" t="s">
        <v>14</v>
      </c>
      <c r="F8" s="35"/>
      <c r="G8" s="40">
        <v>2017</v>
      </c>
      <c r="H8" s="41"/>
      <c r="I8" s="40">
        <v>2016</v>
      </c>
      <c r="J8" s="41"/>
      <c r="K8" s="40">
        <v>2017</v>
      </c>
      <c r="L8" s="41"/>
      <c r="M8" s="40">
        <v>2016</v>
      </c>
    </row>
    <row r="9" spans="1:25" s="33" customFormat="1" ht="19.5" customHeight="1">
      <c r="E9" s="39"/>
      <c r="F9" s="42"/>
      <c r="G9" s="274" t="s">
        <v>68</v>
      </c>
      <c r="H9" s="274"/>
      <c r="I9" s="274"/>
      <c r="J9" s="274"/>
      <c r="K9" s="274"/>
      <c r="L9" s="274"/>
      <c r="M9" s="274"/>
      <c r="N9" s="43"/>
    </row>
    <row r="10" spans="1:25" s="33" customFormat="1" ht="19.5" customHeight="1">
      <c r="A10" s="44" t="s">
        <v>27</v>
      </c>
      <c r="B10" s="25"/>
      <c r="C10" s="25"/>
      <c r="D10" s="25"/>
      <c r="E10" s="45"/>
      <c r="F10" s="46"/>
      <c r="G10" s="47"/>
      <c r="H10" s="47"/>
      <c r="I10" s="47"/>
      <c r="J10" s="48"/>
      <c r="K10" s="47"/>
      <c r="L10" s="48"/>
      <c r="M10" s="47"/>
    </row>
    <row r="11" spans="1:25" s="33" customFormat="1" ht="19.5" customHeight="1">
      <c r="A11" s="25" t="s">
        <v>54</v>
      </c>
      <c r="B11" s="25"/>
      <c r="C11" s="25"/>
      <c r="D11" s="25"/>
      <c r="E11" s="25"/>
      <c r="F11" s="46"/>
      <c r="G11" s="13"/>
      <c r="H11" s="13"/>
      <c r="I11" s="13">
        <v>1541383</v>
      </c>
      <c r="J11" s="13"/>
      <c r="K11" s="13"/>
      <c r="L11" s="13"/>
      <c r="M11" s="13">
        <v>734942</v>
      </c>
      <c r="U11" s="34"/>
      <c r="Y11" s="34"/>
    </row>
    <row r="12" spans="1:25" s="33" customFormat="1" ht="19.5" customHeight="1">
      <c r="A12" s="49" t="s">
        <v>65</v>
      </c>
      <c r="B12" s="25"/>
      <c r="C12" s="25"/>
      <c r="D12" s="25"/>
      <c r="E12" s="50"/>
      <c r="F12" s="46"/>
      <c r="G12" s="13"/>
      <c r="H12" s="13"/>
      <c r="I12" s="13">
        <v>10767</v>
      </c>
      <c r="J12" s="13"/>
      <c r="K12" s="13"/>
      <c r="L12" s="13"/>
      <c r="M12" s="13">
        <v>6645</v>
      </c>
      <c r="U12" s="34"/>
      <c r="Y12" s="34"/>
    </row>
    <row r="13" spans="1:25" s="33" customFormat="1" ht="19.5" customHeight="1">
      <c r="A13" s="49" t="s">
        <v>64</v>
      </c>
      <c r="B13" s="25"/>
      <c r="C13" s="25"/>
      <c r="D13" s="25"/>
      <c r="E13" s="50"/>
      <c r="F13" s="46"/>
      <c r="G13" s="13"/>
      <c r="H13" s="13"/>
      <c r="I13" s="13">
        <v>2328</v>
      </c>
      <c r="J13" s="13"/>
      <c r="K13" s="13"/>
      <c r="L13" s="13"/>
      <c r="M13" s="13">
        <v>1586</v>
      </c>
      <c r="U13" s="34"/>
      <c r="Y13" s="34"/>
    </row>
    <row r="14" spans="1:25" s="33" customFormat="1" ht="19.5" customHeight="1">
      <c r="A14" s="25" t="s">
        <v>2</v>
      </c>
      <c r="B14" s="25"/>
      <c r="C14" s="25"/>
      <c r="D14" s="25"/>
      <c r="E14" s="45"/>
      <c r="F14" s="46"/>
      <c r="G14" s="13"/>
      <c r="H14" s="13"/>
      <c r="I14" s="13">
        <v>7185</v>
      </c>
      <c r="J14" s="13"/>
      <c r="K14" s="13"/>
      <c r="L14" s="13"/>
      <c r="M14" s="13">
        <v>17023</v>
      </c>
      <c r="U14" s="34"/>
      <c r="Y14" s="34"/>
    </row>
    <row r="15" spans="1:25" s="33" customFormat="1" ht="19.5" customHeight="1">
      <c r="A15" s="22" t="s">
        <v>28</v>
      </c>
      <c r="B15" s="25"/>
      <c r="C15" s="25"/>
      <c r="D15" s="25"/>
      <c r="E15" s="45"/>
      <c r="F15" s="46"/>
      <c r="G15" s="14">
        <f>SUM(G11:G14)</f>
        <v>0</v>
      </c>
      <c r="H15" s="28"/>
      <c r="I15" s="14">
        <f>SUM(I11:I14)</f>
        <v>1561663</v>
      </c>
      <c r="J15" s="28"/>
      <c r="K15" s="14">
        <f>SUM(K11:K14)</f>
        <v>0</v>
      </c>
      <c r="L15" s="28"/>
      <c r="M15" s="14">
        <f>SUM(M11:M14)</f>
        <v>760196</v>
      </c>
    </row>
    <row r="16" spans="1:25" s="33" customFormat="1" ht="19.5" customHeight="1">
      <c r="A16" s="22"/>
      <c r="B16" s="25"/>
      <c r="C16" s="25"/>
      <c r="D16" s="25"/>
      <c r="E16" s="45"/>
      <c r="F16" s="46"/>
      <c r="G16" s="51"/>
      <c r="H16" s="52"/>
      <c r="I16" s="51"/>
      <c r="J16" s="52"/>
      <c r="K16" s="53"/>
      <c r="L16" s="52"/>
      <c r="M16" s="53"/>
    </row>
    <row r="17" spans="1:25" s="33" customFormat="1" ht="19.5" customHeight="1">
      <c r="A17" s="44" t="s">
        <v>29</v>
      </c>
      <c r="B17" s="25"/>
      <c r="C17" s="25"/>
      <c r="D17" s="25"/>
      <c r="E17" s="45"/>
      <c r="F17" s="46"/>
      <c r="G17" s="51"/>
      <c r="H17" s="52"/>
      <c r="I17" s="51"/>
      <c r="J17" s="52"/>
      <c r="K17" s="52"/>
      <c r="L17" s="52"/>
      <c r="M17" s="52"/>
    </row>
    <row r="18" spans="1:25" s="33" customFormat="1" ht="19.5" customHeight="1">
      <c r="A18" s="25" t="s">
        <v>55</v>
      </c>
      <c r="B18" s="25"/>
      <c r="C18" s="25"/>
      <c r="D18" s="25"/>
      <c r="E18" s="45"/>
      <c r="F18" s="46"/>
      <c r="G18" s="13"/>
      <c r="H18" s="13"/>
      <c r="I18" s="13">
        <v>1061578</v>
      </c>
      <c r="J18" s="13"/>
      <c r="K18" s="13"/>
      <c r="L18" s="13"/>
      <c r="M18" s="13">
        <v>558727</v>
      </c>
      <c r="U18" s="34"/>
      <c r="Y18" s="34"/>
    </row>
    <row r="19" spans="1:25" s="33" customFormat="1" ht="19.5" customHeight="1">
      <c r="A19" s="25" t="s">
        <v>51</v>
      </c>
      <c r="B19" s="25"/>
      <c r="C19" s="25"/>
      <c r="D19" s="25"/>
      <c r="E19" s="45"/>
      <c r="F19" s="46"/>
      <c r="G19" s="13"/>
      <c r="H19" s="13"/>
      <c r="I19" s="13">
        <v>18183</v>
      </c>
      <c r="J19" s="13"/>
      <c r="K19" s="13"/>
      <c r="L19" s="13"/>
      <c r="M19" s="13">
        <v>8463</v>
      </c>
      <c r="U19" s="34"/>
      <c r="Y19" s="34"/>
    </row>
    <row r="20" spans="1:25" s="33" customFormat="1" ht="19.5" customHeight="1">
      <c r="A20" s="49" t="s">
        <v>30</v>
      </c>
      <c r="E20" s="45"/>
      <c r="G20" s="13"/>
      <c r="H20" s="13"/>
      <c r="I20" s="13">
        <v>187168</v>
      </c>
      <c r="J20" s="13"/>
      <c r="K20" s="13"/>
      <c r="L20" s="13"/>
      <c r="M20" s="13">
        <v>115882</v>
      </c>
    </row>
    <row r="21" spans="1:25" s="33" customFormat="1" ht="19.5" customHeight="1">
      <c r="A21" s="25" t="s">
        <v>53</v>
      </c>
      <c r="B21" s="25"/>
      <c r="C21" s="25"/>
      <c r="D21" s="25"/>
      <c r="E21" s="45"/>
      <c r="F21" s="46"/>
      <c r="G21" s="13"/>
      <c r="H21" s="13"/>
      <c r="I21" s="13">
        <v>46236</v>
      </c>
      <c r="J21" s="13"/>
      <c r="K21" s="13"/>
      <c r="L21" s="13"/>
      <c r="M21" s="13">
        <v>45470</v>
      </c>
    </row>
    <row r="22" spans="1:25" s="33" customFormat="1" ht="19.5" customHeight="1">
      <c r="A22" s="22" t="s">
        <v>31</v>
      </c>
      <c r="B22" s="25"/>
      <c r="C22" s="25"/>
      <c r="D22" s="25"/>
      <c r="E22" s="45"/>
      <c r="F22" s="46"/>
      <c r="G22" s="14">
        <f>SUM(G18:G21)</f>
        <v>0</v>
      </c>
      <c r="H22" s="28">
        <v>0</v>
      </c>
      <c r="I22" s="14">
        <f>SUM(I18:I21)</f>
        <v>1313165</v>
      </c>
      <c r="J22" s="28">
        <v>0</v>
      </c>
      <c r="K22" s="14">
        <f>SUM(K18:K21)</f>
        <v>0</v>
      </c>
      <c r="L22" s="28">
        <v>0</v>
      </c>
      <c r="M22" s="14">
        <f>SUM(M18:M21)</f>
        <v>728542</v>
      </c>
    </row>
    <row r="23" spans="1:25" s="33" customFormat="1" ht="19.5" customHeight="1">
      <c r="A23" s="22"/>
      <c r="B23" s="25"/>
      <c r="C23" s="25"/>
      <c r="D23" s="25"/>
      <c r="E23" s="45"/>
      <c r="F23" s="46"/>
      <c r="G23" s="51"/>
      <c r="H23" s="52"/>
      <c r="I23" s="51"/>
      <c r="J23" s="52"/>
      <c r="K23" s="54"/>
      <c r="L23" s="52"/>
      <c r="M23" s="54"/>
      <c r="N23" s="43"/>
    </row>
    <row r="24" spans="1:25" s="33" customFormat="1" ht="19.5" customHeight="1">
      <c r="A24" s="25" t="s">
        <v>87</v>
      </c>
      <c r="B24" s="25"/>
      <c r="C24" s="25"/>
      <c r="D24" s="25"/>
      <c r="E24" s="45">
        <v>6</v>
      </c>
      <c r="F24" s="46"/>
      <c r="G24" s="15"/>
      <c r="H24" s="52"/>
      <c r="I24" s="15">
        <v>187</v>
      </c>
      <c r="J24" s="52"/>
      <c r="K24" s="26"/>
      <c r="L24" s="52"/>
      <c r="M24" s="26" t="s">
        <v>69</v>
      </c>
      <c r="N24" s="43"/>
    </row>
    <row r="25" spans="1:25" s="33" customFormat="1" ht="19.5" customHeight="1">
      <c r="A25" s="22"/>
      <c r="B25" s="25"/>
      <c r="C25" s="25"/>
      <c r="D25" s="25"/>
      <c r="E25" s="45"/>
      <c r="F25" s="46"/>
      <c r="G25" s="51"/>
      <c r="H25" s="52"/>
      <c r="I25" s="51"/>
      <c r="J25" s="52"/>
      <c r="K25" s="51"/>
      <c r="L25" s="52"/>
      <c r="M25" s="51"/>
      <c r="N25" s="43"/>
    </row>
    <row r="26" spans="1:25" s="33" customFormat="1" ht="19.5" customHeight="1">
      <c r="A26" s="55" t="s">
        <v>72</v>
      </c>
      <c r="B26" s="25"/>
      <c r="C26" s="25"/>
      <c r="D26" s="25"/>
      <c r="E26" s="45"/>
      <c r="F26" s="46"/>
    </row>
    <row r="27" spans="1:25" s="33" customFormat="1" ht="19.5" customHeight="1">
      <c r="A27" s="84"/>
      <c r="B27" s="22" t="s">
        <v>88</v>
      </c>
      <c r="E27" s="45"/>
      <c r="F27" s="46"/>
      <c r="G27" s="16">
        <f>+G15-G22+G24</f>
        <v>0</v>
      </c>
      <c r="H27" s="16"/>
      <c r="I27" s="16">
        <f>+I15-I22+I24</f>
        <v>248685</v>
      </c>
      <c r="J27" s="16"/>
      <c r="K27" s="16">
        <f>+K15-K22</f>
        <v>0</v>
      </c>
      <c r="L27" s="16"/>
      <c r="M27" s="16">
        <f>+M15-M22</f>
        <v>31654</v>
      </c>
    </row>
    <row r="28" spans="1:25" s="33" customFormat="1" ht="19.5" customHeight="1">
      <c r="A28" s="25" t="s">
        <v>89</v>
      </c>
      <c r="B28" s="25"/>
      <c r="C28" s="25"/>
      <c r="D28" s="25"/>
      <c r="E28" s="45"/>
      <c r="F28" s="46"/>
      <c r="G28" s="15"/>
      <c r="H28" s="53"/>
      <c r="I28" s="15">
        <v>-49620</v>
      </c>
      <c r="J28" s="16"/>
      <c r="K28" s="15"/>
      <c r="L28" s="16"/>
      <c r="M28" s="15">
        <v>-7055</v>
      </c>
    </row>
    <row r="29" spans="1:25" s="33" customFormat="1" ht="19.5" customHeight="1">
      <c r="A29" s="22" t="s">
        <v>73</v>
      </c>
      <c r="B29" s="25"/>
      <c r="C29" s="25"/>
      <c r="D29" s="25"/>
      <c r="E29" s="45"/>
      <c r="F29" s="46"/>
      <c r="G29" s="12"/>
      <c r="H29" s="51"/>
      <c r="I29" s="12"/>
      <c r="J29" s="85"/>
      <c r="K29" s="12"/>
      <c r="L29" s="85"/>
      <c r="M29" s="12"/>
    </row>
    <row r="30" spans="1:25" s="33" customFormat="1" ht="19.5" customHeight="1" thickBot="1">
      <c r="A30" s="22"/>
      <c r="B30" s="22" t="s">
        <v>88</v>
      </c>
      <c r="C30" s="56"/>
      <c r="D30" s="56"/>
      <c r="E30" s="45"/>
      <c r="F30" s="46"/>
      <c r="G30" s="18">
        <f>+G27+G28</f>
        <v>0</v>
      </c>
      <c r="H30" s="28"/>
      <c r="I30" s="18">
        <f>+I27+I28</f>
        <v>199065</v>
      </c>
      <c r="J30" s="28"/>
      <c r="K30" s="18">
        <f>+K27+K28</f>
        <v>0</v>
      </c>
      <c r="L30" s="16"/>
      <c r="M30" s="18">
        <f>+M27+M28</f>
        <v>24599</v>
      </c>
    </row>
    <row r="31" spans="1:25" s="33" customFormat="1" ht="19.5" customHeight="1" thickTop="1">
      <c r="A31" s="22"/>
      <c r="B31" s="22"/>
      <c r="C31" s="22"/>
      <c r="D31" s="22"/>
      <c r="E31" s="23"/>
      <c r="F31" s="57"/>
      <c r="G31" s="58"/>
      <c r="H31" s="59"/>
      <c r="I31" s="58"/>
      <c r="J31" s="59"/>
      <c r="K31" s="58"/>
      <c r="L31" s="16"/>
      <c r="M31" s="58"/>
    </row>
    <row r="32" spans="1:25" s="33" customFormat="1" ht="19.5" customHeight="1">
      <c r="A32" s="22" t="s">
        <v>66</v>
      </c>
      <c r="B32" s="22"/>
      <c r="C32" s="22"/>
      <c r="D32" s="22"/>
      <c r="E32" s="23"/>
      <c r="F32" s="57"/>
      <c r="G32" s="58"/>
      <c r="H32" s="59"/>
      <c r="I32" s="58"/>
      <c r="J32" s="59"/>
      <c r="K32" s="58"/>
      <c r="L32" s="16"/>
      <c r="M32" s="58"/>
    </row>
    <row r="33" spans="1:25" s="33" customFormat="1" ht="19.5" customHeight="1">
      <c r="A33" s="44" t="s">
        <v>90</v>
      </c>
      <c r="B33" s="22"/>
      <c r="C33" s="22"/>
      <c r="D33" s="22"/>
      <c r="E33" s="23"/>
      <c r="F33" s="57"/>
      <c r="G33" s="58"/>
      <c r="H33" s="59"/>
      <c r="I33" s="58"/>
      <c r="J33" s="59"/>
      <c r="K33" s="58"/>
      <c r="L33" s="16"/>
      <c r="M33" s="58"/>
    </row>
    <row r="34" spans="1:25" s="33" customFormat="1" ht="19.5" customHeight="1">
      <c r="A34" s="22"/>
      <c r="B34" s="44" t="s">
        <v>91</v>
      </c>
      <c r="C34" s="22"/>
      <c r="D34" s="22"/>
      <c r="E34" s="23"/>
      <c r="F34" s="57"/>
      <c r="G34" s="58"/>
      <c r="H34" s="59"/>
      <c r="I34" s="58"/>
      <c r="J34" s="59"/>
      <c r="K34" s="58"/>
      <c r="L34" s="16"/>
      <c r="M34" s="58"/>
    </row>
    <row r="35" spans="1:25" s="33" customFormat="1" ht="19.5" customHeight="1">
      <c r="A35" s="25" t="s">
        <v>92</v>
      </c>
      <c r="B35" s="22"/>
      <c r="C35" s="22"/>
      <c r="D35" s="22"/>
      <c r="E35" s="23"/>
      <c r="F35" s="57"/>
      <c r="G35" s="13"/>
      <c r="H35" s="13"/>
      <c r="I35" s="13"/>
      <c r="J35" s="13"/>
      <c r="K35" s="13"/>
      <c r="L35" s="13"/>
      <c r="M35" s="13"/>
    </row>
    <row r="36" spans="1:25" s="33" customFormat="1" ht="19.5" customHeight="1">
      <c r="A36" s="22"/>
      <c r="B36" s="25" t="s">
        <v>93</v>
      </c>
      <c r="C36" s="22"/>
      <c r="D36" s="22"/>
      <c r="E36" s="23"/>
      <c r="F36" s="57"/>
      <c r="G36" s="13"/>
      <c r="H36" s="13"/>
      <c r="I36" s="13">
        <v>1951</v>
      </c>
      <c r="J36" s="52"/>
      <c r="K36" s="60"/>
      <c r="L36" s="52"/>
      <c r="M36" s="60" t="s">
        <v>69</v>
      </c>
    </row>
    <row r="37" spans="1:25" s="33" customFormat="1" ht="19.5" customHeight="1">
      <c r="A37" s="25" t="s">
        <v>94</v>
      </c>
      <c r="B37" s="22"/>
      <c r="C37" s="22"/>
      <c r="D37" s="22"/>
      <c r="E37" s="23"/>
      <c r="F37" s="57"/>
      <c r="G37" s="12"/>
      <c r="H37" s="12"/>
    </row>
    <row r="38" spans="1:25" s="33" customFormat="1" ht="19.5" customHeight="1">
      <c r="A38" s="25"/>
      <c r="B38" s="25" t="s">
        <v>95</v>
      </c>
      <c r="C38" s="22"/>
      <c r="D38" s="22"/>
      <c r="E38" s="23"/>
      <c r="F38" s="57"/>
      <c r="G38" s="12"/>
      <c r="H38" s="12"/>
      <c r="I38" s="12"/>
      <c r="J38" s="61"/>
      <c r="K38" s="60"/>
      <c r="L38" s="61"/>
      <c r="M38" s="60"/>
    </row>
    <row r="39" spans="1:25" s="33" customFormat="1" ht="19.5" customHeight="1">
      <c r="A39" s="25"/>
      <c r="B39" s="25" t="s">
        <v>96</v>
      </c>
      <c r="C39" s="22"/>
      <c r="D39" s="22"/>
      <c r="E39" s="23"/>
      <c r="F39" s="57"/>
      <c r="G39" s="12"/>
      <c r="H39" s="12"/>
      <c r="I39" s="12">
        <v>-390</v>
      </c>
      <c r="J39" s="61"/>
      <c r="K39" s="60"/>
      <c r="L39" s="61"/>
      <c r="M39" s="60" t="s">
        <v>69</v>
      </c>
    </row>
    <row r="40" spans="1:25" s="33" customFormat="1" ht="19.5" customHeight="1">
      <c r="A40" s="22" t="s">
        <v>74</v>
      </c>
      <c r="B40" s="22"/>
      <c r="C40" s="22"/>
      <c r="D40" s="22"/>
      <c r="E40" s="23"/>
      <c r="F40" s="57"/>
      <c r="G40" s="58"/>
      <c r="H40" s="12"/>
      <c r="I40" s="58"/>
      <c r="J40" s="12"/>
      <c r="K40" s="58"/>
      <c r="L40" s="12"/>
      <c r="M40" s="58"/>
    </row>
    <row r="41" spans="1:25" s="33" customFormat="1" ht="19.5" customHeight="1">
      <c r="A41" s="22"/>
      <c r="B41" s="22" t="s">
        <v>97</v>
      </c>
      <c r="C41" s="22"/>
      <c r="D41" s="22"/>
      <c r="E41" s="23"/>
      <c r="F41" s="57"/>
      <c r="G41" s="80"/>
      <c r="H41" s="12"/>
      <c r="I41" s="80">
        <f>SUM(I35:I40)</f>
        <v>1561</v>
      </c>
      <c r="J41" s="61"/>
      <c r="K41" s="26"/>
      <c r="L41" s="61"/>
      <c r="M41" s="26" t="s">
        <v>69</v>
      </c>
    </row>
    <row r="42" spans="1:25" s="33" customFormat="1" ht="19.5" customHeight="1" thickBot="1">
      <c r="A42" s="22" t="s">
        <v>75</v>
      </c>
      <c r="B42" s="22"/>
      <c r="C42" s="22"/>
      <c r="D42" s="22"/>
      <c r="E42" s="23"/>
      <c r="F42" s="57"/>
      <c r="G42" s="18">
        <f>+G30+G41</f>
        <v>0</v>
      </c>
      <c r="H42" s="13"/>
      <c r="I42" s="18">
        <f>+I30+I41</f>
        <v>200626</v>
      </c>
      <c r="J42" s="13"/>
      <c r="K42" s="18">
        <f>+K30</f>
        <v>0</v>
      </c>
      <c r="L42" s="13"/>
      <c r="M42" s="18">
        <f>+M30</f>
        <v>24599</v>
      </c>
    </row>
    <row r="43" spans="1:25" s="33" customFormat="1" ht="19.5" customHeight="1" thickTop="1">
      <c r="A43" s="22"/>
      <c r="B43" s="22"/>
      <c r="C43" s="22"/>
      <c r="D43" s="22"/>
      <c r="E43" s="23"/>
      <c r="F43" s="57"/>
      <c r="G43" s="58"/>
      <c r="H43" s="13"/>
      <c r="I43" s="58"/>
      <c r="J43" s="13"/>
      <c r="K43" s="58"/>
      <c r="L43" s="13"/>
      <c r="M43" s="58"/>
    </row>
    <row r="44" spans="1:25" s="33" customFormat="1" ht="19.5" customHeight="1">
      <c r="A44" s="22" t="s">
        <v>57</v>
      </c>
      <c r="B44" s="22"/>
      <c r="C44" s="22"/>
      <c r="D44" s="22"/>
      <c r="E44" s="23"/>
      <c r="F44" s="57"/>
      <c r="G44" s="58"/>
      <c r="H44" s="59"/>
      <c r="I44" s="58"/>
      <c r="J44" s="59"/>
      <c r="K44" s="58"/>
      <c r="L44" s="13"/>
      <c r="M44" s="58"/>
    </row>
    <row r="45" spans="1:25" s="33" customFormat="1" ht="19.5" customHeight="1">
      <c r="A45" s="25" t="s">
        <v>98</v>
      </c>
      <c r="B45" s="22"/>
      <c r="C45" s="22"/>
      <c r="D45" s="22"/>
      <c r="E45" s="23"/>
      <c r="F45" s="57"/>
      <c r="G45" s="13"/>
      <c r="H45" s="53"/>
      <c r="I45" s="13">
        <v>155717</v>
      </c>
      <c r="J45" s="13"/>
      <c r="K45" s="13"/>
      <c r="L45" s="13"/>
      <c r="M45" s="13">
        <f>+M30</f>
        <v>24599</v>
      </c>
    </row>
    <row r="46" spans="1:25" s="33" customFormat="1" ht="19.5" customHeight="1">
      <c r="A46" s="25" t="s">
        <v>76</v>
      </c>
      <c r="B46" s="25"/>
      <c r="C46" s="25"/>
      <c r="D46" s="25"/>
      <c r="E46" s="45"/>
      <c r="F46" s="46"/>
      <c r="G46" s="15"/>
      <c r="H46" s="53"/>
      <c r="I46" s="15">
        <v>43348</v>
      </c>
      <c r="J46" s="13"/>
      <c r="K46" s="60"/>
      <c r="L46" s="61"/>
      <c r="M46" s="60" t="s">
        <v>69</v>
      </c>
    </row>
    <row r="47" spans="1:25" s="56" customFormat="1" ht="19.5" customHeight="1" thickBot="1">
      <c r="A47" s="22" t="s">
        <v>73</v>
      </c>
      <c r="E47" s="23"/>
      <c r="F47" s="57"/>
      <c r="G47" s="17">
        <f>SUM(G45:G46)</f>
        <v>0</v>
      </c>
      <c r="H47" s="28"/>
      <c r="I47" s="17">
        <f>SUM(I45:I46)</f>
        <v>199065</v>
      </c>
      <c r="J47" s="28">
        <v>0</v>
      </c>
      <c r="K47" s="17">
        <f>SUM(K45:K46)</f>
        <v>0</v>
      </c>
      <c r="L47" s="16">
        <v>0</v>
      </c>
      <c r="M47" s="17">
        <f>SUM(M45:M46)</f>
        <v>24599</v>
      </c>
      <c r="R47" s="33"/>
      <c r="S47" s="33"/>
      <c r="T47" s="33"/>
      <c r="U47" s="33"/>
      <c r="V47" s="33"/>
      <c r="W47" s="33"/>
      <c r="X47" s="33"/>
      <c r="Y47" s="33"/>
    </row>
    <row r="48" spans="1:25" s="56" customFormat="1" ht="19.5" customHeight="1" thickTop="1">
      <c r="A48" s="22"/>
      <c r="E48" s="23"/>
      <c r="F48" s="57"/>
      <c r="G48" s="58"/>
      <c r="H48" s="53"/>
      <c r="I48" s="58"/>
      <c r="J48" s="53">
        <v>0</v>
      </c>
      <c r="K48" s="62"/>
      <c r="L48" s="53">
        <v>0</v>
      </c>
      <c r="M48" s="62"/>
      <c r="R48" s="33"/>
      <c r="S48" s="33"/>
      <c r="T48" s="33"/>
      <c r="U48" s="33"/>
      <c r="V48" s="33"/>
      <c r="W48" s="33"/>
      <c r="X48" s="33"/>
      <c r="Y48" s="33"/>
    </row>
    <row r="49" spans="1:25" s="56" customFormat="1" ht="19.5" customHeight="1">
      <c r="A49" s="22" t="s">
        <v>58</v>
      </c>
      <c r="E49" s="23"/>
      <c r="F49" s="57"/>
      <c r="G49" s="58"/>
      <c r="H49" s="53"/>
      <c r="I49" s="58"/>
      <c r="J49" s="53"/>
      <c r="K49" s="62"/>
      <c r="L49" s="53"/>
      <c r="M49" s="62"/>
      <c r="R49" s="33"/>
      <c r="S49" s="33"/>
      <c r="T49" s="33"/>
      <c r="U49" s="33"/>
      <c r="V49" s="33"/>
      <c r="W49" s="33"/>
      <c r="X49" s="33"/>
      <c r="Y49" s="33"/>
    </row>
    <row r="50" spans="1:25" s="56" customFormat="1" ht="19.5" customHeight="1">
      <c r="A50" s="25" t="s">
        <v>98</v>
      </c>
      <c r="B50" s="22"/>
      <c r="E50" s="23"/>
      <c r="F50" s="57"/>
      <c r="G50" s="13"/>
      <c r="H50" s="13"/>
      <c r="I50" s="13">
        <v>156853</v>
      </c>
      <c r="J50" s="13"/>
      <c r="K50" s="13"/>
      <c r="L50" s="13"/>
      <c r="M50" s="13">
        <f>+M45</f>
        <v>24599</v>
      </c>
      <c r="R50" s="33"/>
      <c r="S50" s="33"/>
      <c r="T50" s="33"/>
      <c r="U50" s="33"/>
      <c r="V50" s="33"/>
      <c r="W50" s="33"/>
      <c r="X50" s="33"/>
      <c r="Y50" s="33"/>
    </row>
    <row r="51" spans="1:25" s="56" customFormat="1" ht="19.5" customHeight="1">
      <c r="A51" s="25" t="s">
        <v>76</v>
      </c>
      <c r="B51" s="25"/>
      <c r="E51" s="23"/>
      <c r="F51" s="57"/>
      <c r="G51" s="15"/>
      <c r="H51" s="15"/>
      <c r="I51" s="15">
        <v>43773</v>
      </c>
      <c r="J51" s="15"/>
      <c r="K51" s="60"/>
      <c r="L51" s="61"/>
      <c r="M51" s="60" t="s">
        <v>69</v>
      </c>
      <c r="R51" s="33"/>
      <c r="S51" s="33"/>
      <c r="T51" s="33"/>
      <c r="U51" s="33"/>
      <c r="V51" s="33"/>
      <c r="W51" s="33"/>
      <c r="X51" s="33"/>
      <c r="Y51" s="33"/>
    </row>
    <row r="52" spans="1:25" s="56" customFormat="1" ht="19.5" customHeight="1" thickBot="1">
      <c r="A52" s="22" t="s">
        <v>77</v>
      </c>
      <c r="E52" s="23"/>
      <c r="F52" s="57"/>
      <c r="G52" s="17">
        <f>SUM(G50:G51)</f>
        <v>0</v>
      </c>
      <c r="H52" s="28"/>
      <c r="I52" s="17">
        <f>SUM(I50:I51)</f>
        <v>200626</v>
      </c>
      <c r="J52" s="28">
        <v>0</v>
      </c>
      <c r="K52" s="17">
        <f>SUM(K50:K51)</f>
        <v>0</v>
      </c>
      <c r="L52" s="16">
        <v>0</v>
      </c>
      <c r="M52" s="17">
        <f>SUM(M50:M51)</f>
        <v>24599</v>
      </c>
      <c r="R52" s="33"/>
      <c r="S52" s="33"/>
      <c r="T52" s="33"/>
      <c r="U52" s="33"/>
      <c r="V52" s="33"/>
      <c r="W52" s="33"/>
      <c r="X52" s="33"/>
      <c r="Y52" s="33"/>
    </row>
    <row r="53" spans="1:25" s="56" customFormat="1" ht="19.5" customHeight="1" thickTop="1">
      <c r="A53" s="22"/>
      <c r="E53" s="23"/>
      <c r="F53" s="57"/>
      <c r="G53" s="58"/>
      <c r="H53" s="53"/>
      <c r="I53" s="58"/>
      <c r="J53" s="53">
        <v>0</v>
      </c>
      <c r="K53" s="63"/>
      <c r="L53" s="53">
        <v>0</v>
      </c>
      <c r="M53" s="63"/>
      <c r="R53" s="33"/>
      <c r="S53" s="33"/>
      <c r="T53" s="33"/>
      <c r="U53" s="33"/>
      <c r="V53" s="33"/>
      <c r="W53" s="33"/>
      <c r="X53" s="33"/>
      <c r="Y53" s="33"/>
    </row>
    <row r="54" spans="1:25" s="69" customFormat="1" ht="19.5" customHeight="1" thickBot="1">
      <c r="A54" s="44" t="s">
        <v>99</v>
      </c>
      <c r="B54" s="64"/>
      <c r="C54" s="65"/>
      <c r="D54" s="66"/>
      <c r="E54" s="50">
        <v>11</v>
      </c>
      <c r="F54" s="66"/>
      <c r="G54" s="67"/>
      <c r="H54" s="53"/>
      <c r="I54" s="67">
        <v>0.06</v>
      </c>
      <c r="J54" s="53"/>
      <c r="K54" s="68"/>
      <c r="L54" s="53"/>
      <c r="M54" s="68">
        <v>9.9000000000000008E-3</v>
      </c>
      <c r="R54" s="56"/>
      <c r="S54" s="56"/>
      <c r="T54" s="56"/>
      <c r="U54" s="56"/>
      <c r="V54" s="56"/>
      <c r="W54" s="56"/>
      <c r="X54" s="56"/>
      <c r="Y54" s="56"/>
    </row>
    <row r="55" spans="1:25" s="33" customFormat="1" ht="19.5" customHeight="1" thickTop="1">
      <c r="E55" s="45"/>
      <c r="G55" s="70"/>
      <c r="H55" s="70"/>
      <c r="I55" s="70"/>
      <c r="J55" s="70"/>
      <c r="K55" s="70"/>
      <c r="L55" s="70"/>
      <c r="M55" s="70"/>
      <c r="R55" s="56"/>
      <c r="S55" s="56"/>
      <c r="T55" s="56"/>
      <c r="U55" s="56"/>
      <c r="V55" s="56"/>
      <c r="W55" s="56"/>
      <c r="X55" s="56"/>
      <c r="Y55" s="56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8"/>
  <sheetViews>
    <sheetView tabSelected="1" view="pageBreakPreview" zoomScale="115" zoomScaleNormal="100" zoomScaleSheetLayoutView="115" workbookViewId="0">
      <selection activeCell="E36" sqref="E36"/>
    </sheetView>
  </sheetViews>
  <sheetFormatPr defaultColWidth="11" defaultRowHeight="13.8"/>
  <cols>
    <col min="1" max="3" width="2.6640625" style="228" customWidth="1"/>
    <col min="4" max="4" width="29.109375" style="228" customWidth="1"/>
    <col min="5" max="5" width="7.33203125" style="240" customWidth="1"/>
    <col min="6" max="6" width="13.33203125" style="245" customWidth="1"/>
    <col min="7" max="7" width="0.5546875" style="245" customWidth="1"/>
    <col min="8" max="8" width="13.33203125" style="245" customWidth="1"/>
    <col min="9" max="9" width="0.5546875" style="245" customWidth="1"/>
    <col min="10" max="10" width="13.33203125" style="245" customWidth="1"/>
    <col min="11" max="11" width="0.5546875" style="245" customWidth="1"/>
    <col min="12" max="12" width="13.33203125" style="245" customWidth="1"/>
    <col min="13" max="16384" width="11" style="228"/>
  </cols>
  <sheetData>
    <row r="1" spans="1:12" ht="18.600000000000001" customHeight="1">
      <c r="A1" s="226" t="s">
        <v>33</v>
      </c>
      <c r="B1" s="173"/>
      <c r="C1" s="173"/>
      <c r="D1" s="173"/>
      <c r="E1" s="227"/>
      <c r="F1" s="173"/>
      <c r="G1" s="173"/>
      <c r="H1" s="173"/>
      <c r="I1" s="173"/>
      <c r="J1" s="173"/>
      <c r="K1" s="173"/>
      <c r="L1" s="173"/>
    </row>
    <row r="2" spans="1:12" ht="18.600000000000001" customHeight="1">
      <c r="A2" s="229" t="s">
        <v>117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18.600000000000001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18.600000000000001" customHeight="1">
      <c r="D4" s="231"/>
      <c r="E4" s="232"/>
      <c r="F4" s="278" t="s">
        <v>12</v>
      </c>
      <c r="G4" s="278"/>
      <c r="H4" s="278"/>
      <c r="I4" s="233"/>
      <c r="J4" s="278" t="s">
        <v>50</v>
      </c>
      <c r="K4" s="278"/>
      <c r="L4" s="278"/>
    </row>
    <row r="5" spans="1:12" ht="18.600000000000001" customHeight="1">
      <c r="D5" s="231"/>
      <c r="E5" s="232"/>
      <c r="F5" s="278" t="s">
        <v>49</v>
      </c>
      <c r="G5" s="278"/>
      <c r="H5" s="278"/>
      <c r="I5" s="234"/>
      <c r="J5" s="278" t="s">
        <v>49</v>
      </c>
      <c r="K5" s="278"/>
      <c r="L5" s="278"/>
    </row>
    <row r="6" spans="1:12" ht="18.600000000000001" customHeight="1">
      <c r="D6" s="231"/>
      <c r="E6" s="232"/>
      <c r="F6" s="235" t="s">
        <v>232</v>
      </c>
      <c r="G6" s="236"/>
      <c r="H6" s="237" t="s">
        <v>121</v>
      </c>
      <c r="I6" s="238"/>
      <c r="J6" s="235" t="s">
        <v>232</v>
      </c>
      <c r="K6" s="236"/>
      <c r="L6" s="237" t="s">
        <v>121</v>
      </c>
    </row>
    <row r="7" spans="1:12" ht="18.600000000000001" customHeight="1">
      <c r="D7" s="231"/>
      <c r="E7" s="232"/>
      <c r="F7" s="239">
        <v>2023</v>
      </c>
      <c r="G7" s="236"/>
      <c r="H7" s="239">
        <v>2022</v>
      </c>
      <c r="I7" s="174"/>
      <c r="J7" s="239">
        <v>2023</v>
      </c>
      <c r="K7" s="236"/>
      <c r="L7" s="239">
        <v>2022</v>
      </c>
    </row>
    <row r="8" spans="1:12" ht="18.600000000000001" customHeight="1">
      <c r="A8" s="230" t="s">
        <v>13</v>
      </c>
      <c r="D8" s="231"/>
      <c r="E8" s="240" t="s">
        <v>14</v>
      </c>
      <c r="F8" s="241" t="s">
        <v>179</v>
      </c>
      <c r="G8" s="236"/>
      <c r="H8" s="241"/>
      <c r="I8" s="174"/>
      <c r="J8" s="241" t="s">
        <v>179</v>
      </c>
      <c r="K8" s="236"/>
      <c r="L8" s="241"/>
    </row>
    <row r="9" spans="1:12" ht="18.600000000000001" customHeight="1">
      <c r="F9" s="279" t="s">
        <v>68</v>
      </c>
      <c r="G9" s="279"/>
      <c r="H9" s="279"/>
      <c r="I9" s="279"/>
      <c r="J9" s="279"/>
      <c r="K9" s="279"/>
      <c r="L9" s="279"/>
    </row>
    <row r="10" spans="1:12" ht="18.600000000000001" customHeight="1">
      <c r="A10" s="242" t="s">
        <v>15</v>
      </c>
      <c r="F10" s="243"/>
      <c r="G10" s="244"/>
      <c r="H10" s="243"/>
      <c r="I10" s="228"/>
      <c r="J10" s="228"/>
      <c r="K10" s="228"/>
      <c r="L10" s="228"/>
    </row>
    <row r="11" spans="1:12" ht="18.600000000000001" customHeight="1">
      <c r="A11" s="228" t="s">
        <v>9</v>
      </c>
      <c r="F11" s="245">
        <v>1487342</v>
      </c>
      <c r="G11" s="246"/>
      <c r="H11" s="245">
        <v>2598187</v>
      </c>
      <c r="I11" s="246"/>
      <c r="J11" s="168">
        <v>686193</v>
      </c>
      <c r="K11" s="168"/>
      <c r="L11" s="168">
        <v>1504682</v>
      </c>
    </row>
    <row r="12" spans="1:12" ht="18.600000000000001" customHeight="1">
      <c r="A12" s="228" t="s">
        <v>159</v>
      </c>
      <c r="D12" s="247"/>
      <c r="E12" s="240" t="s">
        <v>193</v>
      </c>
      <c r="F12" s="245">
        <v>913263</v>
      </c>
      <c r="G12" s="246"/>
      <c r="H12" s="245">
        <v>1538865</v>
      </c>
      <c r="I12" s="246"/>
      <c r="J12" s="168">
        <v>583271</v>
      </c>
      <c r="K12" s="168"/>
      <c r="L12" s="168">
        <v>1081094</v>
      </c>
    </row>
    <row r="13" spans="1:12" ht="18.600000000000001" customHeight="1">
      <c r="A13" s="228" t="s">
        <v>156</v>
      </c>
      <c r="D13" s="247"/>
      <c r="E13" s="240">
        <v>4</v>
      </c>
      <c r="F13" s="245">
        <v>1563885</v>
      </c>
      <c r="G13" s="246"/>
      <c r="H13" s="245">
        <v>2215554</v>
      </c>
      <c r="I13" s="246"/>
      <c r="J13" s="168">
        <v>974821</v>
      </c>
      <c r="K13" s="168"/>
      <c r="L13" s="168">
        <v>1130850</v>
      </c>
    </row>
    <row r="14" spans="1:12" ht="18.600000000000001" customHeight="1">
      <c r="A14" s="228" t="s">
        <v>158</v>
      </c>
      <c r="E14" s="240">
        <v>2</v>
      </c>
      <c r="F14" s="245">
        <v>133997</v>
      </c>
      <c r="G14" s="165"/>
      <c r="H14" s="245">
        <v>59598</v>
      </c>
      <c r="I14" s="165"/>
      <c r="J14" s="168">
        <v>247749</v>
      </c>
      <c r="K14" s="168"/>
      <c r="L14" s="168">
        <v>166922</v>
      </c>
    </row>
    <row r="15" spans="1:12" ht="18.600000000000001" customHeight="1">
      <c r="A15" s="228" t="s">
        <v>103</v>
      </c>
      <c r="D15" s="247"/>
      <c r="E15" s="240">
        <v>2</v>
      </c>
      <c r="F15" s="174" t="s">
        <v>0</v>
      </c>
      <c r="G15" s="248"/>
      <c r="H15" s="174" t="s">
        <v>0</v>
      </c>
      <c r="I15" s="248"/>
      <c r="J15" s="168">
        <v>150000</v>
      </c>
      <c r="K15" s="168"/>
      <c r="L15" s="168">
        <v>500000</v>
      </c>
    </row>
    <row r="16" spans="1:12" ht="18.600000000000001" customHeight="1">
      <c r="A16" s="228" t="s">
        <v>3</v>
      </c>
      <c r="F16" s="245">
        <v>284475</v>
      </c>
      <c r="G16" s="246"/>
      <c r="H16" s="245">
        <v>361565</v>
      </c>
      <c r="I16" s="246"/>
      <c r="J16" s="168">
        <v>166303</v>
      </c>
      <c r="K16" s="168"/>
      <c r="L16" s="168">
        <v>209450</v>
      </c>
    </row>
    <row r="17" spans="1:12" ht="18.600000000000001" customHeight="1">
      <c r="A17" s="228" t="s">
        <v>162</v>
      </c>
      <c r="B17" s="249"/>
      <c r="E17" s="240">
        <v>10</v>
      </c>
      <c r="F17" s="250">
        <v>2453</v>
      </c>
      <c r="G17" s="246"/>
      <c r="H17" s="250">
        <v>41850</v>
      </c>
      <c r="I17" s="246"/>
      <c r="J17" s="168">
        <v>657</v>
      </c>
      <c r="K17" s="168"/>
      <c r="L17" s="168">
        <v>656</v>
      </c>
    </row>
    <row r="18" spans="1:12" ht="18.600000000000001" customHeight="1">
      <c r="A18" s="228" t="s">
        <v>1</v>
      </c>
      <c r="F18" s="245">
        <v>3995</v>
      </c>
      <c r="G18" s="246"/>
      <c r="H18" s="245">
        <v>19087</v>
      </c>
      <c r="I18" s="246"/>
      <c r="J18" s="168">
        <v>3883</v>
      </c>
      <c r="K18" s="168"/>
      <c r="L18" s="168">
        <v>17355</v>
      </c>
    </row>
    <row r="19" spans="1:12" s="251" customFormat="1" ht="18.600000000000001" customHeight="1">
      <c r="A19" s="251" t="s">
        <v>16</v>
      </c>
      <c r="E19" s="252"/>
      <c r="F19" s="253">
        <v>4389410</v>
      </c>
      <c r="G19" s="254"/>
      <c r="H19" s="253">
        <v>6834706</v>
      </c>
      <c r="I19" s="254"/>
      <c r="J19" s="253">
        <v>2812877</v>
      </c>
      <c r="K19" s="254"/>
      <c r="L19" s="253">
        <v>4611009</v>
      </c>
    </row>
    <row r="20" spans="1:12" ht="18.600000000000001" customHeight="1">
      <c r="A20" s="251"/>
      <c r="F20" s="246"/>
      <c r="G20" s="255"/>
      <c r="H20" s="246"/>
      <c r="I20" s="255"/>
      <c r="J20" s="246"/>
      <c r="K20" s="255"/>
      <c r="L20" s="246"/>
    </row>
    <row r="21" spans="1:12" ht="18.600000000000001" customHeight="1">
      <c r="A21" s="242" t="s">
        <v>17</v>
      </c>
      <c r="F21" s="246"/>
      <c r="G21" s="255"/>
      <c r="H21" s="246"/>
      <c r="I21" s="255"/>
      <c r="J21" s="246"/>
      <c r="K21" s="255"/>
      <c r="L21" s="246"/>
    </row>
    <row r="22" spans="1:12" ht="18.600000000000001" customHeight="1">
      <c r="A22" s="228" t="s">
        <v>177</v>
      </c>
      <c r="B22" s="249"/>
      <c r="F22" s="245">
        <v>766</v>
      </c>
      <c r="G22" s="246"/>
      <c r="H22" s="245">
        <v>765</v>
      </c>
      <c r="I22" s="246"/>
      <c r="J22" s="167" t="s">
        <v>0</v>
      </c>
      <c r="K22" s="246"/>
      <c r="L22" s="167" t="s">
        <v>0</v>
      </c>
    </row>
    <row r="23" spans="1:12" ht="18.600000000000001" customHeight="1">
      <c r="A23" s="228" t="s">
        <v>160</v>
      </c>
      <c r="B23" s="249"/>
      <c r="E23" s="240">
        <v>10</v>
      </c>
      <c r="F23" s="245">
        <v>18283</v>
      </c>
      <c r="G23" s="246"/>
      <c r="H23" s="245">
        <v>21283</v>
      </c>
      <c r="I23" s="246"/>
      <c r="J23" s="167" t="s">
        <v>0</v>
      </c>
      <c r="K23" s="246"/>
      <c r="L23" s="167" t="s">
        <v>0</v>
      </c>
    </row>
    <row r="24" spans="1:12" ht="18.600000000000001" customHeight="1">
      <c r="A24" s="228" t="s">
        <v>120</v>
      </c>
      <c r="F24" s="245">
        <v>10897</v>
      </c>
      <c r="G24" s="168"/>
      <c r="H24" s="245">
        <v>9538</v>
      </c>
      <c r="I24" s="168"/>
      <c r="J24" s="167" t="s">
        <v>0</v>
      </c>
      <c r="K24" s="246"/>
      <c r="L24" s="167" t="s">
        <v>0</v>
      </c>
    </row>
    <row r="25" spans="1:12" ht="18.600000000000001" customHeight="1">
      <c r="A25" s="228" t="s">
        <v>48</v>
      </c>
      <c r="E25" s="240">
        <v>5</v>
      </c>
      <c r="F25" s="167" t="s">
        <v>0</v>
      </c>
      <c r="G25" s="168"/>
      <c r="H25" s="167" t="s">
        <v>0</v>
      </c>
      <c r="I25" s="168"/>
      <c r="J25" s="168">
        <v>2975210</v>
      </c>
      <c r="K25" s="168"/>
      <c r="L25" s="168">
        <v>2556519</v>
      </c>
    </row>
    <row r="26" spans="1:12" ht="18.600000000000001" customHeight="1">
      <c r="A26" s="228" t="s">
        <v>261</v>
      </c>
      <c r="E26" s="240">
        <v>2</v>
      </c>
      <c r="F26" s="167" t="s">
        <v>0</v>
      </c>
      <c r="G26" s="168"/>
      <c r="H26" s="167" t="s">
        <v>0</v>
      </c>
      <c r="I26" s="168"/>
      <c r="J26" s="168">
        <v>702262</v>
      </c>
      <c r="K26" s="168"/>
      <c r="L26" s="168">
        <v>65200</v>
      </c>
    </row>
    <row r="27" spans="1:12" ht="18.600000000000001" customHeight="1">
      <c r="A27" s="228" t="s">
        <v>122</v>
      </c>
      <c r="E27" s="240">
        <v>6</v>
      </c>
      <c r="F27" s="245">
        <v>452920</v>
      </c>
      <c r="G27" s="168"/>
      <c r="H27" s="245">
        <v>452934</v>
      </c>
      <c r="I27" s="168"/>
      <c r="J27" s="168">
        <v>959811</v>
      </c>
      <c r="K27" s="168"/>
      <c r="L27" s="168">
        <v>452934</v>
      </c>
    </row>
    <row r="28" spans="1:12" ht="18.600000000000001" customHeight="1">
      <c r="A28" s="228" t="s">
        <v>45</v>
      </c>
      <c r="E28" s="240">
        <v>6</v>
      </c>
      <c r="F28" s="245">
        <v>11763611</v>
      </c>
      <c r="G28" s="168"/>
      <c r="H28" s="245">
        <v>11829325</v>
      </c>
      <c r="I28" s="168"/>
      <c r="J28" s="168">
        <v>5870602</v>
      </c>
      <c r="K28" s="168"/>
      <c r="L28" s="168">
        <v>6393354</v>
      </c>
    </row>
    <row r="29" spans="1:12" ht="18.600000000000001" customHeight="1">
      <c r="A29" s="228" t="s">
        <v>56</v>
      </c>
      <c r="D29" s="245"/>
      <c r="F29" s="245">
        <v>329376</v>
      </c>
      <c r="G29" s="246"/>
      <c r="H29" s="245">
        <v>329376</v>
      </c>
      <c r="I29" s="246"/>
      <c r="J29" s="168" t="s">
        <v>0</v>
      </c>
      <c r="K29" s="168"/>
      <c r="L29" s="168" t="s">
        <v>0</v>
      </c>
    </row>
    <row r="30" spans="1:12" ht="18.600000000000001" customHeight="1">
      <c r="A30" s="228" t="s">
        <v>46</v>
      </c>
      <c r="D30" s="245"/>
      <c r="F30" s="245">
        <v>115388</v>
      </c>
      <c r="G30" s="246"/>
      <c r="H30" s="245">
        <v>95884</v>
      </c>
      <c r="I30" s="246"/>
      <c r="J30" s="168">
        <v>54318</v>
      </c>
      <c r="K30" s="168"/>
      <c r="L30" s="168">
        <v>43940</v>
      </c>
    </row>
    <row r="31" spans="1:12" ht="18.600000000000001" customHeight="1">
      <c r="A31" s="228" t="s">
        <v>63</v>
      </c>
      <c r="D31" s="245"/>
      <c r="F31" s="245">
        <v>157686</v>
      </c>
      <c r="G31" s="246"/>
      <c r="H31" s="245">
        <v>198542</v>
      </c>
      <c r="I31" s="246"/>
      <c r="J31" s="168">
        <v>65583</v>
      </c>
      <c r="K31" s="168"/>
      <c r="L31" s="168">
        <v>104835</v>
      </c>
    </row>
    <row r="32" spans="1:12" ht="18.600000000000001" customHeight="1">
      <c r="A32" s="228" t="s">
        <v>47</v>
      </c>
      <c r="F32" s="245">
        <v>29655</v>
      </c>
      <c r="G32" s="246"/>
      <c r="H32" s="245">
        <v>24106</v>
      </c>
      <c r="I32" s="246"/>
      <c r="J32" s="168">
        <v>22762</v>
      </c>
      <c r="K32" s="168"/>
      <c r="L32" s="168">
        <v>18300</v>
      </c>
    </row>
    <row r="33" spans="1:12" s="251" customFormat="1" ht="18.600000000000001" customHeight="1">
      <c r="A33" s="173" t="s">
        <v>18</v>
      </c>
      <c r="E33" s="252"/>
      <c r="F33" s="253">
        <v>12878582</v>
      </c>
      <c r="G33" s="254"/>
      <c r="H33" s="253">
        <v>12961753</v>
      </c>
      <c r="I33" s="254"/>
      <c r="J33" s="253">
        <v>10650548</v>
      </c>
      <c r="K33" s="254"/>
      <c r="L33" s="253">
        <v>9635082</v>
      </c>
    </row>
    <row r="34" spans="1:12" ht="18.600000000000001" customHeight="1">
      <c r="F34" s="228"/>
      <c r="G34" s="255"/>
      <c r="H34" s="228"/>
      <c r="I34" s="255"/>
      <c r="J34" s="228"/>
      <c r="K34" s="255"/>
      <c r="L34" s="228"/>
    </row>
    <row r="35" spans="1:12" s="251" customFormat="1" ht="18.600000000000001" customHeight="1" thickBot="1">
      <c r="A35" s="251" t="s">
        <v>19</v>
      </c>
      <c r="E35" s="252"/>
      <c r="F35" s="256">
        <v>17267992</v>
      </c>
      <c r="G35" s="254"/>
      <c r="H35" s="256">
        <v>19796459</v>
      </c>
      <c r="I35" s="254"/>
      <c r="J35" s="256">
        <v>13463425</v>
      </c>
      <c r="K35" s="254"/>
      <c r="L35" s="256">
        <v>14246091</v>
      </c>
    </row>
    <row r="36" spans="1:12" ht="18.600000000000001" customHeight="1" thickTop="1">
      <c r="F36" s="250"/>
      <c r="H36" s="250"/>
      <c r="J36" s="250"/>
      <c r="L36" s="250"/>
    </row>
    <row r="37" spans="1:12" ht="18.600000000000001" customHeight="1">
      <c r="A37" s="226" t="s">
        <v>33</v>
      </c>
      <c r="B37" s="173"/>
      <c r="C37" s="173"/>
      <c r="D37" s="173"/>
      <c r="E37" s="227"/>
      <c r="F37" s="173"/>
      <c r="G37" s="173"/>
      <c r="H37" s="173"/>
      <c r="I37" s="173"/>
      <c r="J37" s="173"/>
      <c r="K37" s="173"/>
      <c r="L37" s="173"/>
    </row>
    <row r="38" spans="1:12" ht="18.600000000000001" customHeight="1">
      <c r="A38" s="281" t="s">
        <v>117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</row>
    <row r="39" spans="1:12" ht="18.600000000000001" customHeight="1">
      <c r="A39" s="230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</row>
    <row r="40" spans="1:12" ht="18.600000000000001" customHeight="1">
      <c r="D40" s="231"/>
      <c r="E40" s="232"/>
      <c r="F40" s="278" t="s">
        <v>12</v>
      </c>
      <c r="G40" s="278"/>
      <c r="H40" s="278"/>
      <c r="I40" s="233"/>
      <c r="J40" s="278" t="s">
        <v>50</v>
      </c>
      <c r="K40" s="278"/>
      <c r="L40" s="278"/>
    </row>
    <row r="41" spans="1:12" ht="18.600000000000001" customHeight="1">
      <c r="D41" s="231"/>
      <c r="E41" s="232"/>
      <c r="F41" s="278" t="s">
        <v>49</v>
      </c>
      <c r="G41" s="278"/>
      <c r="H41" s="278"/>
      <c r="I41" s="278"/>
      <c r="J41" s="278" t="s">
        <v>49</v>
      </c>
      <c r="K41" s="278"/>
      <c r="L41" s="278"/>
    </row>
    <row r="42" spans="1:12" ht="18.600000000000001" customHeight="1">
      <c r="D42" s="231"/>
      <c r="E42" s="232"/>
      <c r="F42" s="235" t="s">
        <v>232</v>
      </c>
      <c r="G42" s="236"/>
      <c r="H42" s="237" t="s">
        <v>121</v>
      </c>
      <c r="I42" s="238"/>
      <c r="J42" s="235" t="s">
        <v>232</v>
      </c>
      <c r="K42" s="236"/>
      <c r="L42" s="237" t="s">
        <v>121</v>
      </c>
    </row>
    <row r="43" spans="1:12" ht="18.600000000000001" customHeight="1">
      <c r="D43" s="231"/>
      <c r="E43" s="232"/>
      <c r="F43" s="239">
        <v>2023</v>
      </c>
      <c r="G43" s="236"/>
      <c r="H43" s="239">
        <v>2022</v>
      </c>
      <c r="I43" s="174"/>
      <c r="J43" s="239">
        <v>2023</v>
      </c>
      <c r="K43" s="236"/>
      <c r="L43" s="239">
        <v>2022</v>
      </c>
    </row>
    <row r="44" spans="1:12" ht="18.600000000000001" customHeight="1">
      <c r="A44" s="229" t="s">
        <v>52</v>
      </c>
      <c r="D44" s="231"/>
      <c r="E44" s="240" t="s">
        <v>14</v>
      </c>
      <c r="F44" s="241" t="s">
        <v>179</v>
      </c>
      <c r="G44" s="236"/>
      <c r="H44" s="241"/>
      <c r="I44" s="174"/>
      <c r="J44" s="241" t="s">
        <v>179</v>
      </c>
      <c r="K44" s="236"/>
      <c r="L44" s="241"/>
    </row>
    <row r="45" spans="1:12" ht="18.600000000000001" customHeight="1">
      <c r="F45" s="279" t="s">
        <v>68</v>
      </c>
      <c r="G45" s="279"/>
      <c r="H45" s="279"/>
      <c r="I45" s="279"/>
      <c r="J45" s="279"/>
      <c r="K45" s="279"/>
      <c r="L45" s="279"/>
    </row>
    <row r="46" spans="1:12" ht="18.600000000000001" customHeight="1">
      <c r="A46" s="242" t="s">
        <v>20</v>
      </c>
      <c r="F46" s="257"/>
      <c r="G46" s="257"/>
      <c r="H46" s="257"/>
      <c r="I46" s="257"/>
      <c r="J46" s="244"/>
      <c r="K46" s="244"/>
      <c r="L46" s="244"/>
    </row>
    <row r="47" spans="1:12" ht="18.600000000000001" customHeight="1">
      <c r="A47" s="228" t="s">
        <v>255</v>
      </c>
      <c r="E47" s="240">
        <v>7</v>
      </c>
      <c r="F47" s="245">
        <v>2913</v>
      </c>
      <c r="G47" s="246"/>
      <c r="H47" s="167" t="s">
        <v>0</v>
      </c>
      <c r="I47" s="246"/>
      <c r="J47" s="167" t="s">
        <v>0</v>
      </c>
      <c r="K47" s="168"/>
      <c r="L47" s="167" t="s">
        <v>0</v>
      </c>
    </row>
    <row r="48" spans="1:12" ht="18.600000000000001" customHeight="1">
      <c r="A48" s="228" t="s">
        <v>208</v>
      </c>
      <c r="E48" s="240" t="s">
        <v>251</v>
      </c>
      <c r="F48" s="167" t="s">
        <v>0</v>
      </c>
      <c r="G48" s="246"/>
      <c r="H48" s="167" t="s">
        <v>0</v>
      </c>
      <c r="I48" s="246"/>
      <c r="J48" s="168">
        <v>150000</v>
      </c>
      <c r="K48" s="168"/>
      <c r="L48" s="167" t="s">
        <v>0</v>
      </c>
    </row>
    <row r="49" spans="1:12" ht="18.600000000000001" customHeight="1">
      <c r="A49" s="228" t="s">
        <v>10</v>
      </c>
      <c r="E49" s="240">
        <v>2</v>
      </c>
      <c r="F49" s="245">
        <v>785430</v>
      </c>
      <c r="G49" s="246"/>
      <c r="H49" s="245">
        <v>796871</v>
      </c>
      <c r="I49" s="246"/>
      <c r="J49" s="13">
        <v>497328</v>
      </c>
      <c r="K49" s="168"/>
      <c r="L49" s="168">
        <v>475053</v>
      </c>
    </row>
    <row r="50" spans="1:12" ht="18.600000000000001" customHeight="1">
      <c r="A50" s="228" t="s">
        <v>145</v>
      </c>
      <c r="F50" s="245">
        <v>211201</v>
      </c>
      <c r="G50" s="246"/>
      <c r="H50" s="245">
        <v>140538</v>
      </c>
      <c r="I50" s="246"/>
      <c r="J50" s="178">
        <v>118154</v>
      </c>
      <c r="K50" s="168"/>
      <c r="L50" s="168">
        <v>69845</v>
      </c>
    </row>
    <row r="51" spans="1:12" ht="18.600000000000001" customHeight="1">
      <c r="A51" s="228" t="s">
        <v>123</v>
      </c>
      <c r="F51" s="245">
        <v>409438</v>
      </c>
      <c r="G51" s="246"/>
      <c r="H51" s="245">
        <v>362818</v>
      </c>
      <c r="I51" s="246"/>
      <c r="J51" s="178">
        <v>233838</v>
      </c>
      <c r="K51" s="168"/>
      <c r="L51" s="168">
        <v>192506</v>
      </c>
    </row>
    <row r="52" spans="1:12" ht="18.600000000000001" customHeight="1">
      <c r="A52" s="228" t="s">
        <v>209</v>
      </c>
      <c r="E52" s="228"/>
      <c r="G52" s="228"/>
      <c r="I52" s="228"/>
      <c r="J52" s="168"/>
      <c r="K52" s="168"/>
      <c r="L52" s="168"/>
    </row>
    <row r="53" spans="1:12" ht="18.600000000000001" customHeight="1">
      <c r="B53" s="228" t="s">
        <v>195</v>
      </c>
      <c r="E53" s="240">
        <v>7</v>
      </c>
      <c r="F53" s="245">
        <v>1158105</v>
      </c>
      <c r="G53" s="246"/>
      <c r="H53" s="245">
        <v>270807</v>
      </c>
      <c r="I53" s="246"/>
      <c r="J53" s="168">
        <v>1149704</v>
      </c>
      <c r="K53" s="168"/>
      <c r="L53" s="168">
        <v>149463</v>
      </c>
    </row>
    <row r="54" spans="1:12" ht="18.600000000000001" customHeight="1">
      <c r="A54" s="228" t="s">
        <v>151</v>
      </c>
      <c r="B54" s="249"/>
      <c r="E54" s="240">
        <v>7</v>
      </c>
      <c r="F54" s="245">
        <v>4204</v>
      </c>
      <c r="G54" s="246"/>
      <c r="H54" s="245">
        <v>4325</v>
      </c>
      <c r="I54" s="246"/>
      <c r="J54" s="168">
        <v>4204</v>
      </c>
      <c r="K54" s="168"/>
      <c r="L54" s="168">
        <v>4325</v>
      </c>
    </row>
    <row r="55" spans="1:12" ht="18.600000000000001" customHeight="1">
      <c r="A55" s="228" t="s">
        <v>210</v>
      </c>
      <c r="B55" s="249"/>
      <c r="E55" s="240" t="s">
        <v>224</v>
      </c>
      <c r="F55" s="167" t="s">
        <v>0</v>
      </c>
      <c r="G55" s="246"/>
      <c r="H55" s="245">
        <v>999870</v>
      </c>
      <c r="I55" s="246"/>
      <c r="J55" s="169" t="s">
        <v>0</v>
      </c>
      <c r="K55" s="168"/>
      <c r="L55" s="168">
        <v>999870</v>
      </c>
    </row>
    <row r="56" spans="1:12" ht="18.600000000000001" customHeight="1">
      <c r="A56" s="228" t="s">
        <v>211</v>
      </c>
      <c r="F56" s="245">
        <v>98258</v>
      </c>
      <c r="G56" s="246"/>
      <c r="H56" s="245">
        <v>64572</v>
      </c>
      <c r="I56" s="246"/>
      <c r="J56" s="168">
        <v>68091</v>
      </c>
      <c r="K56" s="168"/>
      <c r="L56" s="169" t="s">
        <v>0</v>
      </c>
    </row>
    <row r="57" spans="1:12" ht="18.600000000000001" customHeight="1">
      <c r="A57" s="228" t="s">
        <v>11</v>
      </c>
      <c r="E57" s="240">
        <v>2</v>
      </c>
      <c r="F57" s="245">
        <v>589010</v>
      </c>
      <c r="G57" s="246"/>
      <c r="H57" s="245">
        <v>712134</v>
      </c>
      <c r="I57" s="246"/>
      <c r="J57" s="168">
        <v>309662</v>
      </c>
      <c r="K57" s="168"/>
      <c r="L57" s="168">
        <v>397509</v>
      </c>
    </row>
    <row r="58" spans="1:12" ht="18.600000000000001" customHeight="1">
      <c r="A58" s="228" t="s">
        <v>41</v>
      </c>
      <c r="F58" s="245">
        <v>69844</v>
      </c>
      <c r="G58" s="246"/>
      <c r="H58" s="245">
        <v>67549</v>
      </c>
      <c r="I58" s="246"/>
      <c r="J58" s="168">
        <v>52846</v>
      </c>
      <c r="K58" s="168"/>
      <c r="L58" s="168">
        <v>49196</v>
      </c>
    </row>
    <row r="59" spans="1:12" ht="18.600000000000001" customHeight="1">
      <c r="A59" s="228" t="s">
        <v>4</v>
      </c>
      <c r="F59" s="245">
        <v>92593</v>
      </c>
      <c r="G59" s="246"/>
      <c r="H59" s="245">
        <v>90709</v>
      </c>
      <c r="I59" s="246"/>
      <c r="J59" s="168">
        <v>76331</v>
      </c>
      <c r="K59" s="168"/>
      <c r="L59" s="168">
        <v>73972</v>
      </c>
    </row>
    <row r="60" spans="1:12" ht="18.600000000000001" customHeight="1">
      <c r="A60" s="251" t="s">
        <v>21</v>
      </c>
      <c r="F60" s="253">
        <v>3420996</v>
      </c>
      <c r="G60" s="258"/>
      <c r="H60" s="253">
        <v>3510193</v>
      </c>
      <c r="I60" s="258"/>
      <c r="J60" s="253">
        <v>2660158</v>
      </c>
      <c r="K60" s="217"/>
      <c r="L60" s="253">
        <v>2411739</v>
      </c>
    </row>
    <row r="61" spans="1:12" ht="18.600000000000001" customHeight="1">
      <c r="A61" s="251"/>
      <c r="F61" s="246"/>
      <c r="G61" s="246"/>
      <c r="H61" s="246"/>
      <c r="I61" s="246"/>
      <c r="J61" s="218"/>
      <c r="K61" s="212"/>
      <c r="L61" s="218"/>
    </row>
    <row r="62" spans="1:12" ht="18.600000000000001" customHeight="1">
      <c r="A62" s="242" t="s">
        <v>22</v>
      </c>
      <c r="F62" s="246"/>
      <c r="G62" s="246"/>
      <c r="H62" s="246"/>
      <c r="I62" s="246"/>
      <c r="J62" s="218"/>
      <c r="K62" s="212"/>
      <c r="L62" s="218"/>
    </row>
    <row r="63" spans="1:12" ht="18.600000000000001" customHeight="1">
      <c r="A63" s="228" t="s">
        <v>142</v>
      </c>
      <c r="B63" s="259"/>
      <c r="C63" s="259"/>
      <c r="D63" s="259"/>
      <c r="E63" s="240">
        <v>7</v>
      </c>
      <c r="F63" s="168">
        <v>390411</v>
      </c>
      <c r="G63" s="246"/>
      <c r="H63" s="168">
        <v>2599086</v>
      </c>
      <c r="I63" s="246"/>
      <c r="J63" s="168">
        <v>74953</v>
      </c>
      <c r="K63" s="168"/>
      <c r="L63" s="168">
        <v>1187235</v>
      </c>
    </row>
    <row r="64" spans="1:12" ht="18.600000000000001" customHeight="1">
      <c r="A64" s="228" t="s">
        <v>178</v>
      </c>
      <c r="B64" s="259"/>
      <c r="C64" s="259"/>
      <c r="D64" s="259"/>
      <c r="E64" s="240">
        <v>7</v>
      </c>
      <c r="F64" s="168">
        <v>11231</v>
      </c>
      <c r="G64" s="246"/>
      <c r="H64" s="168">
        <v>14333</v>
      </c>
      <c r="I64" s="246"/>
      <c r="J64" s="168">
        <v>11231</v>
      </c>
      <c r="K64" s="168"/>
      <c r="L64" s="168">
        <v>14333</v>
      </c>
    </row>
    <row r="65" spans="1:12" ht="18.600000000000001" customHeight="1">
      <c r="A65" s="228" t="s">
        <v>163</v>
      </c>
      <c r="B65" s="247"/>
      <c r="C65" s="259"/>
      <c r="D65" s="259"/>
      <c r="F65" s="168">
        <v>130224</v>
      </c>
      <c r="G65" s="246"/>
      <c r="H65" s="168">
        <v>126030</v>
      </c>
      <c r="I65" s="246"/>
      <c r="J65" s="168">
        <v>61118</v>
      </c>
      <c r="K65" s="168"/>
      <c r="L65" s="168">
        <v>58435</v>
      </c>
    </row>
    <row r="66" spans="1:12" ht="18.600000000000001" customHeight="1">
      <c r="A66" s="228" t="s">
        <v>6</v>
      </c>
      <c r="F66" s="168">
        <v>48550</v>
      </c>
      <c r="G66" s="246"/>
      <c r="H66" s="168">
        <v>37016</v>
      </c>
      <c r="I66" s="246"/>
      <c r="J66" s="168">
        <v>26116</v>
      </c>
      <c r="K66" s="168"/>
      <c r="L66" s="168">
        <v>19782</v>
      </c>
    </row>
    <row r="67" spans="1:12" ht="18.600000000000001" customHeight="1">
      <c r="A67" s="251" t="s">
        <v>23</v>
      </c>
      <c r="F67" s="253">
        <v>580416</v>
      </c>
      <c r="G67" s="258"/>
      <c r="H67" s="253">
        <v>2776465</v>
      </c>
      <c r="I67" s="258"/>
      <c r="J67" s="253">
        <v>173418</v>
      </c>
      <c r="K67" s="217"/>
      <c r="L67" s="253">
        <v>1279785</v>
      </c>
    </row>
    <row r="68" spans="1:12" ht="18.600000000000001" customHeight="1">
      <c r="A68" s="251" t="s">
        <v>24</v>
      </c>
      <c r="F68" s="253">
        <v>4001412</v>
      </c>
      <c r="G68" s="258"/>
      <c r="H68" s="253">
        <v>6286658</v>
      </c>
      <c r="I68" s="258"/>
      <c r="J68" s="253">
        <v>2833576</v>
      </c>
      <c r="K68" s="217"/>
      <c r="L68" s="253">
        <v>3691524</v>
      </c>
    </row>
    <row r="69" spans="1:12" ht="18.600000000000001" customHeight="1">
      <c r="A69" s="251"/>
      <c r="F69" s="246"/>
      <c r="G69" s="246"/>
      <c r="H69" s="246"/>
      <c r="I69" s="246"/>
      <c r="J69" s="166"/>
      <c r="K69" s="246"/>
      <c r="L69" s="166"/>
    </row>
    <row r="70" spans="1:12" ht="18.600000000000001" customHeight="1">
      <c r="A70" s="226" t="s">
        <v>33</v>
      </c>
      <c r="B70" s="173"/>
      <c r="C70" s="173"/>
      <c r="D70" s="173"/>
      <c r="E70" s="227"/>
      <c r="F70" s="173"/>
      <c r="G70" s="173"/>
      <c r="H70" s="173"/>
      <c r="I70" s="173"/>
      <c r="J70" s="173"/>
      <c r="K70" s="173"/>
      <c r="L70" s="173"/>
    </row>
    <row r="71" spans="1:12" ht="18.600000000000001" customHeight="1">
      <c r="A71" s="281" t="s">
        <v>117</v>
      </c>
      <c r="B71" s="281"/>
      <c r="C71" s="281"/>
      <c r="D71" s="281"/>
      <c r="E71" s="281"/>
      <c r="F71" s="281"/>
      <c r="G71" s="281"/>
      <c r="H71" s="281"/>
      <c r="I71" s="281"/>
      <c r="J71" s="281"/>
      <c r="K71" s="281"/>
      <c r="L71" s="281"/>
    </row>
    <row r="72" spans="1:12" ht="18.600000000000001" customHeight="1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</row>
    <row r="73" spans="1:12" ht="18.600000000000001" customHeight="1">
      <c r="D73" s="231"/>
      <c r="E73" s="232"/>
      <c r="F73" s="278" t="s">
        <v>12</v>
      </c>
      <c r="G73" s="278"/>
      <c r="H73" s="278"/>
      <c r="I73" s="233"/>
      <c r="J73" s="278" t="s">
        <v>50</v>
      </c>
      <c r="K73" s="278"/>
      <c r="L73" s="278"/>
    </row>
    <row r="74" spans="1:12" ht="18.600000000000001" customHeight="1">
      <c r="D74" s="231"/>
      <c r="E74" s="232"/>
      <c r="F74" s="278" t="s">
        <v>49</v>
      </c>
      <c r="G74" s="278"/>
      <c r="H74" s="278"/>
      <c r="I74" s="278"/>
      <c r="J74" s="278" t="s">
        <v>49</v>
      </c>
      <c r="K74" s="278"/>
      <c r="L74" s="278"/>
    </row>
    <row r="75" spans="1:12" ht="18.600000000000001" customHeight="1">
      <c r="D75" s="231"/>
      <c r="E75" s="232"/>
      <c r="F75" s="235" t="s">
        <v>232</v>
      </c>
      <c r="G75" s="236"/>
      <c r="H75" s="237" t="s">
        <v>121</v>
      </c>
      <c r="I75" s="238"/>
      <c r="J75" s="235" t="s">
        <v>232</v>
      </c>
      <c r="K75" s="236"/>
      <c r="L75" s="237" t="s">
        <v>121</v>
      </c>
    </row>
    <row r="76" spans="1:12" ht="18.600000000000001" customHeight="1">
      <c r="D76" s="231"/>
      <c r="E76" s="232"/>
      <c r="F76" s="239">
        <v>2023</v>
      </c>
      <c r="G76" s="236"/>
      <c r="H76" s="239">
        <v>2022</v>
      </c>
      <c r="I76" s="174"/>
      <c r="J76" s="239">
        <v>2023</v>
      </c>
      <c r="K76" s="236"/>
      <c r="L76" s="239">
        <v>2022</v>
      </c>
    </row>
    <row r="77" spans="1:12" ht="18.600000000000001" customHeight="1">
      <c r="A77" s="229" t="s">
        <v>52</v>
      </c>
      <c r="D77" s="231"/>
      <c r="F77" s="241" t="s">
        <v>179</v>
      </c>
      <c r="G77" s="236"/>
      <c r="H77" s="241"/>
      <c r="I77" s="174"/>
      <c r="J77" s="241" t="s">
        <v>179</v>
      </c>
      <c r="K77" s="236"/>
      <c r="L77" s="241"/>
    </row>
    <row r="78" spans="1:12" ht="18.600000000000001" customHeight="1">
      <c r="F78" s="279" t="s">
        <v>68</v>
      </c>
      <c r="G78" s="279"/>
      <c r="H78" s="279"/>
      <c r="I78" s="279"/>
      <c r="J78" s="279"/>
      <c r="K78" s="279"/>
      <c r="L78" s="279"/>
    </row>
    <row r="79" spans="1:12" ht="18.600000000000001" customHeight="1">
      <c r="A79" s="242" t="s">
        <v>138</v>
      </c>
      <c r="F79" s="246"/>
      <c r="G79" s="246"/>
      <c r="H79" s="246"/>
      <c r="I79" s="246"/>
      <c r="J79" s="246"/>
      <c r="K79" s="246"/>
      <c r="L79" s="246"/>
    </row>
    <row r="80" spans="1:12" ht="18.600000000000001" customHeight="1">
      <c r="A80" s="228" t="s">
        <v>35</v>
      </c>
      <c r="F80" s="246"/>
      <c r="G80" s="246"/>
      <c r="H80" s="246"/>
      <c r="I80" s="246"/>
      <c r="J80" s="246"/>
      <c r="K80" s="246"/>
      <c r="L80" s="246"/>
    </row>
    <row r="81" spans="1:12" ht="18.600000000000001" customHeight="1">
      <c r="B81" s="228" t="s">
        <v>104</v>
      </c>
      <c r="F81" s="246"/>
      <c r="G81" s="246"/>
      <c r="H81" s="246"/>
      <c r="I81" s="246"/>
      <c r="J81" s="246"/>
      <c r="K81" s="246"/>
      <c r="L81" s="246"/>
    </row>
    <row r="82" spans="1:12" ht="18.600000000000001" customHeight="1">
      <c r="B82" s="249" t="s">
        <v>149</v>
      </c>
      <c r="F82" s="246"/>
      <c r="G82" s="246"/>
      <c r="H82" s="246"/>
      <c r="I82" s="246"/>
      <c r="J82" s="246"/>
      <c r="K82" s="246"/>
      <c r="L82" s="246"/>
    </row>
    <row r="83" spans="1:12" ht="18.600000000000001" customHeight="1" thickBot="1">
      <c r="A83" s="228" t="s">
        <v>34</v>
      </c>
      <c r="B83" s="249" t="s">
        <v>150</v>
      </c>
      <c r="F83" s="170">
        <v>2493748</v>
      </c>
      <c r="G83" s="246"/>
      <c r="H83" s="170">
        <v>2493748</v>
      </c>
      <c r="I83" s="246"/>
      <c r="J83" s="170">
        <v>2493748</v>
      </c>
      <c r="K83" s="246"/>
      <c r="L83" s="170">
        <v>2493748</v>
      </c>
    </row>
    <row r="84" spans="1:12" ht="18.600000000000001" customHeight="1" thickTop="1">
      <c r="B84" s="228" t="s">
        <v>105</v>
      </c>
      <c r="F84" s="166"/>
      <c r="G84" s="246"/>
      <c r="H84" s="166"/>
      <c r="I84" s="246"/>
      <c r="J84" s="166"/>
      <c r="K84" s="246"/>
      <c r="L84" s="166"/>
    </row>
    <row r="85" spans="1:12" ht="18.600000000000001" customHeight="1">
      <c r="B85" s="249" t="s">
        <v>149</v>
      </c>
      <c r="G85" s="246"/>
      <c r="I85" s="246"/>
      <c r="J85" s="166"/>
      <c r="K85" s="246"/>
      <c r="L85" s="166"/>
    </row>
    <row r="86" spans="1:12" ht="18.600000000000001" customHeight="1">
      <c r="A86" s="228" t="s">
        <v>34</v>
      </c>
      <c r="B86" s="249" t="s">
        <v>150</v>
      </c>
      <c r="F86" s="166">
        <v>2493748</v>
      </c>
      <c r="G86" s="171"/>
      <c r="H86" s="166">
        <v>2493748</v>
      </c>
      <c r="I86" s="171"/>
      <c r="J86" s="166">
        <v>2493748</v>
      </c>
      <c r="K86" s="171"/>
      <c r="L86" s="171">
        <v>2493748</v>
      </c>
    </row>
    <row r="87" spans="1:12" ht="18.600000000000001" customHeight="1">
      <c r="A87" s="228" t="s">
        <v>86</v>
      </c>
      <c r="F87" s="171">
        <v>644640</v>
      </c>
      <c r="G87" s="246"/>
      <c r="H87" s="171">
        <v>644640</v>
      </c>
      <c r="I87" s="246"/>
      <c r="J87" s="171">
        <v>644640</v>
      </c>
      <c r="K87" s="246"/>
      <c r="L87" s="246">
        <v>644640</v>
      </c>
    </row>
    <row r="88" spans="1:12" ht="18.600000000000001" customHeight="1">
      <c r="A88" s="228" t="s">
        <v>25</v>
      </c>
      <c r="F88" s="166"/>
      <c r="G88" s="246"/>
      <c r="H88" s="166"/>
      <c r="I88" s="246"/>
      <c r="J88" s="166"/>
      <c r="K88" s="246"/>
      <c r="L88" s="166"/>
    </row>
    <row r="89" spans="1:12" ht="18.600000000000001" customHeight="1">
      <c r="A89" s="228" t="s">
        <v>36</v>
      </c>
      <c r="G89" s="246"/>
      <c r="I89" s="246"/>
      <c r="J89" s="166"/>
      <c r="K89" s="246"/>
      <c r="L89" s="166"/>
    </row>
    <row r="90" spans="1:12" ht="18.600000000000001" customHeight="1">
      <c r="B90" s="228" t="s">
        <v>37</v>
      </c>
      <c r="F90" s="166">
        <v>249375</v>
      </c>
      <c r="G90" s="246"/>
      <c r="H90" s="166">
        <v>249375</v>
      </c>
      <c r="I90" s="246"/>
      <c r="J90" s="246">
        <v>249375</v>
      </c>
      <c r="K90" s="246"/>
      <c r="L90" s="246">
        <v>249375</v>
      </c>
    </row>
    <row r="91" spans="1:12" ht="18.600000000000001" customHeight="1">
      <c r="A91" s="228" t="s">
        <v>26</v>
      </c>
      <c r="F91" s="246">
        <v>8976053</v>
      </c>
      <c r="G91" s="246"/>
      <c r="H91" s="246">
        <v>9244038</v>
      </c>
      <c r="I91" s="246"/>
      <c r="J91" s="166">
        <v>7242086</v>
      </c>
      <c r="K91" s="246"/>
      <c r="L91" s="166">
        <v>7166804</v>
      </c>
    </row>
    <row r="92" spans="1:12" ht="18.600000000000001" customHeight="1">
      <c r="A92" s="260" t="s">
        <v>106</v>
      </c>
      <c r="F92" s="166">
        <v>-184443</v>
      </c>
      <c r="G92" s="246"/>
      <c r="H92" s="166">
        <v>-186900</v>
      </c>
      <c r="I92" s="171"/>
      <c r="J92" s="172" t="s">
        <v>0</v>
      </c>
      <c r="K92" s="171"/>
      <c r="L92" s="172" t="s">
        <v>0</v>
      </c>
    </row>
    <row r="93" spans="1:12" ht="18.600000000000001" customHeight="1">
      <c r="A93" s="251" t="s">
        <v>107</v>
      </c>
      <c r="F93" s="261">
        <v>12179373</v>
      </c>
      <c r="G93" s="258"/>
      <c r="H93" s="261">
        <v>12444901</v>
      </c>
      <c r="I93" s="258"/>
      <c r="J93" s="261">
        <v>10629849</v>
      </c>
      <c r="K93" s="258"/>
      <c r="L93" s="261">
        <v>10554567</v>
      </c>
    </row>
    <row r="94" spans="1:12" ht="18.600000000000001" customHeight="1">
      <c r="A94" s="228" t="s">
        <v>59</v>
      </c>
      <c r="F94" s="166">
        <v>1087207</v>
      </c>
      <c r="G94" s="246"/>
      <c r="H94" s="166">
        <v>1064900</v>
      </c>
      <c r="I94" s="246"/>
      <c r="J94" s="172" t="s">
        <v>0</v>
      </c>
      <c r="K94" s="246"/>
      <c r="L94" s="172" t="s">
        <v>0</v>
      </c>
    </row>
    <row r="95" spans="1:12" ht="18.600000000000001" customHeight="1">
      <c r="A95" s="251" t="s">
        <v>108</v>
      </c>
      <c r="F95" s="253">
        <v>13266580</v>
      </c>
      <c r="G95" s="258"/>
      <c r="H95" s="253">
        <v>13509801</v>
      </c>
      <c r="I95" s="258"/>
      <c r="J95" s="253">
        <v>10629849</v>
      </c>
      <c r="K95" s="258"/>
      <c r="L95" s="253">
        <v>10554567</v>
      </c>
    </row>
    <row r="96" spans="1:12" ht="9" customHeight="1">
      <c r="F96" s="258"/>
      <c r="G96" s="258"/>
      <c r="H96" s="258"/>
      <c r="I96" s="258"/>
      <c r="J96" s="258"/>
      <c r="K96" s="258"/>
      <c r="L96" s="258"/>
    </row>
    <row r="97" spans="1:12" ht="18.600000000000001" customHeight="1" thickBot="1">
      <c r="A97" s="280" t="s">
        <v>109</v>
      </c>
      <c r="B97" s="280"/>
      <c r="C97" s="280"/>
      <c r="D97" s="280"/>
      <c r="F97" s="256">
        <v>17267992</v>
      </c>
      <c r="G97" s="258"/>
      <c r="H97" s="256">
        <v>19796459</v>
      </c>
      <c r="I97" s="258"/>
      <c r="J97" s="256">
        <v>13463425</v>
      </c>
      <c r="K97" s="258"/>
      <c r="L97" s="256">
        <v>14246091</v>
      </c>
    </row>
    <row r="98" spans="1:12" ht="14.4" thickTop="1"/>
  </sheetData>
  <mergeCells count="18">
    <mergeCell ref="A97:D97"/>
    <mergeCell ref="F4:H4"/>
    <mergeCell ref="J4:L4"/>
    <mergeCell ref="F5:H5"/>
    <mergeCell ref="J5:L5"/>
    <mergeCell ref="F9:L9"/>
    <mergeCell ref="F45:L45"/>
    <mergeCell ref="A71:L71"/>
    <mergeCell ref="F73:H73"/>
    <mergeCell ref="A38:L38"/>
    <mergeCell ref="F40:H40"/>
    <mergeCell ref="J40:L40"/>
    <mergeCell ref="F41:I41"/>
    <mergeCell ref="J41:L41"/>
    <mergeCell ref="J73:L73"/>
    <mergeCell ref="F74:I74"/>
    <mergeCell ref="J74:L74"/>
    <mergeCell ref="F78:L78"/>
  </mergeCells>
  <pageMargins left="0.78740157480314965" right="0.78740157480314965" top="0.47244094488188981" bottom="0.51181102362204722" header="0" footer="0.51181102362204722"/>
  <pageSetup paperSize="9" scale="87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6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5"/>
  <sheetViews>
    <sheetView view="pageBreakPreview" topLeftCell="A115" zoomScale="115" zoomScaleNormal="100" zoomScaleSheetLayoutView="115" workbookViewId="0">
      <selection activeCell="D128" sqref="D128"/>
    </sheetView>
  </sheetViews>
  <sheetFormatPr defaultColWidth="11" defaultRowHeight="13.8"/>
  <cols>
    <col min="1" max="3" width="2.5546875" style="175" customWidth="1"/>
    <col min="4" max="4" width="43.33203125" style="175" customWidth="1"/>
    <col min="5" max="5" width="5" style="204" customWidth="1"/>
    <col min="6" max="6" width="12.33203125" style="205" customWidth="1"/>
    <col min="7" max="7" width="1.44140625" style="205" customWidth="1"/>
    <col min="8" max="8" width="12.33203125" style="205" customWidth="1"/>
    <col min="9" max="9" width="1.44140625" style="205" customWidth="1"/>
    <col min="10" max="10" width="11.33203125" style="205" customWidth="1"/>
    <col min="11" max="11" width="1.44140625" style="205" customWidth="1"/>
    <col min="12" max="12" width="11.33203125" style="205" customWidth="1"/>
    <col min="13" max="16384" width="11" style="175"/>
  </cols>
  <sheetData>
    <row r="1" spans="1:12" ht="18.600000000000001" customHeight="1">
      <c r="A1" s="92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2" ht="18.600000000000001" customHeight="1">
      <c r="A2" s="273" t="s">
        <v>70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ht="18.600000000000001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18.600000000000001" customHeight="1">
      <c r="A4" s="33"/>
      <c r="B4" s="33"/>
      <c r="C4" s="33"/>
      <c r="D4" s="35"/>
      <c r="E4" s="36"/>
      <c r="F4" s="208"/>
      <c r="G4" s="208" t="s">
        <v>12</v>
      </c>
      <c r="H4" s="214"/>
      <c r="I4" s="208"/>
      <c r="J4" s="275" t="s">
        <v>50</v>
      </c>
      <c r="K4" s="275"/>
      <c r="L4" s="275"/>
    </row>
    <row r="5" spans="1:12" ht="18.600000000000001" customHeight="1">
      <c r="A5" s="33"/>
      <c r="B5" s="33"/>
      <c r="C5" s="33"/>
      <c r="D5" s="35"/>
      <c r="E5" s="36"/>
      <c r="F5" s="275" t="s">
        <v>49</v>
      </c>
      <c r="G5" s="275"/>
      <c r="H5" s="275"/>
      <c r="I5" s="208"/>
      <c r="J5" s="275" t="s">
        <v>49</v>
      </c>
      <c r="K5" s="275"/>
      <c r="L5" s="275"/>
    </row>
    <row r="6" spans="1:12" ht="18.600000000000001" customHeight="1">
      <c r="A6" s="33"/>
      <c r="B6" s="33"/>
      <c r="C6" s="33"/>
      <c r="D6" s="35"/>
      <c r="E6" s="36"/>
      <c r="F6" s="277" t="s">
        <v>71</v>
      </c>
      <c r="G6" s="277"/>
      <c r="H6" s="277"/>
      <c r="I6" s="208"/>
      <c r="J6" s="277" t="s">
        <v>71</v>
      </c>
      <c r="K6" s="277"/>
      <c r="L6" s="277"/>
    </row>
    <row r="7" spans="1:12" ht="18.600000000000001" customHeight="1">
      <c r="A7" s="33"/>
      <c r="B7" s="33"/>
      <c r="C7" s="33"/>
      <c r="D7" s="35"/>
      <c r="E7" s="36"/>
      <c r="F7" s="282" t="s">
        <v>232</v>
      </c>
      <c r="G7" s="277"/>
      <c r="H7" s="277"/>
      <c r="I7" s="208"/>
      <c r="J7" s="282" t="s">
        <v>232</v>
      </c>
      <c r="K7" s="277"/>
      <c r="L7" s="277"/>
    </row>
    <row r="8" spans="1:12" ht="18.600000000000001" customHeight="1">
      <c r="A8" s="33"/>
      <c r="B8" s="33"/>
      <c r="C8" s="33"/>
      <c r="D8" s="35"/>
      <c r="E8" s="39"/>
      <c r="F8" s="40">
        <v>2023</v>
      </c>
      <c r="G8" s="41"/>
      <c r="H8" s="40">
        <v>2022</v>
      </c>
      <c r="I8" s="41"/>
      <c r="J8" s="40">
        <v>2023</v>
      </c>
      <c r="K8" s="41"/>
      <c r="L8" s="40">
        <v>2022</v>
      </c>
    </row>
    <row r="9" spans="1:12" ht="18.600000000000001" customHeight="1">
      <c r="A9" s="173"/>
      <c r="B9" s="33"/>
      <c r="C9" s="33"/>
      <c r="D9" s="33"/>
      <c r="E9" s="39"/>
      <c r="F9" s="274" t="s">
        <v>68</v>
      </c>
      <c r="G9" s="274"/>
      <c r="H9" s="274"/>
      <c r="I9" s="274"/>
      <c r="J9" s="274"/>
      <c r="K9" s="274"/>
      <c r="L9" s="274"/>
    </row>
    <row r="10" spans="1:12" ht="18.600000000000001" customHeight="1">
      <c r="A10" s="44" t="s">
        <v>135</v>
      </c>
      <c r="B10" s="33"/>
      <c r="C10" s="33"/>
      <c r="D10" s="33"/>
      <c r="E10" s="45"/>
      <c r="F10" s="176"/>
      <c r="G10" s="176"/>
      <c r="H10" s="176"/>
      <c r="I10" s="177"/>
      <c r="J10" s="176"/>
      <c r="K10" s="177"/>
      <c r="L10" s="176"/>
    </row>
    <row r="11" spans="1:12" ht="18.600000000000001" customHeight="1">
      <c r="A11" s="33" t="s">
        <v>54</v>
      </c>
      <c r="B11" s="33"/>
      <c r="C11" s="33"/>
      <c r="D11" s="33"/>
      <c r="E11" s="45"/>
      <c r="F11" s="178">
        <v>3174508</v>
      </c>
      <c r="G11" s="178"/>
      <c r="H11" s="178">
        <v>3428563</v>
      </c>
      <c r="I11" s="178"/>
      <c r="J11" s="178">
        <v>1815452</v>
      </c>
      <c r="K11" s="178"/>
      <c r="L11" s="178">
        <v>2041351</v>
      </c>
    </row>
    <row r="12" spans="1:12" ht="18.600000000000001" customHeight="1">
      <c r="A12" s="49" t="s">
        <v>65</v>
      </c>
      <c r="B12" s="33"/>
      <c r="C12" s="33"/>
      <c r="D12" s="33"/>
      <c r="E12" s="50"/>
      <c r="F12" s="178">
        <v>19078</v>
      </c>
      <c r="G12" s="178"/>
      <c r="H12" s="178">
        <v>18929</v>
      </c>
      <c r="I12" s="178"/>
      <c r="J12" s="178">
        <v>14221</v>
      </c>
      <c r="K12" s="178"/>
      <c r="L12" s="178">
        <v>13170</v>
      </c>
    </row>
    <row r="13" spans="1:12" ht="18.600000000000001" customHeight="1">
      <c r="A13" s="33" t="s">
        <v>2</v>
      </c>
      <c r="B13" s="33"/>
      <c r="C13" s="33"/>
      <c r="D13" s="33"/>
      <c r="E13" s="45"/>
      <c r="F13" s="178">
        <v>2121</v>
      </c>
      <c r="G13" s="178"/>
      <c r="H13" s="178">
        <v>6367</v>
      </c>
      <c r="I13" s="178"/>
      <c r="J13" s="178">
        <v>44882</v>
      </c>
      <c r="K13" s="178"/>
      <c r="L13" s="178">
        <v>48680</v>
      </c>
    </row>
    <row r="14" spans="1:12" ht="18.600000000000001" customHeight="1">
      <c r="A14" s="22" t="s">
        <v>134</v>
      </c>
      <c r="B14" s="33"/>
      <c r="C14" s="33"/>
      <c r="D14" s="33"/>
      <c r="E14" s="45"/>
      <c r="F14" s="14">
        <v>3195707</v>
      </c>
      <c r="G14" s="28"/>
      <c r="H14" s="14">
        <v>3453859</v>
      </c>
      <c r="I14" s="28"/>
      <c r="J14" s="14">
        <v>1874555</v>
      </c>
      <c r="K14" s="28"/>
      <c r="L14" s="14">
        <v>2103201</v>
      </c>
    </row>
    <row r="15" spans="1:12" ht="18.600000000000001" customHeight="1">
      <c r="A15" s="22"/>
      <c r="B15" s="33"/>
      <c r="C15" s="33"/>
      <c r="D15" s="33"/>
      <c r="E15" s="45"/>
      <c r="F15" s="179"/>
      <c r="G15" s="34"/>
      <c r="H15" s="179"/>
      <c r="I15" s="34"/>
      <c r="J15" s="180"/>
      <c r="K15" s="34"/>
      <c r="L15" s="180"/>
    </row>
    <row r="16" spans="1:12" ht="18.600000000000001" customHeight="1">
      <c r="A16" s="44" t="s">
        <v>29</v>
      </c>
      <c r="B16" s="33"/>
      <c r="C16" s="33"/>
      <c r="D16" s="33"/>
      <c r="E16" s="45"/>
      <c r="F16" s="179"/>
      <c r="G16" s="34"/>
      <c r="H16" s="179"/>
      <c r="I16" s="34"/>
      <c r="J16" s="34"/>
      <c r="K16" s="34"/>
      <c r="L16" s="34"/>
    </row>
    <row r="17" spans="1:12" ht="18.600000000000001" customHeight="1">
      <c r="A17" s="33" t="s">
        <v>55</v>
      </c>
      <c r="B17" s="33"/>
      <c r="C17" s="33"/>
      <c r="D17" s="33"/>
      <c r="E17" s="45"/>
      <c r="F17" s="178">
        <v>2097723</v>
      </c>
      <c r="G17" s="178"/>
      <c r="H17" s="178">
        <v>3518910</v>
      </c>
      <c r="I17" s="178"/>
      <c r="J17" s="178">
        <v>1218396</v>
      </c>
      <c r="K17" s="178"/>
      <c r="L17" s="178">
        <v>2160288</v>
      </c>
    </row>
    <row r="18" spans="1:12" ht="18.600000000000001" customHeight="1">
      <c r="A18" s="33" t="s">
        <v>136</v>
      </c>
      <c r="B18" s="33"/>
      <c r="C18" s="33"/>
      <c r="D18" s="33"/>
      <c r="E18" s="45"/>
      <c r="F18" s="178">
        <v>85663</v>
      </c>
      <c r="G18" s="178"/>
      <c r="H18" s="178">
        <v>94420</v>
      </c>
      <c r="I18" s="178"/>
      <c r="J18" s="178">
        <v>67373</v>
      </c>
      <c r="K18" s="178"/>
      <c r="L18" s="178">
        <v>74307</v>
      </c>
    </row>
    <row r="19" spans="1:12" ht="18.600000000000001" customHeight="1">
      <c r="A19" s="49" t="s">
        <v>30</v>
      </c>
      <c r="B19" s="33"/>
      <c r="C19" s="33"/>
      <c r="D19" s="33"/>
      <c r="E19" s="45"/>
      <c r="F19" s="178">
        <v>384290</v>
      </c>
      <c r="G19" s="178"/>
      <c r="H19" s="178">
        <v>326022</v>
      </c>
      <c r="I19" s="178"/>
      <c r="J19" s="178">
        <v>186062</v>
      </c>
      <c r="K19" s="178"/>
      <c r="L19" s="178">
        <v>178077</v>
      </c>
    </row>
    <row r="20" spans="1:12" ht="18.600000000000001" customHeight="1">
      <c r="A20" s="22" t="s">
        <v>31</v>
      </c>
      <c r="B20" s="33"/>
      <c r="C20" s="33"/>
      <c r="D20" s="33"/>
      <c r="E20" s="45"/>
      <c r="F20" s="14">
        <v>2567676</v>
      </c>
      <c r="G20" s="28">
        <v>0</v>
      </c>
      <c r="H20" s="14">
        <v>3939352</v>
      </c>
      <c r="I20" s="28">
        <v>0</v>
      </c>
      <c r="J20" s="14">
        <v>1471831</v>
      </c>
      <c r="K20" s="28">
        <v>0</v>
      </c>
      <c r="L20" s="14">
        <v>2412672</v>
      </c>
    </row>
    <row r="21" spans="1:12" ht="18.600000000000001" customHeight="1">
      <c r="A21" s="22"/>
      <c r="B21" s="33"/>
      <c r="C21" s="33"/>
      <c r="D21" s="33"/>
      <c r="E21" s="45"/>
      <c r="F21" s="179"/>
      <c r="G21" s="34"/>
      <c r="H21" s="179"/>
      <c r="I21" s="34"/>
      <c r="J21" s="181"/>
      <c r="K21" s="34"/>
      <c r="L21" s="181"/>
    </row>
    <row r="22" spans="1:12" ht="18.600000000000001" customHeight="1">
      <c r="A22" s="269" t="s">
        <v>237</v>
      </c>
      <c r="B22" s="33"/>
      <c r="C22" s="33"/>
      <c r="D22" s="33"/>
      <c r="E22" s="45"/>
      <c r="F22" s="16">
        <v>628031</v>
      </c>
      <c r="G22" s="16"/>
      <c r="H22" s="16">
        <v>-485493</v>
      </c>
      <c r="I22" s="16"/>
      <c r="J22" s="16">
        <v>402724</v>
      </c>
      <c r="K22" s="16"/>
      <c r="L22" s="16">
        <v>-309471</v>
      </c>
    </row>
    <row r="23" spans="1:12" ht="18.600000000000001" customHeight="1">
      <c r="A23" s="49" t="s">
        <v>64</v>
      </c>
      <c r="B23" s="33"/>
      <c r="C23" s="33"/>
      <c r="D23" s="33"/>
      <c r="E23" s="50"/>
      <c r="F23" s="178">
        <v>4559</v>
      </c>
      <c r="G23" s="178"/>
      <c r="H23" s="178">
        <v>1648</v>
      </c>
      <c r="I23" s="178"/>
      <c r="J23" s="178">
        <v>4899</v>
      </c>
      <c r="K23" s="178"/>
      <c r="L23" s="178">
        <v>4071</v>
      </c>
    </row>
    <row r="24" spans="1:12" ht="18.600000000000001" customHeight="1">
      <c r="A24" s="49" t="s">
        <v>164</v>
      </c>
      <c r="B24" s="33"/>
      <c r="C24" s="33"/>
      <c r="D24" s="33"/>
      <c r="E24" s="50"/>
      <c r="F24" s="268" t="s">
        <v>0</v>
      </c>
      <c r="G24" s="178"/>
      <c r="H24" s="268" t="s">
        <v>0</v>
      </c>
      <c r="I24" s="178"/>
      <c r="J24" s="178">
        <v>180994</v>
      </c>
      <c r="K24" s="178"/>
      <c r="L24" s="178">
        <v>129312</v>
      </c>
    </row>
    <row r="25" spans="1:12" ht="18.600000000000001" customHeight="1">
      <c r="A25" s="33" t="s">
        <v>53</v>
      </c>
      <c r="B25" s="33"/>
      <c r="C25" s="33"/>
      <c r="D25" s="33"/>
      <c r="E25" s="45"/>
      <c r="F25" s="182">
        <v>-30398</v>
      </c>
      <c r="G25" s="182"/>
      <c r="H25" s="182">
        <v>-34930</v>
      </c>
      <c r="I25" s="182"/>
      <c r="J25" s="182">
        <v>-7078</v>
      </c>
      <c r="K25" s="182"/>
      <c r="L25" s="182">
        <v>-17564</v>
      </c>
    </row>
    <row r="26" spans="1:12" ht="18.600000000000001" customHeight="1">
      <c r="A26" s="25" t="s">
        <v>215</v>
      </c>
      <c r="B26" s="33"/>
      <c r="C26" s="33"/>
      <c r="D26" s="33"/>
      <c r="E26" s="45"/>
      <c r="F26" s="183">
        <v>261</v>
      </c>
      <c r="G26" s="184"/>
      <c r="H26" s="183">
        <v>335</v>
      </c>
      <c r="I26" s="184"/>
      <c r="J26" s="195" t="s">
        <v>0</v>
      </c>
      <c r="K26" s="184"/>
      <c r="L26" s="195" t="s">
        <v>0</v>
      </c>
    </row>
    <row r="27" spans="1:12" ht="18.600000000000001" customHeight="1">
      <c r="A27" s="269" t="s">
        <v>235</v>
      </c>
      <c r="B27" s="22"/>
      <c r="C27" s="33"/>
      <c r="D27" s="33"/>
      <c r="E27" s="45"/>
      <c r="F27" s="16">
        <v>602453</v>
      </c>
      <c r="G27" s="16"/>
      <c r="H27" s="16">
        <v>-518440</v>
      </c>
      <c r="I27" s="16"/>
      <c r="J27" s="16">
        <v>581539</v>
      </c>
      <c r="K27" s="16"/>
      <c r="L27" s="16">
        <v>-193652</v>
      </c>
    </row>
    <row r="28" spans="1:12" ht="18.600000000000001" customHeight="1">
      <c r="A28" s="157" t="s">
        <v>236</v>
      </c>
      <c r="B28" s="33"/>
      <c r="C28" s="33"/>
      <c r="D28" s="33"/>
      <c r="E28" s="45"/>
      <c r="F28" s="15">
        <v>-134658</v>
      </c>
      <c r="G28" s="180"/>
      <c r="H28" s="15">
        <v>74218</v>
      </c>
      <c r="I28" s="16"/>
      <c r="J28" s="15">
        <v>-84602</v>
      </c>
      <c r="K28" s="16"/>
      <c r="L28" s="15">
        <v>45139</v>
      </c>
    </row>
    <row r="29" spans="1:12" ht="18.600000000000001" customHeight="1" thickBot="1">
      <c r="A29" s="269" t="s">
        <v>234</v>
      </c>
      <c r="B29" s="22"/>
      <c r="C29" s="56"/>
      <c r="D29" s="56"/>
      <c r="E29" s="45"/>
      <c r="F29" s="18">
        <v>467795</v>
      </c>
      <c r="G29" s="28"/>
      <c r="H29" s="18">
        <v>-444222</v>
      </c>
      <c r="I29" s="28"/>
      <c r="J29" s="18">
        <v>496937</v>
      </c>
      <c r="K29" s="16"/>
      <c r="L29" s="18">
        <v>-148513</v>
      </c>
    </row>
    <row r="30" spans="1:12" ht="18.600000000000001" customHeight="1" thickTop="1">
      <c r="A30" s="22"/>
      <c r="B30" s="22"/>
      <c r="C30" s="22"/>
      <c r="D30" s="22"/>
      <c r="E30" s="23"/>
      <c r="F30" s="58"/>
      <c r="G30" s="59"/>
      <c r="H30" s="58"/>
      <c r="I30" s="59"/>
      <c r="J30" s="58"/>
      <c r="K30" s="16"/>
      <c r="L30" s="58"/>
    </row>
    <row r="31" spans="1:12" ht="18.600000000000001" customHeight="1">
      <c r="A31" s="189" t="s">
        <v>124</v>
      </c>
      <c r="B31" s="22"/>
      <c r="C31" s="22"/>
      <c r="D31" s="22"/>
      <c r="E31" s="23"/>
      <c r="F31" s="58"/>
      <c r="G31" s="59"/>
      <c r="H31" s="58"/>
      <c r="I31" s="59"/>
      <c r="J31" s="58"/>
      <c r="K31" s="16"/>
      <c r="L31" s="58"/>
    </row>
    <row r="32" spans="1:12" ht="18.600000000000001" customHeight="1">
      <c r="A32" s="190" t="s">
        <v>180</v>
      </c>
      <c r="B32" s="163"/>
      <c r="C32" s="163"/>
      <c r="D32" s="163"/>
      <c r="E32" s="23"/>
      <c r="F32" s="58"/>
      <c r="G32" s="59"/>
      <c r="H32" s="58"/>
      <c r="I32" s="59"/>
      <c r="J32" s="58"/>
      <c r="K32" s="16"/>
      <c r="L32" s="58"/>
    </row>
    <row r="33" spans="1:12" ht="18.600000000000001" customHeight="1">
      <c r="A33" s="190"/>
      <c r="B33" s="191" t="s">
        <v>126</v>
      </c>
      <c r="C33" s="163"/>
      <c r="D33" s="163"/>
      <c r="E33" s="23"/>
      <c r="F33" s="178"/>
      <c r="G33" s="178"/>
      <c r="H33" s="178"/>
      <c r="I33" s="178"/>
      <c r="J33" s="178"/>
      <c r="K33" s="16"/>
      <c r="L33" s="178"/>
    </row>
    <row r="34" spans="1:12" ht="18.600000000000001" customHeight="1">
      <c r="A34" s="192" t="s">
        <v>125</v>
      </c>
      <c r="B34" s="161"/>
      <c r="C34" s="163"/>
      <c r="D34" s="163"/>
      <c r="E34" s="23"/>
      <c r="F34" s="178"/>
      <c r="G34" s="178"/>
      <c r="H34" s="178"/>
      <c r="I34" s="178"/>
      <c r="J34" s="178"/>
      <c r="K34" s="16"/>
      <c r="L34" s="178"/>
    </row>
    <row r="35" spans="1:12" ht="18.600000000000001" customHeight="1">
      <c r="A35" s="192"/>
      <c r="B35" s="193" t="s">
        <v>152</v>
      </c>
      <c r="C35" s="163"/>
      <c r="D35" s="163"/>
      <c r="E35" s="23"/>
      <c r="F35" s="194">
        <v>26950</v>
      </c>
      <c r="G35" s="178"/>
      <c r="H35" s="194">
        <v>-4467</v>
      </c>
      <c r="I35" s="178"/>
      <c r="J35" s="195" t="s">
        <v>0</v>
      </c>
      <c r="K35" s="184"/>
      <c r="L35" s="195" t="s">
        <v>0</v>
      </c>
    </row>
    <row r="36" spans="1:12" ht="18.600000000000001" customHeight="1">
      <c r="A36" s="189" t="s">
        <v>181</v>
      </c>
      <c r="B36" s="161"/>
      <c r="C36" s="163"/>
      <c r="D36" s="163"/>
      <c r="E36" s="23"/>
      <c r="F36" s="178"/>
      <c r="G36" s="178"/>
      <c r="H36" s="178"/>
      <c r="I36" s="178"/>
      <c r="J36" s="196"/>
      <c r="K36" s="184"/>
      <c r="L36" s="196"/>
    </row>
    <row r="37" spans="1:12" ht="18.600000000000001" customHeight="1">
      <c r="A37" s="189"/>
      <c r="B37" s="189" t="s">
        <v>182</v>
      </c>
      <c r="C37" s="163"/>
      <c r="D37" s="163"/>
      <c r="E37" s="23"/>
      <c r="F37" s="80">
        <v>26950</v>
      </c>
      <c r="G37" s="16"/>
      <c r="H37" s="80">
        <v>-4467</v>
      </c>
      <c r="I37" s="178"/>
      <c r="J37" s="206" t="s">
        <v>0</v>
      </c>
      <c r="K37" s="63"/>
      <c r="L37" s="206" t="s">
        <v>0</v>
      </c>
    </row>
    <row r="38" spans="1:12" ht="18.600000000000001" customHeight="1">
      <c r="A38" s="197"/>
      <c r="B38" s="25"/>
      <c r="C38" s="22"/>
      <c r="D38" s="22"/>
      <c r="E38" s="23"/>
      <c r="F38" s="178"/>
      <c r="G38" s="178"/>
      <c r="H38" s="178"/>
      <c r="I38" s="178"/>
      <c r="J38" s="196"/>
      <c r="K38" s="184"/>
      <c r="L38" s="196"/>
    </row>
    <row r="39" spans="1:12" ht="18.600000000000001" customHeight="1">
      <c r="A39" s="190" t="s">
        <v>216</v>
      </c>
      <c r="B39" s="189"/>
      <c r="C39" s="163"/>
      <c r="D39" s="163"/>
      <c r="E39" s="23"/>
      <c r="F39" s="178"/>
      <c r="G39" s="178"/>
      <c r="H39" s="178"/>
      <c r="I39" s="178"/>
      <c r="J39" s="196"/>
      <c r="K39" s="184"/>
      <c r="L39" s="196"/>
    </row>
    <row r="40" spans="1:12" ht="18.600000000000001" customHeight="1">
      <c r="A40" s="270" t="s">
        <v>256</v>
      </c>
      <c r="B40" s="162"/>
      <c r="C40" s="163"/>
      <c r="D40" s="163"/>
      <c r="E40" s="45"/>
      <c r="F40" s="178">
        <v>-271</v>
      </c>
      <c r="G40" s="178"/>
      <c r="H40" s="178">
        <v>-614</v>
      </c>
      <c r="I40" s="34"/>
      <c r="J40" s="196" t="s">
        <v>0</v>
      </c>
      <c r="K40" s="184"/>
      <c r="L40" s="196" t="s">
        <v>0</v>
      </c>
    </row>
    <row r="41" spans="1:12" ht="18.600000000000001" customHeight="1">
      <c r="A41" s="161" t="s">
        <v>218</v>
      </c>
      <c r="B41" s="162"/>
      <c r="C41" s="163"/>
      <c r="D41" s="163"/>
      <c r="E41" s="45"/>
      <c r="F41" s="178"/>
      <c r="G41" s="178"/>
      <c r="H41" s="178"/>
      <c r="I41" s="34"/>
      <c r="J41" s="196"/>
      <c r="K41" s="184"/>
      <c r="L41" s="196"/>
    </row>
    <row r="42" spans="1:12" ht="18.600000000000001" customHeight="1">
      <c r="A42" s="221"/>
      <c r="B42" s="162" t="s">
        <v>182</v>
      </c>
      <c r="C42" s="163"/>
      <c r="D42" s="163"/>
      <c r="E42" s="23"/>
      <c r="F42" s="194">
        <v>54</v>
      </c>
      <c r="G42" s="182"/>
      <c r="H42" s="194">
        <v>123</v>
      </c>
      <c r="I42" s="184"/>
      <c r="J42" s="185" t="s">
        <v>0</v>
      </c>
      <c r="K42" s="184"/>
      <c r="L42" s="185" t="s">
        <v>0</v>
      </c>
    </row>
    <row r="43" spans="1:12" ht="18.600000000000001" customHeight="1">
      <c r="A43" s="189" t="s">
        <v>217</v>
      </c>
      <c r="B43" s="189"/>
      <c r="C43" s="163"/>
      <c r="D43" s="163"/>
      <c r="E43" s="23"/>
      <c r="F43" s="182"/>
      <c r="G43" s="182"/>
      <c r="H43" s="182"/>
      <c r="I43" s="184"/>
      <c r="J43" s="198"/>
      <c r="K43" s="184"/>
      <c r="L43" s="198"/>
    </row>
    <row r="44" spans="1:12" ht="18.600000000000001" customHeight="1">
      <c r="A44" s="189"/>
      <c r="B44" s="189" t="s">
        <v>126</v>
      </c>
      <c r="C44" s="163"/>
      <c r="D44" s="163"/>
      <c r="E44" s="23"/>
      <c r="F44" s="80">
        <v>-217</v>
      </c>
      <c r="G44" s="178"/>
      <c r="H44" s="80">
        <v>-491</v>
      </c>
      <c r="I44" s="178"/>
      <c r="J44" s="206" t="s">
        <v>0</v>
      </c>
      <c r="K44" s="63"/>
      <c r="L44" s="206" t="s">
        <v>0</v>
      </c>
    </row>
    <row r="45" spans="1:12" ht="18.600000000000001" customHeight="1">
      <c r="A45" s="269" t="s">
        <v>238</v>
      </c>
      <c r="B45" s="163"/>
      <c r="C45" s="163"/>
      <c r="D45" s="163"/>
      <c r="E45" s="23"/>
      <c r="F45" s="58"/>
      <c r="G45" s="182"/>
      <c r="H45" s="58"/>
      <c r="I45" s="182"/>
      <c r="J45" s="58"/>
      <c r="K45" s="182"/>
      <c r="L45" s="58"/>
    </row>
    <row r="46" spans="1:12" ht="18.600000000000001" customHeight="1">
      <c r="A46" s="163"/>
      <c r="B46" s="269" t="s">
        <v>239</v>
      </c>
      <c r="C46" s="163"/>
      <c r="D46" s="163"/>
      <c r="E46" s="23"/>
      <c r="F46" s="80">
        <v>26733</v>
      </c>
      <c r="G46" s="182"/>
      <c r="H46" s="80">
        <v>-4958</v>
      </c>
      <c r="I46" s="184"/>
      <c r="J46" s="146" t="s">
        <v>0</v>
      </c>
      <c r="K46" s="184"/>
      <c r="L46" s="146" t="s">
        <v>0</v>
      </c>
    </row>
    <row r="47" spans="1:12" ht="18.600000000000001" customHeight="1" thickBot="1">
      <c r="A47" s="269" t="s">
        <v>240</v>
      </c>
      <c r="B47" s="22"/>
      <c r="C47" s="22"/>
      <c r="D47" s="22"/>
      <c r="E47" s="23"/>
      <c r="F47" s="18">
        <v>494528</v>
      </c>
      <c r="G47" s="178"/>
      <c r="H47" s="18">
        <v>-449180</v>
      </c>
      <c r="I47" s="178"/>
      <c r="J47" s="18">
        <v>496937</v>
      </c>
      <c r="K47" s="178"/>
      <c r="L47" s="18">
        <v>-148513</v>
      </c>
    </row>
    <row r="48" spans="1:12" ht="18.600000000000001" customHeight="1" thickTop="1">
      <c r="A48" s="92" t="s">
        <v>33</v>
      </c>
      <c r="B48" s="31"/>
      <c r="C48" s="31"/>
      <c r="D48" s="31"/>
      <c r="E48" s="32"/>
      <c r="F48" s="31"/>
      <c r="G48" s="31"/>
      <c r="H48" s="31"/>
      <c r="I48" s="31"/>
      <c r="J48" s="31"/>
      <c r="K48" s="31"/>
      <c r="L48" s="31"/>
    </row>
    <row r="49" spans="1:12" ht="18.600000000000001" customHeight="1">
      <c r="A49" s="273" t="s">
        <v>70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</row>
    <row r="50" spans="1:12" ht="18.600000000000001" customHeight="1">
      <c r="A50" s="164"/>
      <c r="B50" s="164"/>
      <c r="C50" s="164"/>
      <c r="D50" s="164"/>
      <c r="E50" s="164"/>
      <c r="F50" s="164"/>
      <c r="G50" s="164"/>
      <c r="H50" s="213"/>
      <c r="I50" s="164"/>
      <c r="J50" s="164"/>
      <c r="K50" s="164"/>
      <c r="L50" s="213"/>
    </row>
    <row r="51" spans="1:12" ht="18.600000000000001" customHeight="1">
      <c r="D51" s="186"/>
      <c r="E51" s="187"/>
      <c r="F51" s="209"/>
      <c r="G51" s="209" t="s">
        <v>12</v>
      </c>
      <c r="H51" s="215"/>
      <c r="I51" s="209"/>
      <c r="J51" s="284" t="s">
        <v>50</v>
      </c>
      <c r="K51" s="284"/>
      <c r="L51" s="284"/>
    </row>
    <row r="52" spans="1:12" ht="18.600000000000001" customHeight="1">
      <c r="D52" s="186"/>
      <c r="E52" s="187"/>
      <c r="F52" s="284" t="s">
        <v>49</v>
      </c>
      <c r="G52" s="284"/>
      <c r="H52" s="284"/>
      <c r="I52" s="209"/>
      <c r="J52" s="284" t="s">
        <v>49</v>
      </c>
      <c r="K52" s="284"/>
      <c r="L52" s="284"/>
    </row>
    <row r="53" spans="1:12" ht="18.600000000000001" customHeight="1">
      <c r="D53" s="186"/>
      <c r="E53" s="187"/>
      <c r="F53" s="282" t="s">
        <v>71</v>
      </c>
      <c r="G53" s="282"/>
      <c r="H53" s="282"/>
      <c r="I53" s="208"/>
      <c r="J53" s="282" t="s">
        <v>71</v>
      </c>
      <c r="K53" s="282"/>
      <c r="L53" s="282"/>
    </row>
    <row r="54" spans="1:12" ht="18.600000000000001" customHeight="1">
      <c r="D54" s="186"/>
      <c r="E54" s="187"/>
      <c r="F54" s="282" t="s">
        <v>232</v>
      </c>
      <c r="G54" s="277"/>
      <c r="H54" s="277"/>
      <c r="I54" s="208"/>
      <c r="J54" s="282" t="s">
        <v>232</v>
      </c>
      <c r="K54" s="277"/>
      <c r="L54" s="277"/>
    </row>
    <row r="55" spans="1:12" ht="18.600000000000001" customHeight="1">
      <c r="D55" s="186"/>
      <c r="E55" s="188"/>
      <c r="F55" s="210">
        <v>2023</v>
      </c>
      <c r="G55" s="211"/>
      <c r="H55" s="210">
        <v>2022</v>
      </c>
      <c r="I55" s="211"/>
      <c r="J55" s="210">
        <v>2023</v>
      </c>
      <c r="K55" s="211"/>
      <c r="L55" s="210">
        <v>2022</v>
      </c>
    </row>
    <row r="56" spans="1:12" ht="18.600000000000001" customHeight="1">
      <c r="E56" s="188"/>
      <c r="F56" s="283" t="s">
        <v>68</v>
      </c>
      <c r="G56" s="283"/>
      <c r="H56" s="283"/>
      <c r="I56" s="283"/>
      <c r="J56" s="283"/>
      <c r="K56" s="283"/>
      <c r="L56" s="283"/>
    </row>
    <row r="57" spans="1:12" ht="18.600000000000001" customHeight="1">
      <c r="A57" s="269" t="s">
        <v>241</v>
      </c>
      <c r="B57" s="163"/>
      <c r="C57" s="163"/>
      <c r="D57" s="163"/>
      <c r="E57" s="23"/>
      <c r="F57" s="58"/>
      <c r="G57" s="59"/>
      <c r="H57" s="58"/>
      <c r="I57" s="59"/>
      <c r="J57" s="58"/>
      <c r="K57" s="178"/>
      <c r="L57" s="58"/>
    </row>
    <row r="58" spans="1:12" ht="18.600000000000001" customHeight="1">
      <c r="A58" s="162" t="s">
        <v>110</v>
      </c>
      <c r="B58" s="163"/>
      <c r="C58" s="163"/>
      <c r="D58" s="163"/>
      <c r="E58" s="23"/>
      <c r="F58" s="178">
        <v>440696</v>
      </c>
      <c r="G58" s="180"/>
      <c r="H58" s="178">
        <v>-403081</v>
      </c>
      <c r="I58" s="178"/>
      <c r="J58" s="178">
        <v>496937</v>
      </c>
      <c r="K58" s="178"/>
      <c r="L58" s="178">
        <v>-148513</v>
      </c>
    </row>
    <row r="59" spans="1:12" ht="18.600000000000001" customHeight="1">
      <c r="A59" s="162" t="s">
        <v>76</v>
      </c>
      <c r="B59" s="162"/>
      <c r="C59" s="162"/>
      <c r="D59" s="162"/>
      <c r="E59" s="45"/>
      <c r="F59" s="178">
        <v>27099</v>
      </c>
      <c r="G59" s="180"/>
      <c r="H59" s="178">
        <v>-41141</v>
      </c>
      <c r="I59" s="178"/>
      <c r="J59" s="268" t="s">
        <v>0</v>
      </c>
      <c r="K59" s="184"/>
      <c r="L59" s="268" t="s">
        <v>0</v>
      </c>
    </row>
    <row r="60" spans="1:12" ht="18.600000000000001" customHeight="1" thickBot="1">
      <c r="A60" s="269" t="s">
        <v>234</v>
      </c>
      <c r="B60" s="199"/>
      <c r="C60" s="199"/>
      <c r="D60" s="199"/>
      <c r="E60" s="23"/>
      <c r="F60" s="17">
        <v>467795</v>
      </c>
      <c r="G60" s="28"/>
      <c r="H60" s="17">
        <v>-444222</v>
      </c>
      <c r="I60" s="28">
        <v>0</v>
      </c>
      <c r="J60" s="17">
        <v>496937</v>
      </c>
      <c r="K60" s="16">
        <v>0</v>
      </c>
      <c r="L60" s="17">
        <v>-148513</v>
      </c>
    </row>
    <row r="61" spans="1:12" ht="18.600000000000001" customHeight="1" thickTop="1">
      <c r="A61" s="22"/>
      <c r="B61" s="56"/>
      <c r="C61" s="56"/>
      <c r="D61" s="56"/>
      <c r="E61" s="23"/>
      <c r="F61" s="58"/>
      <c r="G61" s="180"/>
      <c r="H61" s="58"/>
      <c r="I61" s="180">
        <v>0</v>
      </c>
      <c r="J61" s="62"/>
      <c r="K61" s="180">
        <v>0</v>
      </c>
      <c r="L61" s="62"/>
    </row>
    <row r="62" spans="1:12" ht="18.600000000000001" customHeight="1">
      <c r="A62" s="269" t="s">
        <v>242</v>
      </c>
      <c r="B62" s="199"/>
      <c r="C62" s="199"/>
      <c r="D62" s="199"/>
      <c r="E62" s="23"/>
      <c r="F62" s="58"/>
      <c r="G62" s="180"/>
      <c r="H62" s="58"/>
      <c r="I62" s="180"/>
      <c r="J62" s="62"/>
      <c r="K62" s="180"/>
      <c r="L62" s="62"/>
    </row>
    <row r="63" spans="1:12" ht="18.600000000000001" customHeight="1">
      <c r="A63" s="162" t="s">
        <v>110</v>
      </c>
      <c r="B63" s="163"/>
      <c r="C63" s="199"/>
      <c r="D63" s="199"/>
      <c r="E63" s="23"/>
      <c r="F63" s="178">
        <v>454877</v>
      </c>
      <c r="G63" s="178"/>
      <c r="H63" s="178">
        <v>-406489</v>
      </c>
      <c r="I63" s="178"/>
      <c r="J63" s="178">
        <v>496937</v>
      </c>
      <c r="K63" s="178"/>
      <c r="L63" s="178">
        <v>-148513</v>
      </c>
    </row>
    <row r="64" spans="1:12" ht="18.600000000000001" customHeight="1">
      <c r="A64" s="162" t="s">
        <v>76</v>
      </c>
      <c r="B64" s="162"/>
      <c r="C64" s="199"/>
      <c r="D64" s="199"/>
      <c r="E64" s="23"/>
      <c r="F64" s="178">
        <v>39651</v>
      </c>
      <c r="G64" s="182"/>
      <c r="H64" s="194">
        <v>-42691</v>
      </c>
      <c r="I64" s="182"/>
      <c r="J64" s="174" t="s">
        <v>69</v>
      </c>
      <c r="K64" s="184"/>
      <c r="L64" s="271" t="s">
        <v>0</v>
      </c>
    </row>
    <row r="65" spans="1:12" ht="18.600000000000001" customHeight="1" thickBot="1">
      <c r="A65" s="269" t="s">
        <v>243</v>
      </c>
      <c r="B65" s="199"/>
      <c r="C65" s="199"/>
      <c r="D65" s="199"/>
      <c r="E65" s="23"/>
      <c r="F65" s="17">
        <v>494528</v>
      </c>
      <c r="G65" s="28"/>
      <c r="H65" s="17">
        <v>-449180</v>
      </c>
      <c r="I65" s="28">
        <v>0</v>
      </c>
      <c r="J65" s="17">
        <v>496937</v>
      </c>
      <c r="K65" s="16">
        <v>0</v>
      </c>
      <c r="L65" s="17">
        <v>-148513</v>
      </c>
    </row>
    <row r="66" spans="1:12" ht="18.600000000000001" customHeight="1" thickTop="1">
      <c r="A66" s="22"/>
      <c r="B66" s="56"/>
      <c r="C66" s="56"/>
      <c r="D66" s="56"/>
      <c r="E66" s="23"/>
      <c r="F66" s="58"/>
      <c r="G66" s="180"/>
      <c r="H66" s="58"/>
      <c r="I66" s="180">
        <v>0</v>
      </c>
      <c r="J66" s="63"/>
      <c r="K66" s="180">
        <v>0</v>
      </c>
      <c r="L66" s="63"/>
    </row>
    <row r="67" spans="1:12" ht="18.600000000000001" customHeight="1" thickBot="1">
      <c r="A67" s="269" t="s">
        <v>244</v>
      </c>
      <c r="B67" s="200"/>
      <c r="C67" s="201"/>
      <c r="D67" s="69"/>
      <c r="E67" s="50"/>
      <c r="F67" s="272">
        <v>0.17672034223185343</v>
      </c>
      <c r="G67" s="202"/>
      <c r="H67" s="272">
        <v>-0.16163662086145031</v>
      </c>
      <c r="I67" s="202"/>
      <c r="J67" s="272">
        <v>0.19927314227419932</v>
      </c>
      <c r="K67" s="202"/>
      <c r="L67" s="272">
        <v>-5.9554132975745744E-2</v>
      </c>
    </row>
    <row r="68" spans="1:12" ht="18.600000000000001" customHeight="1" thickTop="1">
      <c r="A68" s="92" t="s">
        <v>33</v>
      </c>
      <c r="B68" s="31"/>
      <c r="C68" s="31"/>
      <c r="D68" s="31"/>
      <c r="E68" s="32"/>
      <c r="F68" s="31"/>
      <c r="G68" s="31"/>
      <c r="H68" s="31"/>
      <c r="I68" s="31"/>
      <c r="J68" s="31"/>
      <c r="K68" s="31"/>
      <c r="L68" s="31"/>
    </row>
    <row r="69" spans="1:12" ht="18.600000000000001" customHeight="1">
      <c r="A69" s="273" t="s">
        <v>70</v>
      </c>
      <c r="B69" s="273"/>
      <c r="C69" s="273"/>
      <c r="D69" s="273"/>
      <c r="E69" s="273"/>
      <c r="F69" s="273"/>
      <c r="G69" s="273"/>
      <c r="H69" s="273"/>
      <c r="I69" s="273"/>
      <c r="J69" s="273"/>
      <c r="K69" s="273"/>
      <c r="L69" s="273"/>
    </row>
    <row r="70" spans="1:12" ht="18.600000000000001" customHeight="1">
      <c r="A70" s="273"/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</row>
    <row r="71" spans="1:12" ht="18.600000000000001" customHeight="1">
      <c r="A71" s="33"/>
      <c r="B71" s="33"/>
      <c r="C71" s="33"/>
      <c r="D71" s="35"/>
      <c r="E71" s="36"/>
      <c r="F71" s="208"/>
      <c r="G71" s="208" t="s">
        <v>12</v>
      </c>
      <c r="H71" s="214"/>
      <c r="I71" s="208"/>
      <c r="J71" s="275" t="s">
        <v>50</v>
      </c>
      <c r="K71" s="275"/>
      <c r="L71" s="275"/>
    </row>
    <row r="72" spans="1:12" ht="18.600000000000001" customHeight="1">
      <c r="A72" s="33"/>
      <c r="B72" s="33"/>
      <c r="C72" s="33"/>
      <c r="D72" s="35"/>
      <c r="E72" s="36"/>
      <c r="F72" s="275" t="s">
        <v>49</v>
      </c>
      <c r="G72" s="275"/>
      <c r="H72" s="275"/>
      <c r="I72" s="208"/>
      <c r="J72" s="275" t="s">
        <v>49</v>
      </c>
      <c r="K72" s="275"/>
      <c r="L72" s="275"/>
    </row>
    <row r="73" spans="1:12" ht="18.600000000000001" customHeight="1">
      <c r="A73" s="33"/>
      <c r="B73" s="33"/>
      <c r="C73" s="33"/>
      <c r="D73" s="35"/>
      <c r="E73" s="36"/>
      <c r="F73" s="282" t="s">
        <v>233</v>
      </c>
      <c r="G73" s="282"/>
      <c r="H73" s="282"/>
      <c r="I73" s="208"/>
      <c r="J73" s="282" t="s">
        <v>233</v>
      </c>
      <c r="K73" s="282"/>
      <c r="L73" s="282"/>
    </row>
    <row r="74" spans="1:12" ht="18.600000000000001" customHeight="1">
      <c r="A74" s="33"/>
      <c r="B74" s="33"/>
      <c r="C74" s="33"/>
      <c r="D74" s="35"/>
      <c r="E74" s="36"/>
      <c r="F74" s="282" t="s">
        <v>232</v>
      </c>
      <c r="G74" s="277"/>
      <c r="H74" s="277"/>
      <c r="I74" s="208"/>
      <c r="J74" s="282" t="s">
        <v>232</v>
      </c>
      <c r="K74" s="277"/>
      <c r="L74" s="277"/>
    </row>
    <row r="75" spans="1:12" ht="18.600000000000001" customHeight="1">
      <c r="A75" s="33"/>
      <c r="B75" s="33"/>
      <c r="C75" s="33"/>
      <c r="D75" s="35"/>
      <c r="E75" s="39" t="s">
        <v>14</v>
      </c>
      <c r="F75" s="40">
        <v>2023</v>
      </c>
      <c r="G75" s="41"/>
      <c r="H75" s="40">
        <v>2022</v>
      </c>
      <c r="I75" s="41"/>
      <c r="J75" s="40">
        <v>2023</v>
      </c>
      <c r="K75" s="41"/>
      <c r="L75" s="40">
        <v>2022</v>
      </c>
    </row>
    <row r="76" spans="1:12" ht="18.600000000000001" customHeight="1">
      <c r="A76" s="173"/>
      <c r="B76" s="33"/>
      <c r="C76" s="33"/>
      <c r="D76" s="33"/>
      <c r="E76" s="39"/>
      <c r="F76" s="274" t="s">
        <v>68</v>
      </c>
      <c r="G76" s="274"/>
      <c r="H76" s="274"/>
      <c r="I76" s="274"/>
      <c r="J76" s="274"/>
      <c r="K76" s="274"/>
      <c r="L76" s="274"/>
    </row>
    <row r="77" spans="1:12" ht="18.600000000000001" customHeight="1">
      <c r="A77" s="44" t="s">
        <v>135</v>
      </c>
      <c r="B77" s="33"/>
      <c r="C77" s="33"/>
      <c r="D77" s="33"/>
      <c r="E77" s="45"/>
      <c r="F77" s="176"/>
      <c r="G77" s="176"/>
      <c r="H77" s="176"/>
      <c r="I77" s="177"/>
      <c r="J77" s="176"/>
      <c r="K77" s="177"/>
      <c r="L77" s="176"/>
    </row>
    <row r="78" spans="1:12" ht="18.600000000000001" customHeight="1">
      <c r="A78" s="33" t="s">
        <v>54</v>
      </c>
      <c r="B78" s="33"/>
      <c r="C78" s="33"/>
      <c r="D78" s="33"/>
      <c r="E78" s="45" t="s">
        <v>214</v>
      </c>
      <c r="F78" s="178">
        <v>8697060</v>
      </c>
      <c r="G78" s="178"/>
      <c r="H78" s="178">
        <v>16038952</v>
      </c>
      <c r="I78" s="178"/>
      <c r="J78" s="178">
        <v>5092410</v>
      </c>
      <c r="K78" s="178"/>
      <c r="L78" s="178">
        <v>9533894</v>
      </c>
    </row>
    <row r="79" spans="1:12" ht="18.600000000000001" customHeight="1">
      <c r="A79" s="49" t="s">
        <v>65</v>
      </c>
      <c r="B79" s="33"/>
      <c r="C79" s="33"/>
      <c r="D79" s="33"/>
      <c r="E79" s="50"/>
      <c r="F79" s="178">
        <v>53786</v>
      </c>
      <c r="G79" s="178"/>
      <c r="H79" s="178">
        <v>50070</v>
      </c>
      <c r="I79" s="178"/>
      <c r="J79" s="178">
        <v>39693</v>
      </c>
      <c r="K79" s="178"/>
      <c r="L79" s="178">
        <v>33033</v>
      </c>
    </row>
    <row r="80" spans="1:12" ht="18.600000000000001" customHeight="1">
      <c r="A80" s="33" t="s">
        <v>2</v>
      </c>
      <c r="B80" s="33"/>
      <c r="C80" s="33"/>
      <c r="D80" s="33"/>
      <c r="E80" s="45" t="s">
        <v>194</v>
      </c>
      <c r="F80" s="178">
        <v>13015</v>
      </c>
      <c r="G80" s="178"/>
      <c r="H80" s="178">
        <v>24591</v>
      </c>
      <c r="I80" s="178"/>
      <c r="J80" s="178">
        <v>111266</v>
      </c>
      <c r="K80" s="178"/>
      <c r="L80" s="178">
        <v>172205</v>
      </c>
    </row>
    <row r="81" spans="1:12" ht="18.600000000000001" customHeight="1">
      <c r="A81" s="22" t="s">
        <v>134</v>
      </c>
      <c r="B81" s="33"/>
      <c r="C81" s="33"/>
      <c r="D81" s="33"/>
      <c r="E81" s="45"/>
      <c r="F81" s="14">
        <v>8763861</v>
      </c>
      <c r="G81" s="28"/>
      <c r="H81" s="14">
        <v>16113613</v>
      </c>
      <c r="I81" s="28"/>
      <c r="J81" s="14">
        <v>5243369</v>
      </c>
      <c r="K81" s="28"/>
      <c r="L81" s="14">
        <v>9739132</v>
      </c>
    </row>
    <row r="82" spans="1:12" ht="18.600000000000001" customHeight="1">
      <c r="A82" s="22"/>
      <c r="B82" s="33"/>
      <c r="C82" s="33"/>
      <c r="D82" s="33"/>
      <c r="E82" s="45"/>
      <c r="F82" s="179"/>
      <c r="G82" s="34"/>
      <c r="H82" s="179"/>
      <c r="I82" s="34"/>
      <c r="J82" s="180"/>
      <c r="K82" s="34"/>
      <c r="L82" s="180"/>
    </row>
    <row r="83" spans="1:12" ht="18.600000000000001" customHeight="1">
      <c r="A83" s="44" t="s">
        <v>29</v>
      </c>
      <c r="B83" s="33"/>
      <c r="C83" s="33"/>
      <c r="D83" s="33"/>
      <c r="E83" s="45"/>
      <c r="F83" s="179"/>
      <c r="G83" s="34"/>
      <c r="H83" s="179"/>
      <c r="I83" s="34"/>
      <c r="J83" s="34"/>
      <c r="K83" s="34"/>
      <c r="L83" s="34"/>
    </row>
    <row r="84" spans="1:12" ht="18.600000000000001" customHeight="1">
      <c r="A84" s="33" t="s">
        <v>55</v>
      </c>
      <c r="B84" s="33"/>
      <c r="C84" s="33"/>
      <c r="D84" s="33"/>
      <c r="E84" s="45" t="s">
        <v>194</v>
      </c>
      <c r="F84" s="178">
        <v>6021983</v>
      </c>
      <c r="G84" s="178"/>
      <c r="H84" s="178">
        <v>10895394</v>
      </c>
      <c r="I84" s="178"/>
      <c r="J84" s="178">
        <v>3500311</v>
      </c>
      <c r="K84" s="178"/>
      <c r="L84" s="178">
        <v>5995507</v>
      </c>
    </row>
    <row r="85" spans="1:12" ht="18.600000000000001" customHeight="1">
      <c r="A85" s="33" t="s">
        <v>136</v>
      </c>
      <c r="B85" s="33"/>
      <c r="C85" s="33"/>
      <c r="D85" s="33"/>
      <c r="E85" s="45"/>
      <c r="F85" s="178">
        <v>249257</v>
      </c>
      <c r="G85" s="178"/>
      <c r="H85" s="178">
        <v>257864</v>
      </c>
      <c r="I85" s="178"/>
      <c r="J85" s="178">
        <v>193138</v>
      </c>
      <c r="K85" s="178"/>
      <c r="L85" s="178">
        <v>198963</v>
      </c>
    </row>
    <row r="86" spans="1:12" ht="18.600000000000001" customHeight="1">
      <c r="A86" s="49" t="s">
        <v>30</v>
      </c>
      <c r="B86" s="33"/>
      <c r="C86" s="33"/>
      <c r="D86" s="33"/>
      <c r="E86" s="45" t="s">
        <v>194</v>
      </c>
      <c r="F86" s="178">
        <v>1113998</v>
      </c>
      <c r="G86" s="178"/>
      <c r="H86" s="178">
        <v>1177426</v>
      </c>
      <c r="I86" s="178"/>
      <c r="J86" s="178">
        <v>561413</v>
      </c>
      <c r="K86" s="178"/>
      <c r="L86" s="178">
        <v>602362</v>
      </c>
    </row>
    <row r="87" spans="1:12" ht="18.600000000000001" customHeight="1">
      <c r="A87" s="22" t="s">
        <v>31</v>
      </c>
      <c r="B87" s="33"/>
      <c r="C87" s="33"/>
      <c r="D87" s="33"/>
      <c r="E87" s="45"/>
      <c r="F87" s="14">
        <v>7385238</v>
      </c>
      <c r="G87" s="28">
        <v>0</v>
      </c>
      <c r="H87" s="14">
        <v>12330684</v>
      </c>
      <c r="I87" s="28">
        <v>0</v>
      </c>
      <c r="J87" s="14">
        <v>4254862</v>
      </c>
      <c r="K87" s="28">
        <v>0</v>
      </c>
      <c r="L87" s="14">
        <v>6796832</v>
      </c>
    </row>
    <row r="88" spans="1:12" ht="18.600000000000001" customHeight="1">
      <c r="A88" s="22"/>
      <c r="B88" s="33"/>
      <c r="C88" s="33"/>
      <c r="D88" s="33"/>
      <c r="E88" s="45"/>
      <c r="F88" s="179"/>
      <c r="G88" s="34"/>
      <c r="H88" s="179"/>
      <c r="I88" s="34"/>
      <c r="J88" s="181"/>
      <c r="K88" s="34"/>
      <c r="L88" s="181"/>
    </row>
    <row r="89" spans="1:12" ht="18.600000000000001" customHeight="1">
      <c r="A89" s="22" t="s">
        <v>157</v>
      </c>
      <c r="B89" s="33"/>
      <c r="C89" s="33"/>
      <c r="D89" s="33"/>
      <c r="E89" s="45"/>
      <c r="F89" s="16">
        <v>1378623</v>
      </c>
      <c r="G89" s="16"/>
      <c r="H89" s="16">
        <v>3782929</v>
      </c>
      <c r="I89" s="16"/>
      <c r="J89" s="16">
        <v>988507</v>
      </c>
      <c r="K89" s="16"/>
      <c r="L89" s="16">
        <v>2942300</v>
      </c>
    </row>
    <row r="90" spans="1:12" ht="18.600000000000001" customHeight="1">
      <c r="A90" s="49" t="s">
        <v>64</v>
      </c>
      <c r="B90" s="33"/>
      <c r="C90" s="33"/>
      <c r="D90" s="33"/>
      <c r="E90" s="50" t="s">
        <v>194</v>
      </c>
      <c r="F90" s="178">
        <v>12083</v>
      </c>
      <c r="G90" s="178"/>
      <c r="H90" s="178">
        <v>4412</v>
      </c>
      <c r="I90" s="178"/>
      <c r="J90" s="178">
        <v>12255</v>
      </c>
      <c r="K90" s="178"/>
      <c r="L90" s="178">
        <v>11879</v>
      </c>
    </row>
    <row r="91" spans="1:12" ht="18.600000000000001" customHeight="1">
      <c r="A91" s="49" t="s">
        <v>164</v>
      </c>
      <c r="B91" s="33"/>
      <c r="C91" s="33"/>
      <c r="D91" s="33"/>
      <c r="E91" s="50">
        <v>2</v>
      </c>
      <c r="F91" s="203">
        <v>0</v>
      </c>
      <c r="G91" s="178"/>
      <c r="H91" s="203">
        <v>0</v>
      </c>
      <c r="I91" s="178"/>
      <c r="J91" s="178">
        <v>544440</v>
      </c>
      <c r="K91" s="178"/>
      <c r="L91" s="178">
        <v>1128794</v>
      </c>
    </row>
    <row r="92" spans="1:12" ht="18.600000000000001" customHeight="1">
      <c r="A92" s="33" t="s">
        <v>53</v>
      </c>
      <c r="B92" s="33"/>
      <c r="C92" s="33"/>
      <c r="D92" s="33"/>
      <c r="E92" s="45"/>
      <c r="F92" s="182">
        <v>-82403</v>
      </c>
      <c r="G92" s="182"/>
      <c r="H92" s="182">
        <v>-121621</v>
      </c>
      <c r="I92" s="182"/>
      <c r="J92" s="182">
        <v>-24464</v>
      </c>
      <c r="K92" s="182"/>
      <c r="L92" s="182">
        <v>-66407</v>
      </c>
    </row>
    <row r="93" spans="1:12" ht="18.600000000000001" customHeight="1">
      <c r="A93" s="25" t="s">
        <v>215</v>
      </c>
      <c r="B93" s="33"/>
      <c r="C93" s="33"/>
      <c r="D93" s="33"/>
      <c r="E93" s="45"/>
      <c r="F93" s="183">
        <v>1359</v>
      </c>
      <c r="G93" s="184"/>
      <c r="H93" s="183">
        <v>1395</v>
      </c>
      <c r="I93" s="184"/>
      <c r="J93" s="195" t="s">
        <v>0</v>
      </c>
      <c r="K93" s="184"/>
      <c r="L93" s="195" t="s">
        <v>0</v>
      </c>
    </row>
    <row r="94" spans="1:12" ht="18.600000000000001" customHeight="1">
      <c r="A94" s="22" t="s">
        <v>72</v>
      </c>
      <c r="B94" s="22"/>
      <c r="C94" s="33"/>
      <c r="D94" s="33"/>
      <c r="E94" s="45"/>
      <c r="F94" s="16">
        <v>1309662</v>
      </c>
      <c r="G94" s="16"/>
      <c r="H94" s="16">
        <v>3667115</v>
      </c>
      <c r="I94" s="16"/>
      <c r="J94" s="16">
        <v>1520738</v>
      </c>
      <c r="K94" s="16"/>
      <c r="L94" s="16">
        <v>4016566</v>
      </c>
    </row>
    <row r="95" spans="1:12" ht="18.600000000000001" customHeight="1">
      <c r="A95" s="33" t="s">
        <v>100</v>
      </c>
      <c r="B95" s="33"/>
      <c r="C95" s="33"/>
      <c r="D95" s="33"/>
      <c r="E95" s="45"/>
      <c r="F95" s="194">
        <v>-290681</v>
      </c>
      <c r="G95" s="180"/>
      <c r="H95" s="194">
        <v>-787014</v>
      </c>
      <c r="I95" s="16"/>
      <c r="J95" s="194">
        <v>-198583</v>
      </c>
      <c r="K95" s="16"/>
      <c r="L95" s="194">
        <v>-594720</v>
      </c>
    </row>
    <row r="96" spans="1:12" ht="18.600000000000001" customHeight="1" thickBot="1">
      <c r="A96" s="22" t="s">
        <v>73</v>
      </c>
      <c r="B96" s="22"/>
      <c r="C96" s="56"/>
      <c r="D96" s="56"/>
      <c r="E96" s="45"/>
      <c r="F96" s="18">
        <v>1018981</v>
      </c>
      <c r="G96" s="28"/>
      <c r="H96" s="18">
        <v>2880101</v>
      </c>
      <c r="I96" s="28"/>
      <c r="J96" s="18">
        <v>1322155</v>
      </c>
      <c r="K96" s="16"/>
      <c r="L96" s="18">
        <v>3421846</v>
      </c>
    </row>
    <row r="97" spans="1:12" ht="18.600000000000001" customHeight="1" thickTop="1">
      <c r="A97" s="22"/>
      <c r="B97" s="22"/>
      <c r="C97" s="22"/>
      <c r="D97" s="22"/>
      <c r="E97" s="23"/>
      <c r="F97" s="58"/>
      <c r="G97" s="59"/>
      <c r="H97" s="58"/>
      <c r="I97" s="59"/>
      <c r="J97" s="58"/>
      <c r="K97" s="16"/>
      <c r="L97" s="58"/>
    </row>
    <row r="98" spans="1:12" ht="18.600000000000001" customHeight="1">
      <c r="A98" s="189" t="s">
        <v>124</v>
      </c>
      <c r="B98" s="22"/>
      <c r="C98" s="22"/>
      <c r="D98" s="22"/>
      <c r="E98" s="23"/>
      <c r="F98" s="58"/>
      <c r="G98" s="59"/>
      <c r="H98" s="58"/>
      <c r="I98" s="59"/>
      <c r="J98" s="58"/>
      <c r="K98" s="16"/>
      <c r="L98" s="58"/>
    </row>
    <row r="99" spans="1:12" ht="18.600000000000001" customHeight="1">
      <c r="A99" s="190" t="s">
        <v>180</v>
      </c>
      <c r="B99" s="163"/>
      <c r="C99" s="163"/>
      <c r="D99" s="163"/>
      <c r="E99" s="23"/>
      <c r="F99" s="58"/>
      <c r="G99" s="59"/>
      <c r="H99" s="58"/>
      <c r="I99" s="59"/>
      <c r="J99" s="58"/>
      <c r="K99" s="16"/>
      <c r="L99" s="58"/>
    </row>
    <row r="100" spans="1:12" ht="18.600000000000001" customHeight="1">
      <c r="A100" s="190"/>
      <c r="B100" s="191" t="s">
        <v>126</v>
      </c>
      <c r="C100" s="163"/>
      <c r="D100" s="163"/>
      <c r="E100" s="23"/>
      <c r="F100" s="178"/>
      <c r="G100" s="178"/>
      <c r="H100" s="178"/>
      <c r="I100" s="178"/>
      <c r="J100" s="178"/>
      <c r="K100" s="16"/>
      <c r="L100" s="178"/>
    </row>
    <row r="101" spans="1:12" ht="18.600000000000001" customHeight="1">
      <c r="A101" s="192" t="s">
        <v>125</v>
      </c>
      <c r="B101" s="161"/>
      <c r="C101" s="163"/>
      <c r="D101" s="163"/>
      <c r="E101" s="23"/>
      <c r="F101" s="178"/>
      <c r="G101" s="178"/>
      <c r="H101" s="178"/>
      <c r="I101" s="178"/>
      <c r="J101" s="178"/>
      <c r="K101" s="16"/>
      <c r="L101" s="178"/>
    </row>
    <row r="102" spans="1:12" ht="18.600000000000001" customHeight="1">
      <c r="A102" s="192"/>
      <c r="B102" s="193" t="s">
        <v>152</v>
      </c>
      <c r="C102" s="163"/>
      <c r="D102" s="163"/>
      <c r="E102" s="23"/>
      <c r="F102" s="194">
        <v>12130</v>
      </c>
      <c r="G102" s="178"/>
      <c r="H102" s="194">
        <v>-97807</v>
      </c>
      <c r="I102" s="178"/>
      <c r="J102" s="195" t="s">
        <v>0</v>
      </c>
      <c r="K102" s="184"/>
      <c r="L102" s="195" t="s">
        <v>0</v>
      </c>
    </row>
    <row r="103" spans="1:12" ht="18.600000000000001" customHeight="1">
      <c r="A103" s="189" t="s">
        <v>181</v>
      </c>
      <c r="B103" s="161"/>
      <c r="C103" s="163"/>
      <c r="D103" s="163"/>
      <c r="E103" s="23"/>
      <c r="F103" s="178"/>
      <c r="G103" s="178"/>
      <c r="H103" s="178"/>
      <c r="I103" s="178"/>
      <c r="J103" s="196"/>
      <c r="K103" s="184"/>
      <c r="L103" s="196"/>
    </row>
    <row r="104" spans="1:12" ht="18.600000000000001" customHeight="1">
      <c r="A104" s="189"/>
      <c r="B104" s="189" t="s">
        <v>182</v>
      </c>
      <c r="C104" s="163"/>
      <c r="D104" s="163"/>
      <c r="E104" s="23"/>
      <c r="F104" s="80">
        <v>12130</v>
      </c>
      <c r="G104" s="16"/>
      <c r="H104" s="80">
        <v>-97807</v>
      </c>
      <c r="I104" s="178"/>
      <c r="J104" s="206" t="s">
        <v>0</v>
      </c>
      <c r="K104" s="63"/>
      <c r="L104" s="206" t="s">
        <v>0</v>
      </c>
    </row>
    <row r="105" spans="1:12" ht="18.600000000000001" customHeight="1">
      <c r="A105" s="197"/>
      <c r="B105" s="25"/>
      <c r="C105" s="22"/>
      <c r="D105" s="22"/>
      <c r="E105" s="23"/>
      <c r="F105" s="178"/>
      <c r="G105" s="178"/>
      <c r="H105" s="178"/>
      <c r="I105" s="178"/>
      <c r="J105" s="196"/>
      <c r="K105" s="184"/>
      <c r="L105" s="196"/>
    </row>
    <row r="106" spans="1:12" ht="18.600000000000001" customHeight="1">
      <c r="A106" s="190" t="s">
        <v>216</v>
      </c>
      <c r="B106" s="189"/>
      <c r="C106" s="163"/>
      <c r="D106" s="163"/>
      <c r="E106" s="23"/>
      <c r="F106" s="178"/>
      <c r="G106" s="178"/>
      <c r="H106" s="178"/>
      <c r="I106" s="178"/>
      <c r="J106" s="196"/>
      <c r="K106" s="184"/>
      <c r="L106" s="196"/>
    </row>
    <row r="107" spans="1:12" ht="18.600000000000001" customHeight="1">
      <c r="A107" s="270" t="s">
        <v>256</v>
      </c>
      <c r="B107" s="162"/>
      <c r="C107" s="163"/>
      <c r="D107" s="163"/>
      <c r="E107" s="45"/>
      <c r="F107" s="178">
        <v>-3000</v>
      </c>
      <c r="G107" s="178"/>
      <c r="H107" s="178">
        <v>-2474</v>
      </c>
      <c r="I107" s="34"/>
      <c r="J107" s="203" t="s">
        <v>0</v>
      </c>
      <c r="K107" s="184"/>
      <c r="L107" s="203" t="s">
        <v>0</v>
      </c>
    </row>
    <row r="108" spans="1:12" ht="18.600000000000001" customHeight="1">
      <c r="A108" s="161" t="s">
        <v>218</v>
      </c>
      <c r="B108" s="162"/>
      <c r="C108" s="163"/>
      <c r="D108" s="163"/>
      <c r="E108" s="45"/>
      <c r="F108" s="178"/>
      <c r="G108" s="178"/>
      <c r="H108" s="178"/>
      <c r="I108" s="34"/>
      <c r="J108" s="203"/>
      <c r="K108" s="184"/>
      <c r="L108" s="203"/>
    </row>
    <row r="109" spans="1:12" ht="18.600000000000001" customHeight="1">
      <c r="A109" s="221"/>
      <c r="B109" s="33" t="s">
        <v>182</v>
      </c>
      <c r="C109" s="22"/>
      <c r="D109" s="22"/>
      <c r="E109" s="23"/>
      <c r="F109" s="194">
        <v>600</v>
      </c>
      <c r="G109" s="182"/>
      <c r="H109" s="194">
        <v>495</v>
      </c>
      <c r="I109" s="184"/>
      <c r="J109" s="136" t="s">
        <v>0</v>
      </c>
      <c r="K109" s="184"/>
      <c r="L109" s="136" t="s">
        <v>0</v>
      </c>
    </row>
    <row r="110" spans="1:12" ht="18.600000000000001" customHeight="1">
      <c r="A110" s="189" t="s">
        <v>217</v>
      </c>
      <c r="B110" s="189"/>
      <c r="C110" s="163"/>
      <c r="D110" s="163"/>
      <c r="E110" s="23"/>
      <c r="F110" s="182"/>
      <c r="G110" s="182"/>
      <c r="H110" s="182"/>
      <c r="I110" s="184"/>
      <c r="J110" s="198"/>
      <c r="K110" s="184"/>
      <c r="L110" s="198"/>
    </row>
    <row r="111" spans="1:12" ht="18.600000000000001" customHeight="1">
      <c r="A111" s="189"/>
      <c r="B111" s="189" t="s">
        <v>126</v>
      </c>
      <c r="C111" s="163"/>
      <c r="D111" s="163"/>
      <c r="E111" s="23"/>
      <c r="F111" s="80">
        <v>-2400</v>
      </c>
      <c r="G111" s="178"/>
      <c r="H111" s="80">
        <v>-1979</v>
      </c>
      <c r="I111" s="178"/>
      <c r="J111" s="206" t="s">
        <v>0</v>
      </c>
      <c r="K111" s="63"/>
      <c r="L111" s="206" t="s">
        <v>0</v>
      </c>
    </row>
    <row r="112" spans="1:12" ht="18.600000000000001" customHeight="1">
      <c r="A112" s="269" t="s">
        <v>238</v>
      </c>
      <c r="B112" s="163"/>
      <c r="C112" s="163"/>
      <c r="D112" s="163"/>
      <c r="E112" s="23"/>
      <c r="F112" s="58"/>
      <c r="G112" s="182"/>
      <c r="H112" s="58"/>
      <c r="I112" s="182"/>
      <c r="J112" s="58"/>
      <c r="K112" s="182"/>
      <c r="L112" s="58"/>
    </row>
    <row r="113" spans="1:12" ht="18.600000000000001" customHeight="1">
      <c r="A113" s="163"/>
      <c r="B113" s="269" t="s">
        <v>239</v>
      </c>
      <c r="C113" s="163"/>
      <c r="D113" s="163"/>
      <c r="E113" s="23"/>
      <c r="F113" s="80">
        <v>9730</v>
      </c>
      <c r="G113" s="182"/>
      <c r="H113" s="80">
        <v>-99786</v>
      </c>
      <c r="I113" s="184"/>
      <c r="J113" s="146" t="s">
        <v>0</v>
      </c>
      <c r="K113" s="184"/>
      <c r="L113" s="146" t="s">
        <v>0</v>
      </c>
    </row>
    <row r="114" spans="1:12" ht="18.600000000000001" customHeight="1" thickBot="1">
      <c r="A114" s="163" t="s">
        <v>75</v>
      </c>
      <c r="B114" s="22"/>
      <c r="C114" s="22"/>
      <c r="D114" s="22"/>
      <c r="E114" s="23"/>
      <c r="F114" s="18">
        <v>1028711</v>
      </c>
      <c r="G114" s="178"/>
      <c r="H114" s="18">
        <v>2780315</v>
      </c>
      <c r="I114" s="178"/>
      <c r="J114" s="18">
        <v>1322155</v>
      </c>
      <c r="K114" s="178"/>
      <c r="L114" s="18">
        <v>3421846</v>
      </c>
    </row>
    <row r="115" spans="1:12" ht="18.600000000000001" customHeight="1" thickTop="1">
      <c r="A115" s="92" t="s">
        <v>33</v>
      </c>
      <c r="B115" s="31"/>
      <c r="C115" s="31"/>
      <c r="D115" s="31"/>
      <c r="E115" s="32"/>
      <c r="F115" s="31"/>
      <c r="G115" s="31"/>
      <c r="H115" s="31"/>
      <c r="I115" s="31"/>
      <c r="J115" s="31"/>
      <c r="K115" s="31"/>
      <c r="L115" s="31"/>
    </row>
    <row r="116" spans="1:12" ht="18.600000000000001" customHeight="1">
      <c r="A116" s="273" t="s">
        <v>70</v>
      </c>
      <c r="B116" s="273"/>
      <c r="C116" s="273"/>
      <c r="D116" s="273"/>
      <c r="E116" s="273"/>
      <c r="F116" s="273"/>
      <c r="G116" s="273"/>
      <c r="H116" s="273"/>
      <c r="I116" s="273"/>
      <c r="J116" s="273"/>
      <c r="K116" s="273"/>
      <c r="L116" s="273"/>
    </row>
    <row r="117" spans="1:12" ht="18.600000000000001" customHeight="1">
      <c r="A117" s="164"/>
      <c r="B117" s="164"/>
      <c r="C117" s="164"/>
      <c r="D117" s="164"/>
      <c r="E117" s="164"/>
      <c r="F117" s="164"/>
      <c r="G117" s="164"/>
      <c r="H117" s="213"/>
      <c r="I117" s="164"/>
      <c r="J117" s="164"/>
      <c r="K117" s="164"/>
      <c r="L117" s="213"/>
    </row>
    <row r="118" spans="1:12" ht="18.600000000000001" customHeight="1">
      <c r="D118" s="186"/>
      <c r="E118" s="187"/>
      <c r="F118" s="209"/>
      <c r="G118" s="209" t="s">
        <v>12</v>
      </c>
      <c r="H118" s="215"/>
      <c r="I118" s="209"/>
      <c r="J118" s="284" t="s">
        <v>50</v>
      </c>
      <c r="K118" s="284"/>
      <c r="L118" s="284"/>
    </row>
    <row r="119" spans="1:12" ht="18.600000000000001" customHeight="1">
      <c r="D119" s="186"/>
      <c r="E119" s="187"/>
      <c r="F119" s="284" t="s">
        <v>49</v>
      </c>
      <c r="G119" s="284"/>
      <c r="H119" s="284"/>
      <c r="I119" s="209"/>
      <c r="J119" s="284" t="s">
        <v>49</v>
      </c>
      <c r="K119" s="284"/>
      <c r="L119" s="284"/>
    </row>
    <row r="120" spans="1:12" ht="18.600000000000001" customHeight="1">
      <c r="D120" s="186"/>
      <c r="E120" s="187"/>
      <c r="F120" s="282" t="s">
        <v>233</v>
      </c>
      <c r="G120" s="282"/>
      <c r="H120" s="282"/>
      <c r="I120" s="208"/>
      <c r="J120" s="282" t="s">
        <v>233</v>
      </c>
      <c r="K120" s="282"/>
      <c r="L120" s="282"/>
    </row>
    <row r="121" spans="1:12" ht="18.600000000000001" customHeight="1">
      <c r="D121" s="186"/>
      <c r="E121" s="187"/>
      <c r="F121" s="282" t="s">
        <v>232</v>
      </c>
      <c r="G121" s="277"/>
      <c r="H121" s="277"/>
      <c r="I121" s="208"/>
      <c r="J121" s="282" t="s">
        <v>232</v>
      </c>
      <c r="K121" s="277"/>
      <c r="L121" s="277"/>
    </row>
    <row r="122" spans="1:12" ht="18.600000000000001" customHeight="1">
      <c r="D122" s="186"/>
      <c r="E122" s="188"/>
      <c r="F122" s="210">
        <v>2023</v>
      </c>
      <c r="G122" s="211"/>
      <c r="H122" s="210">
        <v>2022</v>
      </c>
      <c r="I122" s="211"/>
      <c r="J122" s="210">
        <v>2023</v>
      </c>
      <c r="K122" s="211"/>
      <c r="L122" s="210">
        <v>2022</v>
      </c>
    </row>
    <row r="123" spans="1:12" ht="18.600000000000001" customHeight="1">
      <c r="E123" s="188"/>
      <c r="F123" s="283" t="s">
        <v>68</v>
      </c>
      <c r="G123" s="283"/>
      <c r="H123" s="283"/>
      <c r="I123" s="283"/>
      <c r="J123" s="283"/>
      <c r="K123" s="283"/>
      <c r="L123" s="283"/>
    </row>
    <row r="124" spans="1:12" ht="18.600000000000001" customHeight="1">
      <c r="A124" s="163" t="s">
        <v>57</v>
      </c>
      <c r="B124" s="163"/>
      <c r="C124" s="163"/>
      <c r="D124" s="163"/>
      <c r="E124" s="23"/>
      <c r="F124" s="58"/>
      <c r="G124" s="59"/>
      <c r="H124" s="58"/>
      <c r="I124" s="59"/>
      <c r="J124" s="58"/>
      <c r="K124" s="178"/>
      <c r="L124" s="58"/>
    </row>
    <row r="125" spans="1:12" ht="18.600000000000001" customHeight="1">
      <c r="A125" s="162" t="s">
        <v>110</v>
      </c>
      <c r="B125" s="163"/>
      <c r="C125" s="163"/>
      <c r="D125" s="163"/>
      <c r="E125" s="23"/>
      <c r="F125" s="178">
        <v>978888</v>
      </c>
      <c r="G125" s="180"/>
      <c r="H125" s="178">
        <v>2769215</v>
      </c>
      <c r="I125" s="178"/>
      <c r="J125" s="178">
        <v>1322155</v>
      </c>
      <c r="K125" s="178"/>
      <c r="L125" s="178">
        <v>3421846</v>
      </c>
    </row>
    <row r="126" spans="1:12" ht="18.600000000000001" customHeight="1">
      <c r="A126" s="162" t="s">
        <v>76</v>
      </c>
      <c r="B126" s="162"/>
      <c r="C126" s="162"/>
      <c r="D126" s="162"/>
      <c r="E126" s="45"/>
      <c r="F126" s="178">
        <v>40093</v>
      </c>
      <c r="G126" s="180"/>
      <c r="H126" s="178">
        <v>110886</v>
      </c>
      <c r="I126" s="178"/>
      <c r="J126" s="107" t="s">
        <v>69</v>
      </c>
      <c r="K126" s="63"/>
      <c r="L126" s="107" t="s">
        <v>0</v>
      </c>
    </row>
    <row r="127" spans="1:12" ht="18.600000000000001" customHeight="1" thickBot="1">
      <c r="A127" s="163" t="s">
        <v>73</v>
      </c>
      <c r="B127" s="199"/>
      <c r="C127" s="199"/>
      <c r="D127" s="199"/>
      <c r="E127" s="23"/>
      <c r="F127" s="17">
        <v>1018981</v>
      </c>
      <c r="G127" s="28"/>
      <c r="H127" s="17">
        <v>2880101</v>
      </c>
      <c r="I127" s="28">
        <v>0</v>
      </c>
      <c r="J127" s="17">
        <v>1322155</v>
      </c>
      <c r="K127" s="16">
        <v>0</v>
      </c>
      <c r="L127" s="17">
        <v>3421846</v>
      </c>
    </row>
    <row r="128" spans="1:12" ht="18.600000000000001" customHeight="1" thickTop="1">
      <c r="A128" s="22"/>
      <c r="B128" s="56"/>
      <c r="C128" s="56"/>
      <c r="D128" s="56"/>
      <c r="E128" s="23"/>
      <c r="F128" s="58"/>
      <c r="G128" s="180"/>
      <c r="H128" s="58"/>
      <c r="I128" s="180">
        <v>0</v>
      </c>
      <c r="J128" s="62"/>
      <c r="K128" s="180">
        <v>0</v>
      </c>
      <c r="L128" s="62"/>
    </row>
    <row r="129" spans="1:12" ht="18.600000000000001" customHeight="1">
      <c r="A129" s="163" t="s">
        <v>58</v>
      </c>
      <c r="B129" s="199"/>
      <c r="C129" s="199"/>
      <c r="D129" s="199"/>
      <c r="E129" s="23"/>
      <c r="F129" s="58"/>
      <c r="G129" s="180"/>
      <c r="H129" s="58"/>
      <c r="I129" s="180"/>
      <c r="J129" s="62"/>
      <c r="K129" s="180"/>
      <c r="L129" s="62"/>
    </row>
    <row r="130" spans="1:12" ht="18.600000000000001" customHeight="1">
      <c r="A130" s="162" t="s">
        <v>110</v>
      </c>
      <c r="B130" s="163"/>
      <c r="C130" s="199"/>
      <c r="D130" s="199"/>
      <c r="E130" s="23"/>
      <c r="F130" s="178">
        <v>981345</v>
      </c>
      <c r="G130" s="178"/>
      <c r="H130" s="178">
        <v>2700913</v>
      </c>
      <c r="I130" s="178"/>
      <c r="J130" s="178">
        <v>1322155</v>
      </c>
      <c r="K130" s="178"/>
      <c r="L130" s="178">
        <v>3421846</v>
      </c>
    </row>
    <row r="131" spans="1:12" ht="18.600000000000001" customHeight="1">
      <c r="A131" s="162" t="s">
        <v>76</v>
      </c>
      <c r="B131" s="162"/>
      <c r="C131" s="199"/>
      <c r="D131" s="199"/>
      <c r="E131" s="23"/>
      <c r="F131" s="178">
        <v>47366</v>
      </c>
      <c r="G131" s="182"/>
      <c r="H131" s="178">
        <v>79402</v>
      </c>
      <c r="I131" s="182"/>
      <c r="J131" s="107" t="s">
        <v>69</v>
      </c>
      <c r="K131" s="184"/>
      <c r="L131" s="107" t="s">
        <v>0</v>
      </c>
    </row>
    <row r="132" spans="1:12" ht="18.600000000000001" customHeight="1" thickBot="1">
      <c r="A132" s="163" t="s">
        <v>77</v>
      </c>
      <c r="B132" s="199"/>
      <c r="C132" s="199"/>
      <c r="D132" s="199"/>
      <c r="E132" s="23"/>
      <c r="F132" s="17">
        <v>1028711</v>
      </c>
      <c r="G132" s="28"/>
      <c r="H132" s="17">
        <v>2780315</v>
      </c>
      <c r="I132" s="28">
        <v>0</v>
      </c>
      <c r="J132" s="17">
        <v>1322155</v>
      </c>
      <c r="K132" s="16">
        <v>0</v>
      </c>
      <c r="L132" s="17">
        <v>3421846</v>
      </c>
    </row>
    <row r="133" spans="1:12" ht="18.600000000000001" customHeight="1" thickTop="1">
      <c r="A133" s="22"/>
      <c r="B133" s="56"/>
      <c r="C133" s="56"/>
      <c r="D133" s="56"/>
      <c r="E133" s="23"/>
      <c r="F133" s="58"/>
      <c r="G133" s="180"/>
      <c r="H133" s="58"/>
      <c r="I133" s="180">
        <v>0</v>
      </c>
      <c r="J133" s="63"/>
      <c r="K133" s="180">
        <v>0</v>
      </c>
      <c r="L133" s="63"/>
    </row>
    <row r="134" spans="1:12" ht="18.600000000000001" customHeight="1" thickBot="1">
      <c r="A134" s="163" t="s">
        <v>118</v>
      </c>
      <c r="B134" s="200"/>
      <c r="C134" s="201"/>
      <c r="D134" s="69"/>
      <c r="E134" s="50"/>
      <c r="F134" s="272">
        <v>0.39253685616990969</v>
      </c>
      <c r="G134" s="202"/>
      <c r="H134" s="272">
        <v>1.1104630459854004</v>
      </c>
      <c r="I134" s="202"/>
      <c r="J134" s="272">
        <v>0.53018789388502763</v>
      </c>
      <c r="K134" s="202"/>
      <c r="L134" s="272">
        <v>1.3721699225422939</v>
      </c>
    </row>
    <row r="135" spans="1:12" ht="14.4" thickTop="1"/>
  </sheetData>
  <mergeCells count="38">
    <mergeCell ref="F53:H53"/>
    <mergeCell ref="J53:L53"/>
    <mergeCell ref="F54:H54"/>
    <mergeCell ref="J54:L54"/>
    <mergeCell ref="F56:L56"/>
    <mergeCell ref="F52:H52"/>
    <mergeCell ref="J52:L52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49:L49"/>
    <mergeCell ref="J51:L51"/>
    <mergeCell ref="A69:L69"/>
    <mergeCell ref="A70:L70"/>
    <mergeCell ref="J71:L71"/>
    <mergeCell ref="F72:H72"/>
    <mergeCell ref="J72:L72"/>
    <mergeCell ref="F73:H73"/>
    <mergeCell ref="J73:L73"/>
    <mergeCell ref="F74:H74"/>
    <mergeCell ref="J74:L74"/>
    <mergeCell ref="F76:L76"/>
    <mergeCell ref="F121:H121"/>
    <mergeCell ref="J121:L121"/>
    <mergeCell ref="F123:L123"/>
    <mergeCell ref="A116:L116"/>
    <mergeCell ref="J118:L118"/>
    <mergeCell ref="F119:H119"/>
    <mergeCell ref="J119:L119"/>
    <mergeCell ref="F120:H120"/>
    <mergeCell ref="J120:L120"/>
  </mergeCells>
  <pageMargins left="0.78740157480314998" right="0.78740157480314998" top="0.47244094488188998" bottom="0.511811023622047" header="0.511811023622047" footer="0.511811023622047"/>
  <pageSetup paperSize="9" scale="80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47" max="11" man="1"/>
    <brk id="67" max="11" man="1"/>
    <brk id="11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4"/>
  <sheetViews>
    <sheetView view="pageBreakPreview" zoomScale="85" zoomScaleNormal="70" zoomScaleSheetLayoutView="85" workbookViewId="0">
      <selection activeCell="A64" sqref="A64:A1048576"/>
    </sheetView>
  </sheetViews>
  <sheetFormatPr defaultColWidth="9.44140625" defaultRowHeight="20.25" customHeight="1"/>
  <cols>
    <col min="1" max="1" width="43.5546875" style="101" customWidth="1"/>
    <col min="2" max="2" width="8.44140625" style="101" customWidth="1"/>
    <col min="3" max="3" width="11.6640625" style="93" customWidth="1"/>
    <col min="4" max="4" width="1.44140625" style="93" customWidth="1"/>
    <col min="5" max="5" width="11.6640625" style="93" customWidth="1"/>
    <col min="6" max="6" width="1.44140625" style="102" customWidth="1"/>
    <col min="7" max="7" width="11.5546875" style="93" customWidth="1"/>
    <col min="8" max="8" width="1.44140625" style="93" customWidth="1"/>
    <col min="9" max="9" width="12.33203125" style="93" customWidth="1"/>
    <col min="10" max="10" width="1.44140625" style="93" customWidth="1"/>
    <col min="11" max="11" width="11.5546875" style="93" customWidth="1"/>
    <col min="12" max="12" width="1.44140625" style="93" customWidth="1"/>
    <col min="13" max="13" width="11.5546875" style="93" customWidth="1"/>
    <col min="14" max="14" width="1.44140625" style="93" customWidth="1"/>
    <col min="15" max="15" width="11.5546875" style="93" customWidth="1"/>
    <col min="16" max="16" width="1.44140625" style="93" customWidth="1"/>
    <col min="17" max="17" width="12.44140625" style="93" customWidth="1"/>
    <col min="18" max="18" width="1.44140625" style="93" customWidth="1"/>
    <col min="19" max="19" width="11" style="93" customWidth="1"/>
    <col min="20" max="20" width="1.44140625" style="93" customWidth="1"/>
    <col min="21" max="21" width="12.5546875" style="93" customWidth="1"/>
    <col min="22" max="16384" width="9.44140625" style="93"/>
  </cols>
  <sheetData>
    <row r="1" spans="1:21" s="134" customFormat="1" ht="20.25" customHeight="1">
      <c r="A1" s="92" t="s">
        <v>33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</row>
    <row r="2" spans="1:21" s="135" customFormat="1" ht="20.25" customHeight="1">
      <c r="A2" s="273" t="s">
        <v>78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23"/>
      <c r="T2" s="223"/>
      <c r="U2" s="223"/>
    </row>
    <row r="3" spans="1:21" ht="20.2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20.25" customHeight="1">
      <c r="A4" s="88"/>
      <c r="B4" s="31"/>
      <c r="C4" s="286" t="s">
        <v>127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21" s="81" customFormat="1" ht="20.25" customHeight="1">
      <c r="A5" s="101"/>
      <c r="B5" s="101"/>
      <c r="C5" s="4"/>
      <c r="D5" s="4"/>
      <c r="E5" s="4"/>
      <c r="F5" s="4"/>
      <c r="G5" s="287" t="s">
        <v>25</v>
      </c>
      <c r="H5" s="287"/>
      <c r="I5" s="287"/>
      <c r="J5" s="225"/>
      <c r="K5" s="287" t="s">
        <v>106</v>
      </c>
      <c r="L5" s="287"/>
      <c r="M5" s="287"/>
      <c r="N5" s="287"/>
      <c r="O5" s="287"/>
      <c r="P5" s="4"/>
      <c r="Q5" s="4"/>
      <c r="R5" s="225"/>
      <c r="S5" s="4"/>
      <c r="T5" s="4"/>
      <c r="U5" s="4"/>
    </row>
    <row r="6" spans="1:21" s="81" customFormat="1" ht="20.25" customHeight="1">
      <c r="A6" s="101"/>
      <c r="B6" s="101"/>
      <c r="C6" s="4"/>
      <c r="D6" s="4"/>
      <c r="E6" s="4"/>
      <c r="F6" s="4"/>
      <c r="G6" s="225"/>
      <c r="H6" s="225"/>
      <c r="I6" s="225"/>
      <c r="J6" s="225"/>
      <c r="K6" s="225" t="s">
        <v>139</v>
      </c>
      <c r="L6" s="4"/>
      <c r="M6" s="4"/>
      <c r="N6" s="4"/>
      <c r="O6" s="4" t="s">
        <v>60</v>
      </c>
      <c r="P6" s="4"/>
      <c r="Q6" s="4" t="s">
        <v>83</v>
      </c>
      <c r="R6" s="225"/>
      <c r="S6" s="4"/>
      <c r="T6" s="4"/>
      <c r="U6" s="4"/>
    </row>
    <row r="7" spans="1:21" s="81" customFormat="1" ht="20.25" customHeight="1">
      <c r="A7" s="101"/>
      <c r="B7" s="101"/>
      <c r="C7" s="4" t="s">
        <v>5</v>
      </c>
      <c r="D7" s="4"/>
      <c r="E7" s="4" t="s">
        <v>112</v>
      </c>
      <c r="F7" s="4"/>
      <c r="G7" s="225"/>
      <c r="H7" s="225"/>
      <c r="I7" s="225"/>
      <c r="J7" s="225"/>
      <c r="K7" s="4" t="s">
        <v>140</v>
      </c>
      <c r="L7" s="4"/>
      <c r="M7" s="11"/>
      <c r="N7" s="4"/>
      <c r="O7" s="4" t="s">
        <v>128</v>
      </c>
      <c r="P7" s="4"/>
      <c r="Q7" s="4" t="s">
        <v>130</v>
      </c>
      <c r="R7" s="225"/>
      <c r="S7" s="4" t="s">
        <v>84</v>
      </c>
      <c r="T7" s="4"/>
      <c r="U7" s="4"/>
    </row>
    <row r="8" spans="1:21" s="81" customFormat="1" ht="20.25" customHeight="1">
      <c r="A8" s="101"/>
      <c r="B8" s="101"/>
      <c r="C8" s="4" t="s">
        <v>111</v>
      </c>
      <c r="D8" s="4"/>
      <c r="E8" s="4" t="s">
        <v>143</v>
      </c>
      <c r="F8" s="4"/>
      <c r="G8" s="4" t="s">
        <v>38</v>
      </c>
      <c r="H8" s="4"/>
      <c r="J8" s="4"/>
      <c r="K8" s="224" t="s">
        <v>154</v>
      </c>
      <c r="L8" s="4"/>
      <c r="M8" s="11" t="s">
        <v>183</v>
      </c>
      <c r="N8" s="4"/>
      <c r="O8" s="4" t="s">
        <v>129</v>
      </c>
      <c r="P8" s="4"/>
      <c r="Q8" s="81" t="s">
        <v>131</v>
      </c>
      <c r="R8" s="4"/>
      <c r="S8" s="4" t="s">
        <v>85</v>
      </c>
      <c r="T8" s="4"/>
      <c r="U8" s="4" t="s">
        <v>60</v>
      </c>
    </row>
    <row r="9" spans="1:21" ht="20.25" customHeight="1">
      <c r="B9" s="50" t="s">
        <v>14</v>
      </c>
      <c r="C9" s="4" t="s">
        <v>7</v>
      </c>
      <c r="E9" s="4" t="s">
        <v>144</v>
      </c>
      <c r="G9" s="4" t="s">
        <v>39</v>
      </c>
      <c r="H9" s="288" t="s">
        <v>79</v>
      </c>
      <c r="I9" s="288"/>
      <c r="J9" s="288"/>
      <c r="K9" s="4" t="s">
        <v>153</v>
      </c>
      <c r="L9" s="4"/>
      <c r="M9" s="11" t="s">
        <v>39</v>
      </c>
      <c r="N9" s="4"/>
      <c r="O9" s="4" t="s">
        <v>155</v>
      </c>
      <c r="P9" s="4"/>
      <c r="Q9" s="4" t="s">
        <v>114</v>
      </c>
      <c r="R9" s="4"/>
      <c r="S9" s="4" t="s">
        <v>8</v>
      </c>
      <c r="T9" s="4"/>
      <c r="U9" s="4" t="s">
        <v>61</v>
      </c>
    </row>
    <row r="10" spans="1:21" ht="20.25" customHeight="1">
      <c r="A10" s="94" t="s">
        <v>34</v>
      </c>
      <c r="B10" s="94"/>
      <c r="C10" s="285" t="s">
        <v>68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</row>
    <row r="11" spans="1:21" ht="20.25" customHeight="1">
      <c r="A11" s="86" t="s">
        <v>245</v>
      </c>
      <c r="B11" s="86"/>
      <c r="C11" s="5"/>
      <c r="D11" s="5"/>
      <c r="E11" s="5"/>
      <c r="F11" s="5"/>
      <c r="G11" s="5"/>
      <c r="H11" s="5"/>
      <c r="I11" s="5"/>
      <c r="J11" s="5">
        <v>1034777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0.25" customHeight="1">
      <c r="A12" s="86" t="s">
        <v>196</v>
      </c>
      <c r="B12" s="86"/>
      <c r="C12" s="83">
        <v>2493748</v>
      </c>
      <c r="D12" s="7"/>
      <c r="E12" s="83">
        <v>644640</v>
      </c>
      <c r="F12" s="7"/>
      <c r="G12" s="83">
        <v>249375</v>
      </c>
      <c r="H12" s="7"/>
      <c r="I12" s="83">
        <v>9696354</v>
      </c>
      <c r="J12" s="7">
        <v>693916</v>
      </c>
      <c r="K12" s="83">
        <v>-85076</v>
      </c>
      <c r="L12" s="7"/>
      <c r="M12" s="83">
        <v>-19316</v>
      </c>
      <c r="N12" s="7"/>
      <c r="O12" s="83">
        <v>-104392</v>
      </c>
      <c r="P12" s="7"/>
      <c r="Q12" s="83">
        <v>12979725</v>
      </c>
      <c r="R12" s="7"/>
      <c r="S12" s="83">
        <v>1325914</v>
      </c>
      <c r="T12" s="7"/>
      <c r="U12" s="83">
        <v>14305639</v>
      </c>
    </row>
    <row r="13" spans="1:21" ht="20.25" customHeight="1">
      <c r="A13" s="76"/>
      <c r="B13" s="76"/>
      <c r="C13" s="95"/>
      <c r="D13" s="95"/>
      <c r="E13" s="95"/>
      <c r="F13" s="95"/>
      <c r="G13" s="95"/>
      <c r="H13" s="95"/>
      <c r="I13" s="95"/>
      <c r="J13" s="95">
        <v>1034041</v>
      </c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5"/>
    </row>
    <row r="14" spans="1:21" ht="20.25" customHeight="1">
      <c r="A14" s="76" t="s">
        <v>169</v>
      </c>
      <c r="B14" s="76"/>
      <c r="C14" s="95"/>
      <c r="D14" s="95"/>
      <c r="E14" s="95"/>
      <c r="F14" s="95"/>
      <c r="G14" s="95"/>
      <c r="H14" s="95"/>
      <c r="I14" s="95"/>
      <c r="J14" s="95">
        <v>195265</v>
      </c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5"/>
    </row>
    <row r="15" spans="1:21" ht="20.25" customHeight="1">
      <c r="A15" s="76" t="s">
        <v>165</v>
      </c>
      <c r="B15" s="76"/>
      <c r="C15" s="95"/>
      <c r="D15" s="95"/>
      <c r="E15" s="95"/>
      <c r="F15" s="95"/>
      <c r="G15" s="95"/>
      <c r="H15" s="95"/>
      <c r="I15" s="95"/>
      <c r="J15" s="95">
        <v>200000</v>
      </c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5"/>
    </row>
    <row r="16" spans="1:21" ht="20.25" customHeight="1">
      <c r="A16" s="139" t="s">
        <v>166</v>
      </c>
      <c r="B16" s="76"/>
      <c r="C16" s="95"/>
      <c r="D16" s="95"/>
      <c r="E16" s="95"/>
      <c r="F16" s="95"/>
      <c r="G16" s="95"/>
      <c r="H16" s="95"/>
      <c r="I16" s="95"/>
      <c r="J16" s="95">
        <v>163113</v>
      </c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5"/>
    </row>
    <row r="17" spans="1:21" ht="20.25" customHeight="1">
      <c r="A17" s="140" t="s">
        <v>167</v>
      </c>
      <c r="B17" s="76"/>
      <c r="C17" s="95"/>
      <c r="D17" s="95"/>
      <c r="E17" s="95"/>
      <c r="F17" s="95"/>
      <c r="G17" s="95"/>
      <c r="H17" s="95"/>
      <c r="I17" s="95"/>
      <c r="J17" s="95">
        <v>657</v>
      </c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5"/>
    </row>
    <row r="18" spans="1:21" ht="20.25" customHeight="1">
      <c r="A18" s="140" t="s">
        <v>168</v>
      </c>
      <c r="B18" s="267">
        <v>2</v>
      </c>
      <c r="C18" s="262" t="s">
        <v>0</v>
      </c>
      <c r="D18" s="96"/>
      <c r="E18" s="262" t="s">
        <v>0</v>
      </c>
      <c r="F18" s="96"/>
      <c r="G18" s="262" t="s">
        <v>0</v>
      </c>
      <c r="H18" s="96"/>
      <c r="I18" s="262">
        <v>-3491224</v>
      </c>
      <c r="J18" s="96">
        <v>2755</v>
      </c>
      <c r="K18" s="97" t="s">
        <v>0</v>
      </c>
      <c r="L18" s="96"/>
      <c r="M18" s="97" t="s">
        <v>0</v>
      </c>
      <c r="N18" s="96"/>
      <c r="O18" s="97" t="s">
        <v>0</v>
      </c>
      <c r="P18" s="96"/>
      <c r="Q18" s="105">
        <v>-3491224</v>
      </c>
      <c r="R18" s="81"/>
      <c r="S18" s="97">
        <v>-341330</v>
      </c>
      <c r="T18" s="81"/>
      <c r="U18" s="97">
        <v>-3832554</v>
      </c>
    </row>
    <row r="19" spans="1:21" ht="20.25" customHeight="1">
      <c r="A19" s="76" t="s">
        <v>176</v>
      </c>
      <c r="B19" s="76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5"/>
    </row>
    <row r="20" spans="1:21" ht="20.25" customHeight="1">
      <c r="A20" s="76" t="s">
        <v>165</v>
      </c>
      <c r="B20" s="76"/>
      <c r="C20" s="89" t="s">
        <v>0</v>
      </c>
      <c r="D20" s="83"/>
      <c r="E20" s="89" t="s">
        <v>0</v>
      </c>
      <c r="F20" s="83"/>
      <c r="G20" s="89" t="s">
        <v>0</v>
      </c>
      <c r="H20" s="83"/>
      <c r="I20" s="89">
        <v>-3491224</v>
      </c>
      <c r="J20" s="83"/>
      <c r="K20" s="89" t="s">
        <v>0</v>
      </c>
      <c r="L20" s="83"/>
      <c r="M20" s="89" t="s">
        <v>0</v>
      </c>
      <c r="N20" s="83"/>
      <c r="O20" s="89" t="s">
        <v>0</v>
      </c>
      <c r="P20" s="96"/>
      <c r="Q20" s="89">
        <v>-3491224</v>
      </c>
      <c r="R20" s="96"/>
      <c r="S20" s="89">
        <v>-341330</v>
      </c>
      <c r="T20" s="96"/>
      <c r="U20" s="89">
        <v>-3832554</v>
      </c>
    </row>
    <row r="21" spans="1:21" ht="20.25" customHeight="1">
      <c r="A21" s="76"/>
      <c r="B21" s="76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5"/>
    </row>
    <row r="22" spans="1:21" ht="20.25" customHeight="1">
      <c r="A22" s="82" t="s">
        <v>81</v>
      </c>
      <c r="B22" s="82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5"/>
    </row>
    <row r="23" spans="1:21" ht="20.25" customHeight="1">
      <c r="A23" s="133" t="s">
        <v>133</v>
      </c>
      <c r="B23" s="263"/>
      <c r="C23" s="196" t="s">
        <v>0</v>
      </c>
      <c r="D23" s="96"/>
      <c r="E23" s="196" t="s">
        <v>0</v>
      </c>
      <c r="F23" s="96"/>
      <c r="G23" s="196" t="s">
        <v>0</v>
      </c>
      <c r="H23" s="96"/>
      <c r="I23" s="96">
        <v>2769215</v>
      </c>
      <c r="J23" s="96"/>
      <c r="K23" s="96" t="s">
        <v>0</v>
      </c>
      <c r="L23" s="96"/>
      <c r="M23" s="96" t="s">
        <v>0</v>
      </c>
      <c r="N23" s="96"/>
      <c r="O23" s="96" t="s">
        <v>0</v>
      </c>
      <c r="P23" s="96"/>
      <c r="Q23" s="103">
        <v>2769215</v>
      </c>
      <c r="R23" s="81"/>
      <c r="S23" s="81">
        <v>110886</v>
      </c>
      <c r="T23" s="81"/>
      <c r="U23" s="81">
        <v>2880101</v>
      </c>
    </row>
    <row r="24" spans="1:21" ht="20.25" customHeight="1">
      <c r="A24" s="133" t="s">
        <v>132</v>
      </c>
      <c r="B24" s="263"/>
      <c r="C24" s="262" t="s">
        <v>0</v>
      </c>
      <c r="D24" s="96"/>
      <c r="E24" s="196" t="s">
        <v>0</v>
      </c>
      <c r="F24" s="96"/>
      <c r="G24" s="196" t="s">
        <v>0</v>
      </c>
      <c r="H24" s="96"/>
      <c r="I24" s="262" t="s">
        <v>0</v>
      </c>
      <c r="J24" s="96"/>
      <c r="K24" s="97">
        <v>-66862</v>
      </c>
      <c r="L24" s="96"/>
      <c r="M24" s="97">
        <v>-1440</v>
      </c>
      <c r="N24" s="96"/>
      <c r="O24" s="105">
        <v>-68302</v>
      </c>
      <c r="P24" s="96"/>
      <c r="Q24" s="105">
        <v>-68302</v>
      </c>
      <c r="R24" s="81"/>
      <c r="S24" s="97">
        <v>-31484</v>
      </c>
      <c r="T24" s="81"/>
      <c r="U24" s="97">
        <v>-99786</v>
      </c>
    </row>
    <row r="25" spans="1:21" ht="20.25" customHeight="1">
      <c r="A25" s="82" t="s">
        <v>77</v>
      </c>
      <c r="B25" s="82"/>
      <c r="C25" s="90" t="s">
        <v>0</v>
      </c>
      <c r="D25" s="7"/>
      <c r="E25" s="90" t="s">
        <v>0</v>
      </c>
      <c r="F25" s="7"/>
      <c r="G25" s="90" t="s">
        <v>0</v>
      </c>
      <c r="H25" s="7"/>
      <c r="I25" s="89">
        <v>2769215</v>
      </c>
      <c r="J25" s="7">
        <v>2595894</v>
      </c>
      <c r="K25" s="89">
        <v>-66862</v>
      </c>
      <c r="L25" s="7"/>
      <c r="M25" s="89">
        <v>-1440</v>
      </c>
      <c r="N25" s="7"/>
      <c r="O25" s="89">
        <v>-68302</v>
      </c>
      <c r="P25" s="7"/>
      <c r="Q25" s="89">
        <v>2700913</v>
      </c>
      <c r="R25" s="7"/>
      <c r="S25" s="89">
        <v>79402</v>
      </c>
      <c r="T25" s="7"/>
      <c r="U25" s="89">
        <v>2780315</v>
      </c>
    </row>
    <row r="26" spans="1:21" ht="20.25" customHeight="1">
      <c r="A26" s="98"/>
      <c r="B26" s="98"/>
      <c r="C26" s="91"/>
      <c r="D26" s="7"/>
      <c r="E26" s="91"/>
      <c r="F26" s="7"/>
      <c r="G26" s="91"/>
      <c r="H26" s="7"/>
      <c r="I26" s="5"/>
      <c r="J26" s="7">
        <v>69500</v>
      </c>
      <c r="K26" s="83"/>
      <c r="L26" s="7"/>
      <c r="M26" s="83"/>
      <c r="N26" s="7"/>
      <c r="O26" s="5"/>
      <c r="P26" s="7"/>
      <c r="Q26" s="5"/>
      <c r="R26" s="7"/>
      <c r="S26" s="5"/>
      <c r="T26" s="7"/>
      <c r="U26" s="5"/>
    </row>
    <row r="27" spans="1:21" ht="20.25" customHeight="1" thickBot="1">
      <c r="A27" s="76" t="s">
        <v>246</v>
      </c>
      <c r="B27" s="76"/>
      <c r="C27" s="99">
        <v>2493748</v>
      </c>
      <c r="D27" s="7"/>
      <c r="E27" s="99">
        <v>644640</v>
      </c>
      <c r="F27" s="7"/>
      <c r="G27" s="99">
        <v>249375</v>
      </c>
      <c r="H27" s="7"/>
      <c r="I27" s="99">
        <v>8974345</v>
      </c>
      <c r="J27" s="7">
        <v>452925</v>
      </c>
      <c r="K27" s="99">
        <v>-151938</v>
      </c>
      <c r="L27" s="7"/>
      <c r="M27" s="99">
        <v>-20756</v>
      </c>
      <c r="N27" s="7"/>
      <c r="O27" s="99">
        <v>-172694</v>
      </c>
      <c r="P27" s="7"/>
      <c r="Q27" s="99">
        <v>12189414</v>
      </c>
      <c r="R27" s="7"/>
      <c r="S27" s="99">
        <v>1063986</v>
      </c>
      <c r="T27" s="7"/>
      <c r="U27" s="99">
        <v>13253400</v>
      </c>
    </row>
    <row r="28" spans="1:21" s="101" customFormat="1" ht="20.25" customHeight="1" thickTop="1">
      <c r="C28" s="100"/>
      <c r="D28" s="100"/>
      <c r="E28" s="100"/>
      <c r="F28" s="104"/>
      <c r="G28" s="100"/>
      <c r="H28" s="100"/>
      <c r="I28" s="100"/>
      <c r="J28" s="100">
        <v>6324875</v>
      </c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1" s="134" customFormat="1" ht="20.25" customHeight="1">
      <c r="A29" s="92" t="s">
        <v>33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</row>
    <row r="30" spans="1:21" s="135" customFormat="1" ht="20.25" customHeight="1">
      <c r="A30" s="273" t="s">
        <v>78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23"/>
      <c r="T30" s="223"/>
      <c r="U30" s="223"/>
    </row>
    <row r="31" spans="1:21" ht="20.25" customHeight="1">
      <c r="A31" s="31"/>
      <c r="B31" s="31"/>
      <c r="C31" s="31"/>
      <c r="D31" s="31"/>
      <c r="E31" s="31"/>
      <c r="F31" s="31"/>
      <c r="G31" s="31"/>
      <c r="H31" s="31"/>
      <c r="I31" s="31"/>
      <c r="J31" s="31">
        <v>65824</v>
      </c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spans="1:21" ht="20.25" customHeight="1">
      <c r="A32" s="88"/>
      <c r="B32" s="31"/>
      <c r="C32" s="286" t="s">
        <v>127</v>
      </c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</row>
    <row r="33" spans="1:21" s="81" customFormat="1" ht="20.25" customHeight="1">
      <c r="A33" s="101"/>
      <c r="B33" s="101"/>
      <c r="C33" s="4"/>
      <c r="D33" s="4"/>
      <c r="E33" s="4"/>
      <c r="F33" s="4"/>
      <c r="G33" s="287" t="s">
        <v>25</v>
      </c>
      <c r="H33" s="287"/>
      <c r="I33" s="287"/>
      <c r="J33" s="225"/>
      <c r="K33" s="287" t="s">
        <v>106</v>
      </c>
      <c r="L33" s="287"/>
      <c r="M33" s="287"/>
      <c r="N33" s="287"/>
      <c r="O33" s="287"/>
      <c r="P33" s="4"/>
      <c r="Q33" s="4"/>
      <c r="R33" s="225"/>
      <c r="S33" s="4"/>
      <c r="T33" s="4"/>
      <c r="U33" s="4"/>
    </row>
    <row r="34" spans="1:21" s="81" customFormat="1" ht="20.25" customHeight="1">
      <c r="A34" s="101"/>
      <c r="B34" s="101"/>
      <c r="C34" s="4"/>
      <c r="D34" s="4"/>
      <c r="E34" s="4"/>
      <c r="F34" s="4"/>
      <c r="G34" s="225"/>
      <c r="H34" s="225"/>
      <c r="I34" s="225"/>
      <c r="J34" s="225"/>
      <c r="K34" s="225" t="s">
        <v>139</v>
      </c>
      <c r="L34" s="4"/>
      <c r="M34" s="4"/>
      <c r="N34" s="4"/>
      <c r="O34" s="4" t="s">
        <v>60</v>
      </c>
      <c r="P34" s="4"/>
      <c r="Q34" s="4" t="s">
        <v>83</v>
      </c>
      <c r="R34" s="225"/>
      <c r="S34" s="4"/>
      <c r="T34" s="4"/>
      <c r="U34" s="4"/>
    </row>
    <row r="35" spans="1:21" s="81" customFormat="1" ht="20.25" customHeight="1">
      <c r="A35" s="101"/>
      <c r="B35" s="101"/>
      <c r="C35" s="4" t="s">
        <v>5</v>
      </c>
      <c r="D35" s="4"/>
      <c r="E35" s="4" t="s">
        <v>112</v>
      </c>
      <c r="F35" s="4"/>
      <c r="G35" s="225"/>
      <c r="H35" s="225"/>
      <c r="I35" s="225"/>
      <c r="J35" s="225"/>
      <c r="K35" s="4" t="s">
        <v>140</v>
      </c>
      <c r="L35" s="4"/>
      <c r="M35" s="11"/>
      <c r="N35" s="4"/>
      <c r="O35" s="4" t="s">
        <v>128</v>
      </c>
      <c r="P35" s="4"/>
      <c r="Q35" s="4" t="s">
        <v>130</v>
      </c>
      <c r="R35" s="225"/>
      <c r="S35" s="4" t="s">
        <v>84</v>
      </c>
      <c r="T35" s="4"/>
      <c r="U35" s="4"/>
    </row>
    <row r="36" spans="1:21" s="81" customFormat="1" ht="20.25" customHeight="1">
      <c r="A36" s="101"/>
      <c r="B36" s="101"/>
      <c r="C36" s="4" t="s">
        <v>111</v>
      </c>
      <c r="D36" s="4"/>
      <c r="E36" s="4" t="s">
        <v>143</v>
      </c>
      <c r="F36" s="4"/>
      <c r="G36" s="4" t="s">
        <v>38</v>
      </c>
      <c r="H36" s="4"/>
      <c r="J36" s="4"/>
      <c r="K36" s="224" t="s">
        <v>154</v>
      </c>
      <c r="L36" s="4"/>
      <c r="M36" s="11" t="s">
        <v>183</v>
      </c>
      <c r="N36" s="4"/>
      <c r="O36" s="4" t="s">
        <v>129</v>
      </c>
      <c r="P36" s="4"/>
      <c r="Q36" s="81" t="s">
        <v>131</v>
      </c>
      <c r="R36" s="4"/>
      <c r="S36" s="4" t="s">
        <v>85</v>
      </c>
      <c r="T36" s="4"/>
      <c r="U36" s="4" t="s">
        <v>60</v>
      </c>
    </row>
    <row r="37" spans="1:21" ht="20.25" customHeight="1">
      <c r="B37" s="50" t="s">
        <v>14</v>
      </c>
      <c r="C37" s="4" t="s">
        <v>7</v>
      </c>
      <c r="E37" s="4" t="s">
        <v>144</v>
      </c>
      <c r="G37" s="4" t="s">
        <v>39</v>
      </c>
      <c r="H37" s="288" t="s">
        <v>79</v>
      </c>
      <c r="I37" s="288"/>
      <c r="J37" s="288"/>
      <c r="K37" s="4" t="s">
        <v>153</v>
      </c>
      <c r="L37" s="4"/>
      <c r="M37" s="11" t="s">
        <v>39</v>
      </c>
      <c r="N37" s="4"/>
      <c r="O37" s="4" t="s">
        <v>155</v>
      </c>
      <c r="P37" s="4"/>
      <c r="Q37" s="4" t="s">
        <v>114</v>
      </c>
      <c r="R37" s="4"/>
      <c r="S37" s="4" t="s">
        <v>8</v>
      </c>
      <c r="T37" s="4"/>
      <c r="U37" s="4" t="s">
        <v>61</v>
      </c>
    </row>
    <row r="38" spans="1:21" ht="20.25" customHeight="1">
      <c r="A38" s="94" t="s">
        <v>34</v>
      </c>
      <c r="B38" s="94"/>
      <c r="C38" s="285" t="s">
        <v>68</v>
      </c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</row>
    <row r="39" spans="1:21" ht="20.25" customHeight="1">
      <c r="A39" s="86" t="s">
        <v>247</v>
      </c>
      <c r="B39" s="86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20.25" customHeight="1">
      <c r="A40" s="86" t="s">
        <v>207</v>
      </c>
      <c r="B40" s="86"/>
      <c r="C40" s="83">
        <v>2493748</v>
      </c>
      <c r="D40" s="7"/>
      <c r="E40" s="83">
        <v>644640</v>
      </c>
      <c r="F40" s="7"/>
      <c r="G40" s="83">
        <v>249375</v>
      </c>
      <c r="H40" s="7"/>
      <c r="I40" s="83">
        <v>9244038</v>
      </c>
      <c r="J40" s="7"/>
      <c r="K40" s="83">
        <v>-166773</v>
      </c>
      <c r="L40" s="7"/>
      <c r="M40" s="83">
        <v>-20127</v>
      </c>
      <c r="N40" s="7"/>
      <c r="O40" s="83">
        <v>-186900</v>
      </c>
      <c r="P40" s="7"/>
      <c r="Q40" s="83">
        <v>12444901</v>
      </c>
      <c r="R40" s="7"/>
      <c r="S40" s="83">
        <v>1064900</v>
      </c>
      <c r="T40" s="7"/>
      <c r="U40" s="83">
        <v>13509801</v>
      </c>
    </row>
    <row r="41" spans="1:21" ht="20.25" customHeight="1">
      <c r="A41" s="76"/>
      <c r="B41" s="76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5"/>
    </row>
    <row r="42" spans="1:21" ht="20.25" customHeight="1">
      <c r="A42" s="86" t="s">
        <v>226</v>
      </c>
      <c r="B42" s="76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5"/>
    </row>
    <row r="43" spans="1:21" ht="20.25" customHeight="1">
      <c r="A43" s="86" t="s">
        <v>165</v>
      </c>
      <c r="B43" s="76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5"/>
    </row>
    <row r="44" spans="1:21" ht="20.25" customHeight="1">
      <c r="A44" s="219" t="s">
        <v>166</v>
      </c>
      <c r="B44" s="76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5"/>
    </row>
    <row r="45" spans="1:21" ht="20.25" customHeight="1">
      <c r="A45" s="266" t="s">
        <v>167</v>
      </c>
      <c r="B45" s="76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5"/>
    </row>
    <row r="46" spans="1:21" ht="20.25" customHeight="1">
      <c r="A46" s="265" t="s">
        <v>168</v>
      </c>
      <c r="B46" s="267" t="s">
        <v>225</v>
      </c>
      <c r="C46" s="262" t="s">
        <v>0</v>
      </c>
      <c r="D46" s="96"/>
      <c r="E46" s="262" t="s">
        <v>0</v>
      </c>
      <c r="F46" s="96"/>
      <c r="G46" s="262" t="s">
        <v>0</v>
      </c>
      <c r="H46" s="96"/>
      <c r="I46" s="262">
        <v>-1246873</v>
      </c>
      <c r="J46" s="96"/>
      <c r="K46" s="262" t="s">
        <v>0</v>
      </c>
      <c r="L46" s="96"/>
      <c r="M46" s="262" t="s">
        <v>0</v>
      </c>
      <c r="N46" s="96"/>
      <c r="O46" s="97" t="s">
        <v>0</v>
      </c>
      <c r="P46" s="96"/>
      <c r="Q46" s="105">
        <v>-1246873</v>
      </c>
      <c r="R46" s="81"/>
      <c r="S46" s="105">
        <v>-165834</v>
      </c>
      <c r="T46" s="222"/>
      <c r="U46" s="105">
        <v>-1412707</v>
      </c>
    </row>
    <row r="47" spans="1:21" ht="20.25" customHeight="1">
      <c r="A47" s="86" t="s">
        <v>213</v>
      </c>
      <c r="B47" s="158"/>
      <c r="C47" s="90" t="s">
        <v>0</v>
      </c>
      <c r="D47" s="7"/>
      <c r="E47" s="90" t="s">
        <v>0</v>
      </c>
      <c r="F47" s="7"/>
      <c r="G47" s="90" t="s">
        <v>0</v>
      </c>
      <c r="H47" s="7"/>
      <c r="I47" s="89">
        <v>-1246873</v>
      </c>
      <c r="J47" s="7"/>
      <c r="K47" s="89" t="s">
        <v>0</v>
      </c>
      <c r="L47" s="7"/>
      <c r="M47" s="89" t="s">
        <v>0</v>
      </c>
      <c r="N47" s="7"/>
      <c r="O47" s="89" t="s">
        <v>0</v>
      </c>
      <c r="P47" s="7"/>
      <c r="Q47" s="89">
        <v>-1246873</v>
      </c>
      <c r="R47" s="7"/>
      <c r="S47" s="89">
        <v>-165834</v>
      </c>
      <c r="T47" s="7"/>
      <c r="U47" s="89">
        <v>-1412707</v>
      </c>
    </row>
    <row r="48" spans="1:21" ht="13.95" customHeight="1">
      <c r="A48" s="219"/>
      <c r="B48" s="158"/>
      <c r="C48" s="91"/>
      <c r="D48" s="7"/>
      <c r="E48" s="91"/>
      <c r="F48" s="7"/>
      <c r="G48" s="91"/>
      <c r="H48" s="7"/>
      <c r="I48" s="83"/>
      <c r="J48" s="178">
        <v>62955</v>
      </c>
      <c r="K48" s="83"/>
      <c r="L48" s="7"/>
      <c r="M48" s="83"/>
      <c r="N48" s="7"/>
      <c r="O48" s="83"/>
      <c r="P48" s="7"/>
      <c r="Q48" s="83"/>
      <c r="R48" s="7"/>
      <c r="S48" s="83"/>
      <c r="T48" s="7"/>
      <c r="U48" s="83"/>
    </row>
    <row r="49" spans="1:21" ht="20.25" customHeight="1">
      <c r="A49" s="219" t="s">
        <v>227</v>
      </c>
      <c r="B49" s="76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5"/>
    </row>
    <row r="50" spans="1:21" ht="20.25" customHeight="1">
      <c r="A50" s="265" t="s">
        <v>268</v>
      </c>
      <c r="B50" s="76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5"/>
    </row>
    <row r="51" spans="1:21" ht="20.25" customHeight="1">
      <c r="A51" s="265" t="s">
        <v>269</v>
      </c>
      <c r="B51" s="267">
        <v>5</v>
      </c>
      <c r="C51" s="196" t="s">
        <v>0</v>
      </c>
      <c r="D51" s="96"/>
      <c r="E51" s="196" t="s">
        <v>0</v>
      </c>
      <c r="F51" s="96"/>
      <c r="G51" s="196" t="s">
        <v>0</v>
      </c>
      <c r="H51" s="95"/>
      <c r="I51" s="196" t="s">
        <v>0</v>
      </c>
      <c r="J51" s="95"/>
      <c r="K51" s="196" t="s">
        <v>0</v>
      </c>
      <c r="L51" s="95"/>
      <c r="M51" s="196" t="s">
        <v>0</v>
      </c>
      <c r="N51" s="95"/>
      <c r="O51" s="196" t="s">
        <v>0</v>
      </c>
      <c r="P51" s="95"/>
      <c r="Q51" s="196" t="s">
        <v>0</v>
      </c>
      <c r="R51" s="95"/>
      <c r="S51" s="103">
        <v>37000</v>
      </c>
      <c r="T51" s="95"/>
      <c r="U51" s="96">
        <v>37000</v>
      </c>
    </row>
    <row r="52" spans="1:21" ht="20.25" customHeight="1">
      <c r="A52" s="265" t="s">
        <v>252</v>
      </c>
      <c r="B52" s="267">
        <v>5</v>
      </c>
      <c r="C52" s="262" t="s">
        <v>0</v>
      </c>
      <c r="D52" s="96"/>
      <c r="E52" s="262" t="s">
        <v>0</v>
      </c>
      <c r="F52" s="96"/>
      <c r="G52" s="262" t="s">
        <v>0</v>
      </c>
      <c r="H52" s="95"/>
      <c r="I52" s="262" t="s">
        <v>0</v>
      </c>
      <c r="J52" s="95"/>
      <c r="K52" s="262" t="s">
        <v>0</v>
      </c>
      <c r="L52" s="95"/>
      <c r="M52" s="262" t="s">
        <v>0</v>
      </c>
      <c r="N52" s="95"/>
      <c r="O52" s="262" t="s">
        <v>0</v>
      </c>
      <c r="P52" s="95"/>
      <c r="Q52" s="262" t="s">
        <v>0</v>
      </c>
      <c r="R52" s="95"/>
      <c r="S52" s="105">
        <v>103775</v>
      </c>
      <c r="T52" s="95"/>
      <c r="U52" s="97">
        <v>103775</v>
      </c>
    </row>
    <row r="53" spans="1:21" ht="20.25" customHeight="1">
      <c r="A53" s="86" t="s">
        <v>212</v>
      </c>
      <c r="B53" s="158"/>
      <c r="C53" s="102"/>
      <c r="D53" s="102"/>
      <c r="E53" s="102"/>
      <c r="G53" s="102"/>
    </row>
    <row r="54" spans="1:21" ht="20.25" customHeight="1">
      <c r="A54" s="86" t="s">
        <v>228</v>
      </c>
      <c r="B54" s="158"/>
      <c r="C54" s="220" t="s">
        <v>0</v>
      </c>
      <c r="D54" s="7"/>
      <c r="E54" s="220" t="s">
        <v>0</v>
      </c>
      <c r="F54" s="7"/>
      <c r="G54" s="220" t="s">
        <v>0</v>
      </c>
      <c r="H54" s="7"/>
      <c r="I54" s="89" t="s">
        <v>0</v>
      </c>
      <c r="J54" s="7">
        <v>1149637</v>
      </c>
      <c r="K54" s="89" t="s">
        <v>0</v>
      </c>
      <c r="L54" s="7"/>
      <c r="M54" s="89" t="s">
        <v>0</v>
      </c>
      <c r="N54" s="7"/>
      <c r="O54" s="89" t="s">
        <v>0</v>
      </c>
      <c r="P54" s="7"/>
      <c r="Q54" s="89" t="s">
        <v>0</v>
      </c>
      <c r="R54" s="7"/>
      <c r="S54" s="89">
        <v>140775</v>
      </c>
      <c r="T54" s="7"/>
      <c r="U54" s="89">
        <v>140775</v>
      </c>
    </row>
    <row r="55" spans="1:21" ht="20.25" customHeight="1">
      <c r="A55" s="86" t="s">
        <v>229</v>
      </c>
      <c r="B55" s="76"/>
      <c r="C55" s="95"/>
      <c r="D55" s="95"/>
      <c r="E55" s="95"/>
      <c r="F55" s="95"/>
      <c r="G55" s="95"/>
      <c r="H55" s="95"/>
      <c r="I55" s="95"/>
      <c r="J55" s="95">
        <v>4407</v>
      </c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5"/>
    </row>
    <row r="56" spans="1:21" ht="20.25" customHeight="1">
      <c r="A56" s="86" t="s">
        <v>165</v>
      </c>
      <c r="B56" s="76"/>
      <c r="C56" s="89" t="s">
        <v>0</v>
      </c>
      <c r="D56" s="83"/>
      <c r="E56" s="89" t="s">
        <v>0</v>
      </c>
      <c r="F56" s="83"/>
      <c r="G56" s="89" t="s">
        <v>0</v>
      </c>
      <c r="H56" s="83"/>
      <c r="I56" s="89">
        <v>-1246873</v>
      </c>
      <c r="J56" s="83"/>
      <c r="K56" s="89" t="s">
        <v>0</v>
      </c>
      <c r="L56" s="83"/>
      <c r="M56" s="89" t="s">
        <v>0</v>
      </c>
      <c r="N56" s="83"/>
      <c r="O56" s="89" t="s">
        <v>0</v>
      </c>
      <c r="P56" s="96"/>
      <c r="Q56" s="89">
        <v>-1246873</v>
      </c>
      <c r="R56" s="96"/>
      <c r="S56" s="89">
        <v>-25059</v>
      </c>
      <c r="T56" s="96"/>
      <c r="U56" s="89">
        <v>-1271932</v>
      </c>
    </row>
    <row r="57" spans="1:21" ht="13.95" customHeight="1">
      <c r="A57" s="86"/>
      <c r="B57" s="76"/>
      <c r="C57" s="95"/>
      <c r="D57" s="95"/>
      <c r="E57" s="95"/>
      <c r="F57" s="95"/>
      <c r="G57" s="95"/>
      <c r="H57" s="95"/>
      <c r="I57" s="95"/>
      <c r="J57" s="95">
        <v>22095</v>
      </c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5"/>
    </row>
    <row r="58" spans="1:21" ht="20.25" customHeight="1">
      <c r="A58" s="82" t="s">
        <v>81</v>
      </c>
      <c r="B58" s="82"/>
      <c r="C58" s="95"/>
      <c r="D58" s="95"/>
      <c r="E58" s="95"/>
      <c r="F58" s="95"/>
      <c r="G58" s="95"/>
      <c r="H58" s="95"/>
      <c r="I58" s="95"/>
      <c r="J58" s="95">
        <v>283041</v>
      </c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5"/>
    </row>
    <row r="59" spans="1:21" ht="20.25" customHeight="1">
      <c r="A59" s="133" t="s">
        <v>133</v>
      </c>
      <c r="B59" s="263"/>
      <c r="C59" s="196" t="s">
        <v>0</v>
      </c>
      <c r="D59" s="96"/>
      <c r="E59" s="196" t="s">
        <v>0</v>
      </c>
      <c r="F59" s="96"/>
      <c r="G59" s="196" t="s">
        <v>0</v>
      </c>
      <c r="H59" s="96"/>
      <c r="I59" s="96">
        <v>978888</v>
      </c>
      <c r="J59" s="96"/>
      <c r="K59" s="96" t="s">
        <v>0</v>
      </c>
      <c r="L59" s="96"/>
      <c r="M59" s="96" t="s">
        <v>0</v>
      </c>
      <c r="N59" s="96"/>
      <c r="O59" s="96" t="s">
        <v>0</v>
      </c>
      <c r="P59" s="96"/>
      <c r="Q59" s="103">
        <v>978888</v>
      </c>
      <c r="R59" s="81"/>
      <c r="S59" s="81">
        <v>40093</v>
      </c>
      <c r="T59" s="81"/>
      <c r="U59" s="81">
        <v>1018981</v>
      </c>
    </row>
    <row r="60" spans="1:21" ht="20.25" customHeight="1">
      <c r="A60" s="133" t="s">
        <v>132</v>
      </c>
      <c r="B60" s="263"/>
      <c r="C60" s="262" t="s">
        <v>0</v>
      </c>
      <c r="D60" s="96"/>
      <c r="E60" s="196" t="s">
        <v>0</v>
      </c>
      <c r="F60" s="96"/>
      <c r="G60" s="196" t="s">
        <v>0</v>
      </c>
      <c r="H60" s="96"/>
      <c r="I60" s="262" t="s">
        <v>0</v>
      </c>
      <c r="J60" s="96"/>
      <c r="K60" s="97">
        <v>4203</v>
      </c>
      <c r="L60" s="96"/>
      <c r="M60" s="97">
        <v>-1746</v>
      </c>
      <c r="N60" s="96"/>
      <c r="O60" s="105">
        <v>2457</v>
      </c>
      <c r="P60" s="96"/>
      <c r="Q60" s="105">
        <v>2457</v>
      </c>
      <c r="R60" s="81"/>
      <c r="S60" s="97">
        <v>7273</v>
      </c>
      <c r="T60" s="81"/>
      <c r="U60" s="97">
        <v>9730</v>
      </c>
    </row>
    <row r="61" spans="1:21" ht="20.25" customHeight="1">
      <c r="A61" s="82" t="s">
        <v>77</v>
      </c>
      <c r="B61" s="82"/>
      <c r="C61" s="90" t="s">
        <v>0</v>
      </c>
      <c r="D61" s="7"/>
      <c r="E61" s="90" t="s">
        <v>0</v>
      </c>
      <c r="F61" s="7"/>
      <c r="G61" s="90" t="s">
        <v>0</v>
      </c>
      <c r="H61" s="7"/>
      <c r="I61" s="89">
        <v>978888</v>
      </c>
      <c r="J61" s="7"/>
      <c r="K61" s="89">
        <v>4203</v>
      </c>
      <c r="L61" s="7"/>
      <c r="M61" s="89">
        <v>-1746</v>
      </c>
      <c r="N61" s="7"/>
      <c r="O61" s="89">
        <v>2457</v>
      </c>
      <c r="P61" s="7"/>
      <c r="Q61" s="89">
        <v>981345</v>
      </c>
      <c r="R61" s="7"/>
      <c r="S61" s="89">
        <v>47366</v>
      </c>
      <c r="T61" s="7"/>
      <c r="U61" s="89">
        <v>1028711</v>
      </c>
    </row>
    <row r="62" spans="1:21" ht="13.95" customHeight="1">
      <c r="A62" s="98"/>
      <c r="B62" s="98"/>
      <c r="C62" s="91"/>
      <c r="D62" s="7"/>
      <c r="E62" s="91"/>
      <c r="F62" s="7"/>
      <c r="G62" s="91"/>
      <c r="H62" s="7"/>
      <c r="I62" s="5"/>
      <c r="J62" s="7"/>
      <c r="K62" s="83"/>
      <c r="L62" s="7"/>
      <c r="M62" s="83"/>
      <c r="N62" s="7"/>
      <c r="O62" s="5"/>
      <c r="P62" s="7"/>
      <c r="Q62" s="5"/>
      <c r="R62" s="7"/>
      <c r="S62" s="5"/>
      <c r="T62" s="7"/>
      <c r="U62" s="5"/>
    </row>
    <row r="63" spans="1:21" ht="20.25" customHeight="1" thickBot="1">
      <c r="A63" s="86" t="s">
        <v>248</v>
      </c>
      <c r="B63" s="76"/>
      <c r="C63" s="99">
        <v>2493748</v>
      </c>
      <c r="D63" s="7"/>
      <c r="E63" s="99">
        <v>644640</v>
      </c>
      <c r="F63" s="7"/>
      <c r="G63" s="99">
        <v>249375</v>
      </c>
      <c r="H63" s="7"/>
      <c r="I63" s="99">
        <v>8976053</v>
      </c>
      <c r="J63" s="7"/>
      <c r="K63" s="99">
        <v>-162570</v>
      </c>
      <c r="L63" s="7"/>
      <c r="M63" s="99">
        <v>-21873</v>
      </c>
      <c r="N63" s="7"/>
      <c r="O63" s="99">
        <v>-184443</v>
      </c>
      <c r="P63" s="7"/>
      <c r="Q63" s="99">
        <v>12179373</v>
      </c>
      <c r="R63" s="7"/>
      <c r="S63" s="99">
        <v>1087207</v>
      </c>
      <c r="T63" s="7"/>
      <c r="U63" s="99">
        <v>13266580</v>
      </c>
    </row>
    <row r="64" spans="1:21" ht="20.25" customHeight="1" thickTop="1"/>
  </sheetData>
  <mergeCells count="12">
    <mergeCell ref="C38:U38"/>
    <mergeCell ref="A30:R30"/>
    <mergeCell ref="C32:U32"/>
    <mergeCell ref="G33:I33"/>
    <mergeCell ref="K33:O33"/>
    <mergeCell ref="H37:J37"/>
    <mergeCell ref="C10:U10"/>
    <mergeCell ref="A2:R2"/>
    <mergeCell ref="C4:U4"/>
    <mergeCell ref="G5:I5"/>
    <mergeCell ref="K5:O5"/>
    <mergeCell ref="H9:J9"/>
  </mergeCells>
  <pageMargins left="0.8" right="0.8" top="0.48" bottom="0.5" header="0.5" footer="0.5"/>
  <pageSetup paperSize="9" scale="71" firstPageNumber="9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view="pageBreakPreview" zoomScale="80" zoomScaleNormal="90" zoomScaleSheetLayoutView="80" workbookViewId="0">
      <selection activeCell="A52" sqref="A52:A1048576"/>
    </sheetView>
  </sheetViews>
  <sheetFormatPr defaultColWidth="9.44140625" defaultRowHeight="20.25" customHeight="1"/>
  <cols>
    <col min="1" max="1" width="58.33203125" style="3" customWidth="1"/>
    <col min="2" max="2" width="8.44140625" style="2" customWidth="1"/>
    <col min="3" max="3" width="13.5546875" style="2" customWidth="1"/>
    <col min="4" max="4" width="2" style="2" customWidth="1"/>
    <col min="5" max="5" width="16.5546875" style="2" customWidth="1"/>
    <col min="6" max="6" width="2" style="2" customWidth="1"/>
    <col min="7" max="7" width="13.5546875" style="2" customWidth="1"/>
    <col min="8" max="8" width="2" style="2" customWidth="1"/>
    <col min="9" max="9" width="14.88671875" style="2" customWidth="1"/>
    <col min="10" max="10" width="2" style="2" customWidth="1"/>
    <col min="11" max="11" width="13.5546875" style="2" customWidth="1"/>
    <col min="12" max="16384" width="9.44140625" style="2"/>
  </cols>
  <sheetData>
    <row r="1" spans="1:11" ht="20.25" customHeight="1">
      <c r="A1" s="72" t="s">
        <v>33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20.25" customHeight="1">
      <c r="A2" s="73" t="s">
        <v>78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74" customFormat="1" ht="9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s="74" customFormat="1" ht="17.100000000000001" customHeight="1">
      <c r="A4" s="137"/>
      <c r="B4" s="286" t="s">
        <v>62</v>
      </c>
      <c r="C4" s="286"/>
      <c r="D4" s="286"/>
      <c r="E4" s="286"/>
      <c r="F4" s="286"/>
      <c r="G4" s="286"/>
      <c r="H4" s="286"/>
      <c r="I4" s="286"/>
      <c r="J4" s="286"/>
      <c r="K4" s="286"/>
    </row>
    <row r="5" spans="1:11" ht="17.100000000000001" customHeight="1">
      <c r="D5" s="4"/>
      <c r="E5" s="4"/>
      <c r="F5" s="4"/>
      <c r="G5" s="289" t="s">
        <v>25</v>
      </c>
      <c r="H5" s="287"/>
      <c r="I5" s="287"/>
      <c r="J5" s="4"/>
      <c r="K5" s="4"/>
    </row>
    <row r="6" spans="1:11" ht="17.100000000000001" customHeight="1">
      <c r="C6" s="4" t="s">
        <v>5</v>
      </c>
      <c r="D6" s="4"/>
      <c r="E6" s="4"/>
      <c r="F6" s="4"/>
      <c r="G6" s="290"/>
      <c r="H6" s="291"/>
      <c r="I6" s="291"/>
      <c r="J6" s="4"/>
    </row>
    <row r="7" spans="1:11" ht="17.100000000000001" customHeight="1">
      <c r="C7" s="11" t="s">
        <v>111</v>
      </c>
      <c r="D7" s="4"/>
      <c r="E7" s="4" t="s">
        <v>112</v>
      </c>
      <c r="F7" s="4"/>
      <c r="G7" s="4" t="s">
        <v>38</v>
      </c>
      <c r="H7" s="4"/>
      <c r="I7" s="292" t="s">
        <v>79</v>
      </c>
      <c r="J7" s="4"/>
      <c r="K7" s="11" t="s">
        <v>60</v>
      </c>
    </row>
    <row r="8" spans="1:11" ht="17.100000000000001" customHeight="1">
      <c r="B8" s="39"/>
      <c r="C8" s="4" t="s">
        <v>7</v>
      </c>
      <c r="D8" s="4"/>
      <c r="E8" s="4" t="s">
        <v>113</v>
      </c>
      <c r="F8" s="4"/>
      <c r="G8" s="4" t="s">
        <v>39</v>
      </c>
      <c r="H8" s="4"/>
      <c r="I8" s="292"/>
      <c r="J8" s="4"/>
      <c r="K8" s="4" t="s">
        <v>80</v>
      </c>
    </row>
    <row r="9" spans="1:11" s="6" customFormat="1" ht="17.100000000000001" customHeight="1">
      <c r="A9" s="75"/>
      <c r="B9" s="8"/>
      <c r="C9" s="293" t="s">
        <v>68</v>
      </c>
      <c r="D9" s="293"/>
      <c r="E9" s="293"/>
      <c r="F9" s="293"/>
      <c r="G9" s="293"/>
      <c r="H9" s="293"/>
      <c r="I9" s="293"/>
      <c r="J9" s="293"/>
      <c r="K9" s="293"/>
    </row>
    <row r="10" spans="1:11" s="6" customFormat="1" ht="22.2" customHeight="1">
      <c r="A10" s="75" t="s">
        <v>245</v>
      </c>
      <c r="B10" s="8"/>
      <c r="C10" s="5"/>
      <c r="D10" s="5"/>
      <c r="E10" s="5"/>
      <c r="F10" s="9"/>
      <c r="G10" s="5"/>
      <c r="H10" s="9"/>
      <c r="I10" s="5"/>
      <c r="J10" s="9"/>
      <c r="K10" s="5"/>
    </row>
    <row r="11" spans="1:11" ht="22.2" customHeight="1">
      <c r="A11" s="86" t="s">
        <v>196</v>
      </c>
      <c r="B11" s="8"/>
      <c r="C11" s="27">
        <v>2493748</v>
      </c>
      <c r="D11" s="5"/>
      <c r="E11" s="27">
        <v>644640</v>
      </c>
      <c r="F11" s="5"/>
      <c r="G11" s="27">
        <v>249375</v>
      </c>
      <c r="H11" s="5"/>
      <c r="I11" s="27">
        <v>7025855</v>
      </c>
      <c r="J11" s="5"/>
      <c r="K11" s="27">
        <v>10413618</v>
      </c>
    </row>
    <row r="12" spans="1:11" ht="13.2" customHeight="1">
      <c r="A12" s="86"/>
      <c r="B12" s="8"/>
      <c r="C12" s="27"/>
      <c r="D12" s="5"/>
      <c r="E12" s="27"/>
      <c r="F12" s="5"/>
      <c r="G12" s="27"/>
      <c r="H12" s="5"/>
      <c r="I12" s="27"/>
      <c r="J12" s="5"/>
      <c r="K12" s="27"/>
    </row>
    <row r="13" spans="1:11" ht="22.2" customHeight="1">
      <c r="A13" s="75" t="s">
        <v>169</v>
      </c>
      <c r="B13" s="8"/>
      <c r="C13" s="27"/>
      <c r="D13" s="27"/>
      <c r="E13" s="27"/>
      <c r="F13" s="27"/>
      <c r="G13" s="27"/>
      <c r="H13" s="27"/>
      <c r="I13" s="27"/>
      <c r="J13" s="27">
        <v>1034041</v>
      </c>
      <c r="K13" s="27"/>
    </row>
    <row r="14" spans="1:11" ht="22.2" customHeight="1">
      <c r="A14" s="75" t="s">
        <v>165</v>
      </c>
      <c r="B14" s="8"/>
      <c r="C14" s="27"/>
      <c r="D14" s="27"/>
      <c r="E14" s="27"/>
      <c r="F14" s="27"/>
      <c r="G14" s="27"/>
      <c r="H14" s="27"/>
      <c r="I14" s="27"/>
      <c r="J14" s="27">
        <v>195265</v>
      </c>
      <c r="K14" s="27"/>
    </row>
    <row r="15" spans="1:11" ht="22.2" customHeight="1">
      <c r="A15" s="141" t="s">
        <v>170</v>
      </c>
      <c r="B15" s="8"/>
      <c r="C15" s="27"/>
      <c r="D15" s="27"/>
      <c r="E15" s="27"/>
      <c r="F15" s="27"/>
      <c r="G15" s="27"/>
      <c r="H15" s="27"/>
      <c r="I15" s="27"/>
      <c r="J15" s="27">
        <v>200000</v>
      </c>
      <c r="K15" s="27"/>
    </row>
    <row r="16" spans="1:11" ht="22.2" customHeight="1">
      <c r="A16" s="159" t="s">
        <v>167</v>
      </c>
      <c r="B16" s="39"/>
      <c r="C16" s="143" t="s">
        <v>0</v>
      </c>
      <c r="D16" s="144"/>
      <c r="E16" s="143" t="s">
        <v>0</v>
      </c>
      <c r="F16" s="144"/>
      <c r="G16" s="143" t="s">
        <v>0</v>
      </c>
      <c r="H16" s="144"/>
      <c r="I16" s="143">
        <v>-3491224</v>
      </c>
      <c r="J16" s="144">
        <v>163113</v>
      </c>
      <c r="K16" s="143">
        <v>-3491224</v>
      </c>
    </row>
    <row r="17" spans="1:11" s="148" customFormat="1" ht="22.2" customHeight="1">
      <c r="A17" s="149" t="s">
        <v>176</v>
      </c>
      <c r="B17" s="142"/>
      <c r="C17" s="144"/>
      <c r="D17" s="144"/>
      <c r="E17" s="144"/>
      <c r="F17" s="144"/>
      <c r="G17" s="144"/>
      <c r="H17" s="144"/>
      <c r="I17" s="144"/>
      <c r="J17" s="144">
        <v>657</v>
      </c>
      <c r="K17" s="144"/>
    </row>
    <row r="18" spans="1:11" ht="22.2" customHeight="1">
      <c r="A18" s="75" t="s">
        <v>165</v>
      </c>
      <c r="B18" s="8"/>
      <c r="C18" s="147" t="s">
        <v>0</v>
      </c>
      <c r="D18" s="145"/>
      <c r="E18" s="147" t="s">
        <v>0</v>
      </c>
      <c r="F18" s="145"/>
      <c r="G18" s="147" t="s">
        <v>0</v>
      </c>
      <c r="H18" s="145"/>
      <c r="I18" s="147">
        <v>-3491224</v>
      </c>
      <c r="J18" s="145">
        <v>2755</v>
      </c>
      <c r="K18" s="147">
        <v>-3491224</v>
      </c>
    </row>
    <row r="19" spans="1:11" ht="12.6" customHeight="1">
      <c r="A19" s="75"/>
      <c r="B19" s="8"/>
      <c r="C19" s="27"/>
      <c r="D19" s="27"/>
      <c r="E19" s="27"/>
      <c r="F19" s="27"/>
      <c r="G19" s="27"/>
      <c r="H19" s="27"/>
      <c r="I19" s="27"/>
      <c r="J19" s="27"/>
      <c r="K19" s="27"/>
    </row>
    <row r="20" spans="1:11" ht="22.2" customHeight="1">
      <c r="A20" s="76" t="s">
        <v>81</v>
      </c>
      <c r="B20" s="8"/>
      <c r="C20" s="5"/>
      <c r="D20" s="5"/>
      <c r="E20" s="5"/>
      <c r="F20" s="5"/>
      <c r="G20" s="5"/>
      <c r="H20" s="5"/>
      <c r="I20" s="5"/>
      <c r="J20" s="5"/>
      <c r="K20" s="5"/>
    </row>
    <row r="21" spans="1:11" ht="22.2" customHeight="1">
      <c r="A21" s="87" t="s">
        <v>133</v>
      </c>
      <c r="B21" s="8"/>
      <c r="C21" s="4" t="s">
        <v>0</v>
      </c>
      <c r="D21" s="1"/>
      <c r="E21" s="4" t="s">
        <v>0</v>
      </c>
      <c r="F21" s="1"/>
      <c r="G21" s="4" t="s">
        <v>0</v>
      </c>
      <c r="H21" s="1"/>
      <c r="I21" s="77">
        <v>3421846</v>
      </c>
      <c r="J21" s="1"/>
      <c r="K21" s="77">
        <v>3421846</v>
      </c>
    </row>
    <row r="22" spans="1:11" ht="22.2" customHeight="1">
      <c r="A22" s="87" t="s">
        <v>132</v>
      </c>
      <c r="B22" s="8"/>
      <c r="C22" s="4" t="s">
        <v>0</v>
      </c>
      <c r="D22" s="1"/>
      <c r="E22" s="4" t="s">
        <v>0</v>
      </c>
      <c r="F22" s="1"/>
      <c r="G22" s="4" t="s">
        <v>0</v>
      </c>
      <c r="H22" s="5"/>
      <c r="I22" s="4" t="s">
        <v>0</v>
      </c>
      <c r="J22" s="1"/>
      <c r="K22" s="4" t="s">
        <v>0</v>
      </c>
    </row>
    <row r="23" spans="1:11" ht="22.2" customHeight="1">
      <c r="A23" s="76" t="s">
        <v>77</v>
      </c>
      <c r="B23" s="8"/>
      <c r="C23" s="19" t="s">
        <v>0</v>
      </c>
      <c r="D23" s="5"/>
      <c r="E23" s="19" t="s">
        <v>0</v>
      </c>
      <c r="F23" s="5"/>
      <c r="G23" s="19" t="s">
        <v>0</v>
      </c>
      <c r="H23" s="5"/>
      <c r="I23" s="78">
        <v>3421846</v>
      </c>
      <c r="J23" s="5"/>
      <c r="K23" s="78">
        <v>3421846</v>
      </c>
    </row>
    <row r="24" spans="1:11" ht="13.2" customHeight="1">
      <c r="A24" s="76"/>
      <c r="B24" s="8"/>
      <c r="C24" s="10"/>
      <c r="D24" s="5"/>
      <c r="E24" s="10"/>
      <c r="F24" s="5"/>
      <c r="G24" s="10"/>
      <c r="H24" s="5"/>
      <c r="I24" s="1"/>
      <c r="J24" s="5"/>
      <c r="K24" s="1"/>
    </row>
    <row r="25" spans="1:11" ht="22.2" customHeight="1" thickBot="1">
      <c r="A25" s="76" t="s">
        <v>246</v>
      </c>
      <c r="C25" s="79">
        <v>2493748</v>
      </c>
      <c r="E25" s="79">
        <v>644640</v>
      </c>
      <c r="G25" s="79">
        <v>249375</v>
      </c>
      <c r="I25" s="79">
        <v>6956477</v>
      </c>
      <c r="J25" s="2">
        <v>2595894</v>
      </c>
      <c r="K25" s="79">
        <v>10344240</v>
      </c>
    </row>
    <row r="26" spans="1:11" ht="22.2" customHeight="1" thickTop="1">
      <c r="A26" s="76"/>
      <c r="C26" s="216"/>
      <c r="E26" s="216"/>
      <c r="G26" s="216"/>
      <c r="I26" s="216"/>
      <c r="J26" s="2">
        <v>69500</v>
      </c>
      <c r="K26" s="216"/>
    </row>
    <row r="27" spans="1:11" ht="20.25" customHeight="1">
      <c r="A27" s="72" t="s">
        <v>33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11" ht="20.25" customHeight="1">
      <c r="A28" s="73" t="s">
        <v>78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1:11" s="74" customFormat="1" ht="9" customHeight="1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1:11" s="74" customFormat="1" ht="17.100000000000001" customHeight="1">
      <c r="A30" s="213"/>
      <c r="B30" s="286" t="s">
        <v>62</v>
      </c>
      <c r="C30" s="286"/>
      <c r="D30" s="286"/>
      <c r="E30" s="286"/>
      <c r="F30" s="286"/>
      <c r="G30" s="286"/>
      <c r="H30" s="286"/>
      <c r="I30" s="286"/>
      <c r="J30" s="286"/>
      <c r="K30" s="286"/>
    </row>
    <row r="31" spans="1:11" ht="17.100000000000001" customHeight="1">
      <c r="D31" s="4"/>
      <c r="E31" s="4"/>
      <c r="F31" s="4"/>
      <c r="G31" s="289" t="s">
        <v>25</v>
      </c>
      <c r="H31" s="287"/>
      <c r="I31" s="287"/>
      <c r="J31" s="4">
        <v>65824</v>
      </c>
      <c r="K31" s="4"/>
    </row>
    <row r="32" spans="1:11" ht="17.100000000000001" customHeight="1">
      <c r="C32" s="4" t="s">
        <v>5</v>
      </c>
      <c r="D32" s="4"/>
      <c r="E32" s="4"/>
      <c r="F32" s="4"/>
      <c r="G32" s="290"/>
      <c r="H32" s="291"/>
      <c r="I32" s="291"/>
      <c r="J32" s="4">
        <v>18107</v>
      </c>
    </row>
    <row r="33" spans="1:11" ht="17.100000000000001" customHeight="1">
      <c r="C33" s="11" t="s">
        <v>111</v>
      </c>
      <c r="D33" s="4"/>
      <c r="E33" s="4" t="s">
        <v>112</v>
      </c>
      <c r="F33" s="4"/>
      <c r="G33" s="4" t="s">
        <v>38</v>
      </c>
      <c r="H33" s="4"/>
      <c r="I33" s="292" t="s">
        <v>79</v>
      </c>
      <c r="J33" s="4"/>
      <c r="K33" s="11" t="s">
        <v>60</v>
      </c>
    </row>
    <row r="34" spans="1:11" ht="17.100000000000001" customHeight="1">
      <c r="B34" s="39" t="s">
        <v>14</v>
      </c>
      <c r="C34" s="4" t="s">
        <v>7</v>
      </c>
      <c r="D34" s="4"/>
      <c r="E34" s="4" t="s">
        <v>113</v>
      </c>
      <c r="F34" s="4"/>
      <c r="G34" s="4" t="s">
        <v>39</v>
      </c>
      <c r="H34" s="4"/>
      <c r="I34" s="292"/>
      <c r="J34" s="4"/>
      <c r="K34" s="4" t="s">
        <v>80</v>
      </c>
    </row>
    <row r="35" spans="1:11" s="6" customFormat="1" ht="17.100000000000001" customHeight="1">
      <c r="A35" s="75"/>
      <c r="B35" s="8"/>
      <c r="C35" s="293" t="s">
        <v>68</v>
      </c>
      <c r="D35" s="293"/>
      <c r="E35" s="293"/>
      <c r="F35" s="293"/>
      <c r="G35" s="293"/>
      <c r="H35" s="293"/>
      <c r="I35" s="293"/>
      <c r="J35" s="293"/>
      <c r="K35" s="293"/>
    </row>
    <row r="36" spans="1:11" s="6" customFormat="1" ht="22.2" customHeight="1">
      <c r="A36" s="75" t="s">
        <v>247</v>
      </c>
      <c r="B36" s="8"/>
      <c r="C36" s="5"/>
      <c r="D36" s="5"/>
      <c r="E36" s="5"/>
      <c r="F36" s="9"/>
      <c r="G36" s="5"/>
      <c r="H36" s="9"/>
      <c r="I36" s="5"/>
      <c r="J36" s="9"/>
      <c r="K36" s="5"/>
    </row>
    <row r="37" spans="1:11" ht="22.2" customHeight="1">
      <c r="A37" s="86" t="s">
        <v>207</v>
      </c>
      <c r="B37" s="8"/>
      <c r="C37" s="27">
        <v>2493748</v>
      </c>
      <c r="D37" s="5"/>
      <c r="E37" s="27">
        <v>644640</v>
      </c>
      <c r="F37" s="5"/>
      <c r="G37" s="27">
        <v>249375</v>
      </c>
      <c r="H37" s="5"/>
      <c r="I37" s="27">
        <v>7166804</v>
      </c>
      <c r="J37" s="5"/>
      <c r="K37" s="27">
        <v>10554567</v>
      </c>
    </row>
    <row r="38" spans="1:11" ht="13.2" customHeight="1">
      <c r="A38" s="86"/>
      <c r="B38" s="8"/>
      <c r="C38" s="27"/>
      <c r="D38" s="5"/>
      <c r="E38" s="27"/>
      <c r="F38" s="5"/>
      <c r="G38" s="27"/>
      <c r="H38" s="5"/>
      <c r="I38" s="27"/>
      <c r="J38" s="5"/>
      <c r="K38" s="27"/>
    </row>
    <row r="39" spans="1:11" ht="22.2" customHeight="1">
      <c r="A39" s="75" t="s">
        <v>169</v>
      </c>
      <c r="B39" s="8"/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22.2" customHeight="1">
      <c r="A40" s="75" t="s">
        <v>165</v>
      </c>
      <c r="B40" s="8"/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22.2" customHeight="1">
      <c r="A41" s="141" t="s">
        <v>170</v>
      </c>
      <c r="B41" s="8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22.2" customHeight="1">
      <c r="A42" s="159" t="s">
        <v>167</v>
      </c>
      <c r="B42" s="39">
        <v>9</v>
      </c>
      <c r="C42" s="143" t="s">
        <v>0</v>
      </c>
      <c r="D42" s="144"/>
      <c r="E42" s="143" t="s">
        <v>0</v>
      </c>
      <c r="F42" s="144"/>
      <c r="G42" s="143" t="s">
        <v>0</v>
      </c>
      <c r="H42" s="144"/>
      <c r="I42" s="143">
        <v>-1246873</v>
      </c>
      <c r="J42" s="144"/>
      <c r="K42" s="143">
        <v>-1246873</v>
      </c>
    </row>
    <row r="43" spans="1:11" s="148" customFormat="1" ht="22.2" customHeight="1">
      <c r="A43" s="149" t="s">
        <v>176</v>
      </c>
      <c r="B43" s="142"/>
      <c r="C43" s="144"/>
      <c r="D43" s="144"/>
      <c r="E43" s="144"/>
      <c r="F43" s="144"/>
      <c r="G43" s="144"/>
      <c r="H43" s="144"/>
      <c r="I43" s="144"/>
      <c r="J43" s="144"/>
      <c r="K43" s="144"/>
    </row>
    <row r="44" spans="1:11" ht="22.2" customHeight="1">
      <c r="A44" s="75" t="s">
        <v>165</v>
      </c>
      <c r="B44" s="8"/>
      <c r="C44" s="147" t="s">
        <v>0</v>
      </c>
      <c r="D44" s="145"/>
      <c r="E44" s="147" t="s">
        <v>0</v>
      </c>
      <c r="F44" s="145"/>
      <c r="G44" s="147" t="s">
        <v>0</v>
      </c>
      <c r="H44" s="145"/>
      <c r="I44" s="147">
        <v>-1246873</v>
      </c>
      <c r="J44" s="145"/>
      <c r="K44" s="147">
        <v>-1246873</v>
      </c>
    </row>
    <row r="45" spans="1:11" ht="13.2" customHeight="1">
      <c r="A45" s="75"/>
      <c r="B45" s="8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22.2" customHeight="1">
      <c r="A46" s="76" t="s">
        <v>81</v>
      </c>
      <c r="B46" s="8"/>
      <c r="C46" s="5"/>
      <c r="D46" s="5"/>
      <c r="E46" s="5"/>
      <c r="F46" s="5"/>
      <c r="G46" s="5"/>
      <c r="H46" s="5"/>
      <c r="I46" s="5"/>
      <c r="J46" s="5"/>
      <c r="K46" s="5"/>
    </row>
    <row r="47" spans="1:11" ht="22.2" customHeight="1">
      <c r="A47" s="87" t="s">
        <v>133</v>
      </c>
      <c r="B47" s="8"/>
      <c r="C47" s="4" t="s">
        <v>0</v>
      </c>
      <c r="D47" s="1"/>
      <c r="E47" s="4" t="s">
        <v>0</v>
      </c>
      <c r="F47" s="1"/>
      <c r="G47" s="4" t="s">
        <v>0</v>
      </c>
      <c r="H47" s="1"/>
      <c r="I47" s="77">
        <v>1322155</v>
      </c>
      <c r="J47" s="1"/>
      <c r="K47" s="77">
        <v>1322155</v>
      </c>
    </row>
    <row r="48" spans="1:11" ht="22.2" customHeight="1">
      <c r="A48" s="87" t="s">
        <v>132</v>
      </c>
      <c r="B48" s="8"/>
      <c r="C48" s="4" t="s">
        <v>0</v>
      </c>
      <c r="D48" s="1"/>
      <c r="E48" s="4" t="s">
        <v>0</v>
      </c>
      <c r="F48" s="1"/>
      <c r="G48" s="4" t="s">
        <v>0</v>
      </c>
      <c r="H48" s="5"/>
      <c r="I48" s="4" t="s">
        <v>0</v>
      </c>
      <c r="J48" s="178">
        <v>62955</v>
      </c>
      <c r="K48" s="4">
        <v>0</v>
      </c>
    </row>
    <row r="49" spans="1:11" ht="22.2" customHeight="1">
      <c r="A49" s="76" t="s">
        <v>77</v>
      </c>
      <c r="B49" s="8"/>
      <c r="C49" s="19" t="s">
        <v>0</v>
      </c>
      <c r="D49" s="5"/>
      <c r="E49" s="19" t="s">
        <v>0</v>
      </c>
      <c r="F49" s="5"/>
      <c r="G49" s="19" t="s">
        <v>0</v>
      </c>
      <c r="H49" s="5"/>
      <c r="I49" s="78">
        <v>1322155</v>
      </c>
      <c r="J49" s="5"/>
      <c r="K49" s="78">
        <v>1322155</v>
      </c>
    </row>
    <row r="50" spans="1:11" ht="13.2" customHeight="1">
      <c r="A50" s="76"/>
      <c r="B50" s="8"/>
      <c r="C50" s="10"/>
      <c r="D50" s="5"/>
      <c r="E50" s="10"/>
      <c r="F50" s="5"/>
      <c r="G50" s="10"/>
      <c r="H50" s="5"/>
      <c r="I50" s="1"/>
      <c r="J50" s="5"/>
      <c r="K50" s="1"/>
    </row>
    <row r="51" spans="1:11" ht="22.2" customHeight="1" thickBot="1">
      <c r="A51" s="76" t="s">
        <v>248</v>
      </c>
      <c r="C51" s="79">
        <v>2493748</v>
      </c>
      <c r="E51" s="79">
        <v>644640</v>
      </c>
      <c r="G51" s="79">
        <v>249375</v>
      </c>
      <c r="I51" s="79">
        <v>7242086</v>
      </c>
      <c r="K51" s="79">
        <v>10629849</v>
      </c>
    </row>
    <row r="52" spans="1:11" ht="20.25" customHeight="1" thickTop="1"/>
  </sheetData>
  <mergeCells count="10">
    <mergeCell ref="B30:K30"/>
    <mergeCell ref="G31:I31"/>
    <mergeCell ref="G32:I32"/>
    <mergeCell ref="I33:I34"/>
    <mergeCell ref="C35:K35"/>
    <mergeCell ref="B4:K4"/>
    <mergeCell ref="G5:I5"/>
    <mergeCell ref="G6:I6"/>
    <mergeCell ref="I7:I8"/>
    <mergeCell ref="C9:K9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26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3"/>
  <sheetViews>
    <sheetView view="pageBreakPreview" zoomScale="110" zoomScaleNormal="100" zoomScaleSheetLayoutView="110" workbookViewId="0">
      <selection activeCell="A103" sqref="A103"/>
    </sheetView>
  </sheetViews>
  <sheetFormatPr defaultColWidth="11" defaultRowHeight="19.5" customHeight="1"/>
  <cols>
    <col min="1" max="3" width="2.5546875" style="33" customWidth="1"/>
    <col min="4" max="4" width="36.44140625" style="33" customWidth="1"/>
    <col min="5" max="5" width="7.33203125" style="45" customWidth="1"/>
    <col min="6" max="6" width="12.44140625" style="70" customWidth="1"/>
    <col min="7" max="7" width="1.33203125" style="70" customWidth="1"/>
    <col min="8" max="8" width="12.44140625" style="70" customWidth="1"/>
    <col min="9" max="9" width="1.33203125" style="70" customWidth="1"/>
    <col min="10" max="10" width="12.44140625" style="70" customWidth="1"/>
    <col min="11" max="11" width="1.33203125" style="70" customWidth="1"/>
    <col min="12" max="12" width="12.44140625" style="70" customWidth="1"/>
    <col min="13" max="16384" width="11" style="33"/>
  </cols>
  <sheetData>
    <row r="1" spans="1:12" ht="19.5" customHeight="1">
      <c r="A1" s="92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2" ht="19.5" customHeight="1">
      <c r="A2" s="273" t="s">
        <v>82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ht="19.5" customHeight="1">
      <c r="A3" s="31"/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</row>
    <row r="4" spans="1:12" ht="19.5" customHeight="1">
      <c r="D4" s="35"/>
      <c r="E4" s="36"/>
      <c r="F4" s="207"/>
      <c r="G4" s="207" t="s">
        <v>12</v>
      </c>
      <c r="H4" s="214"/>
      <c r="I4" s="207"/>
      <c r="J4" s="275" t="s">
        <v>50</v>
      </c>
      <c r="K4" s="275"/>
      <c r="L4" s="275"/>
    </row>
    <row r="5" spans="1:12" ht="19.5" customHeight="1">
      <c r="D5" s="35"/>
      <c r="E5" s="36"/>
      <c r="F5" s="275" t="s">
        <v>49</v>
      </c>
      <c r="G5" s="275"/>
      <c r="H5" s="275"/>
      <c r="I5" s="207"/>
      <c r="J5" s="275" t="s">
        <v>49</v>
      </c>
      <c r="K5" s="275"/>
      <c r="L5" s="275"/>
    </row>
    <row r="6" spans="1:12" ht="19.5" customHeight="1">
      <c r="D6" s="35"/>
      <c r="E6" s="36"/>
      <c r="F6" s="282" t="s">
        <v>233</v>
      </c>
      <c r="G6" s="277"/>
      <c r="H6" s="277"/>
      <c r="I6" s="207"/>
      <c r="J6" s="282" t="s">
        <v>233</v>
      </c>
      <c r="K6" s="277"/>
      <c r="L6" s="277"/>
    </row>
    <row r="7" spans="1:12" ht="19.5" customHeight="1">
      <c r="D7" s="35"/>
      <c r="E7" s="153"/>
      <c r="F7" s="294" t="s">
        <v>232</v>
      </c>
      <c r="G7" s="295"/>
      <c r="H7" s="295"/>
      <c r="I7" s="154"/>
      <c r="J7" s="294" t="s">
        <v>232</v>
      </c>
      <c r="K7" s="295"/>
      <c r="L7" s="295"/>
    </row>
    <row r="8" spans="1:12" ht="19.5" customHeight="1">
      <c r="D8" s="35"/>
      <c r="E8" s="39"/>
      <c r="F8" s="155">
        <v>2023</v>
      </c>
      <c r="G8" s="156"/>
      <c r="H8" s="155">
        <v>2022</v>
      </c>
      <c r="I8" s="156"/>
      <c r="J8" s="155">
        <v>2023</v>
      </c>
      <c r="K8" s="156"/>
      <c r="L8" s="155">
        <v>2022</v>
      </c>
    </row>
    <row r="9" spans="1:12" ht="19.5" customHeight="1">
      <c r="E9" s="39"/>
      <c r="F9" s="296" t="s">
        <v>68</v>
      </c>
      <c r="G9" s="297"/>
      <c r="H9" s="297"/>
      <c r="I9" s="297"/>
      <c r="J9" s="297"/>
      <c r="K9" s="297"/>
      <c r="L9" s="297"/>
    </row>
    <row r="10" spans="1:12" ht="19.5" customHeight="1">
      <c r="A10" s="44" t="s">
        <v>42</v>
      </c>
      <c r="B10" s="25"/>
      <c r="C10" s="25"/>
      <c r="D10" s="25"/>
      <c r="E10" s="39"/>
      <c r="F10" s="108"/>
      <c r="G10" s="108"/>
      <c r="H10" s="108"/>
      <c r="I10" s="108"/>
      <c r="J10" s="108"/>
      <c r="K10" s="108"/>
      <c r="L10" s="108"/>
    </row>
    <row r="11" spans="1:12" ht="19.5" customHeight="1">
      <c r="A11" s="49" t="s">
        <v>73</v>
      </c>
      <c r="B11" s="25"/>
      <c r="C11" s="25"/>
      <c r="D11" s="25"/>
      <c r="F11" s="110">
        <v>1018981</v>
      </c>
      <c r="G11" s="110"/>
      <c r="H11" s="110">
        <v>2880101</v>
      </c>
      <c r="I11" s="110"/>
      <c r="J11" s="110">
        <v>1322155</v>
      </c>
      <c r="K11" s="110"/>
      <c r="L11" s="110">
        <v>3421846</v>
      </c>
    </row>
    <row r="12" spans="1:12" ht="19.5" customHeight="1">
      <c r="A12" s="111" t="s">
        <v>184</v>
      </c>
      <c r="B12" s="25"/>
      <c r="C12" s="25"/>
      <c r="D12" s="25"/>
      <c r="F12" s="110"/>
      <c r="G12" s="110"/>
      <c r="H12" s="110"/>
      <c r="I12" s="110"/>
      <c r="J12" s="110"/>
      <c r="K12" s="110"/>
      <c r="L12" s="110"/>
    </row>
    <row r="13" spans="1:12" ht="19.5" customHeight="1">
      <c r="A13" s="25" t="s">
        <v>100</v>
      </c>
      <c r="B13" s="111"/>
      <c r="C13" s="25"/>
      <c r="D13" s="25"/>
      <c r="F13" s="110">
        <v>290681</v>
      </c>
      <c r="G13" s="110"/>
      <c r="H13" s="110">
        <v>787014</v>
      </c>
      <c r="I13" s="110"/>
      <c r="J13" s="110">
        <v>198583</v>
      </c>
      <c r="K13" s="110"/>
      <c r="L13" s="110">
        <v>594720</v>
      </c>
    </row>
    <row r="14" spans="1:12" ht="19.5" customHeight="1">
      <c r="A14" s="25" t="s">
        <v>53</v>
      </c>
      <c r="B14" s="25"/>
      <c r="C14" s="25"/>
      <c r="D14" s="25"/>
      <c r="F14" s="110">
        <v>82403</v>
      </c>
      <c r="G14" s="110"/>
      <c r="H14" s="110">
        <v>121621</v>
      </c>
      <c r="I14" s="110"/>
      <c r="J14" s="110">
        <v>24464</v>
      </c>
      <c r="K14" s="110"/>
      <c r="L14" s="110">
        <v>66407</v>
      </c>
    </row>
    <row r="15" spans="1:12" ht="19.5" customHeight="1">
      <c r="A15" s="25" t="s">
        <v>115</v>
      </c>
      <c r="B15" s="25"/>
      <c r="C15" s="25"/>
      <c r="D15" s="25"/>
      <c r="F15" s="110">
        <v>708331</v>
      </c>
      <c r="G15" s="110"/>
      <c r="H15" s="110">
        <v>709657</v>
      </c>
      <c r="I15" s="110"/>
      <c r="J15" s="110">
        <v>361378</v>
      </c>
      <c r="K15" s="110"/>
      <c r="L15" s="110">
        <v>368311</v>
      </c>
    </row>
    <row r="16" spans="1:12" ht="19.5" customHeight="1">
      <c r="A16" s="25" t="s">
        <v>204</v>
      </c>
      <c r="B16" s="25"/>
      <c r="C16" s="25"/>
      <c r="D16" s="25"/>
      <c r="F16" s="110">
        <v>-8</v>
      </c>
      <c r="G16" s="110"/>
      <c r="H16" s="110">
        <v>-4</v>
      </c>
      <c r="I16" s="110"/>
      <c r="J16" s="113" t="s">
        <v>0</v>
      </c>
      <c r="K16" s="113"/>
      <c r="L16" s="113" t="s">
        <v>0</v>
      </c>
    </row>
    <row r="17" spans="1:12" ht="19.5" customHeight="1">
      <c r="A17" s="25" t="s">
        <v>203</v>
      </c>
      <c r="B17" s="25"/>
      <c r="C17" s="25"/>
      <c r="D17" s="25"/>
      <c r="F17" s="113">
        <v>-452</v>
      </c>
      <c r="G17" s="110"/>
      <c r="H17" s="110">
        <v>-1091</v>
      </c>
      <c r="I17" s="110"/>
      <c r="J17" s="113" t="s">
        <v>0</v>
      </c>
      <c r="K17" s="113"/>
      <c r="L17" s="110">
        <v>-1091</v>
      </c>
    </row>
    <row r="18" spans="1:12" ht="19.5" customHeight="1">
      <c r="A18" s="112" t="s">
        <v>222</v>
      </c>
      <c r="B18" s="25"/>
      <c r="C18" s="25"/>
      <c r="D18" s="25"/>
      <c r="F18" s="110"/>
      <c r="G18" s="110"/>
      <c r="H18" s="110"/>
      <c r="I18" s="110"/>
      <c r="J18" s="110"/>
      <c r="K18" s="110"/>
      <c r="L18" s="110"/>
    </row>
    <row r="19" spans="1:12" ht="19.5" customHeight="1">
      <c r="A19" s="25" t="s">
        <v>147</v>
      </c>
      <c r="B19" s="25"/>
      <c r="C19" s="25"/>
      <c r="D19" s="25"/>
      <c r="F19" s="110">
        <v>-1359</v>
      </c>
      <c r="G19" s="110"/>
      <c r="H19" s="110">
        <v>-1395</v>
      </c>
      <c r="I19" s="110"/>
      <c r="J19" s="113" t="s">
        <v>0</v>
      </c>
      <c r="K19" s="110"/>
      <c r="L19" s="113" t="s">
        <v>0</v>
      </c>
    </row>
    <row r="20" spans="1:12" ht="19.5" customHeight="1">
      <c r="A20" s="25" t="s">
        <v>185</v>
      </c>
      <c r="B20" s="25"/>
      <c r="C20" s="25"/>
      <c r="D20" s="25"/>
      <c r="F20" s="110">
        <v>47294</v>
      </c>
      <c r="G20" s="110"/>
      <c r="H20" s="110">
        <v>110081</v>
      </c>
      <c r="I20" s="110"/>
      <c r="J20" s="110">
        <v>8072</v>
      </c>
      <c r="K20" s="110"/>
      <c r="L20" s="110">
        <v>27564</v>
      </c>
    </row>
    <row r="21" spans="1:12" ht="19.5" customHeight="1">
      <c r="A21" s="157" t="s">
        <v>257</v>
      </c>
      <c r="B21" s="157"/>
      <c r="C21" s="25"/>
      <c r="D21" s="25"/>
      <c r="F21" s="110"/>
      <c r="G21" s="110"/>
      <c r="H21" s="110"/>
      <c r="I21" s="110"/>
      <c r="J21" s="110"/>
      <c r="K21" s="110"/>
      <c r="L21" s="110"/>
    </row>
    <row r="22" spans="1:12" ht="19.5" customHeight="1">
      <c r="A22" s="157"/>
      <c r="B22" s="157" t="s">
        <v>250</v>
      </c>
      <c r="C22" s="25"/>
      <c r="D22" s="25"/>
      <c r="F22" s="110">
        <v>6702</v>
      </c>
      <c r="G22" s="110"/>
      <c r="H22" s="110">
        <v>1599371</v>
      </c>
      <c r="I22" s="110"/>
      <c r="J22" s="110">
        <v>4688</v>
      </c>
      <c r="K22" s="110"/>
      <c r="L22" s="110">
        <v>955697</v>
      </c>
    </row>
    <row r="23" spans="1:12" ht="19.5" customHeight="1">
      <c r="A23" s="157" t="s">
        <v>258</v>
      </c>
      <c r="B23" s="25"/>
      <c r="C23" s="25"/>
      <c r="D23" s="25"/>
      <c r="F23" s="110">
        <v>1351</v>
      </c>
      <c r="G23" s="110"/>
      <c r="H23" s="110">
        <v>811</v>
      </c>
      <c r="I23" s="110"/>
      <c r="J23" s="110">
        <v>402</v>
      </c>
      <c r="K23" s="110"/>
      <c r="L23" s="110">
        <v>558</v>
      </c>
    </row>
    <row r="24" spans="1:12" ht="19.5" customHeight="1">
      <c r="A24" s="25" t="s">
        <v>223</v>
      </c>
      <c r="B24" s="25"/>
      <c r="C24" s="25"/>
      <c r="D24" s="25"/>
      <c r="F24" s="113" t="s">
        <v>0</v>
      </c>
      <c r="G24" s="110"/>
      <c r="H24" s="110">
        <v>2698</v>
      </c>
      <c r="I24" s="110"/>
      <c r="J24" s="113" t="s">
        <v>0</v>
      </c>
      <c r="K24" s="110"/>
      <c r="L24" s="110">
        <v>2698</v>
      </c>
    </row>
    <row r="25" spans="1:12" ht="19.5" customHeight="1">
      <c r="A25" s="25" t="s">
        <v>197</v>
      </c>
      <c r="B25" s="25"/>
      <c r="C25" s="25"/>
      <c r="D25" s="25"/>
      <c r="F25" s="113" t="s">
        <v>0</v>
      </c>
      <c r="G25" s="110"/>
      <c r="H25" s="110">
        <v>-10548</v>
      </c>
      <c r="I25" s="110"/>
      <c r="J25" s="113" t="s">
        <v>0</v>
      </c>
      <c r="K25" s="110"/>
      <c r="L25" s="113" t="s">
        <v>0</v>
      </c>
    </row>
    <row r="26" spans="1:12" ht="19.5" customHeight="1">
      <c r="A26" s="25" t="s">
        <v>164</v>
      </c>
      <c r="B26" s="25"/>
      <c r="C26" s="25"/>
      <c r="D26" s="25"/>
      <c r="F26" s="113" t="s">
        <v>0</v>
      </c>
      <c r="G26" s="110"/>
      <c r="H26" s="113" t="s">
        <v>0</v>
      </c>
      <c r="I26" s="110"/>
      <c r="J26" s="110">
        <v>-544440</v>
      </c>
      <c r="K26" s="110"/>
      <c r="L26" s="110">
        <v>-1128794</v>
      </c>
    </row>
    <row r="27" spans="1:12" ht="19.5" customHeight="1">
      <c r="A27" s="33" t="s">
        <v>64</v>
      </c>
      <c r="F27" s="264">
        <v>-12083</v>
      </c>
      <c r="G27" s="115"/>
      <c r="H27" s="114">
        <v>-4412</v>
      </c>
      <c r="I27" s="115"/>
      <c r="J27" s="114">
        <v>-12255</v>
      </c>
      <c r="K27" s="115"/>
      <c r="L27" s="114">
        <v>-11879</v>
      </c>
    </row>
    <row r="28" spans="1:12" ht="19.5" customHeight="1">
      <c r="A28" s="22"/>
      <c r="B28" s="25"/>
      <c r="C28" s="25"/>
      <c r="D28" s="25"/>
      <c r="F28" s="116">
        <v>2141841</v>
      </c>
      <c r="G28" s="116"/>
      <c r="H28" s="116">
        <v>6193904</v>
      </c>
      <c r="I28" s="116"/>
      <c r="J28" s="116">
        <v>1363047</v>
      </c>
      <c r="K28" s="116">
        <v>0</v>
      </c>
      <c r="L28" s="116">
        <v>4296037</v>
      </c>
    </row>
    <row r="29" spans="1:12" ht="19.5" customHeight="1">
      <c r="A29" s="111" t="s">
        <v>44</v>
      </c>
      <c r="B29" s="25"/>
      <c r="C29" s="25"/>
      <c r="D29" s="25"/>
      <c r="F29" s="116"/>
      <c r="G29" s="116"/>
      <c r="H29" s="116"/>
      <c r="I29" s="116"/>
      <c r="J29" s="116"/>
      <c r="K29" s="116"/>
      <c r="L29" s="116"/>
    </row>
    <row r="30" spans="1:12" ht="19.5" customHeight="1">
      <c r="A30" s="25" t="s">
        <v>159</v>
      </c>
      <c r="B30" s="25"/>
      <c r="C30" s="25"/>
      <c r="D30" s="25"/>
      <c r="F30" s="110">
        <v>622794</v>
      </c>
      <c r="G30" s="110"/>
      <c r="H30" s="110">
        <v>-943743</v>
      </c>
      <c r="I30" s="110"/>
      <c r="J30" s="110">
        <v>492903</v>
      </c>
      <c r="K30" s="110"/>
      <c r="L30" s="110">
        <v>-711028</v>
      </c>
    </row>
    <row r="31" spans="1:12" ht="19.5" customHeight="1">
      <c r="A31" s="25" t="s">
        <v>156</v>
      </c>
      <c r="B31" s="25"/>
      <c r="C31" s="25"/>
      <c r="D31" s="25"/>
      <c r="F31" s="110">
        <v>628825</v>
      </c>
      <c r="G31" s="110"/>
      <c r="H31" s="110">
        <v>-213451</v>
      </c>
      <c r="I31" s="110"/>
      <c r="J31" s="110">
        <v>152877</v>
      </c>
      <c r="K31" s="110"/>
      <c r="L31" s="110">
        <v>128020</v>
      </c>
    </row>
    <row r="32" spans="1:12" ht="19.5" customHeight="1">
      <c r="A32" s="25" t="s">
        <v>158</v>
      </c>
      <c r="B32" s="25"/>
      <c r="C32" s="25"/>
      <c r="D32" s="25"/>
      <c r="F32" s="110">
        <v>-72096</v>
      </c>
      <c r="G32" s="110"/>
      <c r="H32" s="110">
        <v>581035</v>
      </c>
      <c r="I32" s="110"/>
      <c r="J32" s="110">
        <v>-84551</v>
      </c>
      <c r="K32" s="110"/>
      <c r="L32" s="110">
        <v>301574</v>
      </c>
    </row>
    <row r="33" spans="1:12" ht="19.5" customHeight="1">
      <c r="A33" s="25" t="s">
        <v>3</v>
      </c>
      <c r="B33" s="25"/>
      <c r="C33" s="25"/>
      <c r="D33" s="25"/>
      <c r="F33" s="110">
        <v>89608</v>
      </c>
      <c r="G33" s="110"/>
      <c r="H33" s="110">
        <v>27525</v>
      </c>
      <c r="I33" s="110"/>
      <c r="J33" s="110">
        <v>38459</v>
      </c>
      <c r="K33" s="110"/>
      <c r="L33" s="110">
        <v>-13767</v>
      </c>
    </row>
    <row r="34" spans="1:12" ht="19.5" customHeight="1">
      <c r="A34" s="25" t="s">
        <v>1</v>
      </c>
      <c r="B34" s="25"/>
      <c r="C34" s="25"/>
      <c r="D34" s="25"/>
      <c r="F34" s="110">
        <v>28509</v>
      </c>
      <c r="G34" s="110"/>
      <c r="H34" s="110">
        <v>8264</v>
      </c>
      <c r="I34" s="110"/>
      <c r="J34" s="110">
        <v>13472</v>
      </c>
      <c r="K34" s="110"/>
      <c r="L34" s="110">
        <v>2549</v>
      </c>
    </row>
    <row r="35" spans="1:12" ht="19.5" customHeight="1">
      <c r="A35" s="25" t="s">
        <v>47</v>
      </c>
      <c r="B35" s="25"/>
      <c r="C35" s="25"/>
      <c r="D35" s="112"/>
      <c r="F35" s="110">
        <v>-5549</v>
      </c>
      <c r="G35" s="110"/>
      <c r="H35" s="110">
        <v>-12227</v>
      </c>
      <c r="I35" s="110"/>
      <c r="J35" s="110">
        <v>-4462</v>
      </c>
      <c r="K35" s="110"/>
      <c r="L35" s="110">
        <v>-9932</v>
      </c>
    </row>
    <row r="36" spans="1:12" ht="19.5" customHeight="1">
      <c r="A36" s="25" t="s">
        <v>40</v>
      </c>
      <c r="B36" s="25"/>
      <c r="C36" s="25"/>
      <c r="D36" s="25"/>
      <c r="F36" s="110">
        <v>4156</v>
      </c>
      <c r="G36" s="110"/>
      <c r="H36" s="110">
        <v>326250</v>
      </c>
      <c r="I36" s="110"/>
      <c r="J36" s="110">
        <v>22275</v>
      </c>
      <c r="K36" s="110"/>
      <c r="L36" s="110">
        <v>-43427</v>
      </c>
    </row>
    <row r="37" spans="1:12" ht="19.5" customHeight="1">
      <c r="A37" s="25" t="s">
        <v>123</v>
      </c>
      <c r="B37" s="25"/>
      <c r="C37" s="25"/>
      <c r="D37" s="25"/>
      <c r="F37" s="110">
        <v>52352</v>
      </c>
      <c r="G37" s="110"/>
      <c r="H37" s="110">
        <v>132060</v>
      </c>
      <c r="I37" s="110"/>
      <c r="J37" s="110">
        <v>41332</v>
      </c>
      <c r="K37" s="110"/>
      <c r="L37" s="110">
        <v>36312</v>
      </c>
    </row>
    <row r="38" spans="1:12" ht="19.5" customHeight="1">
      <c r="A38" s="25" t="s">
        <v>11</v>
      </c>
      <c r="B38" s="25"/>
      <c r="C38" s="25"/>
      <c r="D38" s="25"/>
      <c r="F38" s="110">
        <v>-112583</v>
      </c>
      <c r="G38" s="110"/>
      <c r="H38" s="110">
        <v>-47263</v>
      </c>
      <c r="I38" s="110"/>
      <c r="J38" s="110">
        <v>-86104</v>
      </c>
      <c r="K38" s="110"/>
      <c r="L38" s="110">
        <v>-196</v>
      </c>
    </row>
    <row r="39" spans="1:12" ht="19.5" customHeight="1">
      <c r="A39" s="25" t="s">
        <v>41</v>
      </c>
      <c r="B39" s="25"/>
      <c r="C39" s="25"/>
      <c r="D39" s="25"/>
      <c r="F39" s="110">
        <v>9954</v>
      </c>
      <c r="G39" s="110"/>
      <c r="H39" s="110">
        <v>-1191089</v>
      </c>
      <c r="I39" s="110"/>
      <c r="J39" s="110">
        <v>3650</v>
      </c>
      <c r="K39" s="110"/>
      <c r="L39" s="110">
        <v>-708233</v>
      </c>
    </row>
    <row r="40" spans="1:12" s="25" customFormat="1" ht="19.5" customHeight="1">
      <c r="A40" s="25" t="s">
        <v>4</v>
      </c>
      <c r="F40" s="110">
        <v>2831</v>
      </c>
      <c r="H40" s="110">
        <v>79254</v>
      </c>
      <c r="J40" s="110">
        <v>2359</v>
      </c>
      <c r="L40" s="110">
        <v>95439</v>
      </c>
    </row>
    <row r="41" spans="1:12" ht="19.5" customHeight="1">
      <c r="A41" s="25" t="s">
        <v>163</v>
      </c>
      <c r="B41" s="25"/>
      <c r="C41" s="25"/>
      <c r="D41" s="25"/>
      <c r="F41" s="110">
        <v>4271</v>
      </c>
      <c r="G41" s="110"/>
      <c r="H41" s="110">
        <v>808</v>
      </c>
      <c r="I41" s="110"/>
      <c r="J41" s="110">
        <v>2683</v>
      </c>
      <c r="K41" s="110"/>
      <c r="L41" s="110">
        <v>2090</v>
      </c>
    </row>
    <row r="42" spans="1:12" s="25" customFormat="1" ht="19.5" customHeight="1">
      <c r="A42" s="25" t="s">
        <v>6</v>
      </c>
      <c r="F42" s="110">
        <v>14049</v>
      </c>
      <c r="H42" s="110">
        <v>-5801</v>
      </c>
      <c r="J42" s="110">
        <v>6334</v>
      </c>
      <c r="L42" s="110">
        <v>5760</v>
      </c>
    </row>
    <row r="43" spans="1:12" s="150" customFormat="1" ht="19.5" customHeight="1">
      <c r="A43" s="22" t="s">
        <v>191</v>
      </c>
      <c r="E43" s="151"/>
      <c r="F43" s="117">
        <v>3408962</v>
      </c>
      <c r="G43" s="152"/>
      <c r="H43" s="117">
        <v>4935526</v>
      </c>
      <c r="I43" s="152"/>
      <c r="J43" s="117">
        <v>1964274</v>
      </c>
      <c r="K43" s="119">
        <v>0</v>
      </c>
      <c r="L43" s="117">
        <v>3381198</v>
      </c>
    </row>
    <row r="44" spans="1:12" s="25" customFormat="1" ht="19.5" customHeight="1">
      <c r="A44" s="25" t="s">
        <v>137</v>
      </c>
      <c r="F44" s="110">
        <v>-215539</v>
      </c>
      <c r="H44" s="110">
        <v>-2206104</v>
      </c>
      <c r="J44" s="110">
        <v>-91240</v>
      </c>
      <c r="L44" s="110">
        <v>-1490896</v>
      </c>
    </row>
    <row r="45" spans="1:12" ht="19.5" customHeight="1">
      <c r="A45" s="22" t="s">
        <v>175</v>
      </c>
      <c r="B45" s="25"/>
      <c r="C45" s="25"/>
      <c r="D45" s="25"/>
      <c r="F45" s="118">
        <v>3193423</v>
      </c>
      <c r="G45" s="110"/>
      <c r="H45" s="118">
        <v>2729422</v>
      </c>
      <c r="I45" s="110"/>
      <c r="J45" s="118">
        <v>1873034</v>
      </c>
      <c r="K45" s="119"/>
      <c r="L45" s="118">
        <v>1890302</v>
      </c>
    </row>
    <row r="46" spans="1:12" ht="19.5" customHeight="1">
      <c r="A46" s="22"/>
      <c r="F46" s="58"/>
      <c r="G46" s="59"/>
      <c r="H46" s="58"/>
      <c r="I46" s="120"/>
      <c r="J46" s="58"/>
      <c r="K46" s="63"/>
      <c r="L46" s="58"/>
    </row>
    <row r="47" spans="1:12" ht="19.5" customHeight="1">
      <c r="A47" s="92" t="s">
        <v>33</v>
      </c>
      <c r="B47" s="31"/>
      <c r="C47" s="31"/>
      <c r="D47" s="31"/>
      <c r="E47" s="32"/>
      <c r="F47" s="31"/>
      <c r="G47" s="31"/>
      <c r="H47" s="31"/>
      <c r="I47" s="31"/>
      <c r="J47" s="31"/>
      <c r="K47" s="31"/>
      <c r="L47" s="31"/>
    </row>
    <row r="48" spans="1:12" ht="19.5" customHeight="1">
      <c r="A48" s="273" t="s">
        <v>82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</row>
    <row r="49" spans="1:12" ht="19.5" customHeight="1">
      <c r="A49" s="31"/>
      <c r="B49" s="31"/>
      <c r="C49" s="31"/>
      <c r="D49" s="31"/>
      <c r="E49" s="32"/>
      <c r="F49" s="31"/>
      <c r="G49" s="31"/>
      <c r="H49" s="31"/>
      <c r="I49" s="31"/>
      <c r="J49" s="178"/>
      <c r="K49" s="31"/>
      <c r="L49" s="31"/>
    </row>
    <row r="50" spans="1:12" ht="19.5" customHeight="1">
      <c r="D50" s="35"/>
      <c r="E50" s="36"/>
      <c r="F50" s="37"/>
      <c r="G50" s="106" t="s">
        <v>12</v>
      </c>
      <c r="H50" s="37"/>
      <c r="I50" s="106"/>
      <c r="J50" s="275" t="s">
        <v>50</v>
      </c>
      <c r="K50" s="275"/>
      <c r="L50" s="275"/>
    </row>
    <row r="51" spans="1:12" ht="19.5" customHeight="1">
      <c r="D51" s="35"/>
      <c r="E51" s="36"/>
      <c r="F51" s="275" t="s">
        <v>49</v>
      </c>
      <c r="G51" s="275"/>
      <c r="H51" s="275"/>
      <c r="I51" s="106"/>
      <c r="J51" s="275" t="s">
        <v>49</v>
      </c>
      <c r="K51" s="275"/>
      <c r="L51" s="275"/>
    </row>
    <row r="52" spans="1:12" ht="19.5" customHeight="1">
      <c r="D52" s="35"/>
      <c r="E52" s="36"/>
      <c r="F52" s="282" t="s">
        <v>233</v>
      </c>
      <c r="G52" s="277"/>
      <c r="H52" s="277"/>
      <c r="I52" s="138"/>
      <c r="J52" s="282" t="s">
        <v>233</v>
      </c>
      <c r="K52" s="277"/>
      <c r="L52" s="277"/>
    </row>
    <row r="53" spans="1:12" ht="19.5" customHeight="1">
      <c r="D53" s="35"/>
      <c r="E53" s="36"/>
      <c r="F53" s="294" t="s">
        <v>232</v>
      </c>
      <c r="G53" s="295"/>
      <c r="H53" s="295"/>
      <c r="I53" s="154"/>
      <c r="J53" s="294" t="s">
        <v>232</v>
      </c>
      <c r="K53" s="295"/>
      <c r="L53" s="295"/>
    </row>
    <row r="54" spans="1:12" ht="19.5" customHeight="1">
      <c r="D54" s="35"/>
      <c r="E54" s="39"/>
      <c r="F54" s="155">
        <v>2023</v>
      </c>
      <c r="G54" s="156"/>
      <c r="H54" s="155">
        <v>2022</v>
      </c>
      <c r="I54" s="156"/>
      <c r="J54" s="155">
        <v>2023</v>
      </c>
      <c r="K54" s="156"/>
      <c r="L54" s="155">
        <v>2022</v>
      </c>
    </row>
    <row r="55" spans="1:12" ht="19.5" customHeight="1">
      <c r="E55" s="39"/>
      <c r="F55" s="296" t="s">
        <v>68</v>
      </c>
      <c r="G55" s="297"/>
      <c r="H55" s="297"/>
      <c r="I55" s="297"/>
      <c r="J55" s="297"/>
      <c r="K55" s="297"/>
      <c r="L55" s="297"/>
    </row>
    <row r="56" spans="1:12" ht="18" customHeight="1">
      <c r="A56" s="44" t="s">
        <v>43</v>
      </c>
      <c r="B56" s="25"/>
      <c r="C56" s="25"/>
      <c r="D56" s="25"/>
      <c r="F56" s="120"/>
      <c r="G56" s="109"/>
      <c r="H56" s="120"/>
      <c r="I56" s="109"/>
      <c r="J56" s="109"/>
      <c r="K56" s="109"/>
      <c r="L56" s="109"/>
    </row>
    <row r="57" spans="1:12" ht="18" customHeight="1">
      <c r="A57" s="121" t="s">
        <v>220</v>
      </c>
      <c r="B57" s="25"/>
      <c r="C57" s="25"/>
      <c r="D57" s="25"/>
      <c r="F57" s="120">
        <v>-1</v>
      </c>
      <c r="G57" s="109"/>
      <c r="H57" s="113" t="s">
        <v>0</v>
      </c>
      <c r="I57" s="109"/>
      <c r="J57" s="113" t="s">
        <v>0</v>
      </c>
      <c r="K57" s="109"/>
      <c r="L57" s="113" t="s">
        <v>0</v>
      </c>
    </row>
    <row r="58" spans="1:12" ht="18" customHeight="1">
      <c r="A58" s="121" t="s">
        <v>231</v>
      </c>
      <c r="B58" s="121"/>
      <c r="C58" s="121"/>
      <c r="D58" s="122"/>
      <c r="E58" s="123"/>
      <c r="F58" s="124">
        <v>37919</v>
      </c>
      <c r="G58" s="120"/>
      <c r="H58" s="124">
        <v>16689</v>
      </c>
      <c r="I58" s="120"/>
      <c r="J58" s="113">
        <v>-1</v>
      </c>
      <c r="K58" s="120"/>
      <c r="L58" s="113" t="s">
        <v>0</v>
      </c>
    </row>
    <row r="59" spans="1:12" ht="18" customHeight="1">
      <c r="A59" s="121" t="s">
        <v>230</v>
      </c>
      <c r="B59" s="121"/>
      <c r="C59" s="121"/>
      <c r="D59" s="122"/>
      <c r="E59" s="123"/>
      <c r="F59" s="113" t="s">
        <v>0</v>
      </c>
      <c r="G59" s="120"/>
      <c r="H59" s="113" t="s">
        <v>0</v>
      </c>
      <c r="I59" s="120"/>
      <c r="J59" s="113">
        <v>-39375</v>
      </c>
      <c r="K59" s="120"/>
      <c r="L59" s="113" t="s">
        <v>0</v>
      </c>
    </row>
    <row r="60" spans="1:12" ht="18" customHeight="1">
      <c r="A60" s="121" t="s">
        <v>259</v>
      </c>
      <c r="B60" s="121"/>
      <c r="C60" s="121"/>
      <c r="D60" s="122"/>
      <c r="E60" s="123"/>
      <c r="F60" s="113" t="s">
        <v>0</v>
      </c>
      <c r="G60" s="120"/>
      <c r="H60" s="113" t="s">
        <v>0</v>
      </c>
      <c r="I60" s="120"/>
      <c r="J60" s="113">
        <v>-378191</v>
      </c>
      <c r="K60" s="120"/>
      <c r="L60" s="113" t="s">
        <v>0</v>
      </c>
    </row>
    <row r="61" spans="1:12" ht="18" customHeight="1">
      <c r="A61" s="121" t="s">
        <v>260</v>
      </c>
      <c r="B61" s="121"/>
      <c r="C61" s="121"/>
      <c r="D61" s="122"/>
      <c r="E61" s="123"/>
      <c r="F61" s="113" t="s">
        <v>0</v>
      </c>
      <c r="G61" s="120"/>
      <c r="H61" s="113" t="s">
        <v>0</v>
      </c>
      <c r="I61" s="120"/>
      <c r="J61" s="113">
        <v>-1125</v>
      </c>
      <c r="K61" s="120"/>
      <c r="L61" s="113" t="s">
        <v>0</v>
      </c>
    </row>
    <row r="62" spans="1:12" ht="18" customHeight="1">
      <c r="A62" s="121" t="s">
        <v>202</v>
      </c>
      <c r="B62" s="121"/>
      <c r="C62" s="121"/>
      <c r="D62" s="122"/>
      <c r="E62" s="123"/>
      <c r="F62" s="113">
        <v>120452</v>
      </c>
      <c r="G62" s="120"/>
      <c r="H62" s="124">
        <v>3531543</v>
      </c>
      <c r="I62" s="120"/>
      <c r="J62" s="113" t="s">
        <v>0</v>
      </c>
      <c r="K62" s="120"/>
      <c r="L62" s="113">
        <v>3531543</v>
      </c>
    </row>
    <row r="63" spans="1:12" ht="18" customHeight="1">
      <c r="A63" s="121" t="s">
        <v>192</v>
      </c>
      <c r="B63" s="121"/>
      <c r="C63" s="121"/>
      <c r="D63" s="122"/>
      <c r="E63" s="123"/>
      <c r="F63" s="124">
        <v>-120000</v>
      </c>
      <c r="G63" s="120"/>
      <c r="H63" s="124">
        <v>-2890000</v>
      </c>
      <c r="I63" s="120"/>
      <c r="J63" s="113" t="s">
        <v>0</v>
      </c>
      <c r="K63" s="113"/>
      <c r="L63" s="124">
        <v>-2890000</v>
      </c>
    </row>
    <row r="64" spans="1:12" ht="18" customHeight="1">
      <c r="A64" s="121" t="s">
        <v>266</v>
      </c>
      <c r="B64" s="121"/>
      <c r="C64" s="121"/>
      <c r="D64" s="122"/>
      <c r="E64" s="123"/>
      <c r="F64" s="124">
        <v>36875</v>
      </c>
      <c r="G64" s="120"/>
      <c r="H64" s="113" t="s">
        <v>0</v>
      </c>
      <c r="I64" s="120"/>
      <c r="J64" s="113" t="s">
        <v>0</v>
      </c>
      <c r="K64" s="113"/>
      <c r="L64" s="113" t="s">
        <v>0</v>
      </c>
    </row>
    <row r="65" spans="1:12" ht="18" customHeight="1">
      <c r="A65" s="121" t="s">
        <v>119</v>
      </c>
      <c r="B65" s="121"/>
      <c r="C65" s="121"/>
      <c r="D65" s="122"/>
      <c r="E65" s="123"/>
      <c r="F65" s="124">
        <v>6209</v>
      </c>
      <c r="G65" s="120"/>
      <c r="H65" s="124">
        <v>3010</v>
      </c>
      <c r="I65" s="120"/>
      <c r="J65" s="124">
        <v>4760</v>
      </c>
      <c r="K65" s="120"/>
      <c r="L65" s="124">
        <v>2334</v>
      </c>
    </row>
    <row r="66" spans="1:12" ht="18" customHeight="1">
      <c r="A66" s="121" t="s">
        <v>101</v>
      </c>
      <c r="B66" s="121"/>
      <c r="C66" s="121"/>
      <c r="D66" s="121"/>
      <c r="E66" s="123"/>
      <c r="F66" s="124">
        <v>-633344</v>
      </c>
      <c r="G66" s="120"/>
      <c r="H66" s="124">
        <v>-718975</v>
      </c>
      <c r="I66" s="120"/>
      <c r="J66" s="124">
        <v>-295510</v>
      </c>
      <c r="K66" s="120"/>
      <c r="L66" s="124">
        <v>-127608</v>
      </c>
    </row>
    <row r="67" spans="1:12" ht="18" customHeight="1">
      <c r="A67" s="121" t="s">
        <v>102</v>
      </c>
      <c r="B67" s="121"/>
      <c r="C67" s="121"/>
      <c r="D67" s="121"/>
      <c r="E67" s="121"/>
      <c r="F67" s="124">
        <v>-34849</v>
      </c>
      <c r="G67" s="120"/>
      <c r="H67" s="124">
        <v>-1612</v>
      </c>
      <c r="I67" s="120"/>
      <c r="J67" s="124">
        <v>-17224</v>
      </c>
      <c r="K67" s="120"/>
      <c r="L67" s="124">
        <v>-293</v>
      </c>
    </row>
    <row r="68" spans="1:12" ht="18" customHeight="1">
      <c r="A68" s="121" t="s">
        <v>198</v>
      </c>
      <c r="B68" s="121"/>
      <c r="C68" s="121"/>
      <c r="D68" s="121"/>
      <c r="E68" s="121"/>
      <c r="F68" s="113" t="s">
        <v>0</v>
      </c>
      <c r="G68" s="120"/>
      <c r="H68" s="113" t="s">
        <v>0</v>
      </c>
      <c r="I68" s="120"/>
      <c r="J68" s="124">
        <v>400000</v>
      </c>
      <c r="K68" s="120"/>
      <c r="L68" s="124">
        <v>430000</v>
      </c>
    </row>
    <row r="69" spans="1:12" ht="18" customHeight="1">
      <c r="A69" s="121" t="s">
        <v>199</v>
      </c>
      <c r="B69" s="121"/>
      <c r="C69" s="121"/>
      <c r="D69" s="121"/>
      <c r="E69" s="121"/>
      <c r="F69" s="113" t="s">
        <v>0</v>
      </c>
      <c r="G69" s="120"/>
      <c r="H69" s="113" t="s">
        <v>0</v>
      </c>
      <c r="I69" s="120"/>
      <c r="J69" s="124">
        <v>-50000</v>
      </c>
      <c r="K69" s="120"/>
      <c r="L69" s="124">
        <v>-1174000</v>
      </c>
    </row>
    <row r="70" spans="1:12" s="160" customFormat="1" ht="18" customHeight="1">
      <c r="A70" s="121" t="s">
        <v>190</v>
      </c>
      <c r="B70" s="121"/>
      <c r="C70" s="121"/>
      <c r="D70" s="121"/>
      <c r="E70" s="121"/>
      <c r="F70" s="113" t="s">
        <v>0</v>
      </c>
      <c r="G70" s="120"/>
      <c r="H70" s="113" t="s">
        <v>0</v>
      </c>
      <c r="I70" s="120"/>
      <c r="J70" s="124">
        <v>7000</v>
      </c>
      <c r="K70" s="120"/>
      <c r="L70" s="124">
        <v>219375</v>
      </c>
    </row>
    <row r="71" spans="1:12" ht="18" customHeight="1">
      <c r="A71" s="121" t="s">
        <v>171</v>
      </c>
      <c r="B71" s="121"/>
      <c r="C71" s="121"/>
      <c r="D71" s="121"/>
      <c r="E71" s="121"/>
      <c r="F71" s="113" t="s">
        <v>0</v>
      </c>
      <c r="G71" s="120"/>
      <c r="H71" s="113" t="s">
        <v>0</v>
      </c>
      <c r="I71" s="120"/>
      <c r="J71" s="124">
        <v>-644062</v>
      </c>
      <c r="K71" s="120"/>
      <c r="L71" s="124">
        <v>-54500</v>
      </c>
    </row>
    <row r="72" spans="1:12" ht="18" customHeight="1">
      <c r="A72" s="121" t="s">
        <v>172</v>
      </c>
      <c r="B72" s="121"/>
      <c r="C72" s="121"/>
      <c r="D72" s="121"/>
      <c r="E72" s="121"/>
      <c r="F72" s="113" t="s">
        <v>0</v>
      </c>
      <c r="G72" s="120"/>
      <c r="H72" s="113">
        <v>1000</v>
      </c>
      <c r="I72" s="120"/>
      <c r="J72" s="124">
        <v>544440</v>
      </c>
      <c r="K72" s="120"/>
      <c r="L72" s="124">
        <v>1128794</v>
      </c>
    </row>
    <row r="73" spans="1:12" ht="18" customHeight="1">
      <c r="A73" s="121" t="s">
        <v>116</v>
      </c>
      <c r="B73" s="121"/>
      <c r="C73" s="121"/>
      <c r="D73" s="121"/>
      <c r="E73" s="123"/>
      <c r="F73" s="124">
        <v>12083</v>
      </c>
      <c r="G73" s="120"/>
      <c r="H73" s="124">
        <v>4412</v>
      </c>
      <c r="I73" s="120"/>
      <c r="J73" s="124">
        <v>15979</v>
      </c>
      <c r="K73" s="120"/>
      <c r="L73" s="124">
        <v>11014</v>
      </c>
    </row>
    <row r="74" spans="1:12" ht="18" customHeight="1">
      <c r="A74" s="22" t="s">
        <v>221</v>
      </c>
      <c r="B74" s="25"/>
      <c r="C74" s="25"/>
      <c r="D74" s="25"/>
      <c r="F74" s="125">
        <v>-574656</v>
      </c>
      <c r="G74" s="126"/>
      <c r="H74" s="125">
        <v>-53933</v>
      </c>
      <c r="I74" s="37"/>
      <c r="J74" s="125">
        <v>-453309</v>
      </c>
      <c r="K74" s="37"/>
      <c r="L74" s="125">
        <v>1076659</v>
      </c>
    </row>
    <row r="75" spans="1:12" ht="11.1" customHeight="1">
      <c r="A75" s="22"/>
      <c r="B75" s="25"/>
      <c r="C75" s="25"/>
      <c r="D75" s="25"/>
      <c r="F75" s="127"/>
      <c r="G75" s="109"/>
      <c r="H75" s="127"/>
      <c r="I75" s="108"/>
      <c r="J75" s="127"/>
      <c r="K75" s="108"/>
      <c r="L75" s="127"/>
    </row>
    <row r="76" spans="1:12" ht="18" customHeight="1">
      <c r="A76" s="44" t="s">
        <v>32</v>
      </c>
      <c r="B76" s="25"/>
      <c r="C76" s="25"/>
      <c r="D76" s="25"/>
      <c r="F76" s="120"/>
      <c r="G76" s="109"/>
      <c r="H76" s="120"/>
      <c r="I76" s="109"/>
      <c r="J76" s="109"/>
      <c r="K76" s="109"/>
      <c r="L76" s="109"/>
    </row>
    <row r="77" spans="1:12" ht="18" customHeight="1">
      <c r="A77" s="157" t="s">
        <v>262</v>
      </c>
      <c r="B77" s="25"/>
      <c r="C77" s="25"/>
      <c r="D77" s="25"/>
      <c r="F77" s="120"/>
      <c r="G77" s="109"/>
      <c r="H77" s="113"/>
      <c r="I77" s="109"/>
      <c r="J77" s="109"/>
      <c r="K77" s="109"/>
      <c r="L77" s="113"/>
    </row>
    <row r="78" spans="1:12" ht="18" customHeight="1">
      <c r="A78" s="157" t="s">
        <v>263</v>
      </c>
      <c r="B78" s="25"/>
      <c r="C78" s="25"/>
      <c r="D78" s="25"/>
      <c r="F78" s="120">
        <v>103900</v>
      </c>
      <c r="G78" s="109"/>
      <c r="H78" s="113" t="s">
        <v>0</v>
      </c>
      <c r="I78" s="109"/>
      <c r="J78" s="113" t="s">
        <v>0</v>
      </c>
      <c r="K78" s="109"/>
      <c r="L78" s="113" t="s">
        <v>0</v>
      </c>
    </row>
    <row r="79" spans="1:12" ht="18" customHeight="1">
      <c r="A79" s="157" t="s">
        <v>253</v>
      </c>
      <c r="B79" s="25"/>
      <c r="C79" s="25"/>
      <c r="D79" s="25"/>
      <c r="F79" s="120"/>
      <c r="G79" s="109"/>
      <c r="H79" s="113"/>
      <c r="I79" s="109"/>
      <c r="K79" s="109"/>
      <c r="L79" s="113"/>
    </row>
    <row r="80" spans="1:12" ht="18" customHeight="1">
      <c r="A80" s="157" t="s">
        <v>254</v>
      </c>
      <c r="B80" s="157"/>
      <c r="C80" s="25"/>
      <c r="D80" s="25"/>
      <c r="F80" s="113">
        <v>2913</v>
      </c>
      <c r="G80" s="120"/>
      <c r="H80" s="128">
        <v>760000</v>
      </c>
      <c r="I80" s="120"/>
      <c r="J80" s="113" t="s">
        <v>0</v>
      </c>
      <c r="K80" s="120"/>
      <c r="L80" s="128">
        <v>1010000</v>
      </c>
    </row>
    <row r="81" spans="1:12" ht="18" customHeight="1">
      <c r="A81" s="25" t="s">
        <v>267</v>
      </c>
      <c r="B81" s="157"/>
      <c r="C81" s="25"/>
      <c r="D81" s="25"/>
      <c r="F81" s="113" t="s">
        <v>0</v>
      </c>
      <c r="G81" s="120"/>
      <c r="H81" s="113" t="s">
        <v>0</v>
      </c>
      <c r="I81" s="120"/>
      <c r="J81" s="113">
        <v>150000</v>
      </c>
      <c r="K81" s="120"/>
      <c r="L81" s="113" t="s">
        <v>0</v>
      </c>
    </row>
    <row r="82" spans="1:12" ht="18" customHeight="1">
      <c r="A82" s="25" t="s">
        <v>186</v>
      </c>
      <c r="B82" s="25"/>
      <c r="C82" s="25"/>
      <c r="D82" s="25"/>
      <c r="F82" s="113" t="s">
        <v>0</v>
      </c>
      <c r="G82" s="120"/>
      <c r="H82" s="113">
        <v>39100</v>
      </c>
      <c r="I82" s="120"/>
      <c r="J82" s="113" t="s">
        <v>0</v>
      </c>
      <c r="K82" s="120"/>
      <c r="L82" s="113" t="s">
        <v>0</v>
      </c>
    </row>
    <row r="83" spans="1:12" ht="18" customHeight="1">
      <c r="A83" s="25" t="s">
        <v>187</v>
      </c>
      <c r="B83" s="25"/>
      <c r="C83" s="25"/>
      <c r="D83" s="25"/>
      <c r="F83" s="113">
        <v>-1352842</v>
      </c>
      <c r="G83" s="120"/>
      <c r="H83" s="113">
        <v>-464053</v>
      </c>
      <c r="I83" s="120"/>
      <c r="J83" s="113">
        <v>-112500</v>
      </c>
      <c r="K83" s="120"/>
      <c r="L83" s="113">
        <v>-406800</v>
      </c>
    </row>
    <row r="84" spans="1:12" ht="18" customHeight="1">
      <c r="A84" s="25" t="s">
        <v>161</v>
      </c>
      <c r="B84" s="25"/>
      <c r="C84" s="25"/>
      <c r="D84" s="25"/>
      <c r="F84" s="128">
        <v>-3424</v>
      </c>
      <c r="G84" s="120"/>
      <c r="H84" s="128">
        <v>-2856</v>
      </c>
      <c r="I84" s="120"/>
      <c r="J84" s="113">
        <v>-3424</v>
      </c>
      <c r="K84" s="120"/>
      <c r="L84" s="113">
        <v>-2289</v>
      </c>
    </row>
    <row r="85" spans="1:12" ht="18" customHeight="1">
      <c r="A85" s="25" t="s">
        <v>188</v>
      </c>
      <c r="B85" s="25"/>
      <c r="C85" s="25"/>
      <c r="D85" s="25"/>
      <c r="F85" s="128">
        <v>-1000000</v>
      </c>
      <c r="G85" s="120"/>
      <c r="H85" s="128">
        <v>-1200000</v>
      </c>
      <c r="I85" s="120"/>
      <c r="J85" s="113">
        <v>-1000000</v>
      </c>
      <c r="K85" s="120"/>
      <c r="L85" s="113">
        <v>-1200000</v>
      </c>
    </row>
    <row r="86" spans="1:12" ht="18" customHeight="1">
      <c r="A86" s="25" t="s">
        <v>173</v>
      </c>
      <c r="B86" s="25"/>
      <c r="C86" s="25"/>
      <c r="D86" s="25"/>
      <c r="F86" s="113">
        <v>-1246873</v>
      </c>
      <c r="G86" s="120"/>
      <c r="H86" s="113">
        <v>-3491224</v>
      </c>
      <c r="I86" s="120"/>
      <c r="J86" s="113">
        <v>-1246873</v>
      </c>
      <c r="K86" s="120"/>
      <c r="L86" s="113">
        <v>-3491224</v>
      </c>
    </row>
    <row r="87" spans="1:12" ht="18" customHeight="1">
      <c r="A87" s="25" t="s">
        <v>174</v>
      </c>
      <c r="B87" s="25"/>
      <c r="C87" s="25"/>
      <c r="D87" s="25"/>
      <c r="F87" s="113">
        <v>-165834</v>
      </c>
      <c r="G87" s="120"/>
      <c r="H87" s="113">
        <v>-341330</v>
      </c>
      <c r="I87" s="120"/>
      <c r="J87" s="113" t="s">
        <v>0</v>
      </c>
      <c r="K87" s="120"/>
      <c r="L87" s="113" t="s">
        <v>0</v>
      </c>
    </row>
    <row r="88" spans="1:12" ht="18" customHeight="1">
      <c r="A88" s="25" t="s">
        <v>141</v>
      </c>
      <c r="B88" s="25"/>
      <c r="C88" s="25"/>
      <c r="D88" s="25"/>
      <c r="F88" s="128">
        <v>-67452</v>
      </c>
      <c r="G88" s="120"/>
      <c r="H88" s="128">
        <v>-107666</v>
      </c>
      <c r="I88" s="120"/>
      <c r="J88" s="128">
        <v>-25417</v>
      </c>
      <c r="K88" s="120"/>
      <c r="L88" s="128">
        <v>-64695</v>
      </c>
    </row>
    <row r="89" spans="1:12" ht="18" customHeight="1">
      <c r="A89" s="22" t="s">
        <v>205</v>
      </c>
      <c r="B89" s="25"/>
      <c r="C89" s="25"/>
      <c r="D89" s="25"/>
      <c r="F89" s="125">
        <v>-3729612</v>
      </c>
      <c r="G89" s="126"/>
      <c r="H89" s="125">
        <v>-4808029</v>
      </c>
      <c r="I89" s="37"/>
      <c r="J89" s="125">
        <v>-2238214</v>
      </c>
      <c r="K89" s="37"/>
      <c r="L89" s="125">
        <v>-4155008</v>
      </c>
    </row>
    <row r="90" spans="1:12" ht="11.1" customHeight="1">
      <c r="A90" s="22"/>
      <c r="B90" s="25"/>
      <c r="C90" s="25"/>
      <c r="D90" s="25"/>
      <c r="F90" s="129"/>
      <c r="G90" s="126"/>
      <c r="H90" s="129"/>
      <c r="I90" s="37"/>
      <c r="J90" s="129"/>
      <c r="K90" s="37"/>
      <c r="L90" s="129"/>
    </row>
    <row r="91" spans="1:12" ht="18" customHeight="1">
      <c r="A91" s="22" t="s">
        <v>219</v>
      </c>
      <c r="B91" s="22"/>
      <c r="C91" s="22"/>
      <c r="D91" s="22"/>
      <c r="E91" s="23"/>
      <c r="F91" s="129">
        <v>-1110845</v>
      </c>
      <c r="G91" s="129"/>
      <c r="H91" s="129">
        <v>-2132540</v>
      </c>
      <c r="I91" s="129"/>
      <c r="J91" s="129">
        <v>-818489</v>
      </c>
      <c r="K91" s="37"/>
      <c r="L91" s="129">
        <v>-1188047</v>
      </c>
    </row>
    <row r="92" spans="1:12" ht="18" customHeight="1">
      <c r="A92" s="25" t="s">
        <v>148</v>
      </c>
      <c r="B92" s="25"/>
      <c r="C92" s="25"/>
      <c r="D92" s="25"/>
      <c r="F92" s="120">
        <v>2598187</v>
      </c>
      <c r="G92" s="120"/>
      <c r="H92" s="120">
        <v>4520061</v>
      </c>
      <c r="I92" s="120"/>
      <c r="J92" s="128">
        <v>1504682</v>
      </c>
      <c r="K92" s="120"/>
      <c r="L92" s="128">
        <v>2457960</v>
      </c>
    </row>
    <row r="93" spans="1:12" ht="18" customHeight="1" thickBot="1">
      <c r="A93" s="22" t="s">
        <v>249</v>
      </c>
      <c r="B93" s="25"/>
      <c r="C93" s="25"/>
      <c r="D93" s="25"/>
      <c r="F93" s="130">
        <v>1487342</v>
      </c>
      <c r="G93" s="126"/>
      <c r="H93" s="130">
        <v>2387521</v>
      </c>
      <c r="I93" s="37"/>
      <c r="J93" s="130">
        <v>686193</v>
      </c>
      <c r="K93" s="37"/>
      <c r="L93" s="130">
        <v>1269913</v>
      </c>
    </row>
    <row r="94" spans="1:12" ht="11.1" customHeight="1" thickTop="1">
      <c r="F94" s="131"/>
      <c r="H94" s="131"/>
      <c r="I94" s="132"/>
      <c r="J94" s="131"/>
      <c r="K94" s="132"/>
      <c r="L94" s="131"/>
    </row>
    <row r="95" spans="1:12" ht="18" customHeight="1">
      <c r="A95" s="44" t="s">
        <v>146</v>
      </c>
      <c r="F95" s="33"/>
      <c r="G95" s="33"/>
      <c r="H95" s="33"/>
      <c r="I95" s="33"/>
      <c r="J95" s="33"/>
      <c r="K95" s="33"/>
      <c r="L95" s="33"/>
    </row>
    <row r="96" spans="1:12" ht="18" customHeight="1">
      <c r="A96" s="25" t="s">
        <v>189</v>
      </c>
      <c r="B96" s="25"/>
      <c r="C96" s="25"/>
      <c r="D96" s="25"/>
      <c r="F96" s="113" t="s">
        <v>0</v>
      </c>
      <c r="H96" s="113">
        <v>18194</v>
      </c>
      <c r="I96" s="132"/>
      <c r="J96" s="113" t="s">
        <v>0</v>
      </c>
      <c r="K96" s="132"/>
      <c r="L96" s="113">
        <v>18194</v>
      </c>
    </row>
    <row r="97" spans="1:12" ht="18" customHeight="1">
      <c r="A97" s="25" t="s">
        <v>201</v>
      </c>
      <c r="B97" s="25"/>
      <c r="C97" s="25"/>
      <c r="D97" s="25"/>
      <c r="F97" s="113"/>
      <c r="H97" s="113"/>
      <c r="I97" s="132"/>
      <c r="J97" s="113"/>
      <c r="K97" s="132"/>
      <c r="L97" s="113"/>
    </row>
    <row r="98" spans="1:12" ht="18" customHeight="1">
      <c r="A98" s="25"/>
      <c r="B98" s="25" t="s">
        <v>206</v>
      </c>
      <c r="C98" s="25"/>
      <c r="D98" s="25"/>
      <c r="F98" s="113" t="s">
        <v>0</v>
      </c>
      <c r="H98" s="113">
        <v>69943</v>
      </c>
      <c r="I98" s="132"/>
      <c r="J98" s="113" t="s">
        <v>0</v>
      </c>
      <c r="K98" s="132"/>
      <c r="L98" s="113" t="s">
        <v>0</v>
      </c>
    </row>
    <row r="99" spans="1:12" ht="18" customHeight="1">
      <c r="A99" s="25" t="s">
        <v>145</v>
      </c>
      <c r="B99" s="25"/>
      <c r="C99" s="25"/>
      <c r="D99" s="25"/>
      <c r="F99" s="127">
        <v>211201</v>
      </c>
      <c r="H99" s="127">
        <v>163611</v>
      </c>
      <c r="I99" s="132"/>
      <c r="J99" s="127">
        <v>118154</v>
      </c>
      <c r="K99" s="132"/>
      <c r="L99" s="127">
        <v>59457</v>
      </c>
    </row>
    <row r="100" spans="1:12" ht="18" customHeight="1">
      <c r="A100" s="25" t="s">
        <v>178</v>
      </c>
      <c r="F100" s="113" t="s">
        <v>0</v>
      </c>
      <c r="H100" s="127">
        <v>18194</v>
      </c>
      <c r="I100" s="132"/>
      <c r="J100" s="113" t="s">
        <v>0</v>
      </c>
      <c r="K100" s="132"/>
      <c r="L100" s="127">
        <v>18194</v>
      </c>
    </row>
    <row r="101" spans="1:12" ht="18" customHeight="1">
      <c r="A101" s="33" t="s">
        <v>200</v>
      </c>
      <c r="F101" s="113" t="s">
        <v>0</v>
      </c>
      <c r="H101" s="70">
        <v>80491</v>
      </c>
      <c r="I101" s="132"/>
      <c r="J101" s="113" t="s">
        <v>0</v>
      </c>
      <c r="K101" s="132"/>
      <c r="L101" s="113" t="s">
        <v>0</v>
      </c>
    </row>
    <row r="102" spans="1:12" ht="18" customHeight="1">
      <c r="A102" s="33" t="s">
        <v>264</v>
      </c>
      <c r="F102" s="113"/>
      <c r="I102" s="132"/>
      <c r="J102" s="113"/>
      <c r="K102" s="132"/>
      <c r="L102" s="113"/>
    </row>
    <row r="103" spans="1:12" ht="19.5" customHeight="1">
      <c r="A103" s="228" t="s">
        <v>265</v>
      </c>
      <c r="F103" s="113" t="s">
        <v>0</v>
      </c>
      <c r="H103" s="113" t="s">
        <v>0</v>
      </c>
      <c r="J103" s="70">
        <v>506891</v>
      </c>
      <c r="L103" s="113" t="s">
        <v>0</v>
      </c>
    </row>
  </sheetData>
  <mergeCells count="18">
    <mergeCell ref="F51:H51"/>
    <mergeCell ref="J51:L51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8:L48"/>
    <mergeCell ref="J50:L50"/>
    <mergeCell ref="F52:H52"/>
    <mergeCell ref="J52:L52"/>
    <mergeCell ref="F53:H53"/>
    <mergeCell ref="J53:L53"/>
    <mergeCell ref="F55:L55"/>
  </mergeCells>
  <pageMargins left="0.78740157480314965" right="0.78740157480314965" top="0.47244094488188981" bottom="0.35433070866141736" header="0.51181102362204722" footer="0.15748031496062992"/>
  <pageSetup paperSize="9" scale="75" firstPageNumber="13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046AA07-EFEE-403D-89C7-F46FF765FE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EFCEA-0308-432B-8D5E-353F36EFE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920796-A5FE-467B-995A-B21E092DC7CA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PL8</vt:lpstr>
      <vt:lpstr>BS-3-4</vt:lpstr>
      <vt:lpstr>PL-5-8</vt:lpstr>
      <vt:lpstr>SH-9-10</vt:lpstr>
      <vt:lpstr>SH-11-12</vt:lpstr>
      <vt:lpstr>CF-13-14</vt:lpstr>
      <vt:lpstr>'BS-3-4'!Print_Area</vt:lpstr>
      <vt:lpstr>'CF-13-14'!Print_Area</vt:lpstr>
      <vt:lpstr>'PL-5-8'!Print_Area</vt:lpstr>
      <vt:lpstr>'PL8'!Print_Area</vt:lpstr>
      <vt:lpstr>'SH-11-12'!Print_Area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2023-11-07T08:45:58Z</cp:lastPrinted>
  <dcterms:created xsi:type="dcterms:W3CDTF">1999-02-12T20:44:55Z</dcterms:created>
  <dcterms:modified xsi:type="dcterms:W3CDTF">2023-11-08T06:26:05Z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