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https://d.docs.live.net/eec9f0fd832a1829/บริษัทที่ตรวจสอบในปี 2566/BLISS TEL GROUP ดึงใหม่/Q3'66/FS/Thai Q3'66/"/>
    </mc:Choice>
  </mc:AlternateContent>
  <xr:revisionPtr revIDLastSave="16" documentId="13_ncr:1_{BC91C818-C189-FB44-B48C-F62241F5A9D4}" xr6:coauthVersionLast="47" xr6:coauthVersionMax="47" xr10:uidLastSave="{30416F58-0BB3-9C4D-AA04-6695CD4C1DF8}"/>
  <bookViews>
    <workbookView xWindow="0" yWindow="720" windowWidth="29400" windowHeight="18400" tabRatio="740" xr2:uid="{00000000-000D-0000-FFFF-FFFF00000000}"/>
  </bookViews>
  <sheets>
    <sheet name="BS_Thai" sheetId="1" r:id="rId1"/>
    <sheet name="PL_Thai(3M)" sheetId="2" r:id="rId2"/>
    <sheet name="PL_Thai(9M)" sheetId="6" r:id="rId3"/>
    <sheet name="SOE_Conso" sheetId="3" r:id="rId4"/>
    <sheet name="SOE" sheetId="4" r:id="rId5"/>
    <sheet name="CF_Thai" sheetId="5" r:id="rId6"/>
  </sheets>
  <definedNames>
    <definedName name="_xlnm.Print_Area" localSheetId="0">BS_Thai!$A$1:$M$74</definedName>
    <definedName name="_xlnm.Print_Area" localSheetId="5">CF_Thai!$A$1:$M$67</definedName>
    <definedName name="_xlnm.Print_Area" localSheetId="2">'PL_Thai(9M)'!$A$1:$K$43</definedName>
    <definedName name="_xlnm.Print_Area" localSheetId="4">SOE!$A$1:$M$20</definedName>
    <definedName name="_xlnm.Print_Area" localSheetId="3">SOE_Conso!$A$1:$R$23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5" l="1"/>
  <c r="N13" i="3" l="1"/>
  <c r="G60" i="5"/>
  <c r="G62" i="5" s="1"/>
  <c r="E22" i="2"/>
  <c r="E14" i="2"/>
  <c r="K72" i="1"/>
  <c r="I14" i="2" l="1"/>
  <c r="I30" i="6"/>
  <c r="I28" i="6"/>
  <c r="I23" i="6"/>
  <c r="I14" i="6"/>
  <c r="M11" i="4"/>
  <c r="K60" i="5"/>
  <c r="K53" i="5"/>
  <c r="I60" i="5" l="1"/>
  <c r="G8" i="5"/>
  <c r="E40" i="6"/>
  <c r="E28" i="6" l="1"/>
  <c r="M21" i="1"/>
  <c r="K21" i="1"/>
  <c r="I21" i="1"/>
  <c r="G21" i="1"/>
  <c r="E14" i="6"/>
  <c r="R13" i="3"/>
  <c r="E22" i="6"/>
  <c r="G32" i="1"/>
  <c r="G62" i="1"/>
  <c r="M32" i="1"/>
  <c r="K32" i="1"/>
  <c r="I32" i="1"/>
  <c r="I22" i="2"/>
  <c r="G22" i="2"/>
  <c r="G14" i="2"/>
  <c r="M16" i="4"/>
  <c r="M15" i="4"/>
  <c r="I26" i="6"/>
  <c r="I22" i="6"/>
  <c r="E23" i="6" l="1"/>
  <c r="E26" i="6" s="1"/>
  <c r="I72" i="1"/>
  <c r="K62" i="1"/>
  <c r="G33" i="1" l="1"/>
  <c r="G14" i="6"/>
  <c r="K14" i="2"/>
  <c r="N18" i="3" l="1"/>
  <c r="R18" i="3"/>
  <c r="L19" i="3"/>
  <c r="I73" i="1" l="1"/>
  <c r="G41" i="1"/>
  <c r="G22" i="6" l="1"/>
  <c r="G23" i="6"/>
  <c r="G26" i="6" s="1"/>
  <c r="G28" i="6" s="1"/>
  <c r="M53" i="5"/>
  <c r="I53" i="5"/>
  <c r="M24" i="5"/>
  <c r="M32" i="5" s="1"/>
  <c r="M35" i="5" s="1"/>
  <c r="I24" i="5"/>
  <c r="I32" i="5" s="1"/>
  <c r="I35" i="5" s="1"/>
  <c r="I62" i="5" l="1"/>
  <c r="I64" i="5" s="1"/>
  <c r="G30" i="6"/>
  <c r="G33" i="6"/>
  <c r="G35" i="6" s="1"/>
  <c r="G38" i="6" s="1"/>
  <c r="M60" i="5" l="1"/>
  <c r="M62" i="5" s="1"/>
  <c r="M64" i="5" s="1"/>
  <c r="I13" i="4" l="1"/>
  <c r="G13" i="4"/>
  <c r="I17" i="4"/>
  <c r="G17" i="4"/>
  <c r="J15" i="3"/>
  <c r="H15" i="3"/>
  <c r="K22" i="6"/>
  <c r="K14" i="6"/>
  <c r="K23" i="6" s="1"/>
  <c r="K26" i="6" s="1"/>
  <c r="K28" i="6" s="1"/>
  <c r="K22" i="2"/>
  <c r="K23" i="2"/>
  <c r="K26" i="2" s="1"/>
  <c r="K28" i="2" s="1"/>
  <c r="I23" i="2"/>
  <c r="K54" i="1"/>
  <c r="G54" i="1"/>
  <c r="G63" i="1" s="1"/>
  <c r="K41" i="1"/>
  <c r="A37" i="1"/>
  <c r="G53" i="5"/>
  <c r="L14" i="3" l="1"/>
  <c r="E23" i="2"/>
  <c r="K63" i="1"/>
  <c r="K73" i="1" s="1"/>
  <c r="K33" i="1"/>
  <c r="G23" i="2"/>
  <c r="G26" i="2" s="1"/>
  <c r="G28" i="2" s="1"/>
  <c r="G33" i="2" s="1"/>
  <c r="G35" i="2" s="1"/>
  <c r="G38" i="2" s="1"/>
  <c r="G40" i="2" s="1"/>
  <c r="I26" i="2"/>
  <c r="I28" i="2" s="1"/>
  <c r="K30" i="6"/>
  <c r="K16" i="4" s="1"/>
  <c r="K33" i="6"/>
  <c r="K35" i="6" s="1"/>
  <c r="K38" i="6" s="1"/>
  <c r="K40" i="6" s="1"/>
  <c r="K30" i="2"/>
  <c r="K33" i="2"/>
  <c r="K35" i="2" s="1"/>
  <c r="K38" i="2" s="1"/>
  <c r="K40" i="2" s="1"/>
  <c r="G40" i="6"/>
  <c r="L20" i="3"/>
  <c r="L21" i="3" s="1"/>
  <c r="G63" i="5"/>
  <c r="N14" i="3" l="1"/>
  <c r="L15" i="3"/>
  <c r="E26" i="2"/>
  <c r="G30" i="2"/>
  <c r="K12" i="4"/>
  <c r="M12" i="4" s="1"/>
  <c r="M13" i="4" s="1"/>
  <c r="I33" i="6"/>
  <c r="I35" i="6" s="1"/>
  <c r="K8" i="5" s="1"/>
  <c r="K24" i="5" s="1"/>
  <c r="K32" i="5" s="1"/>
  <c r="E30" i="6"/>
  <c r="E33" i="6"/>
  <c r="E35" i="6" s="1"/>
  <c r="E38" i="6" s="1"/>
  <c r="I30" i="2"/>
  <c r="I33" i="2"/>
  <c r="I35" i="2" s="1"/>
  <c r="I38" i="2" s="1"/>
  <c r="I40" i="2" s="1"/>
  <c r="N20" i="3"/>
  <c r="G71" i="1"/>
  <c r="K17" i="4"/>
  <c r="M17" i="4"/>
  <c r="E28" i="2" l="1"/>
  <c r="E33" i="2" s="1"/>
  <c r="E35" i="2" s="1"/>
  <c r="E38" i="2" s="1"/>
  <c r="E40" i="2" s="1"/>
  <c r="I38" i="6"/>
  <c r="I40" i="6" s="1"/>
  <c r="G72" i="1"/>
  <c r="G73" i="1" s="1"/>
  <c r="K13" i="4"/>
  <c r="R14" i="3"/>
  <c r="R20" i="3"/>
  <c r="P15" i="3"/>
  <c r="M72" i="1"/>
  <c r="M54" i="1"/>
  <c r="I54" i="1"/>
  <c r="M62" i="1"/>
  <c r="I62" i="1"/>
  <c r="I63" i="1" s="1"/>
  <c r="E30" i="2" l="1"/>
  <c r="K71" i="1"/>
  <c r="G24" i="5"/>
  <c r="G32" i="5" s="1"/>
  <c r="R15" i="3"/>
  <c r="N15" i="3"/>
  <c r="G64" i="5" l="1"/>
  <c r="K35" i="5"/>
  <c r="K62" i="5" s="1"/>
  <c r="N19" i="3"/>
  <c r="N21" i="3" s="1"/>
  <c r="N17" i="3"/>
  <c r="R17" i="3" s="1"/>
  <c r="R19" i="3" s="1"/>
  <c r="R21" i="3" s="1"/>
  <c r="P19" i="3"/>
  <c r="P21" i="3" s="1"/>
  <c r="J19" i="3"/>
  <c r="J21" i="3" s="1"/>
  <c r="H19" i="3"/>
  <c r="H21" i="3" s="1"/>
  <c r="M15" i="1" l="1"/>
  <c r="M12" i="1"/>
  <c r="K63" i="5" l="1"/>
  <c r="K64" i="5" s="1"/>
  <c r="M63" i="1"/>
  <c r="M73" i="1" s="1"/>
  <c r="I33" i="1"/>
  <c r="M33" i="1" l="1"/>
</calcChain>
</file>

<file path=xl/sharedStrings.xml><?xml version="1.0" encoding="utf-8"?>
<sst xmlns="http://schemas.openxmlformats.org/spreadsheetml/2006/main" count="300" uniqueCount="173">
  <si>
    <t>บริษัท บลิส อินเทลลิเจนซ์ จำกัด (มหาชน) และบริษัทย่อย</t>
  </si>
  <si>
    <t>งบแสดงฐานะการเงิน</t>
  </si>
  <si>
    <t xml:space="preserve"> (หน่วย : พันบาท) </t>
  </si>
  <si>
    <t>งบการเงินรวม</t>
  </si>
  <si>
    <t>งบการเงินเฉพาะกิจการ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</si>
  <si>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</si>
  <si>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</si>
  <si>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</si>
  <si>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</si>
  <si>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</si>
  <si>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</si>
  <si>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</si>
  <si>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</si>
  <si>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</si>
  <si>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</si>
  <si>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</si>
  <si>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</si>
  <si>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เงินให้กู้ยืมระยะสั้น</t>
  </si>
  <si>
    <t>สินค้าคงเหลือ-สุทธิ</t>
  </si>
  <si>
    <t>สินทรัพย์ทางการเงินหมุนเวียนอื่น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</si>
  <si>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</si>
  <si>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</si>
  <si>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</si>
  <si>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</si>
  <si>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</si>
  <si>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</si>
  <si>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</si>
  <si>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</si>
  <si>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</si>
  <si>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</si>
  <si>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</si>
  <si>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</si>
  <si>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</si>
  <si>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</si>
  <si>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งบแสดงฐานะการเงิน (ต่อ)</t>
  </si>
  <si>
    <t>(หน่วย : พันบาท)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</si>
  <si>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</si>
  <si>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</si>
  <si>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</si>
  <si>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</si>
  <si>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</si>
  <si>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</si>
  <si>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เงินกู้ยืมระยะสั้น</t>
  </si>
  <si>
    <t>หนี้สินตามสัญญาเช่า - ส่วนที่ถึงกำหนด</t>
  </si>
  <si>
    <t>ชำระภายในหนึ่งปี</t>
  </si>
  <si>
    <t>ประมาณการหนี้สินหมุนเวียน</t>
  </si>
  <si>
    <t xml:space="preserve"> 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</si>
  <si>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</si>
  <si>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</si>
  <si>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</si>
  <si>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ประมาณการหนี้สินไม่หมุนเวียน</t>
  </si>
  <si>
    <t>สำหรับผลประโยชน์พนักงาน</t>
  </si>
  <si>
    <t>รวมหนี้สิน</t>
  </si>
  <si>
    <t>รวมหนี้สินไม่หมุนเวียน</t>
  </si>
  <si>
    <t>ส่วนของผู้ถือหุ้น</t>
  </si>
  <si>
    <t>ทุนเรือนหุ้น - หุ้นสามัญ มูลค่าหุ้นละ 0.5 บาท</t>
  </si>
  <si>
    <t>ทุนจดทะเบียน 75,630,986,937 หุ้น</t>
  </si>
  <si>
    <t>ทุนที่ออกและชำระแล้ว 32,230,527,817 หุ้น</t>
  </si>
  <si>
    <t>ส่วนต่ำกว่ามูลค่าหุ้นสามัญ</t>
  </si>
  <si>
    <t>กำไร(ขาดทุน)สะสม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</si>
  <si>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</si>
  <si>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</si>
  <si>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</si>
  <si>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 xml:space="preserve">        "สอบทานแล้ว"</t>
  </si>
  <si>
    <t>งบกำไรขาดทุนเบ็ดเสร็จ</t>
  </si>
  <si>
    <t>2566</t>
  </si>
  <si>
    <t>2565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</si>
  <si>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</si>
  <si>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</si>
  <si>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</si>
  <si>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</si>
  <si>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</si>
  <si>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</si>
  <si>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</si>
  <si>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</si>
  <si>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</si>
  <si>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</si>
  <si>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</si>
  <si>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</si>
  <si>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</si>
  <si>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</si>
  <si>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ส่วนแบ่งกำไร(ขาดทุน)จากเงินลงทุนในบริษัทร่วมและกิจการร่วมค้า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</si>
  <si>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</si>
  <si>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</si>
  <si>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</si>
  <si>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</si>
  <si>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</si>
  <si>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</si>
  <si>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</si>
  <si>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</si>
  <si>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</si>
  <si>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</si>
  <si>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</si>
  <si>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</si>
  <si>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</si>
  <si>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</si>
  <si>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</si>
  <si>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</si>
  <si>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</si>
  <si>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</si>
  <si>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กำไร (ขาดทุน) สะสม</t>
  </si>
  <si>
    <t>ผู้ถือหุ้นของ</t>
  </si>
  <si>
    <t>ที่ไม่อยู่ใน</t>
  </si>
  <si>
    <t>และชำระแล้ว</t>
  </si>
  <si>
    <t>มูลค่าหุ้นสามัญ</t>
  </si>
  <si>
    <t>บริษัทใหญ่</t>
  </si>
  <si>
    <t>อำนาจควบคุม</t>
  </si>
  <si>
    <t>รวม</t>
  </si>
  <si>
    <t>ยอดคงเหลือ ณ วันที่ 1 มกราคม 2566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</si>
  <si>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</si>
  <si>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</si>
  <si>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</si>
  <si>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</si>
  <si>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ปรับปรุงกำไร(ขาดทุน)ก่อนภาษีเงินได้เป็นเงินสดรับ</t>
  </si>
  <si>
    <t>(จ่าย)จากกิจกรรมดำเนินงาน</t>
  </si>
  <si>
    <t>ดอกเบี้ยรับ</t>
  </si>
  <si>
    <t>หนี้สงสัยจะสูญ</t>
  </si>
  <si>
    <t>โอนกลับค่าเผื่อหนี้สงสัยจะสูญ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</si>
  <si>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</si>
  <si>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</si>
  <si>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</si>
  <si>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ประมาณการผลประโยชน์พนักงาน(โอนกลับ)</t>
  </si>
  <si>
    <t>(รายได้)ค่าใช้จ่ายภาษีเงินได้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</si>
  <si>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</si>
  <si>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</si>
  <si>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>กระแสเงินสดได้มาจาก(ใช้ไปใน)กิจกรรมดำเนินงาน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</si>
  <si>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</si>
  <si>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</si>
  <si>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</si>
  <si>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</si>
  <si>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</si>
  <si>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ซื้ออุปกรณ์</t>
  </si>
  <si>
    <t>เงินฝากธนาคารที่ติดภาระค้ำประกันลดลง(เพิ่มขึ้น)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</si>
  <si>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</si>
  <si>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</si>
  <si>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</si>
  <si>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</si>
  <si>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</si>
  <si>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จ่ายชำระหนี้สินตามสัญญาเช่าทางการเงิน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</si>
  <si>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</si>
  <si>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</si>
  <si>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</si>
  <si>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</si>
  <si>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(กำไร)ขาดทุนจากการจำหน่ายและตัดบัญชีสินทรัพย์</t>
  </si>
  <si>
    <t>รายการแก้ไขข้อผิดพลาดของปีก่อน</t>
  </si>
  <si>
    <t>ยอดคงเหลือ ณ.วันที่ 1 มกราคม 2565-ปรับปรุงใหม่</t>
  </si>
  <si>
    <t>เงินลงทุนในสินทรัพย์ทางการเงินระยะสั้นลดลง(เพิ่มขึ้น)</t>
  </si>
  <si>
    <t>30 กันยายน 2566</t>
  </si>
  <si>
    <t>ณ วันที่ 30 กันยายน 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</si>
  <si>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</si>
  <si>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</si>
  <si>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</si>
  <si>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</si>
  <si>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รับคืนภาษีเงินได้ถูกหัก ณ ที่จ่าย</t>
  </si>
  <si>
    <t>เงินสดรับจากการจำหน่ายอุปกรณ์</t>
  </si>
  <si>
    <t>รายการที่ไม่กระทบเงินสด</t>
  </si>
  <si>
    <t>เจ้าหนี้ซื้ออุปกรณ์</t>
  </si>
  <si>
    <t>4,6</t>
  </si>
  <si>
    <t>4,8</t>
  </si>
  <si>
    <t>4,16</t>
  </si>
  <si>
    <t>4,17</t>
  </si>
  <si>
    <t>4,20</t>
  </si>
  <si>
    <t>ประมาณการค่าปรับงานล่าช้าตามสัญญา(โอนกลับ)</t>
  </si>
  <si>
    <t>เงินลงทุนชั่วคราว-เงินฝากประจำ</t>
  </si>
  <si>
    <t>ซื้อสินทรัพย์ไม่มีตัวตน</t>
  </si>
  <si>
    <t>รับชำระคืนเงินให้กู้ระยะสั้น</t>
  </si>
  <si>
    <t>ลูกหนี้การค้า (เพิ่มขึ้น) ลดลง</t>
  </si>
  <si>
    <t>ลูกหนี้หมุนเวียนอื่น (เพิ่มขึ้น) ลดลง</t>
  </si>
  <si>
    <t>มูลค่างานที่เสร็จแต่ยังไม่ถึงกำหนดชำระ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</si>
  <si>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</si>
  <si>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</si>
  <si>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 เพิ่มขึ้น (ลดลง)</t>
  </si>
  <si>
    <t>เจ้าหนี้หมุนเวียนอื่น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</si>
</sst>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#,##0.00\ &quot;F&quot;;\-#,##0.00\ &quot;F&quot;"/>
    <numFmt numFmtId="174" formatCode="dd\-mmm\-yy_)"/>
    <numFmt numFmtId="175" formatCode="0.0%"/>
    <numFmt numFmtId="176" formatCode="&quot;$&quot;____####0_);[Red]\(&quot;$&quot;____####0\)"/>
    <numFmt numFmtId="177" formatCode="_-* #,##0.0000_-;* \(#,##0.0000\);_-* &quot;-&quot;_-;_-@_-"/>
    <numFmt numFmtId="178" formatCode="_(* #,##0.0000_);_(* \(#,##0.0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1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165" fontId="13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2" fillId="0" borderId="0"/>
    <xf numFmtId="173" fontId="22" fillId="0" borderId="0"/>
    <xf numFmtId="173" fontId="2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5" fontId="22" fillId="0" borderId="0"/>
    <xf numFmtId="175" fontId="22" fillId="0" borderId="0"/>
    <xf numFmtId="175" fontId="22" fillId="0" borderId="0"/>
    <xf numFmtId="38" fontId="23" fillId="16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NumberFormat="0" applyFill="0" applyBorder="0" applyAlignment="0" applyProtection="0">
      <alignment vertical="top"/>
      <protection locked="0"/>
    </xf>
    <xf numFmtId="10" fontId="23" fillId="17" borderId="7" applyNumberFormat="0" applyBorder="0" applyAlignment="0" applyProtection="0"/>
    <xf numFmtId="37" fontId="26" fillId="0" borderId="0"/>
    <xf numFmtId="37" fontId="26" fillId="0" borderId="0"/>
    <xf numFmtId="176" fontId="27" fillId="0" borderId="0"/>
    <xf numFmtId="0" fontId="28" fillId="0" borderId="0"/>
    <xf numFmtId="0" fontId="28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0" fillId="0" borderId="0"/>
    <xf numFmtId="0" fontId="16" fillId="0" borderId="0"/>
    <xf numFmtId="0" fontId="16" fillId="0" borderId="0"/>
    <xf numFmtId="0" fontId="13" fillId="0" borderId="0"/>
    <xf numFmtId="0" fontId="2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18" borderId="9" applyNumberFormat="0" applyAlignment="0" applyProtection="0"/>
    <xf numFmtId="0" fontId="30" fillId="0" borderId="10" applyNumberFormat="0" applyFill="0" applyAlignment="0" applyProtection="0"/>
    <xf numFmtId="9" fontId="2" fillId="0" borderId="0" applyFont="0" applyFill="0" applyBorder="0" applyAlignment="0" applyProtection="0"/>
    <xf numFmtId="0" fontId="31" fillId="3" borderId="0" applyNumberFormat="0" applyBorder="0" applyAlignment="0" applyProtection="0"/>
    <xf numFmtId="0" fontId="32" fillId="19" borderId="11" applyNumberFormat="0" applyAlignment="0" applyProtection="0"/>
    <xf numFmtId="0" fontId="33" fillId="19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13" fillId="0" borderId="0"/>
    <xf numFmtId="0" fontId="38" fillId="7" borderId="12" applyNumberFormat="0" applyAlignment="0" applyProtection="0"/>
    <xf numFmtId="0" fontId="39" fillId="20" borderId="0" applyNumberFormat="0" applyBorder="0" applyAlignment="0" applyProtection="0"/>
    <xf numFmtId="0" fontId="40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14" applyNumberFormat="0" applyFont="0" applyAlignment="0" applyProtection="0"/>
    <xf numFmtId="0" fontId="16" fillId="25" borderId="14" applyNumberFormat="0" applyFont="0" applyAlignment="0" applyProtection="0"/>
    <xf numFmtId="0" fontId="13" fillId="25" borderId="14" applyNumberFormat="0" applyFont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201">
    <xf numFmtId="0" fontId="0" fillId="0" borderId="0" xfId="0"/>
    <xf numFmtId="0" fontId="6" fillId="0" borderId="0" xfId="1" applyNumberFormat="1" applyFont="1" applyFill="1" applyBorder="1" applyAlignment="1">
      <alignment horizontal="center"/>
    </xf>
    <xf numFmtId="165" fontId="6" fillId="0" borderId="0" xfId="1" applyFont="1" applyFill="1" applyBorder="1"/>
    <xf numFmtId="167" fontId="5" fillId="0" borderId="1" xfId="1" applyNumberFormat="1" applyFont="1" applyFill="1" applyBorder="1" applyAlignment="1">
      <alignment horizontal="right" vertical="center"/>
    </xf>
    <xf numFmtId="165" fontId="5" fillId="0" borderId="0" xfId="1" applyFont="1" applyFill="1"/>
    <xf numFmtId="165" fontId="5" fillId="0" borderId="0" xfId="1" applyFont="1" applyFill="1" applyBorder="1"/>
    <xf numFmtId="167" fontId="5" fillId="0" borderId="0" xfId="1" applyNumberFormat="1" applyFont="1" applyFill="1"/>
    <xf numFmtId="167" fontId="5" fillId="0" borderId="0" xfId="1" applyNumberFormat="1" applyFont="1" applyFill="1" applyBorder="1"/>
    <xf numFmtId="171" fontId="3" fillId="0" borderId="0" xfId="1" applyNumberFormat="1" applyFont="1" applyFill="1" applyAlignment="1"/>
    <xf numFmtId="171" fontId="3" fillId="0" borderId="1" xfId="1" applyNumberFormat="1" applyFont="1" applyFill="1" applyBorder="1" applyAlignment="1"/>
    <xf numFmtId="171" fontId="6" fillId="0" borderId="0" xfId="1" applyNumberFormat="1" applyFont="1" applyFill="1"/>
    <xf numFmtId="171" fontId="3" fillId="0" borderId="0" xfId="1" applyNumberFormat="1" applyFont="1" applyFill="1" applyBorder="1"/>
    <xf numFmtId="171" fontId="3" fillId="0" borderId="0" xfId="1" applyNumberFormat="1" applyFont="1" applyFill="1"/>
    <xf numFmtId="171" fontId="5" fillId="0" borderId="0" xfId="1" applyNumberFormat="1" applyFont="1" applyFill="1" applyBorder="1"/>
    <xf numFmtId="171" fontId="5" fillId="0" borderId="0" xfId="1" applyNumberFormat="1" applyFont="1" applyFill="1"/>
    <xf numFmtId="171" fontId="3" fillId="0" borderId="0" xfId="1" applyNumberFormat="1" applyFont="1" applyFill="1" applyBorder="1" applyAlignment="1">
      <alignment horizontal="left"/>
    </xf>
    <xf numFmtId="171" fontId="6" fillId="0" borderId="0" xfId="1" applyNumberFormat="1" applyFont="1" applyFill="1" applyBorder="1"/>
    <xf numFmtId="165" fontId="3" fillId="0" borderId="0" xfId="1" applyFont="1" applyFill="1"/>
    <xf numFmtId="167" fontId="5" fillId="0" borderId="0" xfId="1" applyNumberFormat="1" applyFont="1" applyFill="1" applyAlignment="1"/>
    <xf numFmtId="165" fontId="3" fillId="0" borderId="0" xfId="1" applyFont="1" applyFill="1" applyAlignment="1">
      <alignment horizontal="left"/>
    </xf>
    <xf numFmtId="165" fontId="4" fillId="0" borderId="0" xfId="1" applyFont="1" applyFill="1"/>
    <xf numFmtId="165" fontId="3" fillId="0" borderId="0" xfId="1" applyFont="1" applyFill="1" applyAlignment="1"/>
    <xf numFmtId="165" fontId="6" fillId="0" borderId="1" xfId="1" applyFont="1" applyFill="1" applyBorder="1" applyAlignment="1"/>
    <xf numFmtId="165" fontId="3" fillId="0" borderId="0" xfId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3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/>
    <xf numFmtId="165" fontId="7" fillId="0" borderId="0" xfId="1" applyFont="1" applyFill="1" applyAlignment="1"/>
    <xf numFmtId="165" fontId="7" fillId="0" borderId="1" xfId="1" applyFont="1" applyFill="1" applyBorder="1" applyAlignment="1"/>
    <xf numFmtId="171" fontId="5" fillId="0" borderId="0" xfId="1" applyNumberFormat="1" applyFont="1" applyFill="1" applyAlignment="1"/>
    <xf numFmtId="169" fontId="3" fillId="0" borderId="0" xfId="1" applyNumberFormat="1" applyFont="1" applyFill="1"/>
    <xf numFmtId="171" fontId="5" fillId="0" borderId="1" xfId="1" applyNumberFormat="1" applyFont="1" applyFill="1" applyBorder="1" applyAlignment="1"/>
    <xf numFmtId="171" fontId="6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65" fontId="3" fillId="0" borderId="0" xfId="1" applyFont="1" applyFill="1" applyBorder="1" applyAlignment="1">
      <alignment horizontal="left"/>
    </xf>
    <xf numFmtId="167" fontId="5" fillId="0" borderId="5" xfId="1" applyNumberFormat="1" applyFont="1" applyFill="1" applyBorder="1"/>
    <xf numFmtId="172" fontId="6" fillId="0" borderId="3" xfId="1" applyNumberFormat="1" applyFont="1" applyFill="1" applyBorder="1" applyAlignment="1">
      <alignment horizontal="right" vertical="center"/>
    </xf>
    <xf numFmtId="171" fontId="6" fillId="0" borderId="4" xfId="1" quotePrefix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left"/>
    </xf>
    <xf numFmtId="41" fontId="5" fillId="0" borderId="4" xfId="1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171" fontId="6" fillId="0" borderId="2" xfId="1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7" fontId="5" fillId="0" borderId="4" xfId="1" applyNumberFormat="1" applyFont="1" applyFill="1" applyBorder="1"/>
    <xf numFmtId="171" fontId="6" fillId="0" borderId="0" xfId="1" applyNumberFormat="1" applyFont="1" applyFill="1" applyAlignment="1">
      <alignment horizontal="right"/>
    </xf>
    <xf numFmtId="167" fontId="5" fillId="0" borderId="1" xfId="28" applyNumberFormat="1" applyFont="1" applyFill="1" applyBorder="1" applyAlignment="1">
      <alignment vertical="center"/>
    </xf>
    <xf numFmtId="171" fontId="6" fillId="0" borderId="4" xfId="1" applyNumberFormat="1" applyFont="1" applyFill="1" applyBorder="1"/>
    <xf numFmtId="165" fontId="5" fillId="0" borderId="1" xfId="1" applyFont="1" applyFill="1" applyBorder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165" fontId="6" fillId="0" borderId="0" xfId="1" applyFont="1" applyFill="1"/>
    <xf numFmtId="170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center"/>
    </xf>
    <xf numFmtId="41" fontId="6" fillId="0" borderId="1" xfId="1" applyNumberFormat="1" applyFont="1" applyFill="1" applyBorder="1"/>
    <xf numFmtId="41" fontId="5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71" fontId="6" fillId="0" borderId="2" xfId="1" quotePrefix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171" fontId="3" fillId="0" borderId="0" xfId="0" applyNumberFormat="1" applyFont="1" applyAlignment="1">
      <alignment horizontal="left"/>
    </xf>
    <xf numFmtId="0" fontId="5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top" wrapText="1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top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166" fontId="5" fillId="0" borderId="0" xfId="0" applyNumberFormat="1" applyFont="1"/>
    <xf numFmtId="171" fontId="5" fillId="0" borderId="0" xfId="0" applyNumberFormat="1" applyFont="1"/>
    <xf numFmtId="168" fontId="5" fillId="0" borderId="0" xfId="0" applyNumberFormat="1" applyFont="1"/>
    <xf numFmtId="0" fontId="7" fillId="0" borderId="0" xfId="0" applyFont="1"/>
    <xf numFmtId="166" fontId="4" fillId="0" borderId="0" xfId="0" applyNumberFormat="1" applyFont="1" applyAlignment="1">
      <alignment horizont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quotePrefix="1" applyFont="1" applyAlignment="1">
      <alignment horizontal="left"/>
    </xf>
    <xf numFmtId="167" fontId="5" fillId="0" borderId="0" xfId="0" applyNumberFormat="1" applyFont="1"/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4" xfId="0" applyFont="1" applyBorder="1"/>
    <xf numFmtId="166" fontId="6" fillId="0" borderId="0" xfId="0" applyNumberFormat="1" applyFont="1"/>
    <xf numFmtId="41" fontId="6" fillId="0" borderId="0" xfId="0" applyNumberFormat="1" applyFont="1"/>
    <xf numFmtId="41" fontId="14" fillId="0" borderId="0" xfId="0" applyNumberFormat="1" applyFont="1"/>
    <xf numFmtId="0" fontId="6" fillId="0" borderId="0" xfId="2" applyFont="1" applyAlignment="1">
      <alignment vertical="center"/>
    </xf>
    <xf numFmtId="41" fontId="5" fillId="0" borderId="0" xfId="0" applyNumberFormat="1" applyFont="1"/>
    <xf numFmtId="41" fontId="6" fillId="0" borderId="0" xfId="0" applyNumberFormat="1" applyFont="1" applyAlignment="1">
      <alignment horizontal="right"/>
    </xf>
    <xf numFmtId="3" fontId="6" fillId="0" borderId="0" xfId="0" applyNumberFormat="1" applyFont="1"/>
    <xf numFmtId="41" fontId="6" fillId="0" borderId="1" xfId="0" applyNumberFormat="1" applyFont="1" applyBorder="1" applyAlignment="1">
      <alignment horizontal="right"/>
    </xf>
    <xf numFmtId="41" fontId="5" fillId="0" borderId="1" xfId="0" applyNumberFormat="1" applyFont="1" applyBorder="1"/>
    <xf numFmtId="0" fontId="8" fillId="0" borderId="0" xfId="2" applyFont="1" applyAlignment="1">
      <alignment vertical="center"/>
    </xf>
    <xf numFmtId="41" fontId="5" fillId="0" borderId="2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1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left"/>
    </xf>
    <xf numFmtId="41" fontId="4" fillId="0" borderId="0" xfId="0" applyNumberFormat="1" applyFont="1"/>
    <xf numFmtId="41" fontId="5" fillId="0" borderId="2" xfId="0" applyNumberFormat="1" applyFont="1" applyBorder="1"/>
    <xf numFmtId="0" fontId="10" fillId="0" borderId="0" xfId="0" applyFont="1"/>
    <xf numFmtId="41" fontId="10" fillId="0" borderId="0" xfId="0" applyNumberFormat="1" applyFont="1"/>
    <xf numFmtId="41" fontId="6" fillId="0" borderId="0" xfId="0" applyNumberFormat="1" applyFont="1" applyAlignment="1">
      <alignment horizontal="center"/>
    </xf>
    <xf numFmtId="41" fontId="5" fillId="0" borderId="5" xfId="0" applyNumberFormat="1" applyFont="1" applyBorder="1"/>
    <xf numFmtId="41" fontId="5" fillId="0" borderId="0" xfId="0" applyNumberFormat="1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6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67" fontId="5" fillId="0" borderId="1" xfId="0" applyNumberFormat="1" applyFont="1" applyBorder="1"/>
    <xf numFmtId="167" fontId="5" fillId="0" borderId="5" xfId="0" applyNumberFormat="1" applyFont="1" applyBorder="1"/>
    <xf numFmtId="170" fontId="5" fillId="0" borderId="0" xfId="0" applyNumberFormat="1" applyFont="1" applyAlignment="1">
      <alignment horizontal="right"/>
    </xf>
    <xf numFmtId="0" fontId="5" fillId="0" borderId="0" xfId="2" applyFont="1"/>
    <xf numFmtId="165" fontId="5" fillId="0" borderId="0" xfId="0" applyNumberFormat="1" applyFont="1"/>
    <xf numFmtId="165" fontId="5" fillId="0" borderId="0" xfId="1" applyFont="1" applyFill="1" applyAlignment="1">
      <alignment horizontal="right"/>
    </xf>
    <xf numFmtId="165" fontId="5" fillId="0" borderId="5" xfId="1" applyFont="1" applyFill="1" applyBorder="1"/>
    <xf numFmtId="165" fontId="6" fillId="0" borderId="0" xfId="1" applyFont="1" applyFill="1" applyAlignment="1">
      <alignment horizontal="center"/>
    </xf>
    <xf numFmtId="0" fontId="14" fillId="0" borderId="0" xfId="0" applyFont="1"/>
    <xf numFmtId="170" fontId="5" fillId="0" borderId="1" xfId="0" applyNumberFormat="1" applyFont="1" applyBorder="1" applyAlignment="1">
      <alignment horizontal="right"/>
    </xf>
    <xf numFmtId="0" fontId="44" fillId="0" borderId="0" xfId="0" applyFont="1" applyAlignment="1">
      <alignment horizontal="left"/>
    </xf>
    <xf numFmtId="170" fontId="5" fillId="0" borderId="5" xfId="0" applyNumberFormat="1" applyFont="1" applyBorder="1" applyAlignment="1">
      <alignment horizontal="right"/>
    </xf>
    <xf numFmtId="165" fontId="5" fillId="0" borderId="5" xfId="1" applyFont="1" applyFill="1" applyBorder="1" applyAlignment="1">
      <alignment horizontal="right"/>
    </xf>
    <xf numFmtId="0" fontId="9" fillId="0" borderId="0" xfId="0" applyFont="1"/>
    <xf numFmtId="171" fontId="6" fillId="0" borderId="0" xfId="0" applyNumberFormat="1" applyFont="1"/>
    <xf numFmtId="170" fontId="5" fillId="0" borderId="2" xfId="0" applyNumberFormat="1" applyFont="1" applyBorder="1" applyAlignment="1">
      <alignment horizontal="right"/>
    </xf>
    <xf numFmtId="0" fontId="9" fillId="0" borderId="0" xfId="2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69" fontId="6" fillId="0" borderId="0" xfId="0" applyNumberFormat="1" applyFont="1"/>
    <xf numFmtId="169" fontId="6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5" fontId="6" fillId="0" borderId="0" xfId="0" applyNumberFormat="1" applyFont="1"/>
    <xf numFmtId="0" fontId="7" fillId="0" borderId="0" xfId="0" applyFont="1" applyAlignment="1">
      <alignment horizontal="center"/>
    </xf>
    <xf numFmtId="165" fontId="6" fillId="0" borderId="0" xfId="1" applyFont="1" applyFill="1" applyAlignment="1">
      <alignment horizontal="right"/>
    </xf>
    <xf numFmtId="165" fontId="5" fillId="0" borderId="1" xfId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/>
    <xf numFmtId="170" fontId="6" fillId="0" borderId="2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6" fillId="0" borderId="0" xfId="0" applyNumberFormat="1" applyFont="1"/>
    <xf numFmtId="170" fontId="5" fillId="0" borderId="0" xfId="1" applyNumberFormat="1" applyFont="1" applyFill="1"/>
    <xf numFmtId="167" fontId="5" fillId="0" borderId="1" xfId="1" applyNumberFormat="1" applyFont="1" applyFill="1" applyBorder="1"/>
    <xf numFmtId="167" fontId="5" fillId="0" borderId="2" xfId="1" applyNumberFormat="1" applyFont="1" applyFill="1" applyBorder="1"/>
    <xf numFmtId="167" fontId="5" fillId="0" borderId="0" xfId="1" applyNumberFormat="1" applyFont="1" applyFill="1" applyAlignment="1">
      <alignment horizontal="right"/>
    </xf>
    <xf numFmtId="167" fontId="5" fillId="0" borderId="3" xfId="1" applyNumberFormat="1" applyFont="1" applyFill="1" applyBorder="1"/>
    <xf numFmtId="167" fontId="3" fillId="0" borderId="0" xfId="0" applyNumberFormat="1" applyFont="1"/>
    <xf numFmtId="167" fontId="3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7" fontId="3" fillId="0" borderId="0" xfId="0" applyNumberFormat="1" applyFont="1" applyAlignment="1">
      <alignment horizontal="left"/>
    </xf>
    <xf numFmtId="167" fontId="5" fillId="0" borderId="0" xfId="0" quotePrefix="1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 vertical="top" wrapText="1"/>
    </xf>
    <xf numFmtId="167" fontId="5" fillId="0" borderId="1" xfId="0" applyNumberFormat="1" applyFont="1" applyBorder="1" applyAlignment="1">
      <alignment horizontal="center" vertical="top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right"/>
    </xf>
    <xf numFmtId="167" fontId="6" fillId="0" borderId="0" xfId="1" applyNumberFormat="1" applyFont="1" applyFill="1"/>
    <xf numFmtId="167" fontId="5" fillId="0" borderId="2" xfId="1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7" fontId="5" fillId="0" borderId="1" xfId="1" applyNumberFormat="1" applyFont="1" applyFill="1" applyBorder="1" applyAlignment="1"/>
    <xf numFmtId="167" fontId="5" fillId="0" borderId="5" xfId="1" applyNumberFormat="1" applyFont="1" applyFill="1" applyBorder="1" applyAlignment="1">
      <alignment horizontal="right"/>
    </xf>
    <xf numFmtId="167" fontId="5" fillId="0" borderId="3" xfId="0" applyNumberFormat="1" applyFont="1" applyBorder="1"/>
    <xf numFmtId="169" fontId="6" fillId="0" borderId="2" xfId="2" applyNumberFormat="1" applyFont="1" applyBorder="1" applyAlignment="1">
      <alignment horizontal="right" vertical="center"/>
    </xf>
    <xf numFmtId="168" fontId="5" fillId="0" borderId="5" xfId="2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9" fontId="5" fillId="0" borderId="5" xfId="2" applyNumberFormat="1" applyFont="1" applyBorder="1" applyAlignment="1">
      <alignment horizontal="right" vertical="center"/>
    </xf>
    <xf numFmtId="178" fontId="6" fillId="0" borderId="0" xfId="0" applyNumberFormat="1" applyFont="1"/>
    <xf numFmtId="0" fontId="5" fillId="0" borderId="1" xfId="0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1" fontId="5" fillId="0" borderId="2" xfId="0" applyNumberFormat="1" applyFont="1" applyBorder="1" applyAlignment="1">
      <alignment horizontal="center"/>
    </xf>
    <xf numFmtId="0" fontId="6" fillId="0" borderId="0" xfId="0" applyFont="1" applyFill="1"/>
    <xf numFmtId="172" fontId="6" fillId="0" borderId="3" xfId="2" applyNumberFormat="1" applyFont="1" applyFill="1" applyBorder="1" applyAlignment="1">
      <alignment horizontal="right" vertical="center"/>
    </xf>
    <xf numFmtId="177" fontId="6" fillId="0" borderId="3" xfId="2" applyNumberFormat="1" applyFont="1" applyFill="1" applyBorder="1" applyAlignment="1">
      <alignment horizontal="right" vertical="center"/>
    </xf>
    <xf numFmtId="0" fontId="5" fillId="0" borderId="0" xfId="0" applyFont="1" applyFill="1"/>
  </cellXfs>
  <cellStyles count="215">
    <cellStyle name="20% - ส่วนที่ถูกเน้น1 2" xfId="9" xr:uid="{00000000-0005-0000-0000-000000000000}"/>
    <cellStyle name="20% - ส่วนที่ถูกเน้น2 2" xfId="10" xr:uid="{00000000-0005-0000-0000-000001000000}"/>
    <cellStyle name="20% - ส่วนที่ถูกเน้น3 2" xfId="11" xr:uid="{00000000-0005-0000-0000-000002000000}"/>
    <cellStyle name="20% - ส่วนที่ถูกเน้น4 2" xfId="12" xr:uid="{00000000-0005-0000-0000-000003000000}"/>
    <cellStyle name="20% - ส่วนที่ถูกเน้น5 2" xfId="13" xr:uid="{00000000-0005-0000-0000-000004000000}"/>
    <cellStyle name="20% - ส่วนที่ถูกเน้น6 2" xfId="14" xr:uid="{00000000-0005-0000-0000-000005000000}"/>
    <cellStyle name="40% - ส่วนที่ถูกเน้น1 2" xfId="15" xr:uid="{00000000-0005-0000-0000-000006000000}"/>
    <cellStyle name="40% - ส่วนที่ถูกเน้น2 2" xfId="16" xr:uid="{00000000-0005-0000-0000-000007000000}"/>
    <cellStyle name="40% - ส่วนที่ถูกเน้น3 2" xfId="17" xr:uid="{00000000-0005-0000-0000-000008000000}"/>
    <cellStyle name="40% - ส่วนที่ถูกเน้น4 2" xfId="18" xr:uid="{00000000-0005-0000-0000-000009000000}"/>
    <cellStyle name="40% - ส่วนที่ถูกเน้น5 2" xfId="19" xr:uid="{00000000-0005-0000-0000-00000A000000}"/>
    <cellStyle name="40% - ส่วนที่ถูกเน้น6 2" xfId="20" xr:uid="{00000000-0005-0000-0000-00000B000000}"/>
    <cellStyle name="60% - ส่วนที่ถูกเน้น1 2" xfId="21" xr:uid="{00000000-0005-0000-0000-00000C000000}"/>
    <cellStyle name="60% - ส่วนที่ถูกเน้น2 2" xfId="22" xr:uid="{00000000-0005-0000-0000-00000D000000}"/>
    <cellStyle name="60% - ส่วนที่ถูกเน้น3 2" xfId="23" xr:uid="{00000000-0005-0000-0000-00000E000000}"/>
    <cellStyle name="60% - ส่วนที่ถูกเน้น4 2" xfId="24" xr:uid="{00000000-0005-0000-0000-00000F000000}"/>
    <cellStyle name="60% - ส่วนที่ถูกเน้น5 2" xfId="25" xr:uid="{00000000-0005-0000-0000-000010000000}"/>
    <cellStyle name="60% - ส่วนที่ถูกเน้น6 2" xfId="26" xr:uid="{00000000-0005-0000-0000-000011000000}"/>
    <cellStyle name="Body" xfId="27" xr:uid="{00000000-0005-0000-0000-000012000000}"/>
    <cellStyle name="Comma" xfId="1" builtinId="3"/>
    <cellStyle name="Comma 10" xfId="28" xr:uid="{00000000-0005-0000-0000-000014000000}"/>
    <cellStyle name="Comma 10 2" xfId="29" xr:uid="{00000000-0005-0000-0000-000015000000}"/>
    <cellStyle name="Comma 11" xfId="30" xr:uid="{00000000-0005-0000-0000-000016000000}"/>
    <cellStyle name="Comma 12" xfId="31" xr:uid="{00000000-0005-0000-0000-000017000000}"/>
    <cellStyle name="Comma 13" xfId="32" xr:uid="{00000000-0005-0000-0000-000018000000}"/>
    <cellStyle name="Comma 14" xfId="33" xr:uid="{00000000-0005-0000-0000-000019000000}"/>
    <cellStyle name="Comma 15" xfId="34" xr:uid="{00000000-0005-0000-0000-00001A000000}"/>
    <cellStyle name="Comma 16" xfId="35" xr:uid="{00000000-0005-0000-0000-00001B000000}"/>
    <cellStyle name="Comma 16 2" xfId="36" xr:uid="{00000000-0005-0000-0000-00001C000000}"/>
    <cellStyle name="Comma 17" xfId="8" xr:uid="{00000000-0005-0000-0000-00001D000000}"/>
    <cellStyle name="Comma 19" xfId="6" xr:uid="{00000000-0005-0000-0000-00001E000000}"/>
    <cellStyle name="Comma 2" xfId="37" xr:uid="{00000000-0005-0000-0000-00001F000000}"/>
    <cellStyle name="Comma 2 10" xfId="38" xr:uid="{00000000-0005-0000-0000-000020000000}"/>
    <cellStyle name="Comma 2 11" xfId="39" xr:uid="{00000000-0005-0000-0000-000021000000}"/>
    <cellStyle name="Comma 2 12" xfId="40" xr:uid="{00000000-0005-0000-0000-000022000000}"/>
    <cellStyle name="Comma 2 13" xfId="41" xr:uid="{00000000-0005-0000-0000-000023000000}"/>
    <cellStyle name="Comma 2 14" xfId="42" xr:uid="{00000000-0005-0000-0000-000024000000}"/>
    <cellStyle name="Comma 2 2" xfId="43" xr:uid="{00000000-0005-0000-0000-000025000000}"/>
    <cellStyle name="Comma 2 2 2" xfId="44" xr:uid="{00000000-0005-0000-0000-000026000000}"/>
    <cellStyle name="Comma 2 2 2 2" xfId="45" xr:uid="{00000000-0005-0000-0000-000027000000}"/>
    <cellStyle name="Comma 2 2 2 2 2" xfId="46" xr:uid="{00000000-0005-0000-0000-000028000000}"/>
    <cellStyle name="Comma 2 2 2 3" xfId="47" xr:uid="{00000000-0005-0000-0000-000029000000}"/>
    <cellStyle name="Comma 2 2 2 4" xfId="48" xr:uid="{00000000-0005-0000-0000-00002A000000}"/>
    <cellStyle name="Comma 2 2 2 5" xfId="49" xr:uid="{00000000-0005-0000-0000-00002B000000}"/>
    <cellStyle name="Comma 2 2 2 6" xfId="50" xr:uid="{00000000-0005-0000-0000-00002C000000}"/>
    <cellStyle name="Comma 2 2 2 7" xfId="51" xr:uid="{00000000-0005-0000-0000-00002D000000}"/>
    <cellStyle name="Comma 2 2 3" xfId="52" xr:uid="{00000000-0005-0000-0000-00002E000000}"/>
    <cellStyle name="Comma 2 2 3 2" xfId="53" xr:uid="{00000000-0005-0000-0000-00002F000000}"/>
    <cellStyle name="Comma 2 2 4" xfId="54" xr:uid="{00000000-0005-0000-0000-000030000000}"/>
    <cellStyle name="Comma 2 2 5" xfId="55" xr:uid="{00000000-0005-0000-0000-000031000000}"/>
    <cellStyle name="Comma 2 2 6" xfId="56" xr:uid="{00000000-0005-0000-0000-000032000000}"/>
    <cellStyle name="Comma 2 2 7" xfId="57" xr:uid="{00000000-0005-0000-0000-000033000000}"/>
    <cellStyle name="Comma 2 2 8" xfId="58" xr:uid="{00000000-0005-0000-0000-000034000000}"/>
    <cellStyle name="Comma 2 3" xfId="59" xr:uid="{00000000-0005-0000-0000-000035000000}"/>
    <cellStyle name="Comma 2 3 2" xfId="60" xr:uid="{00000000-0005-0000-0000-000036000000}"/>
    <cellStyle name="Comma 2 4" xfId="61" xr:uid="{00000000-0005-0000-0000-000037000000}"/>
    <cellStyle name="Comma 2 5" xfId="62" xr:uid="{00000000-0005-0000-0000-000038000000}"/>
    <cellStyle name="Comma 2 6" xfId="63" xr:uid="{00000000-0005-0000-0000-000039000000}"/>
    <cellStyle name="Comma 2 7" xfId="64" xr:uid="{00000000-0005-0000-0000-00003A000000}"/>
    <cellStyle name="Comma 2 8" xfId="65" xr:uid="{00000000-0005-0000-0000-00003B000000}"/>
    <cellStyle name="Comma 2 9" xfId="66" xr:uid="{00000000-0005-0000-0000-00003C000000}"/>
    <cellStyle name="Comma 28" xfId="5" xr:uid="{00000000-0005-0000-0000-00003D000000}"/>
    <cellStyle name="Comma 3" xfId="67" xr:uid="{00000000-0005-0000-0000-00003E000000}"/>
    <cellStyle name="Comma 3 2" xfId="68" xr:uid="{00000000-0005-0000-0000-00003F000000}"/>
    <cellStyle name="Comma 3 3" xfId="69" xr:uid="{00000000-0005-0000-0000-000040000000}"/>
    <cellStyle name="Comma 3 4" xfId="70" xr:uid="{00000000-0005-0000-0000-000041000000}"/>
    <cellStyle name="Comma 3 5" xfId="71" xr:uid="{00000000-0005-0000-0000-000042000000}"/>
    <cellStyle name="Comma 3 6" xfId="72" xr:uid="{00000000-0005-0000-0000-000043000000}"/>
    <cellStyle name="Comma 3 7" xfId="73" xr:uid="{00000000-0005-0000-0000-000044000000}"/>
    <cellStyle name="Comma 3 8" xfId="74" xr:uid="{00000000-0005-0000-0000-000045000000}"/>
    <cellStyle name="Comma 4" xfId="75" xr:uid="{00000000-0005-0000-0000-000046000000}"/>
    <cellStyle name="Comma 4 2" xfId="76" xr:uid="{00000000-0005-0000-0000-000047000000}"/>
    <cellStyle name="Comma 5" xfId="77" xr:uid="{00000000-0005-0000-0000-000048000000}"/>
    <cellStyle name="Comma 6" xfId="78" xr:uid="{00000000-0005-0000-0000-000049000000}"/>
    <cellStyle name="Comma 6 2" xfId="79" xr:uid="{00000000-0005-0000-0000-00004A000000}"/>
    <cellStyle name="Comma 6 3" xfId="80" xr:uid="{00000000-0005-0000-0000-00004B000000}"/>
    <cellStyle name="Comma 6 4" xfId="81" xr:uid="{00000000-0005-0000-0000-00004C000000}"/>
    <cellStyle name="Comma 6 5" xfId="82" xr:uid="{00000000-0005-0000-0000-00004D000000}"/>
    <cellStyle name="Comma 6 6" xfId="83" xr:uid="{00000000-0005-0000-0000-00004E000000}"/>
    <cellStyle name="Comma 6 7" xfId="84" xr:uid="{00000000-0005-0000-0000-00004F000000}"/>
    <cellStyle name="Comma 6_Over all MTC KM Q2'53" xfId="85" xr:uid="{00000000-0005-0000-0000-000050000000}"/>
    <cellStyle name="Comma 7" xfId="86" xr:uid="{00000000-0005-0000-0000-000051000000}"/>
    <cellStyle name="Comma 8" xfId="87" xr:uid="{00000000-0005-0000-0000-000052000000}"/>
    <cellStyle name="Comma 9" xfId="88" xr:uid="{00000000-0005-0000-0000-000053000000}"/>
    <cellStyle name="comma zerodec" xfId="89" xr:uid="{00000000-0005-0000-0000-000054000000}"/>
    <cellStyle name="comma zerodec 2" xfId="90" xr:uid="{00000000-0005-0000-0000-000055000000}"/>
    <cellStyle name="comma zerodec 3" xfId="91" xr:uid="{00000000-0005-0000-0000-000056000000}"/>
    <cellStyle name="Currency 2" xfId="92" xr:uid="{00000000-0005-0000-0000-000057000000}"/>
    <cellStyle name="Currency 2 2" xfId="93" xr:uid="{00000000-0005-0000-0000-000058000000}"/>
    <cellStyle name="Currency1" xfId="94" xr:uid="{00000000-0005-0000-0000-000059000000}"/>
    <cellStyle name="Currency1 2" xfId="95" xr:uid="{00000000-0005-0000-0000-00005A000000}"/>
    <cellStyle name="Currency1 3" xfId="96" xr:uid="{00000000-0005-0000-0000-00005B000000}"/>
    <cellStyle name="Dollar (zero dec)" xfId="97" xr:uid="{00000000-0005-0000-0000-00005C000000}"/>
    <cellStyle name="Dollar (zero dec) 2" xfId="98" xr:uid="{00000000-0005-0000-0000-00005D000000}"/>
    <cellStyle name="Dollar (zero dec) 3" xfId="99" xr:uid="{00000000-0005-0000-0000-00005E000000}"/>
    <cellStyle name="Grey" xfId="100" xr:uid="{00000000-0005-0000-0000-00005F000000}"/>
    <cellStyle name="Header1" xfId="101" xr:uid="{00000000-0005-0000-0000-000060000000}"/>
    <cellStyle name="Header2" xfId="102" xr:uid="{00000000-0005-0000-0000-000061000000}"/>
    <cellStyle name="Hyperlink 2" xfId="103" xr:uid="{00000000-0005-0000-0000-000062000000}"/>
    <cellStyle name="Input [yellow]" xfId="104" xr:uid="{00000000-0005-0000-0000-000063000000}"/>
    <cellStyle name="no dec" xfId="105" xr:uid="{00000000-0005-0000-0000-000064000000}"/>
    <cellStyle name="no dec 2" xfId="106" xr:uid="{00000000-0005-0000-0000-000065000000}"/>
    <cellStyle name="Normal" xfId="0" builtinId="0"/>
    <cellStyle name="Normal - Style1" xfId="107" xr:uid="{00000000-0005-0000-0000-000067000000}"/>
    <cellStyle name="Normal - Style1 2" xfId="108" xr:uid="{00000000-0005-0000-0000-000068000000}"/>
    <cellStyle name="Normal - Style1 3" xfId="109" xr:uid="{00000000-0005-0000-0000-000069000000}"/>
    <cellStyle name="Normal 10" xfId="110" xr:uid="{00000000-0005-0000-0000-00006A000000}"/>
    <cellStyle name="Normal 11" xfId="111" xr:uid="{00000000-0005-0000-0000-00006B000000}"/>
    <cellStyle name="Normal 12" xfId="112" xr:uid="{00000000-0005-0000-0000-00006C000000}"/>
    <cellStyle name="Normal 13" xfId="113" xr:uid="{00000000-0005-0000-0000-00006D000000}"/>
    <cellStyle name="Normal 14" xfId="114" xr:uid="{00000000-0005-0000-0000-00006E000000}"/>
    <cellStyle name="Normal 15" xfId="115" xr:uid="{00000000-0005-0000-0000-00006F000000}"/>
    <cellStyle name="Normal 16" xfId="116" xr:uid="{00000000-0005-0000-0000-000070000000}"/>
    <cellStyle name="Normal 17" xfId="7" xr:uid="{00000000-0005-0000-0000-000071000000}"/>
    <cellStyle name="Normal 18" xfId="195" xr:uid="{00000000-0005-0000-0000-000072000000}"/>
    <cellStyle name="Normal 19" xfId="211" xr:uid="{00000000-0005-0000-0000-000073000000}"/>
    <cellStyle name="Normal 2" xfId="117" xr:uid="{00000000-0005-0000-0000-000074000000}"/>
    <cellStyle name="Normal 2 2" xfId="118" xr:uid="{00000000-0005-0000-0000-000075000000}"/>
    <cellStyle name="Normal 2 2 2" xfId="119" xr:uid="{00000000-0005-0000-0000-000076000000}"/>
    <cellStyle name="Normal 2 2 3" xfId="120" xr:uid="{00000000-0005-0000-0000-000077000000}"/>
    <cellStyle name="Normal 2 3" xfId="121" xr:uid="{00000000-0005-0000-0000-000078000000}"/>
    <cellStyle name="Normal 2 3 2" xfId="122" xr:uid="{00000000-0005-0000-0000-000079000000}"/>
    <cellStyle name="Normal 2 4" xfId="123" xr:uid="{00000000-0005-0000-0000-00007A000000}"/>
    <cellStyle name="Normal 2 5" xfId="124" xr:uid="{00000000-0005-0000-0000-00007B000000}"/>
    <cellStyle name="Normal 2 6" xfId="125" xr:uid="{00000000-0005-0000-0000-00007C000000}"/>
    <cellStyle name="Normal 2 7" xfId="126" xr:uid="{00000000-0005-0000-0000-00007D000000}"/>
    <cellStyle name="Normal 2_Lead_Sheet_WWC_Q1'53" xfId="127" xr:uid="{00000000-0005-0000-0000-00007E000000}"/>
    <cellStyle name="Normal 20" xfId="3" xr:uid="{00000000-0005-0000-0000-00007F000000}"/>
    <cellStyle name="Normal 21" xfId="196" xr:uid="{00000000-0005-0000-0000-000080000000}"/>
    <cellStyle name="Normal 22" xfId="210" xr:uid="{00000000-0005-0000-0000-000081000000}"/>
    <cellStyle name="Normal 23" xfId="197" xr:uid="{00000000-0005-0000-0000-000082000000}"/>
    <cellStyle name="Normal 24" xfId="209" xr:uid="{00000000-0005-0000-0000-000083000000}"/>
    <cellStyle name="Normal 25" xfId="198" xr:uid="{00000000-0005-0000-0000-000084000000}"/>
    <cellStyle name="Normal 26" xfId="208" xr:uid="{00000000-0005-0000-0000-000085000000}"/>
    <cellStyle name="Normal 27" xfId="199" xr:uid="{00000000-0005-0000-0000-000086000000}"/>
    <cellStyle name="Normal 28" xfId="207" xr:uid="{00000000-0005-0000-0000-000087000000}"/>
    <cellStyle name="Normal 29" xfId="200" xr:uid="{00000000-0005-0000-0000-000088000000}"/>
    <cellStyle name="Normal 3" xfId="128" xr:uid="{00000000-0005-0000-0000-000089000000}"/>
    <cellStyle name="Normal 3 2" xfId="129" xr:uid="{00000000-0005-0000-0000-00008A000000}"/>
    <cellStyle name="Normal 3 3" xfId="130" xr:uid="{00000000-0005-0000-0000-00008B000000}"/>
    <cellStyle name="Normal 3 4" xfId="131" xr:uid="{00000000-0005-0000-0000-00008C000000}"/>
    <cellStyle name="Normal 30" xfId="206" xr:uid="{00000000-0005-0000-0000-00008D000000}"/>
    <cellStyle name="Normal 31" xfId="201" xr:uid="{00000000-0005-0000-0000-00008E000000}"/>
    <cellStyle name="Normal 32" xfId="205" xr:uid="{00000000-0005-0000-0000-00008F000000}"/>
    <cellStyle name="Normal 33" xfId="202" xr:uid="{00000000-0005-0000-0000-000090000000}"/>
    <cellStyle name="Normal 34" xfId="203" xr:uid="{00000000-0005-0000-0000-000091000000}"/>
    <cellStyle name="Normal 35" xfId="213" xr:uid="{00000000-0005-0000-0000-000092000000}"/>
    <cellStyle name="Normal 36" xfId="204" xr:uid="{00000000-0005-0000-0000-000093000000}"/>
    <cellStyle name="Normal 37" xfId="212" xr:uid="{00000000-0005-0000-0000-000094000000}"/>
    <cellStyle name="Normal 38" xfId="214" xr:uid="{00000000-0005-0000-0000-000095000000}"/>
    <cellStyle name="Normal 4" xfId="132" xr:uid="{00000000-0005-0000-0000-000096000000}"/>
    <cellStyle name="Normal 4 2" xfId="4" xr:uid="{00000000-0005-0000-0000-000097000000}"/>
    <cellStyle name="Normal 4 2 2" xfId="133" xr:uid="{00000000-0005-0000-0000-000098000000}"/>
    <cellStyle name="Normal 5" xfId="134" xr:uid="{00000000-0005-0000-0000-000099000000}"/>
    <cellStyle name="Normal 6" xfId="135" xr:uid="{00000000-0005-0000-0000-00009A000000}"/>
    <cellStyle name="Normal 7" xfId="136" xr:uid="{00000000-0005-0000-0000-00009B000000}"/>
    <cellStyle name="Normal 8" xfId="137" xr:uid="{00000000-0005-0000-0000-00009C000000}"/>
    <cellStyle name="Normal 9" xfId="138" xr:uid="{00000000-0005-0000-0000-00009D000000}"/>
    <cellStyle name="Normal 9 2" xfId="139" xr:uid="{00000000-0005-0000-0000-00009E000000}"/>
    <cellStyle name="oft Excel]_x000d__x000a_Comment=The open=/f lines load custom functions into the Paste Function list._x000d__x000a_Maximized=3_x000d__x000a_Basics=1_x000d__x000a_A" xfId="140" xr:uid="{00000000-0005-0000-0000-00009F000000}"/>
    <cellStyle name="oft Excel]_x000d__x000a_Comment=The open=/f lines load custom functions into the Paste Function list._x000d__x000a_Maximized=3_x000d__x000a_Basics=1_x000d__x000a_A 2" xfId="141" xr:uid="{00000000-0005-0000-0000-0000A0000000}"/>
    <cellStyle name="Percent [2]" xfId="142" xr:uid="{00000000-0005-0000-0000-0000A1000000}"/>
    <cellStyle name="Percent [2] 2" xfId="143" xr:uid="{00000000-0005-0000-0000-0000A2000000}"/>
    <cellStyle name="Percent 10" xfId="144" xr:uid="{00000000-0005-0000-0000-0000A3000000}"/>
    <cellStyle name="Percent 10 2" xfId="145" xr:uid="{00000000-0005-0000-0000-0000A4000000}"/>
    <cellStyle name="Percent 11" xfId="146" xr:uid="{00000000-0005-0000-0000-0000A5000000}"/>
    <cellStyle name="Percent 11 2" xfId="147" xr:uid="{00000000-0005-0000-0000-0000A6000000}"/>
    <cellStyle name="Percent 2" xfId="148" xr:uid="{00000000-0005-0000-0000-0000A7000000}"/>
    <cellStyle name="Percent 2 2" xfId="149" xr:uid="{00000000-0005-0000-0000-0000A8000000}"/>
    <cellStyle name="Percent 2 3" xfId="150" xr:uid="{00000000-0005-0000-0000-0000A9000000}"/>
    <cellStyle name="Percent 2 4" xfId="151" xr:uid="{00000000-0005-0000-0000-0000AA000000}"/>
    <cellStyle name="Percent 3" xfId="152" xr:uid="{00000000-0005-0000-0000-0000AB000000}"/>
    <cellStyle name="Percent 4" xfId="153" xr:uid="{00000000-0005-0000-0000-0000AC000000}"/>
    <cellStyle name="Percent 5" xfId="154" xr:uid="{00000000-0005-0000-0000-0000AD000000}"/>
    <cellStyle name="Percent 6" xfId="155" xr:uid="{00000000-0005-0000-0000-0000AE000000}"/>
    <cellStyle name="Percent 7" xfId="156" xr:uid="{00000000-0005-0000-0000-0000AF000000}"/>
    <cellStyle name="Percent 8" xfId="157" xr:uid="{00000000-0005-0000-0000-0000B0000000}"/>
    <cellStyle name="Percent 9" xfId="158" xr:uid="{00000000-0005-0000-0000-0000B1000000}"/>
    <cellStyle name="Quantity" xfId="159" xr:uid="{00000000-0005-0000-0000-0000B2000000}"/>
    <cellStyle name="Quantity 2" xfId="160" xr:uid="{00000000-0005-0000-0000-0000B3000000}"/>
    <cellStyle name="การคำนวณ 2" xfId="169" xr:uid="{00000000-0005-0000-0000-0000B4000000}"/>
    <cellStyle name="ข้อความเตือน 2" xfId="170" xr:uid="{00000000-0005-0000-0000-0000B5000000}"/>
    <cellStyle name="ข้อความอธิบาย 2" xfId="171" xr:uid="{00000000-0005-0000-0000-0000B6000000}"/>
    <cellStyle name="เครื่องหมายจุลภาค 2" xfId="161" xr:uid="{00000000-0005-0000-0000-0000B7000000}"/>
    <cellStyle name="เครื่องหมายจุลภาค 3" xfId="162" xr:uid="{00000000-0005-0000-0000-0000B8000000}"/>
    <cellStyle name="เครื่องหมายจุลภาค 4" xfId="163" xr:uid="{00000000-0005-0000-0000-0000B9000000}"/>
    <cellStyle name="ชื่อเรื่อง 2" xfId="172" xr:uid="{00000000-0005-0000-0000-0000BA000000}"/>
    <cellStyle name="เซลล์ตรวจสอบ 2" xfId="164" xr:uid="{00000000-0005-0000-0000-0000BB000000}"/>
    <cellStyle name="เซลล์ที่มีการเชื่อมโยง 2" xfId="165" xr:uid="{00000000-0005-0000-0000-0000BC000000}"/>
    <cellStyle name="ดี 2" xfId="173" xr:uid="{00000000-0005-0000-0000-0000BD000000}"/>
    <cellStyle name="ปกติ 2" xfId="174" xr:uid="{00000000-0005-0000-0000-0000BE000000}"/>
    <cellStyle name="ปกติ 2 2" xfId="175" xr:uid="{00000000-0005-0000-0000-0000BF000000}"/>
    <cellStyle name="ปกติ 3" xfId="176" xr:uid="{00000000-0005-0000-0000-0000C0000000}"/>
    <cellStyle name="ปกติ 4" xfId="177" xr:uid="{00000000-0005-0000-0000-0000C1000000}"/>
    <cellStyle name="ปกติ 5" xfId="178" xr:uid="{00000000-0005-0000-0000-0000C2000000}"/>
    <cellStyle name="ปกติ_USCT2" xfId="2" xr:uid="{00000000-0005-0000-0000-0000C3000000}"/>
    <cellStyle name="ป้อนค่า 2" xfId="179" xr:uid="{00000000-0005-0000-0000-0000C4000000}"/>
    <cellStyle name="ปานกลาง 2" xfId="180" xr:uid="{00000000-0005-0000-0000-0000C5000000}"/>
    <cellStyle name="เปอร์เซ็นต์ 2" xfId="166" xr:uid="{00000000-0005-0000-0000-0000C6000000}"/>
    <cellStyle name="ผลรวม 2" xfId="181" xr:uid="{00000000-0005-0000-0000-0000C7000000}"/>
    <cellStyle name="แย่ 2" xfId="167" xr:uid="{00000000-0005-0000-0000-0000C8000000}"/>
    <cellStyle name="ส่วนที่ถูกเน้น1 2" xfId="182" xr:uid="{00000000-0005-0000-0000-0000C9000000}"/>
    <cellStyle name="ส่วนที่ถูกเน้น2 2" xfId="183" xr:uid="{00000000-0005-0000-0000-0000CA000000}"/>
    <cellStyle name="ส่วนที่ถูกเน้น3 2" xfId="184" xr:uid="{00000000-0005-0000-0000-0000CB000000}"/>
    <cellStyle name="ส่วนที่ถูกเน้น4 2" xfId="185" xr:uid="{00000000-0005-0000-0000-0000CC000000}"/>
    <cellStyle name="ส่วนที่ถูกเน้น5 2" xfId="186" xr:uid="{00000000-0005-0000-0000-0000CD000000}"/>
    <cellStyle name="ส่วนที่ถูกเน้น6 2" xfId="187" xr:uid="{00000000-0005-0000-0000-0000CE000000}"/>
    <cellStyle name="แสดงผล 2" xfId="168" xr:uid="{00000000-0005-0000-0000-0000CF000000}"/>
    <cellStyle name="หมายเหตุ 2" xfId="188" xr:uid="{00000000-0005-0000-0000-0000D0000000}"/>
    <cellStyle name="หมายเหตุ 3" xfId="189" xr:uid="{00000000-0005-0000-0000-0000D1000000}"/>
    <cellStyle name="หมายเหตุ 4" xfId="190" xr:uid="{00000000-0005-0000-0000-0000D2000000}"/>
    <cellStyle name="หัวเรื่อง 1 2" xfId="191" xr:uid="{00000000-0005-0000-0000-0000D3000000}"/>
    <cellStyle name="หัวเรื่อง 2 2" xfId="192" xr:uid="{00000000-0005-0000-0000-0000D4000000}"/>
    <cellStyle name="หัวเรื่อง 3 2" xfId="193" xr:uid="{00000000-0005-0000-0000-0000D5000000}"/>
    <cellStyle name="หัวเรื่อง 4 2" xfId="194" xr:uid="{00000000-0005-0000-0000-0000D6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79"/>
  <sheetViews>
    <sheetView tabSelected="1" view="pageBreakPreview" topLeftCell="A54" zoomScale="110" zoomScaleNormal="100" zoomScaleSheetLayoutView="110" zoomScalePageLayoutView="80" workbookViewId="0">
      <selection activeCell="N77" sqref="N77"/>
    </sheetView>
  </sheetViews>
  <sheetFormatPr baseColWidth="10" defaultColWidth="9.5" defaultRowHeight="21"/>
  <cols>
    <col min="1" max="1" width="3.5" style="69" customWidth="1"/>
    <col min="2" max="3" width="1.5" style="69" customWidth="1"/>
    <col min="4" max="4" width="28.5" style="69" customWidth="1"/>
    <col min="5" max="5" width="7.5" style="68" bestFit="1" customWidth="1"/>
    <col min="6" max="6" width="0.5" style="69" customWidth="1"/>
    <col min="7" max="7" width="14.1640625" style="69" customWidth="1"/>
    <col min="8" max="8" width="0.5" style="69" customWidth="1"/>
    <col min="9" max="9" width="14.1640625" style="69" customWidth="1"/>
    <col min="10" max="10" width="0.5" style="69" customWidth="1"/>
    <col min="11" max="11" width="14.1640625" style="69" customWidth="1"/>
    <col min="12" max="12" width="0.5" style="69" customWidth="1"/>
    <col min="13" max="13" width="14.1640625" style="69" customWidth="1"/>
    <col min="14" max="14" width="15" style="14" customWidth="1"/>
    <col min="15" max="15" width="12.5" style="14" customWidth="1"/>
    <col min="16" max="16" width="11.5" style="90" bestFit="1" customWidth="1"/>
    <col min="17" max="16384" width="9.5" style="69"/>
  </cols>
  <sheetData>
    <row r="1" spans="1:19" s="70" customFormat="1">
      <c r="A1" s="67" t="s">
        <v>0</v>
      </c>
      <c r="B1" s="67"/>
      <c r="C1" s="67"/>
      <c r="D1" s="67"/>
      <c r="E1" s="68"/>
      <c r="F1" s="69"/>
      <c r="G1" s="69"/>
      <c r="H1" s="67"/>
      <c r="I1" s="67"/>
      <c r="J1" s="67"/>
      <c r="L1" s="71"/>
      <c r="M1" s="71"/>
      <c r="P1" s="72"/>
    </row>
    <row r="2" spans="1:19" s="70" customFormat="1">
      <c r="A2" s="67" t="s">
        <v>1</v>
      </c>
      <c r="B2" s="67"/>
      <c r="C2" s="67"/>
      <c r="D2" s="67"/>
      <c r="E2" s="68"/>
      <c r="F2" s="69"/>
      <c r="G2" s="69"/>
      <c r="H2" s="67"/>
      <c r="I2" s="67"/>
      <c r="J2" s="67"/>
      <c r="L2" s="71"/>
      <c r="M2" s="71"/>
      <c r="P2" s="72"/>
    </row>
    <row r="3" spans="1:19" s="70" customFormat="1">
      <c r="A3" s="67" t="s">
        <v>148</v>
      </c>
      <c r="B3" s="67"/>
      <c r="C3" s="67"/>
      <c r="D3" s="67"/>
      <c r="E3" s="68"/>
      <c r="F3" s="69"/>
      <c r="G3" s="69"/>
      <c r="H3" s="67"/>
      <c r="I3" s="67"/>
      <c r="J3" s="67"/>
      <c r="K3" s="67"/>
      <c r="L3" s="67"/>
      <c r="M3" s="67"/>
      <c r="N3" s="15"/>
      <c r="O3" s="15"/>
      <c r="P3" s="72"/>
    </row>
    <row r="4" spans="1:19" s="70" customFormat="1">
      <c r="A4" s="67"/>
      <c r="B4" s="67"/>
      <c r="C4" s="67"/>
      <c r="D4" s="67"/>
      <c r="E4" s="68"/>
      <c r="F4" s="69"/>
      <c r="G4" s="69"/>
      <c r="H4" s="67"/>
      <c r="I4" s="67"/>
      <c r="J4" s="67"/>
      <c r="K4" s="67"/>
      <c r="L4" s="67"/>
      <c r="M4" s="67"/>
      <c r="N4" s="15"/>
      <c r="O4" s="15"/>
      <c r="P4" s="72"/>
    </row>
    <row r="5" spans="1:19" s="70" customFormat="1">
      <c r="B5" s="67"/>
      <c r="C5" s="67"/>
      <c r="D5" s="67"/>
      <c r="E5" s="68"/>
      <c r="F5" s="69"/>
      <c r="G5" s="73"/>
      <c r="H5" s="74"/>
      <c r="I5" s="74"/>
      <c r="J5" s="74"/>
      <c r="K5" s="74"/>
      <c r="L5" s="74"/>
      <c r="M5" s="3" t="s">
        <v>2</v>
      </c>
      <c r="N5" s="15"/>
      <c r="O5" s="15"/>
      <c r="P5" s="72"/>
    </row>
    <row r="6" spans="1:19" s="70" customFormat="1">
      <c r="E6" s="75"/>
      <c r="F6" s="76"/>
      <c r="G6" s="192" t="s">
        <v>3</v>
      </c>
      <c r="H6" s="192"/>
      <c r="I6" s="192"/>
      <c r="J6" s="78"/>
      <c r="K6" s="192" t="s">
        <v>4</v>
      </c>
      <c r="L6" s="192"/>
      <c r="M6" s="192"/>
      <c r="N6" s="15"/>
      <c r="O6" s="15"/>
      <c r="P6" s="72"/>
    </row>
    <row r="7" spans="1:19" s="70" customFormat="1">
      <c r="E7" s="75"/>
      <c r="F7" s="76"/>
      <c r="G7" s="79" t="s">
        <v>147</v>
      </c>
      <c r="H7" s="80"/>
      <c r="I7" s="81" t="s">
        <v>5</v>
      </c>
      <c r="J7" s="82"/>
      <c r="K7" s="79" t="s">
        <v>147</v>
      </c>
      <c r="L7" s="80"/>
      <c r="M7" s="81" t="s">
        <v>5</v>
      </c>
      <c r="N7" s="15"/>
      <c r="O7" s="15"/>
      <c r="P7" s="72"/>
      <c r="Q7" s="43"/>
      <c r="S7" s="47"/>
    </row>
    <row r="8" spans="1:19" s="70" customFormat="1" ht="22.5" customHeight="1">
      <c r="E8" s="75"/>
      <c r="F8" s="76"/>
      <c r="G8" s="83" t="s">
        <v>6</v>
      </c>
      <c r="H8" s="80"/>
      <c r="I8" s="83" t="s">
        <v>7</v>
      </c>
      <c r="J8" s="82"/>
      <c r="K8" s="83" t="s">
        <v>6</v>
      </c>
      <c r="L8" s="80"/>
      <c r="M8" s="83" t="s">
        <v>7</v>
      </c>
      <c r="N8" s="15"/>
      <c r="O8" s="15"/>
      <c r="P8" s="72"/>
      <c r="Q8" s="43"/>
      <c r="S8" s="47"/>
    </row>
    <row r="9" spans="1:19" s="70" customFormat="1">
      <c r="E9" s="77" t="s">
        <v>8</v>
      </c>
      <c r="F9" s="76"/>
      <c r="G9" s="84" t="s">
        <v>9</v>
      </c>
      <c r="H9" s="80"/>
      <c r="I9" s="84"/>
      <c r="J9" s="82"/>
      <c r="K9" s="85" t="s">
        <v>9</v>
      </c>
      <c r="L9" s="80"/>
      <c r="M9" s="84"/>
      <c r="N9" s="15"/>
      <c r="O9" s="15"/>
      <c r="P9" s="72"/>
      <c r="Q9" s="43"/>
      <c r="S9" s="47"/>
    </row>
    <row r="10" spans="1:19" s="70" customFormat="1">
      <c r="A10" s="67" t="s">
        <v>10</v>
      </c>
      <c r="D10" s="67"/>
      <c r="E10" s="81"/>
      <c r="F10" s="76"/>
      <c r="G10" s="86"/>
      <c r="H10" s="80"/>
      <c r="I10" s="86"/>
      <c r="J10" s="82"/>
      <c r="K10" s="87"/>
      <c r="L10" s="80"/>
      <c r="M10" s="86"/>
      <c r="N10" s="15"/>
      <c r="O10" s="15"/>
      <c r="P10" s="72"/>
      <c r="Q10" s="43"/>
      <c r="S10" s="47"/>
    </row>
    <row r="11" spans="1:19" s="70" customFormat="1">
      <c r="A11" s="67" t="s">
        <v>11</v>
      </c>
      <c r="E11" s="81"/>
      <c r="F11" s="76"/>
      <c r="G11" s="86"/>
      <c r="H11" s="80"/>
      <c r="I11" s="86"/>
      <c r="J11" s="82"/>
      <c r="K11" s="87"/>
      <c r="L11" s="80"/>
      <c r="M11" s="86"/>
      <c r="N11" s="15"/>
      <c r="O11" s="15"/>
      <c r="P11" s="72"/>
      <c r="Q11" s="43"/>
      <c r="S11" s="47"/>
    </row>
    <row r="12" spans="1:19">
      <c r="B12" s="69" t="s">
        <v>12</v>
      </c>
      <c r="E12" s="88">
        <v>3</v>
      </c>
      <c r="F12" s="81"/>
      <c r="G12" s="6">
        <v>43441</v>
      </c>
      <c r="H12" s="97"/>
      <c r="I12" s="18">
        <v>219709</v>
      </c>
      <c r="J12" s="6"/>
      <c r="K12" s="6">
        <v>18919</v>
      </c>
      <c r="L12" s="97"/>
      <c r="M12" s="18">
        <f>193730</f>
        <v>193730</v>
      </c>
      <c r="N12" s="13"/>
      <c r="O12" s="13"/>
    </row>
    <row r="13" spans="1:19">
      <c r="B13" s="69" t="s">
        <v>13</v>
      </c>
      <c r="E13" s="88"/>
      <c r="F13" s="81"/>
      <c r="G13" s="6">
        <v>150000</v>
      </c>
      <c r="H13" s="97"/>
      <c r="I13" s="18">
        <v>0</v>
      </c>
      <c r="J13" s="6"/>
      <c r="K13" s="6">
        <v>150000</v>
      </c>
      <c r="L13" s="97"/>
      <c r="M13" s="18">
        <v>0</v>
      </c>
      <c r="N13" s="13"/>
      <c r="O13" s="13"/>
    </row>
    <row r="14" spans="1:19">
      <c r="B14" s="69" t="s">
        <v>14</v>
      </c>
      <c r="E14" s="88">
        <v>5</v>
      </c>
      <c r="F14" s="81"/>
      <c r="G14" s="6">
        <v>135844</v>
      </c>
      <c r="H14" s="97"/>
      <c r="I14" s="18">
        <v>16085</v>
      </c>
      <c r="J14" s="6"/>
      <c r="K14" s="6">
        <v>350</v>
      </c>
      <c r="L14" s="18"/>
      <c r="M14" s="18">
        <v>350</v>
      </c>
      <c r="N14" s="13"/>
      <c r="O14" s="13"/>
    </row>
    <row r="15" spans="1:19">
      <c r="B15" s="69" t="s">
        <v>15</v>
      </c>
      <c r="E15" s="88" t="s">
        <v>157</v>
      </c>
      <c r="F15" s="81"/>
      <c r="G15" s="6">
        <v>105060</v>
      </c>
      <c r="H15" s="97"/>
      <c r="I15" s="18">
        <v>141490</v>
      </c>
      <c r="J15" s="6"/>
      <c r="K15" s="6">
        <v>161539</v>
      </c>
      <c r="L15" s="97"/>
      <c r="M15" s="18">
        <f>210880</f>
        <v>210880</v>
      </c>
      <c r="N15" s="13"/>
      <c r="O15" s="13"/>
    </row>
    <row r="16" spans="1:19">
      <c r="B16" s="69" t="s">
        <v>16</v>
      </c>
      <c r="E16" s="88">
        <v>7</v>
      </c>
      <c r="F16" s="81"/>
      <c r="G16" s="6">
        <v>254026</v>
      </c>
      <c r="H16" s="97"/>
      <c r="I16" s="18">
        <v>350274</v>
      </c>
      <c r="J16" s="6"/>
      <c r="K16" s="6">
        <v>3190</v>
      </c>
      <c r="L16" s="97"/>
      <c r="M16" s="18">
        <v>3150</v>
      </c>
      <c r="N16" s="13"/>
      <c r="O16" s="13"/>
    </row>
    <row r="17" spans="1:15">
      <c r="B17" s="69" t="s">
        <v>17</v>
      </c>
      <c r="E17" s="88" t="s">
        <v>158</v>
      </c>
      <c r="G17" s="6">
        <v>0</v>
      </c>
      <c r="H17" s="97"/>
      <c r="I17" s="18">
        <v>7728</v>
      </c>
      <c r="J17" s="97"/>
      <c r="K17" s="6">
        <v>774000</v>
      </c>
      <c r="L17" s="97"/>
      <c r="M17" s="18">
        <v>702318</v>
      </c>
      <c r="N17" s="13"/>
      <c r="O17" s="13"/>
    </row>
    <row r="18" spans="1:15">
      <c r="B18" s="69" t="s">
        <v>18</v>
      </c>
      <c r="E18" s="88">
        <v>9</v>
      </c>
      <c r="F18" s="81"/>
      <c r="G18" s="6">
        <v>24552</v>
      </c>
      <c r="H18" s="97"/>
      <c r="I18" s="18">
        <v>24893</v>
      </c>
      <c r="J18" s="6"/>
      <c r="K18" s="6">
        <v>826</v>
      </c>
      <c r="L18" s="97"/>
      <c r="M18" s="18">
        <v>826</v>
      </c>
      <c r="N18" s="13"/>
      <c r="O18" s="13"/>
    </row>
    <row r="19" spans="1:15">
      <c r="B19" s="69" t="s">
        <v>19</v>
      </c>
      <c r="E19" s="88"/>
      <c r="F19" s="81"/>
      <c r="G19" s="6">
        <v>9432</v>
      </c>
      <c r="H19" s="97"/>
      <c r="I19" s="18">
        <v>8485</v>
      </c>
      <c r="J19" s="6"/>
      <c r="K19" s="18">
        <v>0</v>
      </c>
      <c r="L19" s="97"/>
      <c r="M19" s="18">
        <v>0</v>
      </c>
      <c r="N19" s="13"/>
      <c r="O19" s="13"/>
    </row>
    <row r="20" spans="1:15">
      <c r="B20" s="69" t="s">
        <v>21</v>
      </c>
      <c r="E20" s="88"/>
      <c r="F20" s="81"/>
      <c r="G20" s="6">
        <v>111770</v>
      </c>
      <c r="H20" s="6"/>
      <c r="I20" s="165">
        <v>104864</v>
      </c>
      <c r="J20" s="7"/>
      <c r="K20" s="6">
        <v>20232</v>
      </c>
      <c r="L20" s="97"/>
      <c r="M20" s="165">
        <v>18775</v>
      </c>
      <c r="N20" s="13"/>
      <c r="O20" s="13"/>
    </row>
    <row r="21" spans="1:15">
      <c r="D21" s="69" t="s">
        <v>22</v>
      </c>
      <c r="G21" s="166">
        <f>SUM(G12:G20)</f>
        <v>834125</v>
      </c>
      <c r="H21" s="97"/>
      <c r="I21" s="166">
        <f>SUM(I12:I20)</f>
        <v>873528</v>
      </c>
      <c r="J21" s="7"/>
      <c r="K21" s="166">
        <f>SUM(K12:K20)</f>
        <v>1129056</v>
      </c>
      <c r="L21" s="7"/>
      <c r="M21" s="166">
        <f>SUM(M12:M20)</f>
        <v>1130029</v>
      </c>
      <c r="N21" s="13"/>
      <c r="O21" s="13"/>
    </row>
    <row r="22" spans="1:15">
      <c r="A22" s="67"/>
      <c r="G22" s="7"/>
      <c r="H22" s="97"/>
      <c r="I22" s="97"/>
      <c r="J22" s="97"/>
      <c r="K22" s="7"/>
      <c r="L22" s="7"/>
      <c r="M22" s="7"/>
      <c r="N22" s="13"/>
      <c r="O22" s="13"/>
    </row>
    <row r="23" spans="1:15">
      <c r="A23" s="67" t="s">
        <v>23</v>
      </c>
      <c r="G23" s="97"/>
      <c r="H23" s="97"/>
      <c r="I23" s="97"/>
      <c r="J23" s="97"/>
      <c r="K23" s="97"/>
      <c r="L23" s="97"/>
      <c r="M23" s="97"/>
      <c r="N23" s="13"/>
      <c r="O23" s="13"/>
    </row>
    <row r="24" spans="1:15">
      <c r="B24" s="69" t="s">
        <v>24</v>
      </c>
      <c r="E24" s="88">
        <v>10</v>
      </c>
      <c r="F24" s="81"/>
      <c r="G24" s="18">
        <v>0</v>
      </c>
      <c r="H24" s="97"/>
      <c r="I24" s="18">
        <v>0</v>
      </c>
      <c r="J24" s="97"/>
      <c r="K24" s="6">
        <v>100000</v>
      </c>
      <c r="L24" s="97"/>
      <c r="M24" s="97">
        <v>100000</v>
      </c>
      <c r="N24" s="13"/>
      <c r="O24" s="13"/>
    </row>
    <row r="25" spans="1:15">
      <c r="B25" s="69" t="s">
        <v>25</v>
      </c>
      <c r="E25" s="88">
        <v>11</v>
      </c>
      <c r="F25" s="81"/>
      <c r="G25" s="18">
        <v>0</v>
      </c>
      <c r="H25" s="97"/>
      <c r="I25" s="18">
        <v>0</v>
      </c>
      <c r="J25" s="97"/>
      <c r="K25" s="18">
        <v>0</v>
      </c>
      <c r="L25" s="97"/>
      <c r="M25" s="18">
        <v>0</v>
      </c>
      <c r="N25" s="13"/>
      <c r="O25" s="13"/>
    </row>
    <row r="26" spans="1:15">
      <c r="B26" s="69" t="s">
        <v>26</v>
      </c>
      <c r="E26" s="88">
        <v>12</v>
      </c>
      <c r="F26" s="81"/>
      <c r="G26" s="6">
        <v>1858</v>
      </c>
      <c r="H26" s="97"/>
      <c r="I26" s="97">
        <v>2339</v>
      </c>
      <c r="J26" s="97"/>
      <c r="K26" s="6">
        <v>146</v>
      </c>
      <c r="L26" s="97"/>
      <c r="M26" s="97">
        <v>234</v>
      </c>
      <c r="N26" s="13"/>
      <c r="O26" s="13"/>
    </row>
    <row r="27" spans="1:15">
      <c r="B27" s="69" t="s">
        <v>27</v>
      </c>
      <c r="E27" s="88">
        <v>13.1</v>
      </c>
      <c r="F27" s="81"/>
      <c r="G27" s="6">
        <v>16766</v>
      </c>
      <c r="H27" s="97"/>
      <c r="I27" s="97">
        <v>13449</v>
      </c>
      <c r="J27" s="97"/>
      <c r="K27" s="6">
        <v>2216</v>
      </c>
      <c r="L27" s="97"/>
      <c r="M27" s="97">
        <v>95</v>
      </c>
      <c r="N27" s="13"/>
      <c r="O27" s="13"/>
    </row>
    <row r="28" spans="1:15">
      <c r="B28" s="69" t="s">
        <v>28</v>
      </c>
      <c r="E28" s="88">
        <v>14</v>
      </c>
      <c r="F28" s="81"/>
      <c r="G28" s="6">
        <v>5455</v>
      </c>
      <c r="H28" s="97"/>
      <c r="I28" s="97">
        <v>5503</v>
      </c>
      <c r="J28" s="97"/>
      <c r="K28" s="6">
        <v>5380</v>
      </c>
      <c r="L28" s="97"/>
      <c r="M28" s="97">
        <v>5383</v>
      </c>
      <c r="N28" s="13"/>
      <c r="O28" s="13"/>
    </row>
    <row r="29" spans="1:15">
      <c r="B29" s="69" t="s">
        <v>29</v>
      </c>
      <c r="E29" s="88"/>
      <c r="F29" s="81"/>
      <c r="G29" s="6">
        <v>575</v>
      </c>
      <c r="H29" s="97"/>
      <c r="I29" s="18">
        <v>462</v>
      </c>
      <c r="J29" s="97"/>
      <c r="K29" s="167">
        <v>0</v>
      </c>
      <c r="L29" s="18"/>
      <c r="M29" s="18">
        <v>0</v>
      </c>
      <c r="N29" s="13"/>
      <c r="O29" s="13"/>
    </row>
    <row r="30" spans="1:15">
      <c r="B30" s="69" t="s">
        <v>30</v>
      </c>
      <c r="E30" s="88">
        <v>15</v>
      </c>
      <c r="F30" s="81"/>
      <c r="G30" s="6">
        <v>79963</v>
      </c>
      <c r="H30" s="97"/>
      <c r="I30" s="7">
        <v>93366</v>
      </c>
      <c r="J30" s="97"/>
      <c r="K30" s="167">
        <v>79963</v>
      </c>
      <c r="L30" s="97"/>
      <c r="M30" s="18">
        <v>93366</v>
      </c>
      <c r="N30" s="13"/>
      <c r="O30" s="13"/>
    </row>
    <row r="31" spans="1:15">
      <c r="B31" s="69" t="s">
        <v>31</v>
      </c>
      <c r="E31" s="88"/>
      <c r="F31" s="81"/>
      <c r="G31" s="6">
        <v>287</v>
      </c>
      <c r="H31" s="97"/>
      <c r="I31" s="97">
        <v>287</v>
      </c>
      <c r="J31" s="97"/>
      <c r="K31" s="167">
        <v>204</v>
      </c>
      <c r="L31" s="97"/>
      <c r="M31" s="97">
        <v>204</v>
      </c>
      <c r="N31" s="13"/>
      <c r="O31" s="13"/>
    </row>
    <row r="32" spans="1:15">
      <c r="D32" s="69" t="s">
        <v>33</v>
      </c>
      <c r="G32" s="166">
        <f>SUM(G24:G31)</f>
        <v>104904</v>
      </c>
      <c r="H32" s="97"/>
      <c r="I32" s="166">
        <f>SUM(I24:I31)</f>
        <v>115406</v>
      </c>
      <c r="J32" s="97"/>
      <c r="K32" s="166">
        <f>SUM(K24:K31)</f>
        <v>187909</v>
      </c>
      <c r="L32" s="97"/>
      <c r="M32" s="166">
        <f>SUM(M24:M31)</f>
        <v>199282</v>
      </c>
      <c r="N32" s="13"/>
      <c r="O32" s="13"/>
    </row>
    <row r="33" spans="1:19">
      <c r="B33" s="67" t="s">
        <v>32</v>
      </c>
      <c r="G33" s="168">
        <f>SUM(G32,G21)</f>
        <v>939029</v>
      </c>
      <c r="H33" s="97"/>
      <c r="I33" s="168">
        <f>I32+I21</f>
        <v>988934</v>
      </c>
      <c r="J33" s="97"/>
      <c r="K33" s="168">
        <f>K32+K21</f>
        <v>1316965</v>
      </c>
      <c r="L33" s="97"/>
      <c r="M33" s="168">
        <f>M32+M21</f>
        <v>1329311</v>
      </c>
      <c r="N33" s="13"/>
      <c r="O33" s="13"/>
    </row>
    <row r="34" spans="1:19">
      <c r="B34" s="67"/>
      <c r="G34" s="169"/>
      <c r="H34" s="97"/>
      <c r="I34" s="169"/>
      <c r="J34" s="97"/>
      <c r="K34" s="169"/>
      <c r="L34" s="169"/>
      <c r="M34" s="169"/>
      <c r="N34" s="13"/>
      <c r="O34" s="13"/>
    </row>
    <row r="35" spans="1:19" s="70" customFormat="1">
      <c r="A35" s="67" t="s">
        <v>0</v>
      </c>
      <c r="B35" s="67"/>
      <c r="C35" s="67"/>
      <c r="D35" s="69"/>
      <c r="E35" s="68"/>
      <c r="F35" s="69"/>
      <c r="G35" s="97"/>
      <c r="H35" s="169"/>
      <c r="I35" s="169"/>
      <c r="J35" s="169"/>
      <c r="K35" s="169"/>
      <c r="L35" s="169"/>
      <c r="M35" s="170"/>
      <c r="N35" s="15"/>
      <c r="O35" s="15"/>
      <c r="P35" s="72"/>
      <c r="Q35" s="43"/>
    </row>
    <row r="36" spans="1:19" s="70" customFormat="1">
      <c r="A36" s="67" t="s">
        <v>34</v>
      </c>
      <c r="B36" s="67"/>
      <c r="C36" s="67"/>
      <c r="D36" s="67"/>
      <c r="E36" s="92"/>
      <c r="F36" s="67"/>
      <c r="G36" s="169"/>
      <c r="H36" s="169"/>
      <c r="I36" s="169"/>
      <c r="J36" s="169"/>
      <c r="K36" s="169"/>
      <c r="L36" s="169"/>
      <c r="M36" s="170"/>
      <c r="N36" s="15"/>
      <c r="O36" s="15"/>
      <c r="P36" s="72"/>
    </row>
    <row r="37" spans="1:19" s="70" customFormat="1">
      <c r="A37" s="67" t="str">
        <f>A3</f>
        <v>ณ วันที่ 30 กันยายน  2566</v>
      </c>
      <c r="B37" s="67"/>
      <c r="C37" s="67"/>
      <c r="D37" s="67"/>
      <c r="E37" s="92"/>
      <c r="F37" s="67"/>
      <c r="G37" s="169"/>
      <c r="H37" s="169"/>
      <c r="I37" s="169"/>
      <c r="J37" s="169"/>
      <c r="K37" s="169"/>
      <c r="L37" s="169"/>
      <c r="M37" s="169"/>
      <c r="N37" s="15"/>
      <c r="O37" s="15"/>
      <c r="P37" s="72"/>
    </row>
    <row r="38" spans="1:19" s="70" customFormat="1">
      <c r="A38" s="67"/>
      <c r="B38" s="67"/>
      <c r="C38" s="67"/>
      <c r="D38" s="67"/>
      <c r="E38" s="92"/>
      <c r="F38" s="67"/>
      <c r="G38" s="169"/>
      <c r="H38" s="169"/>
      <c r="I38" s="169"/>
      <c r="J38" s="169"/>
      <c r="K38" s="169"/>
      <c r="L38" s="169"/>
      <c r="M38" s="169"/>
      <c r="N38" s="15"/>
      <c r="O38" s="15"/>
      <c r="P38" s="72"/>
    </row>
    <row r="39" spans="1:19" s="70" customFormat="1">
      <c r="D39" s="67"/>
      <c r="E39" s="75"/>
      <c r="F39" s="76"/>
      <c r="G39" s="171"/>
      <c r="H39" s="172"/>
      <c r="I39" s="172"/>
      <c r="J39" s="172"/>
      <c r="K39" s="172"/>
      <c r="L39" s="172"/>
      <c r="M39" s="3" t="s">
        <v>35</v>
      </c>
      <c r="N39" s="15"/>
      <c r="O39" s="15"/>
      <c r="P39" s="72"/>
    </row>
    <row r="40" spans="1:19" s="70" customFormat="1">
      <c r="E40" s="75"/>
      <c r="F40" s="76"/>
      <c r="G40" s="193" t="s">
        <v>3</v>
      </c>
      <c r="H40" s="193"/>
      <c r="I40" s="193"/>
      <c r="J40" s="173"/>
      <c r="K40" s="193" t="s">
        <v>4</v>
      </c>
      <c r="L40" s="193"/>
      <c r="M40" s="193"/>
      <c r="N40" s="15"/>
      <c r="O40" s="15"/>
      <c r="P40" s="72"/>
    </row>
    <row r="41" spans="1:19" s="70" customFormat="1" ht="22">
      <c r="E41" s="88"/>
      <c r="F41" s="76"/>
      <c r="G41" s="174" t="str">
        <f>G7</f>
        <v>30 กันยายน 2566</v>
      </c>
      <c r="H41" s="175"/>
      <c r="I41" s="175" t="s">
        <v>5</v>
      </c>
      <c r="J41" s="176"/>
      <c r="K41" s="174" t="str">
        <f>K7</f>
        <v>30 กันยายน 2566</v>
      </c>
      <c r="L41" s="175"/>
      <c r="M41" s="175" t="s">
        <v>5</v>
      </c>
      <c r="N41" s="15"/>
      <c r="O41" s="15"/>
      <c r="P41" s="72"/>
      <c r="Q41" s="43"/>
      <c r="S41" s="47"/>
    </row>
    <row r="42" spans="1:19" s="70" customFormat="1" ht="24" customHeight="1">
      <c r="E42" s="88"/>
      <c r="F42" s="76"/>
      <c r="G42" s="177" t="s">
        <v>6</v>
      </c>
      <c r="H42" s="175"/>
      <c r="I42" s="177" t="s">
        <v>7</v>
      </c>
      <c r="J42" s="176"/>
      <c r="K42" s="177" t="s">
        <v>6</v>
      </c>
      <c r="L42" s="175"/>
      <c r="M42" s="177" t="s">
        <v>7</v>
      </c>
      <c r="N42" s="15"/>
      <c r="O42" s="15"/>
      <c r="P42" s="72"/>
      <c r="Q42" s="43"/>
      <c r="S42" s="47"/>
    </row>
    <row r="43" spans="1:19" s="70" customFormat="1">
      <c r="E43" s="77" t="s">
        <v>8</v>
      </c>
      <c r="F43" s="76"/>
      <c r="G43" s="128" t="s">
        <v>9</v>
      </c>
      <c r="H43" s="175"/>
      <c r="I43" s="128"/>
      <c r="J43" s="176"/>
      <c r="K43" s="178" t="s">
        <v>9</v>
      </c>
      <c r="L43" s="175"/>
      <c r="M43" s="128"/>
      <c r="N43" s="15"/>
      <c r="O43" s="15"/>
      <c r="P43" s="72"/>
      <c r="Q43" s="43"/>
      <c r="S43" s="47"/>
    </row>
    <row r="44" spans="1:19">
      <c r="A44" s="67" t="s">
        <v>36</v>
      </c>
      <c r="D44" s="70"/>
      <c r="E44" s="69"/>
      <c r="F44" s="81"/>
      <c r="G44" s="97"/>
      <c r="H44" s="97"/>
      <c r="I44" s="179"/>
      <c r="J44" s="179"/>
      <c r="K44" s="97"/>
      <c r="L44" s="97"/>
      <c r="M44" s="179"/>
      <c r="N44" s="13"/>
      <c r="O44" s="13"/>
    </row>
    <row r="45" spans="1:19">
      <c r="A45" s="67" t="s">
        <v>37</v>
      </c>
      <c r="G45" s="97"/>
      <c r="H45" s="97"/>
      <c r="I45" s="97"/>
      <c r="J45" s="97"/>
      <c r="K45" s="97"/>
      <c r="L45" s="97"/>
      <c r="M45" s="97"/>
      <c r="N45" s="13"/>
      <c r="O45" s="13"/>
    </row>
    <row r="46" spans="1:19">
      <c r="A46" s="67"/>
      <c r="B46" s="69" t="s">
        <v>38</v>
      </c>
      <c r="G46" s="97"/>
      <c r="H46" s="97"/>
      <c r="I46" s="97"/>
      <c r="J46" s="97"/>
      <c r="K46" s="6"/>
      <c r="L46" s="97"/>
      <c r="M46" s="97"/>
      <c r="N46" s="13"/>
      <c r="O46" s="13"/>
    </row>
    <row r="47" spans="1:19">
      <c r="A47" s="67"/>
      <c r="C47" s="69" t="s">
        <v>39</v>
      </c>
      <c r="G47" s="6">
        <v>0</v>
      </c>
      <c r="H47" s="97"/>
      <c r="I47" s="7">
        <v>60</v>
      </c>
      <c r="J47" s="97"/>
      <c r="K47" s="167">
        <v>0</v>
      </c>
      <c r="L47" s="97"/>
      <c r="M47" s="180">
        <v>5</v>
      </c>
      <c r="N47" s="13"/>
      <c r="O47" s="13"/>
    </row>
    <row r="48" spans="1:19">
      <c r="B48" s="69" t="s">
        <v>40</v>
      </c>
      <c r="E48" s="88" t="s">
        <v>159</v>
      </c>
      <c r="F48" s="81"/>
      <c r="G48" s="6">
        <v>102141</v>
      </c>
      <c r="H48" s="97"/>
      <c r="I48" s="180">
        <v>143957</v>
      </c>
      <c r="J48" s="97"/>
      <c r="K48" s="181">
        <v>37829</v>
      </c>
      <c r="L48" s="97"/>
      <c r="M48" s="180">
        <v>35034</v>
      </c>
      <c r="N48" s="13"/>
      <c r="O48" s="13"/>
    </row>
    <row r="49" spans="1:15">
      <c r="B49" s="69" t="s">
        <v>41</v>
      </c>
      <c r="E49" s="88" t="s">
        <v>160</v>
      </c>
      <c r="F49" s="81"/>
      <c r="G49" s="6">
        <v>138433</v>
      </c>
      <c r="H49" s="97"/>
      <c r="I49" s="180">
        <v>138280</v>
      </c>
      <c r="J49" s="97"/>
      <c r="K49" s="6">
        <v>11947</v>
      </c>
      <c r="L49" s="97"/>
      <c r="M49" s="180">
        <v>17156</v>
      </c>
      <c r="N49" s="13"/>
      <c r="O49" s="13"/>
    </row>
    <row r="50" spans="1:15" hidden="1">
      <c r="B50" s="69" t="s">
        <v>42</v>
      </c>
      <c r="E50" s="88"/>
      <c r="F50" s="81"/>
      <c r="G50" s="6"/>
      <c r="H50" s="97"/>
      <c r="I50" s="180">
        <v>0</v>
      </c>
      <c r="J50" s="97"/>
      <c r="K50" s="6"/>
      <c r="L50" s="97"/>
      <c r="M50" s="180">
        <v>0</v>
      </c>
      <c r="N50" s="13"/>
      <c r="O50" s="13"/>
    </row>
    <row r="51" spans="1:15">
      <c r="B51" s="69" t="s">
        <v>43</v>
      </c>
      <c r="E51" s="88"/>
      <c r="F51" s="81"/>
      <c r="G51" s="167"/>
      <c r="H51" s="97"/>
      <c r="I51" s="18"/>
      <c r="J51" s="97"/>
      <c r="K51" s="167"/>
      <c r="L51" s="97"/>
      <c r="M51" s="167"/>
      <c r="N51" s="13"/>
      <c r="O51" s="13"/>
    </row>
    <row r="52" spans="1:15">
      <c r="C52" s="69" t="s">
        <v>44</v>
      </c>
      <c r="E52" s="88">
        <v>13.2</v>
      </c>
      <c r="F52" s="89"/>
      <c r="G52" s="167">
        <v>9171</v>
      </c>
      <c r="H52" s="97"/>
      <c r="I52" s="18">
        <v>9522</v>
      </c>
      <c r="J52" s="97"/>
      <c r="K52" s="6">
        <v>427</v>
      </c>
      <c r="L52" s="6"/>
      <c r="M52" s="18">
        <v>107</v>
      </c>
      <c r="N52" s="13"/>
      <c r="O52" s="13"/>
    </row>
    <row r="53" spans="1:15">
      <c r="B53" s="69" t="s">
        <v>45</v>
      </c>
      <c r="E53" s="93">
        <v>18</v>
      </c>
      <c r="F53" s="89"/>
      <c r="G53" s="6">
        <v>61779</v>
      </c>
      <c r="H53" s="97"/>
      <c r="I53" s="18">
        <v>61652</v>
      </c>
      <c r="J53" s="97">
        <v>45158</v>
      </c>
      <c r="K53" s="6">
        <v>45158</v>
      </c>
      <c r="L53" s="97"/>
      <c r="M53" s="18">
        <v>45032</v>
      </c>
      <c r="N53" s="13"/>
      <c r="O53" s="13"/>
    </row>
    <row r="54" spans="1:15">
      <c r="D54" s="69" t="s">
        <v>47</v>
      </c>
      <c r="G54" s="182">
        <f>SUM(G47:G53)</f>
        <v>311524</v>
      </c>
      <c r="H54" s="97"/>
      <c r="I54" s="182">
        <f>SUM(I47:I53)</f>
        <v>353471</v>
      </c>
      <c r="J54" s="97"/>
      <c r="K54" s="182">
        <f>SUM(K47:K53)</f>
        <v>95361</v>
      </c>
      <c r="L54" s="97"/>
      <c r="M54" s="182">
        <f>SUM(M47:M53)</f>
        <v>97334</v>
      </c>
      <c r="N54" s="13"/>
      <c r="O54" s="13"/>
    </row>
    <row r="55" spans="1:15">
      <c r="A55" s="67"/>
      <c r="G55" s="183"/>
      <c r="H55" s="97"/>
      <c r="I55" s="183"/>
      <c r="J55" s="97"/>
      <c r="K55" s="183"/>
      <c r="L55" s="169"/>
      <c r="M55" s="183"/>
      <c r="N55" s="13"/>
      <c r="O55" s="13"/>
    </row>
    <row r="56" spans="1:15">
      <c r="A56" s="94" t="s">
        <v>48</v>
      </c>
      <c r="G56" s="183"/>
      <c r="H56" s="97"/>
      <c r="I56" s="183"/>
      <c r="J56" s="97"/>
      <c r="K56" s="183"/>
      <c r="L56" s="169"/>
      <c r="M56" s="183"/>
      <c r="N56" s="13"/>
      <c r="O56" s="13"/>
    </row>
    <row r="57" spans="1:15">
      <c r="B57" s="69" t="s">
        <v>49</v>
      </c>
      <c r="E57" s="88"/>
      <c r="G57" s="18"/>
      <c r="H57" s="97"/>
      <c r="I57" s="18"/>
      <c r="J57" s="97"/>
      <c r="K57" s="18"/>
      <c r="L57" s="169"/>
      <c r="M57" s="18"/>
      <c r="N57" s="13"/>
      <c r="O57" s="13"/>
    </row>
    <row r="58" spans="1:15">
      <c r="C58" s="69" t="s">
        <v>44</v>
      </c>
      <c r="E58" s="88">
        <v>13.2</v>
      </c>
      <c r="G58" s="6">
        <v>7667</v>
      </c>
      <c r="H58" s="97"/>
      <c r="I58" s="18">
        <v>4670</v>
      </c>
      <c r="J58" s="97"/>
      <c r="K58" s="18">
        <v>1807</v>
      </c>
      <c r="L58" s="169"/>
      <c r="M58" s="18">
        <v>0</v>
      </c>
      <c r="N58" s="13"/>
      <c r="O58" s="13"/>
    </row>
    <row r="59" spans="1:15">
      <c r="B59" s="95" t="s">
        <v>50</v>
      </c>
      <c r="E59" s="93"/>
      <c r="G59" s="6"/>
      <c r="H59" s="97"/>
      <c r="I59" s="97"/>
      <c r="J59" s="97"/>
      <c r="K59" s="6"/>
      <c r="L59" s="97"/>
      <c r="M59" s="97"/>
      <c r="N59" s="13"/>
      <c r="O59" s="13"/>
    </row>
    <row r="60" spans="1:15">
      <c r="B60" s="95"/>
      <c r="C60" s="69" t="s">
        <v>51</v>
      </c>
      <c r="E60" s="93"/>
      <c r="G60" s="6">
        <v>5053</v>
      </c>
      <c r="H60" s="97"/>
      <c r="I60" s="18">
        <v>4073</v>
      </c>
      <c r="J60" s="97"/>
      <c r="K60" s="6">
        <v>2180</v>
      </c>
      <c r="L60" s="169"/>
      <c r="M60" s="18">
        <v>1762</v>
      </c>
      <c r="N60" s="13"/>
      <c r="O60" s="13"/>
    </row>
    <row r="61" spans="1:15">
      <c r="B61" s="95" t="s">
        <v>50</v>
      </c>
      <c r="E61" s="93">
        <v>18</v>
      </c>
      <c r="G61" s="6">
        <v>1827</v>
      </c>
      <c r="H61" s="97"/>
      <c r="I61" s="18">
        <v>1659</v>
      </c>
      <c r="J61" s="97"/>
      <c r="K61" s="18">
        <v>0</v>
      </c>
      <c r="L61" s="169"/>
      <c r="M61" s="184">
        <v>0</v>
      </c>
      <c r="N61" s="13"/>
      <c r="O61" s="13"/>
    </row>
    <row r="62" spans="1:15">
      <c r="D62" s="95" t="s">
        <v>53</v>
      </c>
      <c r="G62" s="182">
        <f>SUM(G58:G61)</f>
        <v>14547</v>
      </c>
      <c r="H62" s="97"/>
      <c r="I62" s="182">
        <f>SUM(I58:I61)</f>
        <v>10402</v>
      </c>
      <c r="J62" s="97"/>
      <c r="K62" s="182">
        <f>SUM(K58:K61)</f>
        <v>3987</v>
      </c>
      <c r="L62" s="97"/>
      <c r="M62" s="182">
        <f>SUM(M58:M61)</f>
        <v>1762</v>
      </c>
      <c r="N62" s="13"/>
      <c r="O62" s="13"/>
    </row>
    <row r="63" spans="1:15">
      <c r="B63" s="94" t="s">
        <v>52</v>
      </c>
      <c r="G63" s="185">
        <f>+G62+G54</f>
        <v>326071</v>
      </c>
      <c r="H63" s="97"/>
      <c r="I63" s="185">
        <f>+I62+I54</f>
        <v>363873</v>
      </c>
      <c r="J63" s="97"/>
      <c r="K63" s="185">
        <f>SUM(K54)+K62</f>
        <v>99348</v>
      </c>
      <c r="L63" s="97"/>
      <c r="M63" s="185">
        <f>+M62+M54</f>
        <v>99096</v>
      </c>
      <c r="N63" s="13"/>
      <c r="O63" s="13"/>
    </row>
    <row r="64" spans="1:15">
      <c r="A64" s="94"/>
      <c r="G64" s="183"/>
      <c r="H64" s="97"/>
      <c r="I64" s="183"/>
      <c r="J64" s="97"/>
      <c r="K64" s="183"/>
      <c r="L64" s="169"/>
      <c r="M64" s="183"/>
      <c r="N64" s="13"/>
      <c r="O64" s="13"/>
    </row>
    <row r="65" spans="1:17">
      <c r="A65" s="67" t="s">
        <v>54</v>
      </c>
      <c r="G65" s="97"/>
      <c r="H65" s="97"/>
      <c r="I65" s="97"/>
      <c r="J65" s="97"/>
      <c r="K65" s="97"/>
      <c r="L65" s="97"/>
      <c r="M65" s="97"/>
      <c r="N65" s="13"/>
      <c r="O65" s="13"/>
    </row>
    <row r="66" spans="1:17">
      <c r="B66" s="69" t="s">
        <v>55</v>
      </c>
      <c r="E66" s="88"/>
      <c r="F66" s="81"/>
      <c r="G66" s="97"/>
      <c r="H66" s="97"/>
      <c r="I66" s="97"/>
      <c r="J66" s="97"/>
      <c r="K66" s="97"/>
      <c r="L66" s="97"/>
      <c r="M66" s="97"/>
      <c r="N66" s="13"/>
      <c r="O66" s="13"/>
    </row>
    <row r="67" spans="1:17">
      <c r="C67" s="69" t="s">
        <v>56</v>
      </c>
      <c r="E67" s="88"/>
      <c r="F67" s="81"/>
      <c r="G67" s="186">
        <v>37815493</v>
      </c>
      <c r="H67" s="97"/>
      <c r="I67" s="186">
        <v>37815493</v>
      </c>
      <c r="J67" s="97"/>
      <c r="K67" s="186">
        <v>37815493</v>
      </c>
      <c r="L67" s="97"/>
      <c r="M67" s="186">
        <v>37815493</v>
      </c>
      <c r="N67" s="13"/>
      <c r="O67" s="13"/>
    </row>
    <row r="68" spans="1:17">
      <c r="A68" s="96"/>
      <c r="C68" s="76" t="s">
        <v>57</v>
      </c>
      <c r="E68" s="88"/>
      <c r="F68" s="81"/>
      <c r="G68" s="97">
        <v>16115264</v>
      </c>
      <c r="H68" s="97"/>
      <c r="I68" s="97">
        <v>16115264</v>
      </c>
      <c r="J68" s="97"/>
      <c r="K68" s="97">
        <v>16115264</v>
      </c>
      <c r="L68" s="97"/>
      <c r="M68" s="97">
        <v>16115264</v>
      </c>
      <c r="N68" s="13"/>
      <c r="O68" s="13"/>
    </row>
    <row r="69" spans="1:17">
      <c r="C69" s="76" t="s">
        <v>58</v>
      </c>
      <c r="E69" s="88"/>
      <c r="G69" s="97">
        <v>-13596830</v>
      </c>
      <c r="H69" s="97"/>
      <c r="I69" s="97">
        <v>-13596830</v>
      </c>
      <c r="J69" s="97"/>
      <c r="K69" s="97">
        <v>-13596830</v>
      </c>
      <c r="L69" s="97"/>
      <c r="M69" s="97">
        <v>-13596830</v>
      </c>
      <c r="N69" s="13"/>
      <c r="O69" s="13"/>
    </row>
    <row r="70" spans="1:17">
      <c r="B70" s="69" t="s">
        <v>59</v>
      </c>
      <c r="C70" s="76"/>
      <c r="E70" s="88"/>
      <c r="G70" s="97"/>
      <c r="H70" s="97"/>
      <c r="I70" s="97"/>
      <c r="J70" s="97"/>
      <c r="K70" s="97"/>
      <c r="L70" s="97"/>
      <c r="M70" s="97"/>
      <c r="N70" s="13"/>
      <c r="O70" s="13"/>
    </row>
    <row r="71" spans="1:17">
      <c r="C71" s="69" t="s">
        <v>60</v>
      </c>
      <c r="E71" s="88"/>
      <c r="F71" s="81"/>
      <c r="G71" s="180">
        <f>SOE_Conso!L15</f>
        <v>-1905476</v>
      </c>
      <c r="H71" s="97"/>
      <c r="I71" s="180">
        <v>-1893373</v>
      </c>
      <c r="J71" s="97"/>
      <c r="K71" s="180">
        <f>SOE!K13</f>
        <v>-1300817</v>
      </c>
      <c r="L71" s="97"/>
      <c r="M71" s="180">
        <v>-1288219</v>
      </c>
      <c r="N71" s="13"/>
      <c r="O71" s="13"/>
    </row>
    <row r="72" spans="1:17">
      <c r="D72" s="76" t="s">
        <v>62</v>
      </c>
      <c r="E72" s="88"/>
      <c r="F72" s="81"/>
      <c r="G72" s="52">
        <f>SUM(G68:G71)</f>
        <v>612958</v>
      </c>
      <c r="H72" s="97"/>
      <c r="I72" s="52">
        <f>SUM(I68:I71)</f>
        <v>625061</v>
      </c>
      <c r="J72" s="97"/>
      <c r="K72" s="52">
        <f>SUM(K68:K71)</f>
        <v>1217617</v>
      </c>
      <c r="L72" s="97"/>
      <c r="M72" s="52">
        <f>SUM(M68:M71)</f>
        <v>1230215</v>
      </c>
      <c r="N72" s="13"/>
      <c r="O72" s="13"/>
      <c r="Q72" s="89"/>
    </row>
    <row r="73" spans="1:17">
      <c r="B73" s="67" t="s">
        <v>61</v>
      </c>
      <c r="G73" s="44">
        <f>+G72+G63</f>
        <v>939029</v>
      </c>
      <c r="H73" s="97"/>
      <c r="I73" s="44">
        <f>+I72+I63</f>
        <v>988934</v>
      </c>
      <c r="J73" s="97"/>
      <c r="K73" s="44">
        <f>SUM(K63)+K72</f>
        <v>1316965</v>
      </c>
      <c r="L73" s="97"/>
      <c r="M73" s="44">
        <f>+M72+M63</f>
        <v>1329311</v>
      </c>
      <c r="N73" s="13"/>
      <c r="O73" s="13"/>
      <c r="Q73" s="5"/>
    </row>
    <row r="74" spans="1:17">
      <c r="G74" s="97"/>
      <c r="P74" s="14"/>
      <c r="Q74" s="4"/>
    </row>
    <row r="75" spans="1:17">
      <c r="G75" s="14"/>
      <c r="I75" s="14"/>
      <c r="K75" s="14"/>
      <c r="M75" s="14"/>
    </row>
    <row r="76" spans="1:17">
      <c r="G76" s="90"/>
      <c r="I76" s="90"/>
      <c r="K76" s="90"/>
      <c r="M76" s="90"/>
    </row>
    <row r="77" spans="1:17">
      <c r="M77" s="4"/>
    </row>
    <row r="78" spans="1:17">
      <c r="I78" s="4"/>
    </row>
    <row r="79" spans="1:17">
      <c r="I79" s="4"/>
      <c r="M79" s="4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4" max="16383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46"/>
  <sheetViews>
    <sheetView view="pageBreakPreview" topLeftCell="A17" zoomScaleNormal="110" zoomScaleSheetLayoutView="100" zoomScalePageLayoutView="80" workbookViewId="0">
      <selection activeCell="O7" sqref="O7"/>
    </sheetView>
  </sheetViews>
  <sheetFormatPr baseColWidth="10" defaultColWidth="9" defaultRowHeight="21"/>
  <cols>
    <col min="1" max="1" width="3.5" style="99" customWidth="1"/>
    <col min="2" max="2" width="40.5" style="99" customWidth="1"/>
    <col min="3" max="3" width="8.5" style="99" customWidth="1"/>
    <col min="4" max="4" width="1" style="99" customWidth="1"/>
    <col min="5" max="5" width="12.5" style="10" customWidth="1"/>
    <col min="6" max="6" width="1" style="99" customWidth="1"/>
    <col min="7" max="7" width="12.5" style="99" customWidth="1"/>
    <col min="8" max="8" width="1" style="99" customWidth="1"/>
    <col min="9" max="9" width="12.5" style="10" customWidth="1"/>
    <col min="10" max="10" width="1" style="99" customWidth="1"/>
    <col min="11" max="11" width="12.5" style="99" customWidth="1"/>
    <col min="12" max="12" width="12.5" style="99" bestFit="1" customWidth="1"/>
    <col min="13" max="13" width="14.5" style="10" bestFit="1" customWidth="1"/>
    <col min="14" max="14" width="12.5" style="99" bestFit="1" customWidth="1"/>
    <col min="15" max="16384" width="9" style="99"/>
  </cols>
  <sheetData>
    <row r="1" spans="1:14">
      <c r="E1" s="99"/>
      <c r="I1" s="195" t="s">
        <v>6</v>
      </c>
      <c r="J1" s="195"/>
      <c r="K1" s="195"/>
    </row>
    <row r="2" spans="1:14">
      <c r="E2" s="99"/>
      <c r="I2" s="195" t="s">
        <v>63</v>
      </c>
      <c r="J2" s="195"/>
      <c r="K2" s="195"/>
    </row>
    <row r="3" spans="1:14" s="70" customFormat="1">
      <c r="A3" s="67" t="s">
        <v>0</v>
      </c>
      <c r="B3" s="67"/>
      <c r="C3" s="68"/>
      <c r="D3" s="69"/>
      <c r="E3" s="37"/>
      <c r="F3" s="67"/>
      <c r="G3" s="67"/>
      <c r="H3" s="67"/>
      <c r="I3" s="8"/>
      <c r="J3" s="67"/>
      <c r="K3" s="125"/>
      <c r="M3" s="15"/>
    </row>
    <row r="4" spans="1:14" s="70" customFormat="1">
      <c r="A4" s="98" t="s">
        <v>64</v>
      </c>
      <c r="B4" s="98"/>
      <c r="C4" s="68"/>
      <c r="D4" s="69"/>
      <c r="E4" s="37"/>
      <c r="F4" s="67"/>
      <c r="G4" s="67"/>
      <c r="H4" s="67"/>
      <c r="I4" s="8"/>
      <c r="J4" s="67"/>
      <c r="K4" s="125"/>
      <c r="M4" s="15"/>
    </row>
    <row r="5" spans="1:14" s="70" customFormat="1">
      <c r="A5" s="67" t="s">
        <v>149</v>
      </c>
      <c r="B5" s="98"/>
      <c r="C5" s="68"/>
      <c r="D5" s="69"/>
      <c r="E5" s="37"/>
      <c r="F5" s="67"/>
      <c r="G5" s="67"/>
      <c r="H5" s="67"/>
      <c r="I5" s="8"/>
      <c r="J5" s="67"/>
      <c r="K5" s="67"/>
      <c r="M5" s="15"/>
    </row>
    <row r="6" spans="1:14" s="70" customFormat="1" ht="14" customHeight="1">
      <c r="A6" s="98"/>
      <c r="B6" s="98"/>
      <c r="C6" s="68"/>
      <c r="D6" s="69"/>
      <c r="E6" s="37"/>
      <c r="F6" s="67"/>
      <c r="G6" s="67"/>
      <c r="H6" s="67"/>
      <c r="I6" s="8"/>
      <c r="J6" s="67"/>
      <c r="K6" s="67"/>
      <c r="M6" s="15"/>
    </row>
    <row r="7" spans="1:14" s="70" customFormat="1">
      <c r="A7" s="98"/>
      <c r="B7" s="98"/>
      <c r="C7" s="68"/>
      <c r="D7" s="69"/>
      <c r="E7" s="39"/>
      <c r="F7" s="74"/>
      <c r="G7" s="74"/>
      <c r="H7" s="74"/>
      <c r="I7" s="9"/>
      <c r="J7" s="74"/>
      <c r="K7" s="3" t="s">
        <v>2</v>
      </c>
      <c r="M7" s="15"/>
    </row>
    <row r="8" spans="1:14">
      <c r="C8" s="88"/>
      <c r="D8" s="127"/>
      <c r="E8" s="194" t="s">
        <v>3</v>
      </c>
      <c r="F8" s="194"/>
      <c r="G8" s="194"/>
      <c r="H8" s="76"/>
      <c r="I8" s="194" t="s">
        <v>4</v>
      </c>
      <c r="J8" s="194"/>
      <c r="K8" s="194"/>
      <c r="M8" s="16"/>
    </row>
    <row r="9" spans="1:14">
      <c r="C9" s="77" t="s">
        <v>8</v>
      </c>
      <c r="D9" s="127"/>
      <c r="E9" s="46" t="s">
        <v>65</v>
      </c>
      <c r="G9" s="46" t="s">
        <v>66</v>
      </c>
      <c r="H9" s="1"/>
      <c r="I9" s="66" t="s">
        <v>65</v>
      </c>
      <c r="K9" s="66" t="s">
        <v>66</v>
      </c>
      <c r="M9" s="16"/>
    </row>
    <row r="10" spans="1:14">
      <c r="A10" s="146" t="s">
        <v>67</v>
      </c>
      <c r="C10" s="81"/>
      <c r="D10" s="127"/>
      <c r="E10" s="100"/>
      <c r="G10" s="100"/>
      <c r="H10" s="1"/>
      <c r="I10" s="40"/>
      <c r="K10" s="40"/>
      <c r="M10" s="16"/>
    </row>
    <row r="11" spans="1:14">
      <c r="A11" s="104" t="s">
        <v>68</v>
      </c>
      <c r="B11" s="104"/>
      <c r="C11" s="88"/>
      <c r="D11" s="127"/>
      <c r="E11" s="10">
        <v>24</v>
      </c>
      <c r="G11" s="24">
        <v>0</v>
      </c>
      <c r="I11" s="156">
        <v>0</v>
      </c>
      <c r="J11" s="58"/>
      <c r="K11" s="42">
        <v>0</v>
      </c>
      <c r="M11" s="16"/>
      <c r="N11" s="147"/>
    </row>
    <row r="12" spans="1:14">
      <c r="A12" s="104" t="s">
        <v>69</v>
      </c>
      <c r="B12" s="104"/>
      <c r="C12" s="88"/>
      <c r="D12" s="127"/>
      <c r="E12" s="10">
        <v>52660</v>
      </c>
      <c r="G12" s="24">
        <v>42806</v>
      </c>
      <c r="I12" s="10">
        <v>22</v>
      </c>
      <c r="J12" s="101"/>
      <c r="K12" s="42">
        <v>69</v>
      </c>
      <c r="M12" s="16"/>
      <c r="N12" s="147"/>
    </row>
    <row r="13" spans="1:14">
      <c r="A13" s="104" t="s">
        <v>70</v>
      </c>
      <c r="B13" s="104"/>
      <c r="C13" s="88" t="s">
        <v>161</v>
      </c>
      <c r="E13" s="10">
        <v>32271</v>
      </c>
      <c r="G13" s="24">
        <v>2325</v>
      </c>
      <c r="I13" s="14">
        <v>5917</v>
      </c>
      <c r="J13" s="101"/>
      <c r="K13" s="42">
        <v>11629</v>
      </c>
      <c r="M13" s="16"/>
      <c r="N13" s="147"/>
    </row>
    <row r="14" spans="1:14">
      <c r="A14" s="110" t="s">
        <v>71</v>
      </c>
      <c r="B14" s="104"/>
      <c r="C14" s="88"/>
      <c r="E14" s="187">
        <f>SUM(E11:E13)</f>
        <v>84955</v>
      </c>
      <c r="G14" s="187">
        <f>SUM(G11:G13)</f>
        <v>45131</v>
      </c>
      <c r="I14" s="187">
        <f>SUM(I11:I13)</f>
        <v>5939</v>
      </c>
      <c r="J14" s="101"/>
      <c r="K14" s="187">
        <f>SUM(K11:K13)</f>
        <v>11698</v>
      </c>
      <c r="M14" s="16"/>
    </row>
    <row r="15" spans="1:14" ht="18.75" customHeight="1">
      <c r="A15" s="110"/>
      <c r="B15" s="104"/>
      <c r="C15" s="88"/>
      <c r="E15" s="41"/>
      <c r="G15" s="41"/>
      <c r="I15" s="41"/>
      <c r="J15" s="101"/>
      <c r="K15" s="41"/>
      <c r="M15" s="16"/>
    </row>
    <row r="16" spans="1:14">
      <c r="A16" s="149" t="s">
        <v>72</v>
      </c>
      <c r="B16" s="104"/>
      <c r="C16" s="88"/>
      <c r="E16" s="41"/>
      <c r="G16" s="41"/>
      <c r="I16" s="41"/>
      <c r="J16" s="101"/>
      <c r="K16" s="41"/>
      <c r="M16" s="16"/>
      <c r="N16" s="147"/>
    </row>
    <row r="17" spans="1:14">
      <c r="A17" s="104" t="s">
        <v>73</v>
      </c>
      <c r="B17" s="104"/>
      <c r="C17" s="88"/>
      <c r="E17" s="42">
        <v>21</v>
      </c>
      <c r="G17" s="42">
        <v>0</v>
      </c>
      <c r="I17" s="57">
        <v>0</v>
      </c>
      <c r="J17" s="58"/>
      <c r="K17" s="150">
        <v>0</v>
      </c>
      <c r="L17" s="150"/>
      <c r="M17" s="16"/>
      <c r="N17" s="147"/>
    </row>
    <row r="18" spans="1:14">
      <c r="A18" s="104" t="s">
        <v>74</v>
      </c>
      <c r="B18" s="104"/>
      <c r="C18" s="88"/>
      <c r="E18" s="42">
        <v>53413</v>
      </c>
      <c r="G18" s="42">
        <v>42523</v>
      </c>
      <c r="I18" s="42">
        <v>324</v>
      </c>
      <c r="J18" s="101"/>
      <c r="K18" s="150">
        <v>56</v>
      </c>
      <c r="M18" s="16"/>
      <c r="N18" s="147"/>
    </row>
    <row r="19" spans="1:14">
      <c r="A19" s="104" t="s">
        <v>75</v>
      </c>
      <c r="B19" s="104"/>
      <c r="C19" s="88"/>
      <c r="E19" s="42">
        <v>8037</v>
      </c>
      <c r="G19" s="42">
        <v>2035</v>
      </c>
      <c r="I19" s="42">
        <v>6228</v>
      </c>
      <c r="J19" s="101"/>
      <c r="K19" s="150">
        <v>3</v>
      </c>
      <c r="M19" s="16"/>
      <c r="N19" s="147"/>
    </row>
    <row r="20" spans="1:14">
      <c r="A20" s="104" t="s">
        <v>76</v>
      </c>
      <c r="B20" s="104"/>
      <c r="C20" s="88"/>
      <c r="E20" s="42">
        <v>14011</v>
      </c>
      <c r="G20" s="42">
        <v>13464</v>
      </c>
      <c r="I20" s="42">
        <v>8127</v>
      </c>
      <c r="J20" s="101"/>
      <c r="K20" s="150">
        <v>7771</v>
      </c>
      <c r="L20" s="10"/>
      <c r="M20" s="16"/>
      <c r="N20" s="147"/>
    </row>
    <row r="21" spans="1:14">
      <c r="A21" s="104" t="s">
        <v>77</v>
      </c>
      <c r="B21" s="104"/>
      <c r="C21" s="88"/>
      <c r="E21" s="42">
        <v>3000</v>
      </c>
      <c r="G21" s="42">
        <v>7910</v>
      </c>
      <c r="I21" s="42">
        <v>0</v>
      </c>
      <c r="J21" s="101"/>
      <c r="K21" s="150">
        <v>0</v>
      </c>
      <c r="L21" s="10"/>
      <c r="M21" s="16"/>
      <c r="N21" s="147"/>
    </row>
    <row r="22" spans="1:14">
      <c r="A22" s="110" t="s">
        <v>78</v>
      </c>
      <c r="B22" s="104"/>
      <c r="C22" s="88"/>
      <c r="E22" s="50">
        <f>SUM(E17:E21)</f>
        <v>78482</v>
      </c>
      <c r="G22" s="50">
        <f>SUM(G17:G21)</f>
        <v>65932</v>
      </c>
      <c r="I22" s="50">
        <f>SUM(I17:I21)</f>
        <v>14679</v>
      </c>
      <c r="J22" s="101"/>
      <c r="K22" s="50">
        <f>SUM(K17:K21)</f>
        <v>7830</v>
      </c>
      <c r="L22" s="151"/>
      <c r="M22" s="16"/>
      <c r="N22" s="151"/>
    </row>
    <row r="23" spans="1:14">
      <c r="A23" s="110" t="s">
        <v>79</v>
      </c>
      <c r="B23" s="104"/>
      <c r="C23" s="88"/>
      <c r="E23" s="152">
        <f>E14-E22</f>
        <v>6473</v>
      </c>
      <c r="G23" s="152">
        <f>G14-G22</f>
        <v>-20801</v>
      </c>
      <c r="I23" s="150">
        <f>I14-I22</f>
        <v>-8740</v>
      </c>
      <c r="J23" s="101"/>
      <c r="K23" s="135">
        <f>K14-K22</f>
        <v>3868</v>
      </c>
      <c r="L23" s="151"/>
      <c r="M23" s="152"/>
      <c r="N23" s="151"/>
    </row>
    <row r="24" spans="1:14">
      <c r="A24" s="104" t="s">
        <v>80</v>
      </c>
      <c r="B24" s="104"/>
      <c r="C24" s="88"/>
      <c r="E24" s="150">
        <v>-289</v>
      </c>
      <c r="G24" s="150">
        <v>-514</v>
      </c>
      <c r="I24" s="150">
        <v>-18</v>
      </c>
      <c r="J24" s="101"/>
      <c r="K24" s="150">
        <v>-143</v>
      </c>
      <c r="L24" s="151"/>
      <c r="M24" s="16"/>
      <c r="N24" s="147"/>
    </row>
    <row r="25" spans="1:14">
      <c r="A25" s="104" t="s">
        <v>81</v>
      </c>
      <c r="B25" s="104"/>
      <c r="C25" s="88"/>
      <c r="E25" s="153">
        <v>36</v>
      </c>
      <c r="G25" s="153">
        <v>-136</v>
      </c>
      <c r="I25" s="157">
        <v>0</v>
      </c>
      <c r="J25" s="101"/>
      <c r="K25" s="59">
        <v>0</v>
      </c>
      <c r="M25" s="16"/>
      <c r="N25" s="147"/>
    </row>
    <row r="26" spans="1:14" s="67" customFormat="1">
      <c r="A26" s="94" t="s">
        <v>82</v>
      </c>
      <c r="B26" s="94"/>
      <c r="C26" s="155"/>
      <c r="E26" s="150">
        <f>SUM((E23:E25))</f>
        <v>6220</v>
      </c>
      <c r="F26" s="69"/>
      <c r="G26" s="150">
        <f>SUM((G23:G25))</f>
        <v>-21451</v>
      </c>
      <c r="H26" s="69"/>
      <c r="I26" s="150">
        <f>SUM((I23:I25))</f>
        <v>-8758</v>
      </c>
      <c r="J26" s="89"/>
      <c r="K26" s="150">
        <f>SUM((K23:K25))</f>
        <v>3725</v>
      </c>
      <c r="M26" s="38"/>
    </row>
    <row r="27" spans="1:14">
      <c r="A27" s="104" t="s">
        <v>83</v>
      </c>
      <c r="B27" s="104"/>
      <c r="C27" s="88"/>
      <c r="D27" s="127"/>
      <c r="E27" s="42">
        <v>37</v>
      </c>
      <c r="G27" s="42">
        <v>34</v>
      </c>
      <c r="I27" s="42">
        <v>0</v>
      </c>
      <c r="J27" s="101"/>
      <c r="K27" s="42">
        <v>0</v>
      </c>
      <c r="M27" s="16"/>
      <c r="N27" s="147"/>
    </row>
    <row r="28" spans="1:14" s="67" customFormat="1" ht="22" thickBot="1">
      <c r="A28" s="94" t="s">
        <v>84</v>
      </c>
      <c r="B28" s="94"/>
      <c r="C28" s="155"/>
      <c r="D28" s="78"/>
      <c r="E28" s="188">
        <f>SUM(E26)+E27</f>
        <v>6257</v>
      </c>
      <c r="F28" s="69"/>
      <c r="G28" s="188">
        <f>SUM(G26)+G27</f>
        <v>-21417</v>
      </c>
      <c r="H28" s="69"/>
      <c r="I28" s="188">
        <f>SUM(I26)+I27</f>
        <v>-8758</v>
      </c>
      <c r="J28" s="89"/>
      <c r="K28" s="188">
        <f>SUM(K26)+K27</f>
        <v>3725</v>
      </c>
      <c r="L28" s="17"/>
      <c r="M28" s="12"/>
      <c r="N28" s="23"/>
    </row>
    <row r="29" spans="1:14" ht="22" thickTop="1">
      <c r="A29" s="95" t="s">
        <v>85</v>
      </c>
      <c r="B29" s="94"/>
      <c r="C29" s="88"/>
      <c r="D29" s="127"/>
      <c r="E29" s="57">
        <v>0</v>
      </c>
      <c r="F29" s="4"/>
      <c r="G29" s="57" t="s">
        <v>20</v>
      </c>
      <c r="H29" s="4"/>
      <c r="I29" s="57">
        <v>0</v>
      </c>
      <c r="J29" s="4"/>
      <c r="K29" s="57">
        <v>0</v>
      </c>
      <c r="M29" s="16"/>
    </row>
    <row r="30" spans="1:14" ht="22" thickBot="1">
      <c r="A30" s="94" t="s">
        <v>86</v>
      </c>
      <c r="B30" s="94"/>
      <c r="C30" s="88"/>
      <c r="D30" s="127"/>
      <c r="E30" s="188">
        <f>SUM(E28:E29)</f>
        <v>6257</v>
      </c>
      <c r="F30" s="69"/>
      <c r="G30" s="188">
        <f>SUM(G28:G29)</f>
        <v>-21417</v>
      </c>
      <c r="H30" s="69"/>
      <c r="I30" s="188">
        <f>SUM(I28:I29)</f>
        <v>-8758</v>
      </c>
      <c r="J30" s="89"/>
      <c r="K30" s="188">
        <f>SUM(K28:K29)</f>
        <v>3725</v>
      </c>
      <c r="M30" s="16"/>
    </row>
    <row r="31" spans="1:14" s="67" customFormat="1" ht="12" customHeight="1" thickTop="1">
      <c r="A31" s="94"/>
      <c r="B31" s="94"/>
      <c r="C31" s="155"/>
      <c r="D31" s="78"/>
      <c r="E31" s="42"/>
      <c r="F31" s="69"/>
      <c r="G31" s="42"/>
      <c r="H31" s="69"/>
      <c r="I31" s="42"/>
      <c r="J31" s="89"/>
      <c r="K31" s="42"/>
      <c r="M31" s="11"/>
    </row>
    <row r="32" spans="1:14">
      <c r="A32" s="94" t="s">
        <v>87</v>
      </c>
      <c r="B32" s="94"/>
      <c r="C32" s="68"/>
      <c r="E32" s="42"/>
      <c r="G32" s="42"/>
      <c r="I32" s="42"/>
      <c r="J32" s="89"/>
      <c r="K32" s="42"/>
      <c r="M32" s="16"/>
    </row>
    <row r="33" spans="1:13">
      <c r="A33" s="95" t="s">
        <v>88</v>
      </c>
      <c r="B33" s="94"/>
      <c r="C33" s="68"/>
      <c r="E33" s="189">
        <f>+E28</f>
        <v>6257</v>
      </c>
      <c r="G33" s="150">
        <f>+G28</f>
        <v>-21417</v>
      </c>
      <c r="I33" s="189">
        <f>+I28</f>
        <v>-8758</v>
      </c>
      <c r="J33" s="89"/>
      <c r="K33" s="150">
        <f>+K28</f>
        <v>3725</v>
      </c>
      <c r="M33" s="16"/>
    </row>
    <row r="34" spans="1:13">
      <c r="A34" s="95" t="s">
        <v>89</v>
      </c>
      <c r="B34" s="94"/>
      <c r="C34" s="68"/>
      <c r="E34" s="57">
        <v>0</v>
      </c>
      <c r="F34" s="58"/>
      <c r="G34" s="57">
        <v>0</v>
      </c>
      <c r="H34" s="58"/>
      <c r="I34" s="57">
        <v>0</v>
      </c>
      <c r="J34" s="4"/>
      <c r="K34" s="57">
        <v>0</v>
      </c>
      <c r="M34" s="16"/>
    </row>
    <row r="35" spans="1:13" ht="22" thickBot="1">
      <c r="A35" s="94" t="s">
        <v>84</v>
      </c>
      <c r="B35" s="94"/>
      <c r="C35" s="68"/>
      <c r="E35" s="188">
        <f>SUM(E33:E34)</f>
        <v>6257</v>
      </c>
      <c r="G35" s="190">
        <f>SUM(G33:G34)</f>
        <v>-21417</v>
      </c>
      <c r="I35" s="188">
        <f>SUM(I33:I34)</f>
        <v>-8758</v>
      </c>
      <c r="J35" s="89"/>
      <c r="K35" s="190">
        <f>SUM(K33:K34)</f>
        <v>3725</v>
      </c>
      <c r="M35" s="99"/>
    </row>
    <row r="36" spans="1:13" ht="12" customHeight="1" thickTop="1">
      <c r="A36" s="94"/>
      <c r="B36" s="94"/>
      <c r="C36" s="68"/>
      <c r="E36" s="42"/>
      <c r="G36" s="42"/>
      <c r="I36" s="42"/>
      <c r="J36" s="89"/>
      <c r="K36" s="42"/>
      <c r="M36" s="16"/>
    </row>
    <row r="37" spans="1:13">
      <c r="A37" s="94" t="s">
        <v>90</v>
      </c>
      <c r="B37" s="94"/>
      <c r="C37" s="68"/>
      <c r="E37" s="42"/>
      <c r="G37" s="42"/>
      <c r="I37" s="42"/>
      <c r="J37" s="89"/>
      <c r="K37" s="42"/>
      <c r="M37" s="16"/>
    </row>
    <row r="38" spans="1:13">
      <c r="A38" s="95" t="s">
        <v>88</v>
      </c>
      <c r="B38" s="94"/>
      <c r="C38" s="68"/>
      <c r="E38" s="189">
        <f>E35</f>
        <v>6257</v>
      </c>
      <c r="G38" s="150">
        <f>+G35</f>
        <v>-21417</v>
      </c>
      <c r="I38" s="189">
        <f>I35</f>
        <v>-8758</v>
      </c>
      <c r="J38" s="89"/>
      <c r="K38" s="150">
        <f>+K35</f>
        <v>3725</v>
      </c>
      <c r="M38" s="16"/>
    </row>
    <row r="39" spans="1:13">
      <c r="A39" s="95" t="s">
        <v>89</v>
      </c>
      <c r="B39" s="94"/>
      <c r="C39" s="68"/>
      <c r="E39" s="57">
        <v>0</v>
      </c>
      <c r="F39" s="58"/>
      <c r="G39" s="57">
        <v>0</v>
      </c>
      <c r="H39" s="58"/>
      <c r="I39" s="57">
        <v>0</v>
      </c>
      <c r="J39" s="4"/>
      <c r="K39" s="57">
        <v>0</v>
      </c>
      <c r="M39" s="16"/>
    </row>
    <row r="40" spans="1:13" ht="22" thickBot="1">
      <c r="A40" s="94" t="s">
        <v>91</v>
      </c>
      <c r="B40" s="94"/>
      <c r="C40" s="68"/>
      <c r="E40" s="188">
        <f>SUM(E38:E39)</f>
        <v>6257</v>
      </c>
      <c r="G40" s="190">
        <f>SUM(G38:G39)</f>
        <v>-21417</v>
      </c>
      <c r="I40" s="188">
        <f>SUM(I38:I39)</f>
        <v>-8758</v>
      </c>
      <c r="J40" s="89"/>
      <c r="K40" s="190">
        <f>SUM(K38:K39)</f>
        <v>3725</v>
      </c>
      <c r="M40" s="16"/>
    </row>
    <row r="41" spans="1:13" s="69" customFormat="1" ht="12" customHeight="1" thickTop="1">
      <c r="C41" s="68"/>
      <c r="E41" s="14"/>
      <c r="G41" s="14"/>
      <c r="I41" s="14"/>
      <c r="K41" s="14"/>
      <c r="M41" s="14"/>
    </row>
    <row r="42" spans="1:13">
      <c r="A42" s="67" t="s">
        <v>92</v>
      </c>
      <c r="B42" s="67"/>
      <c r="C42" s="88"/>
      <c r="D42" s="127"/>
      <c r="G42" s="10"/>
      <c r="K42" s="10"/>
      <c r="M42" s="16"/>
    </row>
    <row r="43" spans="1:13" ht="22" thickBot="1">
      <c r="A43" s="99" t="s">
        <v>93</v>
      </c>
      <c r="C43" s="88">
        <v>21</v>
      </c>
      <c r="D43" s="127"/>
      <c r="E43" s="45">
        <v>2.0000000000000001E-4</v>
      </c>
      <c r="G43" s="45">
        <v>-6.9999999999999999E-4</v>
      </c>
      <c r="I43" s="45">
        <v>-2.9999999999999997E-4</v>
      </c>
      <c r="K43" s="45">
        <v>1E-4</v>
      </c>
      <c r="M43" s="16"/>
    </row>
    <row r="44" spans="1:13" s="69" customFormat="1" ht="22" thickTop="1">
      <c r="C44" s="68"/>
      <c r="E44" s="14"/>
      <c r="I44" s="41"/>
      <c r="M44" s="14"/>
    </row>
    <row r="45" spans="1:13" s="69" customFormat="1">
      <c r="C45" s="68"/>
      <c r="E45" s="14"/>
      <c r="G45" s="14"/>
      <c r="I45" s="13"/>
      <c r="M45" s="14"/>
    </row>
    <row r="46" spans="1:13" s="69" customFormat="1">
      <c r="C46" s="68"/>
      <c r="E46" s="10"/>
      <c r="G46" s="191"/>
      <c r="H46" s="99"/>
      <c r="I46" s="10"/>
      <c r="M46" s="14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CF89-8145-4D62-8066-793569FEA782}">
  <sheetPr>
    <tabColor rgb="FF92D050"/>
  </sheetPr>
  <dimension ref="A1:N46"/>
  <sheetViews>
    <sheetView view="pageBreakPreview" topLeftCell="A25" zoomScaleNormal="120" zoomScaleSheetLayoutView="110" zoomScalePageLayoutView="80" workbookViewId="0">
      <selection activeCell="N32" sqref="N32"/>
    </sheetView>
  </sheetViews>
  <sheetFormatPr baseColWidth="10" defaultColWidth="9" defaultRowHeight="21"/>
  <cols>
    <col min="1" max="1" width="3.5" style="99" customWidth="1"/>
    <col min="2" max="2" width="40.5" style="99" customWidth="1"/>
    <col min="3" max="3" width="7.83203125" style="99" customWidth="1"/>
    <col min="4" max="4" width="1.1640625" style="99" customWidth="1"/>
    <col min="5" max="5" width="12.5" style="10" customWidth="1"/>
    <col min="6" max="6" width="1.1640625" style="99" customWidth="1"/>
    <col min="7" max="7" width="12.5" style="99" customWidth="1"/>
    <col min="8" max="8" width="1.1640625" style="99" customWidth="1"/>
    <col min="9" max="9" width="12.5" style="10" customWidth="1"/>
    <col min="10" max="10" width="1.1640625" style="99" customWidth="1"/>
    <col min="11" max="11" width="12.5" style="99" customWidth="1"/>
    <col min="12" max="12" width="12.5" style="99" bestFit="1" customWidth="1"/>
    <col min="13" max="13" width="14.5" style="10" bestFit="1" customWidth="1"/>
    <col min="14" max="14" width="12.5" style="99" bestFit="1" customWidth="1"/>
    <col min="15" max="16384" width="9" style="99"/>
  </cols>
  <sheetData>
    <row r="1" spans="1:14">
      <c r="I1" s="195" t="s">
        <v>6</v>
      </c>
      <c r="J1" s="195"/>
      <c r="K1" s="195"/>
    </row>
    <row r="2" spans="1:14">
      <c r="I2" s="195" t="s">
        <v>63</v>
      </c>
      <c r="J2" s="195"/>
      <c r="K2" s="195"/>
    </row>
    <row r="3" spans="1:14" s="70" customFormat="1">
      <c r="A3" s="67" t="s">
        <v>0</v>
      </c>
      <c r="B3" s="67"/>
      <c r="C3" s="68"/>
      <c r="D3" s="69"/>
      <c r="E3" s="37"/>
      <c r="F3" s="67"/>
      <c r="G3" s="67"/>
      <c r="H3" s="67"/>
      <c r="I3" s="8"/>
      <c r="J3" s="67"/>
      <c r="K3" s="125"/>
      <c r="M3" s="15"/>
    </row>
    <row r="4" spans="1:14" s="70" customFormat="1">
      <c r="A4" s="98" t="s">
        <v>64</v>
      </c>
      <c r="B4" s="98"/>
      <c r="C4" s="68"/>
      <c r="D4" s="69"/>
      <c r="E4" s="37"/>
      <c r="F4" s="67"/>
      <c r="G4" s="67"/>
      <c r="H4" s="67"/>
      <c r="I4" s="8"/>
      <c r="J4" s="67"/>
      <c r="K4" s="125"/>
      <c r="M4" s="15"/>
    </row>
    <row r="5" spans="1:14" s="70" customFormat="1">
      <c r="A5" s="67" t="s">
        <v>150</v>
      </c>
      <c r="B5" s="98"/>
      <c r="C5" s="68"/>
      <c r="D5" s="69"/>
      <c r="E5" s="37"/>
      <c r="F5" s="67"/>
      <c r="G5" s="67"/>
      <c r="H5" s="67"/>
      <c r="I5" s="8"/>
      <c r="J5" s="67"/>
      <c r="K5" s="67"/>
      <c r="M5" s="15"/>
    </row>
    <row r="6" spans="1:14" s="70" customFormat="1" ht="14" customHeight="1">
      <c r="A6" s="98"/>
      <c r="B6" s="98"/>
      <c r="C6" s="68"/>
      <c r="D6" s="69"/>
      <c r="E6" s="37"/>
      <c r="F6" s="67"/>
      <c r="G6" s="67"/>
      <c r="H6" s="67"/>
      <c r="I6" s="8"/>
      <c r="J6" s="67"/>
      <c r="K6" s="67"/>
      <c r="M6" s="15"/>
    </row>
    <row r="7" spans="1:14" s="70" customFormat="1">
      <c r="A7" s="98"/>
      <c r="B7" s="98"/>
      <c r="C7" s="68"/>
      <c r="D7" s="69"/>
      <c r="E7" s="39"/>
      <c r="F7" s="74"/>
      <c r="G7" s="74"/>
      <c r="H7" s="74"/>
      <c r="I7" s="9"/>
      <c r="J7" s="74"/>
      <c r="K7" s="3" t="s">
        <v>2</v>
      </c>
      <c r="M7" s="15"/>
    </row>
    <row r="8" spans="1:14">
      <c r="C8" s="88"/>
      <c r="D8" s="127"/>
      <c r="E8" s="194" t="s">
        <v>3</v>
      </c>
      <c r="F8" s="194"/>
      <c r="G8" s="194"/>
      <c r="H8" s="76"/>
      <c r="I8" s="194" t="s">
        <v>4</v>
      </c>
      <c r="J8" s="194"/>
      <c r="K8" s="194"/>
      <c r="M8" s="16"/>
    </row>
    <row r="9" spans="1:14">
      <c r="C9" s="77" t="s">
        <v>8</v>
      </c>
      <c r="D9" s="127"/>
      <c r="E9" s="46" t="s">
        <v>65</v>
      </c>
      <c r="G9" s="46" t="s">
        <v>66</v>
      </c>
      <c r="H9" s="1"/>
      <c r="I9" s="66" t="s">
        <v>65</v>
      </c>
      <c r="K9" s="66" t="s">
        <v>66</v>
      </c>
      <c r="M9" s="16"/>
    </row>
    <row r="10" spans="1:14">
      <c r="A10" s="146" t="s">
        <v>67</v>
      </c>
      <c r="C10" s="81"/>
      <c r="D10" s="127"/>
      <c r="E10" s="55"/>
      <c r="G10" s="100"/>
      <c r="H10" s="1"/>
      <c r="I10" s="40"/>
      <c r="K10" s="40"/>
      <c r="M10" s="16"/>
    </row>
    <row r="11" spans="1:14">
      <c r="A11" s="104" t="s">
        <v>68</v>
      </c>
      <c r="B11" s="104"/>
      <c r="C11" s="88"/>
      <c r="D11" s="127"/>
      <c r="E11" s="10">
        <v>81</v>
      </c>
      <c r="G11" s="53">
        <v>1872</v>
      </c>
      <c r="I11" s="158">
        <v>0</v>
      </c>
      <c r="J11" s="101"/>
      <c r="K11" s="53">
        <v>0</v>
      </c>
      <c r="M11" s="16"/>
      <c r="N11" s="147"/>
    </row>
    <row r="12" spans="1:14">
      <c r="A12" s="104" t="s">
        <v>69</v>
      </c>
      <c r="B12" s="104"/>
      <c r="C12" s="88"/>
      <c r="D12" s="127"/>
      <c r="E12" s="10">
        <v>141753</v>
      </c>
      <c r="G12" s="53">
        <v>129315</v>
      </c>
      <c r="I12" s="159">
        <v>3810</v>
      </c>
      <c r="J12" s="101"/>
      <c r="K12" s="53">
        <v>5211</v>
      </c>
      <c r="M12" s="16"/>
    </row>
    <row r="13" spans="1:14">
      <c r="A13" s="104" t="s">
        <v>70</v>
      </c>
      <c r="B13" s="104"/>
      <c r="C13" s="88" t="s">
        <v>161</v>
      </c>
      <c r="E13" s="10">
        <v>83157</v>
      </c>
      <c r="G13" s="53">
        <v>73681</v>
      </c>
      <c r="I13" s="159">
        <v>26386</v>
      </c>
      <c r="J13" s="101"/>
      <c r="K13" s="53">
        <v>88886</v>
      </c>
      <c r="M13" s="16"/>
      <c r="N13" s="147"/>
    </row>
    <row r="14" spans="1:14">
      <c r="A14" s="110" t="s">
        <v>71</v>
      </c>
      <c r="B14" s="104"/>
      <c r="C14" s="88"/>
      <c r="E14" s="50">
        <f>SUM(E11:E13)</f>
        <v>224991</v>
      </c>
      <c r="G14" s="148">
        <f>SUM(G11:G13)</f>
        <v>204868</v>
      </c>
      <c r="I14" s="160">
        <f>SUM(I11:I13)</f>
        <v>30196</v>
      </c>
      <c r="J14" s="101"/>
      <c r="K14" s="148">
        <f>SUM(K11:K13)</f>
        <v>94097</v>
      </c>
      <c r="M14" s="16"/>
    </row>
    <row r="15" spans="1:14" ht="18.75" customHeight="1">
      <c r="A15" s="110"/>
      <c r="B15" s="104"/>
      <c r="C15" s="88"/>
      <c r="E15" s="41"/>
      <c r="G15" s="41"/>
      <c r="I15" s="161"/>
      <c r="J15" s="101"/>
      <c r="K15" s="41"/>
      <c r="M15" s="16"/>
    </row>
    <row r="16" spans="1:14">
      <c r="A16" s="149" t="s">
        <v>72</v>
      </c>
      <c r="B16" s="104"/>
      <c r="C16" s="88"/>
      <c r="E16" s="41"/>
      <c r="G16" s="41"/>
      <c r="I16" s="161"/>
      <c r="J16" s="101"/>
      <c r="K16" s="41"/>
      <c r="M16" s="16"/>
      <c r="N16" s="147"/>
    </row>
    <row r="17" spans="1:14">
      <c r="A17" s="104" t="s">
        <v>73</v>
      </c>
      <c r="B17" s="104"/>
      <c r="C17" s="88"/>
      <c r="E17" s="42">
        <v>73</v>
      </c>
      <c r="G17" s="42">
        <v>1787</v>
      </c>
      <c r="I17" s="162">
        <v>0</v>
      </c>
      <c r="J17" s="101"/>
      <c r="K17" s="53">
        <v>0</v>
      </c>
      <c r="L17" s="150"/>
      <c r="M17" s="16"/>
      <c r="N17" s="147"/>
    </row>
    <row r="18" spans="1:14">
      <c r="A18" s="104" t="s">
        <v>74</v>
      </c>
      <c r="B18" s="104"/>
      <c r="C18" s="88"/>
      <c r="E18" s="42">
        <v>143513</v>
      </c>
      <c r="G18" s="42">
        <v>126405</v>
      </c>
      <c r="I18" s="162">
        <v>3810</v>
      </c>
      <c r="J18" s="101"/>
      <c r="K18" s="42">
        <v>5999</v>
      </c>
      <c r="M18" s="16"/>
    </row>
    <row r="19" spans="1:14">
      <c r="A19" s="104" t="s">
        <v>75</v>
      </c>
      <c r="B19" s="104"/>
      <c r="C19" s="88"/>
      <c r="E19" s="42">
        <v>18112</v>
      </c>
      <c r="G19" s="42">
        <v>11399</v>
      </c>
      <c r="I19" s="162">
        <v>6230</v>
      </c>
      <c r="J19" s="101"/>
      <c r="K19" s="42">
        <v>11</v>
      </c>
      <c r="M19" s="16"/>
    </row>
    <row r="20" spans="1:14">
      <c r="A20" s="104" t="s">
        <v>76</v>
      </c>
      <c r="B20" s="104"/>
      <c r="C20" s="88"/>
      <c r="E20" s="42">
        <v>47837</v>
      </c>
      <c r="G20" s="42">
        <v>44394</v>
      </c>
      <c r="I20" s="162">
        <v>24373</v>
      </c>
      <c r="J20" s="101"/>
      <c r="K20" s="42">
        <v>20907</v>
      </c>
      <c r="L20" s="10"/>
      <c r="M20" s="16"/>
      <c r="N20" s="2"/>
    </row>
    <row r="21" spans="1:14">
      <c r="A21" s="104" t="s">
        <v>77</v>
      </c>
      <c r="B21" s="104"/>
      <c r="C21" s="88"/>
      <c r="E21" s="42">
        <v>26654</v>
      </c>
      <c r="G21" s="42">
        <v>67237</v>
      </c>
      <c r="I21" s="162">
        <v>8204</v>
      </c>
      <c r="J21" s="101"/>
      <c r="K21" s="42">
        <v>4747</v>
      </c>
      <c r="L21" s="10"/>
      <c r="M21" s="16"/>
      <c r="N21" s="2"/>
    </row>
    <row r="22" spans="1:14">
      <c r="A22" s="110" t="s">
        <v>78</v>
      </c>
      <c r="B22" s="104"/>
      <c r="C22" s="88"/>
      <c r="E22" s="50">
        <f>SUM(E17:E21)</f>
        <v>236189</v>
      </c>
      <c r="G22" s="148">
        <f>SUM(G17:G21)</f>
        <v>251222</v>
      </c>
      <c r="I22" s="160">
        <f>SUM(I17:I21)</f>
        <v>42617</v>
      </c>
      <c r="J22" s="101"/>
      <c r="K22" s="148">
        <f>SUM(K17:K21)</f>
        <v>31664</v>
      </c>
      <c r="L22" s="151"/>
      <c r="M22" s="16"/>
      <c r="N22" s="151"/>
    </row>
    <row r="23" spans="1:14">
      <c r="A23" s="110" t="s">
        <v>79</v>
      </c>
      <c r="B23" s="104"/>
      <c r="C23" s="88"/>
      <c r="E23" s="135">
        <f>E14-E22</f>
        <v>-11198</v>
      </c>
      <c r="G23" s="135">
        <f>G14-G22</f>
        <v>-46354</v>
      </c>
      <c r="I23" s="135">
        <f>I14-I22</f>
        <v>-12421</v>
      </c>
      <c r="J23" s="101"/>
      <c r="K23" s="135">
        <f>K14-K22</f>
        <v>62433</v>
      </c>
      <c r="L23" s="151"/>
      <c r="M23" s="152"/>
      <c r="N23" s="151"/>
    </row>
    <row r="24" spans="1:14">
      <c r="A24" s="104" t="s">
        <v>80</v>
      </c>
      <c r="B24" s="104"/>
      <c r="C24" s="88"/>
      <c r="E24" s="151">
        <v>-850</v>
      </c>
      <c r="G24" s="151">
        <v>-1517</v>
      </c>
      <c r="I24" s="163">
        <v>-177</v>
      </c>
      <c r="J24" s="101"/>
      <c r="K24" s="150">
        <v>-152</v>
      </c>
      <c r="L24" s="151"/>
      <c r="M24" s="152"/>
      <c r="N24" s="151"/>
    </row>
    <row r="25" spans="1:14">
      <c r="A25" s="104" t="s">
        <v>81</v>
      </c>
      <c r="B25" s="104"/>
      <c r="C25" s="88"/>
      <c r="E25" s="153">
        <v>-167</v>
      </c>
      <c r="G25" s="153">
        <v>-398</v>
      </c>
      <c r="I25" s="59">
        <v>0</v>
      </c>
      <c r="J25" s="101"/>
      <c r="K25" s="59">
        <v>0</v>
      </c>
      <c r="M25" s="150"/>
      <c r="N25" s="154"/>
    </row>
    <row r="26" spans="1:14" s="67" customFormat="1">
      <c r="A26" s="94" t="s">
        <v>82</v>
      </c>
      <c r="B26" s="94"/>
      <c r="C26" s="155"/>
      <c r="E26" s="135">
        <f>SUM(E23:E25)</f>
        <v>-12215</v>
      </c>
      <c r="F26" s="69"/>
      <c r="G26" s="135">
        <f>SUM((G23:G25))</f>
        <v>-48269</v>
      </c>
      <c r="H26" s="69"/>
      <c r="I26" s="135">
        <f>SUM(I23:I25)</f>
        <v>-12598</v>
      </c>
      <c r="J26" s="89"/>
      <c r="K26" s="135">
        <f>SUM((K23:K25))</f>
        <v>62281</v>
      </c>
      <c r="M26" s="38"/>
    </row>
    <row r="27" spans="1:14">
      <c r="A27" s="104" t="s">
        <v>83</v>
      </c>
      <c r="B27" s="104"/>
      <c r="C27" s="88"/>
      <c r="D27" s="127"/>
      <c r="E27" s="42">
        <v>112</v>
      </c>
      <c r="G27" s="135">
        <v>103</v>
      </c>
      <c r="I27" s="162">
        <v>0</v>
      </c>
      <c r="J27" s="101"/>
      <c r="K27" s="42">
        <v>0</v>
      </c>
      <c r="M27" s="150"/>
    </row>
    <row r="28" spans="1:14" s="67" customFormat="1" ht="22" thickBot="1">
      <c r="A28" s="94" t="s">
        <v>84</v>
      </c>
      <c r="B28" s="94"/>
      <c r="C28" s="155"/>
      <c r="D28" s="78"/>
      <c r="E28" s="144">
        <f>SUM(E26:E27)</f>
        <v>-12103</v>
      </c>
      <c r="F28" s="69"/>
      <c r="G28" s="144">
        <f>SUM(G26:G27)</f>
        <v>-48166</v>
      </c>
      <c r="H28" s="69"/>
      <c r="I28" s="144">
        <f>SUM(I26:I27)</f>
        <v>-12598</v>
      </c>
      <c r="J28" s="89"/>
      <c r="K28" s="144">
        <f>SUM(K26:K27)</f>
        <v>62281</v>
      </c>
      <c r="L28" s="17"/>
      <c r="M28" s="12"/>
      <c r="N28" s="23"/>
    </row>
    <row r="29" spans="1:14" ht="22" thickTop="1">
      <c r="A29" s="95" t="s">
        <v>85</v>
      </c>
      <c r="B29" s="94"/>
      <c r="C29" s="88"/>
      <c r="D29" s="127"/>
      <c r="E29" s="42">
        <v>0</v>
      </c>
      <c r="F29" s="69"/>
      <c r="G29" s="135">
        <v>0</v>
      </c>
      <c r="H29" s="69"/>
      <c r="I29" s="162">
        <v>0</v>
      </c>
      <c r="J29" s="89"/>
      <c r="K29" s="135">
        <v>0</v>
      </c>
      <c r="M29" s="16"/>
    </row>
    <row r="30" spans="1:14" ht="22" thickBot="1">
      <c r="A30" s="94" t="s">
        <v>86</v>
      </c>
      <c r="B30" s="94"/>
      <c r="C30" s="88"/>
      <c r="D30" s="127"/>
      <c r="E30" s="144">
        <f>SUM(E28:E29)</f>
        <v>-12103</v>
      </c>
      <c r="F30" s="69"/>
      <c r="G30" s="144">
        <f>SUM(G28:G29)</f>
        <v>-48166</v>
      </c>
      <c r="H30" s="69"/>
      <c r="I30" s="144">
        <f>SUM(I28:I29)</f>
        <v>-12598</v>
      </c>
      <c r="J30" s="89"/>
      <c r="K30" s="144">
        <f>SUM(K28:K29)</f>
        <v>62281</v>
      </c>
      <c r="M30" s="16"/>
    </row>
    <row r="31" spans="1:14" s="67" customFormat="1" ht="9" customHeight="1" thickTop="1">
      <c r="A31" s="94"/>
      <c r="B31" s="94"/>
      <c r="C31" s="155"/>
      <c r="D31" s="78"/>
      <c r="E31" s="42"/>
      <c r="F31" s="69"/>
      <c r="G31" s="42"/>
      <c r="H31" s="69"/>
      <c r="I31" s="162"/>
      <c r="J31" s="89"/>
      <c r="K31" s="42"/>
      <c r="M31" s="11"/>
    </row>
    <row r="32" spans="1:14">
      <c r="A32" s="94" t="s">
        <v>87</v>
      </c>
      <c r="B32" s="94"/>
      <c r="C32" s="68"/>
      <c r="E32" s="42"/>
      <c r="G32" s="42"/>
      <c r="I32" s="162"/>
      <c r="J32" s="89"/>
      <c r="K32" s="42"/>
      <c r="M32" s="16"/>
    </row>
    <row r="33" spans="1:13">
      <c r="A33" s="95" t="s">
        <v>88</v>
      </c>
      <c r="B33" s="94"/>
      <c r="C33" s="68"/>
      <c r="E33" s="135">
        <f>+E28</f>
        <v>-12103</v>
      </c>
      <c r="G33" s="135">
        <f>+G28</f>
        <v>-48166</v>
      </c>
      <c r="I33" s="135">
        <f>+I28</f>
        <v>-12598</v>
      </c>
      <c r="J33" s="89"/>
      <c r="K33" s="135">
        <f>+K28</f>
        <v>62281</v>
      </c>
      <c r="M33" s="16"/>
    </row>
    <row r="34" spans="1:13">
      <c r="A34" s="95" t="s">
        <v>89</v>
      </c>
      <c r="B34" s="94"/>
      <c r="C34" s="68"/>
      <c r="E34" s="42">
        <v>0</v>
      </c>
      <c r="G34" s="42">
        <v>0</v>
      </c>
      <c r="I34" s="162">
        <v>0</v>
      </c>
      <c r="J34" s="89"/>
      <c r="K34" s="42">
        <v>0</v>
      </c>
      <c r="M34" s="16"/>
    </row>
    <row r="35" spans="1:13" ht="22" thickBot="1">
      <c r="A35" s="94" t="s">
        <v>84</v>
      </c>
      <c r="B35" s="94"/>
      <c r="C35" s="68"/>
      <c r="E35" s="144">
        <f>SUM(E33:E34)</f>
        <v>-12103</v>
      </c>
      <c r="G35" s="144">
        <f>SUM(G33:G34)</f>
        <v>-48166</v>
      </c>
      <c r="I35" s="144">
        <f>SUM(I33:I34)</f>
        <v>-12598</v>
      </c>
      <c r="J35" s="89"/>
      <c r="K35" s="144">
        <f>SUM(K33:K34)</f>
        <v>62281</v>
      </c>
      <c r="M35" s="99"/>
    </row>
    <row r="36" spans="1:13" ht="12.75" customHeight="1" thickTop="1">
      <c r="A36" s="94"/>
      <c r="B36" s="94"/>
      <c r="C36" s="68"/>
      <c r="E36" s="42"/>
      <c r="G36" s="42"/>
      <c r="I36" s="162"/>
      <c r="J36" s="89"/>
      <c r="K36" s="42"/>
      <c r="M36" s="16"/>
    </row>
    <row r="37" spans="1:13">
      <c r="A37" s="94" t="s">
        <v>90</v>
      </c>
      <c r="B37" s="94"/>
      <c r="C37" s="68"/>
      <c r="E37" s="42"/>
      <c r="G37" s="42"/>
      <c r="I37" s="162"/>
      <c r="J37" s="89"/>
      <c r="K37" s="42"/>
      <c r="M37" s="16"/>
    </row>
    <row r="38" spans="1:13">
      <c r="A38" s="95" t="s">
        <v>88</v>
      </c>
      <c r="B38" s="94"/>
      <c r="C38" s="68"/>
      <c r="E38" s="135">
        <f>E35</f>
        <v>-12103</v>
      </c>
      <c r="G38" s="135">
        <f>+G35</f>
        <v>-48166</v>
      </c>
      <c r="I38" s="135">
        <f>I35</f>
        <v>-12598</v>
      </c>
      <c r="J38" s="89"/>
      <c r="K38" s="135">
        <f>+K35</f>
        <v>62281</v>
      </c>
      <c r="M38" s="16"/>
    </row>
    <row r="39" spans="1:13">
      <c r="A39" s="95" t="s">
        <v>89</v>
      </c>
      <c r="B39" s="94"/>
      <c r="C39" s="68"/>
      <c r="E39" s="42">
        <v>0</v>
      </c>
      <c r="G39" s="42">
        <v>0</v>
      </c>
      <c r="I39" s="162">
        <v>0</v>
      </c>
      <c r="J39" s="89"/>
      <c r="K39" s="42">
        <v>0</v>
      </c>
      <c r="M39" s="16"/>
    </row>
    <row r="40" spans="1:13" ht="22" thickBot="1">
      <c r="A40" s="94" t="s">
        <v>91</v>
      </c>
      <c r="B40" s="94"/>
      <c r="C40" s="68"/>
      <c r="E40" s="144">
        <f>SUM(E38:E39)</f>
        <v>-12103</v>
      </c>
      <c r="G40" s="144">
        <f>SUM(G38:G39)</f>
        <v>-48166</v>
      </c>
      <c r="I40" s="144">
        <f>SUM(I38:I39)</f>
        <v>-12598</v>
      </c>
      <c r="J40" s="89"/>
      <c r="K40" s="144">
        <f>SUM(K38:K39)</f>
        <v>62281</v>
      </c>
      <c r="M40" s="16"/>
    </row>
    <row r="41" spans="1:13" s="69" customFormat="1" ht="7.5" customHeight="1" thickTop="1">
      <c r="C41" s="68"/>
      <c r="E41" s="14"/>
      <c r="G41" s="24"/>
      <c r="I41" s="164"/>
      <c r="K41" s="24"/>
      <c r="M41" s="14"/>
    </row>
    <row r="42" spans="1:13">
      <c r="A42" s="67" t="s">
        <v>92</v>
      </c>
      <c r="B42" s="67"/>
      <c r="C42" s="88"/>
      <c r="D42" s="127"/>
      <c r="F42" s="197"/>
      <c r="G42" s="53"/>
      <c r="H42" s="197"/>
      <c r="I42" s="159"/>
      <c r="J42" s="197"/>
      <c r="K42" s="53"/>
      <c r="M42" s="16"/>
    </row>
    <row r="43" spans="1:13" ht="22" thickBot="1">
      <c r="A43" s="99" t="s">
        <v>93</v>
      </c>
      <c r="C43" s="88">
        <v>21</v>
      </c>
      <c r="D43" s="127"/>
      <c r="E43" s="198">
        <v>-4.0000000000000002E-4</v>
      </c>
      <c r="F43" s="197"/>
      <c r="G43" s="199">
        <v>-1.5E-3</v>
      </c>
      <c r="H43" s="197"/>
      <c r="I43" s="198">
        <v>-4.0000000000000002E-4</v>
      </c>
      <c r="J43" s="197"/>
      <c r="K43" s="199">
        <v>1.9E-3</v>
      </c>
      <c r="M43" s="16"/>
    </row>
    <row r="44" spans="1:13" s="69" customFormat="1" ht="22" thickTop="1">
      <c r="C44" s="68"/>
      <c r="E44" s="14"/>
      <c r="F44" s="200"/>
      <c r="G44" s="200"/>
      <c r="H44" s="200"/>
      <c r="I44" s="41"/>
      <c r="J44" s="200"/>
      <c r="K44" s="200"/>
      <c r="M44" s="14"/>
    </row>
    <row r="45" spans="1:13" s="69" customFormat="1">
      <c r="C45" s="68"/>
      <c r="E45" s="14"/>
      <c r="I45" s="13"/>
      <c r="M45" s="14"/>
    </row>
    <row r="46" spans="1:13" s="69" customFormat="1">
      <c r="C46" s="68"/>
      <c r="E46" s="10"/>
      <c r="G46" s="99"/>
      <c r="H46" s="99"/>
      <c r="I46" s="10"/>
      <c r="M46" s="14"/>
    </row>
  </sheetData>
  <mergeCells count="4">
    <mergeCell ref="I1:K1"/>
    <mergeCell ref="I2:K2"/>
    <mergeCell ref="E8:G8"/>
    <mergeCell ref="I8:K8"/>
  </mergeCells>
  <pageMargins left="0.70866141732283505" right="0.70866141732283505" top="0.74803149606299202" bottom="0.74803149606299202" header="0.31496062992126" footer="0.31496062992126"/>
  <pageSetup paperSize="9" scale="75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V75"/>
  <sheetViews>
    <sheetView view="pageBreakPreview" zoomScaleNormal="100" zoomScaleSheetLayoutView="100" zoomScalePageLayoutView="70" workbookViewId="0">
      <selection activeCell="N14" sqref="N14"/>
    </sheetView>
  </sheetViews>
  <sheetFormatPr baseColWidth="10" defaultColWidth="8.5" defaultRowHeight="21"/>
  <cols>
    <col min="1" max="3" width="2.5" style="69" customWidth="1"/>
    <col min="4" max="4" width="23.5" style="69" customWidth="1"/>
    <col min="5" max="5" width="4.83203125" style="69" customWidth="1"/>
    <col min="6" max="6" width="7.1640625" style="68" customWidth="1"/>
    <col min="7" max="7" width="1.5" style="69" customWidth="1"/>
    <col min="8" max="8" width="15" style="69" customWidth="1"/>
    <col min="9" max="9" width="1.5" style="69" customWidth="1"/>
    <col min="10" max="10" width="15" style="69" customWidth="1"/>
    <col min="11" max="11" width="1.5" style="69" customWidth="1"/>
    <col min="12" max="12" width="15" style="69" customWidth="1"/>
    <col min="13" max="13" width="1.5" style="69" customWidth="1"/>
    <col min="14" max="14" width="15" style="69" customWidth="1"/>
    <col min="15" max="15" width="1.5" style="69" customWidth="1"/>
    <col min="16" max="16" width="15" style="69" customWidth="1"/>
    <col min="17" max="17" width="1.5" style="69" customWidth="1"/>
    <col min="18" max="18" width="15" style="69" customWidth="1"/>
    <col min="19" max="19" width="29.5" style="69" customWidth="1"/>
    <col min="20" max="20" width="12.5" style="13" bestFit="1" customWidth="1"/>
    <col min="21" max="21" width="11.5" style="69" bestFit="1" customWidth="1"/>
    <col min="22" max="257" width="9" style="69"/>
    <col min="258" max="260" width="2.5" style="69" customWidth="1"/>
    <col min="261" max="261" width="56.5" style="69" customWidth="1"/>
    <col min="262" max="262" width="14.5" style="69" customWidth="1"/>
    <col min="263" max="263" width="3.5" style="69" customWidth="1"/>
    <col min="264" max="264" width="13" style="69" customWidth="1"/>
    <col min="265" max="265" width="2.5" style="69" customWidth="1"/>
    <col min="266" max="266" width="14" style="69" customWidth="1"/>
    <col min="267" max="267" width="2.5" style="69" customWidth="1"/>
    <col min="268" max="268" width="11.5" style="69" customWidth="1"/>
    <col min="269" max="269" width="2.5" style="69" customWidth="1"/>
    <col min="270" max="270" width="13" style="69" customWidth="1"/>
    <col min="271" max="271" width="2" style="69" customWidth="1"/>
    <col min="272" max="272" width="13.5" style="69" customWidth="1"/>
    <col min="273" max="273" width="2.5" style="69" customWidth="1"/>
    <col min="274" max="274" width="13.5" style="69" customWidth="1"/>
    <col min="275" max="275" width="1.5" style="69" customWidth="1"/>
    <col min="276" max="513" width="9" style="69"/>
    <col min="514" max="516" width="2.5" style="69" customWidth="1"/>
    <col min="517" max="517" width="56.5" style="69" customWidth="1"/>
    <col min="518" max="518" width="14.5" style="69" customWidth="1"/>
    <col min="519" max="519" width="3.5" style="69" customWidth="1"/>
    <col min="520" max="520" width="13" style="69" customWidth="1"/>
    <col min="521" max="521" width="2.5" style="69" customWidth="1"/>
    <col min="522" max="522" width="14" style="69" customWidth="1"/>
    <col min="523" max="523" width="2.5" style="69" customWidth="1"/>
    <col min="524" max="524" width="11.5" style="69" customWidth="1"/>
    <col min="525" max="525" width="2.5" style="69" customWidth="1"/>
    <col min="526" max="526" width="13" style="69" customWidth="1"/>
    <col min="527" max="527" width="2" style="69" customWidth="1"/>
    <col min="528" max="528" width="13.5" style="69" customWidth="1"/>
    <col min="529" max="529" width="2.5" style="69" customWidth="1"/>
    <col min="530" max="530" width="13.5" style="69" customWidth="1"/>
    <col min="531" max="531" width="1.5" style="69" customWidth="1"/>
    <col min="532" max="769" width="9" style="69"/>
    <col min="770" max="772" width="2.5" style="69" customWidth="1"/>
    <col min="773" max="773" width="56.5" style="69" customWidth="1"/>
    <col min="774" max="774" width="14.5" style="69" customWidth="1"/>
    <col min="775" max="775" width="3.5" style="69" customWidth="1"/>
    <col min="776" max="776" width="13" style="69" customWidth="1"/>
    <col min="777" max="777" width="2.5" style="69" customWidth="1"/>
    <col min="778" max="778" width="14" style="69" customWidth="1"/>
    <col min="779" max="779" width="2.5" style="69" customWidth="1"/>
    <col min="780" max="780" width="11.5" style="69" customWidth="1"/>
    <col min="781" max="781" width="2.5" style="69" customWidth="1"/>
    <col min="782" max="782" width="13" style="69" customWidth="1"/>
    <col min="783" max="783" width="2" style="69" customWidth="1"/>
    <col min="784" max="784" width="13.5" style="69" customWidth="1"/>
    <col min="785" max="785" width="2.5" style="69" customWidth="1"/>
    <col min="786" max="786" width="13.5" style="69" customWidth="1"/>
    <col min="787" max="787" width="1.5" style="69" customWidth="1"/>
    <col min="788" max="1025" width="9" style="69"/>
    <col min="1026" max="1028" width="2.5" style="69" customWidth="1"/>
    <col min="1029" max="1029" width="56.5" style="69" customWidth="1"/>
    <col min="1030" max="1030" width="14.5" style="69" customWidth="1"/>
    <col min="1031" max="1031" width="3.5" style="69" customWidth="1"/>
    <col min="1032" max="1032" width="13" style="69" customWidth="1"/>
    <col min="1033" max="1033" width="2.5" style="69" customWidth="1"/>
    <col min="1034" max="1034" width="14" style="69" customWidth="1"/>
    <col min="1035" max="1035" width="2.5" style="69" customWidth="1"/>
    <col min="1036" max="1036" width="11.5" style="69" customWidth="1"/>
    <col min="1037" max="1037" width="2.5" style="69" customWidth="1"/>
    <col min="1038" max="1038" width="13" style="69" customWidth="1"/>
    <col min="1039" max="1039" width="2" style="69" customWidth="1"/>
    <col min="1040" max="1040" width="13.5" style="69" customWidth="1"/>
    <col min="1041" max="1041" width="2.5" style="69" customWidth="1"/>
    <col min="1042" max="1042" width="13.5" style="69" customWidth="1"/>
    <col min="1043" max="1043" width="1.5" style="69" customWidth="1"/>
    <col min="1044" max="1281" width="9" style="69"/>
    <col min="1282" max="1284" width="2.5" style="69" customWidth="1"/>
    <col min="1285" max="1285" width="56.5" style="69" customWidth="1"/>
    <col min="1286" max="1286" width="14.5" style="69" customWidth="1"/>
    <col min="1287" max="1287" width="3.5" style="69" customWidth="1"/>
    <col min="1288" max="1288" width="13" style="69" customWidth="1"/>
    <col min="1289" max="1289" width="2.5" style="69" customWidth="1"/>
    <col min="1290" max="1290" width="14" style="69" customWidth="1"/>
    <col min="1291" max="1291" width="2.5" style="69" customWidth="1"/>
    <col min="1292" max="1292" width="11.5" style="69" customWidth="1"/>
    <col min="1293" max="1293" width="2.5" style="69" customWidth="1"/>
    <col min="1294" max="1294" width="13" style="69" customWidth="1"/>
    <col min="1295" max="1295" width="2" style="69" customWidth="1"/>
    <col min="1296" max="1296" width="13.5" style="69" customWidth="1"/>
    <col min="1297" max="1297" width="2.5" style="69" customWidth="1"/>
    <col min="1298" max="1298" width="13.5" style="69" customWidth="1"/>
    <col min="1299" max="1299" width="1.5" style="69" customWidth="1"/>
    <col min="1300" max="1537" width="9" style="69"/>
    <col min="1538" max="1540" width="2.5" style="69" customWidth="1"/>
    <col min="1541" max="1541" width="56.5" style="69" customWidth="1"/>
    <col min="1542" max="1542" width="14.5" style="69" customWidth="1"/>
    <col min="1543" max="1543" width="3.5" style="69" customWidth="1"/>
    <col min="1544" max="1544" width="13" style="69" customWidth="1"/>
    <col min="1545" max="1545" width="2.5" style="69" customWidth="1"/>
    <col min="1546" max="1546" width="14" style="69" customWidth="1"/>
    <col min="1547" max="1547" width="2.5" style="69" customWidth="1"/>
    <col min="1548" max="1548" width="11.5" style="69" customWidth="1"/>
    <col min="1549" max="1549" width="2.5" style="69" customWidth="1"/>
    <col min="1550" max="1550" width="13" style="69" customWidth="1"/>
    <col min="1551" max="1551" width="2" style="69" customWidth="1"/>
    <col min="1552" max="1552" width="13.5" style="69" customWidth="1"/>
    <col min="1553" max="1553" width="2.5" style="69" customWidth="1"/>
    <col min="1554" max="1554" width="13.5" style="69" customWidth="1"/>
    <col min="1555" max="1555" width="1.5" style="69" customWidth="1"/>
    <col min="1556" max="1793" width="9" style="69"/>
    <col min="1794" max="1796" width="2.5" style="69" customWidth="1"/>
    <col min="1797" max="1797" width="56.5" style="69" customWidth="1"/>
    <col min="1798" max="1798" width="14.5" style="69" customWidth="1"/>
    <col min="1799" max="1799" width="3.5" style="69" customWidth="1"/>
    <col min="1800" max="1800" width="13" style="69" customWidth="1"/>
    <col min="1801" max="1801" width="2.5" style="69" customWidth="1"/>
    <col min="1802" max="1802" width="14" style="69" customWidth="1"/>
    <col min="1803" max="1803" width="2.5" style="69" customWidth="1"/>
    <col min="1804" max="1804" width="11.5" style="69" customWidth="1"/>
    <col min="1805" max="1805" width="2.5" style="69" customWidth="1"/>
    <col min="1806" max="1806" width="13" style="69" customWidth="1"/>
    <col min="1807" max="1807" width="2" style="69" customWidth="1"/>
    <col min="1808" max="1808" width="13.5" style="69" customWidth="1"/>
    <col min="1809" max="1809" width="2.5" style="69" customWidth="1"/>
    <col min="1810" max="1810" width="13.5" style="69" customWidth="1"/>
    <col min="1811" max="1811" width="1.5" style="69" customWidth="1"/>
    <col min="1812" max="2049" width="9" style="69"/>
    <col min="2050" max="2052" width="2.5" style="69" customWidth="1"/>
    <col min="2053" max="2053" width="56.5" style="69" customWidth="1"/>
    <col min="2054" max="2054" width="14.5" style="69" customWidth="1"/>
    <col min="2055" max="2055" width="3.5" style="69" customWidth="1"/>
    <col min="2056" max="2056" width="13" style="69" customWidth="1"/>
    <col min="2057" max="2057" width="2.5" style="69" customWidth="1"/>
    <col min="2058" max="2058" width="14" style="69" customWidth="1"/>
    <col min="2059" max="2059" width="2.5" style="69" customWidth="1"/>
    <col min="2060" max="2060" width="11.5" style="69" customWidth="1"/>
    <col min="2061" max="2061" width="2.5" style="69" customWidth="1"/>
    <col min="2062" max="2062" width="13" style="69" customWidth="1"/>
    <col min="2063" max="2063" width="2" style="69" customWidth="1"/>
    <col min="2064" max="2064" width="13.5" style="69" customWidth="1"/>
    <col min="2065" max="2065" width="2.5" style="69" customWidth="1"/>
    <col min="2066" max="2066" width="13.5" style="69" customWidth="1"/>
    <col min="2067" max="2067" width="1.5" style="69" customWidth="1"/>
    <col min="2068" max="2305" width="9" style="69"/>
    <col min="2306" max="2308" width="2.5" style="69" customWidth="1"/>
    <col min="2309" max="2309" width="56.5" style="69" customWidth="1"/>
    <col min="2310" max="2310" width="14.5" style="69" customWidth="1"/>
    <col min="2311" max="2311" width="3.5" style="69" customWidth="1"/>
    <col min="2312" max="2312" width="13" style="69" customWidth="1"/>
    <col min="2313" max="2313" width="2.5" style="69" customWidth="1"/>
    <col min="2314" max="2314" width="14" style="69" customWidth="1"/>
    <col min="2315" max="2315" width="2.5" style="69" customWidth="1"/>
    <col min="2316" max="2316" width="11.5" style="69" customWidth="1"/>
    <col min="2317" max="2317" width="2.5" style="69" customWidth="1"/>
    <col min="2318" max="2318" width="13" style="69" customWidth="1"/>
    <col min="2319" max="2319" width="2" style="69" customWidth="1"/>
    <col min="2320" max="2320" width="13.5" style="69" customWidth="1"/>
    <col min="2321" max="2321" width="2.5" style="69" customWidth="1"/>
    <col min="2322" max="2322" width="13.5" style="69" customWidth="1"/>
    <col min="2323" max="2323" width="1.5" style="69" customWidth="1"/>
    <col min="2324" max="2561" width="9" style="69"/>
    <col min="2562" max="2564" width="2.5" style="69" customWidth="1"/>
    <col min="2565" max="2565" width="56.5" style="69" customWidth="1"/>
    <col min="2566" max="2566" width="14.5" style="69" customWidth="1"/>
    <col min="2567" max="2567" width="3.5" style="69" customWidth="1"/>
    <col min="2568" max="2568" width="13" style="69" customWidth="1"/>
    <col min="2569" max="2569" width="2.5" style="69" customWidth="1"/>
    <col min="2570" max="2570" width="14" style="69" customWidth="1"/>
    <col min="2571" max="2571" width="2.5" style="69" customWidth="1"/>
    <col min="2572" max="2572" width="11.5" style="69" customWidth="1"/>
    <col min="2573" max="2573" width="2.5" style="69" customWidth="1"/>
    <col min="2574" max="2574" width="13" style="69" customWidth="1"/>
    <col min="2575" max="2575" width="2" style="69" customWidth="1"/>
    <col min="2576" max="2576" width="13.5" style="69" customWidth="1"/>
    <col min="2577" max="2577" width="2.5" style="69" customWidth="1"/>
    <col min="2578" max="2578" width="13.5" style="69" customWidth="1"/>
    <col min="2579" max="2579" width="1.5" style="69" customWidth="1"/>
    <col min="2580" max="2817" width="9" style="69"/>
    <col min="2818" max="2820" width="2.5" style="69" customWidth="1"/>
    <col min="2821" max="2821" width="56.5" style="69" customWidth="1"/>
    <col min="2822" max="2822" width="14.5" style="69" customWidth="1"/>
    <col min="2823" max="2823" width="3.5" style="69" customWidth="1"/>
    <col min="2824" max="2824" width="13" style="69" customWidth="1"/>
    <col min="2825" max="2825" width="2.5" style="69" customWidth="1"/>
    <col min="2826" max="2826" width="14" style="69" customWidth="1"/>
    <col min="2827" max="2827" width="2.5" style="69" customWidth="1"/>
    <col min="2828" max="2828" width="11.5" style="69" customWidth="1"/>
    <col min="2829" max="2829" width="2.5" style="69" customWidth="1"/>
    <col min="2830" max="2830" width="13" style="69" customWidth="1"/>
    <col min="2831" max="2831" width="2" style="69" customWidth="1"/>
    <col min="2832" max="2832" width="13.5" style="69" customWidth="1"/>
    <col min="2833" max="2833" width="2.5" style="69" customWidth="1"/>
    <col min="2834" max="2834" width="13.5" style="69" customWidth="1"/>
    <col min="2835" max="2835" width="1.5" style="69" customWidth="1"/>
    <col min="2836" max="3073" width="9" style="69"/>
    <col min="3074" max="3076" width="2.5" style="69" customWidth="1"/>
    <col min="3077" max="3077" width="56.5" style="69" customWidth="1"/>
    <col min="3078" max="3078" width="14.5" style="69" customWidth="1"/>
    <col min="3079" max="3079" width="3.5" style="69" customWidth="1"/>
    <col min="3080" max="3080" width="13" style="69" customWidth="1"/>
    <col min="3081" max="3081" width="2.5" style="69" customWidth="1"/>
    <col min="3082" max="3082" width="14" style="69" customWidth="1"/>
    <col min="3083" max="3083" width="2.5" style="69" customWidth="1"/>
    <col min="3084" max="3084" width="11.5" style="69" customWidth="1"/>
    <col min="3085" max="3085" width="2.5" style="69" customWidth="1"/>
    <col min="3086" max="3086" width="13" style="69" customWidth="1"/>
    <col min="3087" max="3087" width="2" style="69" customWidth="1"/>
    <col min="3088" max="3088" width="13.5" style="69" customWidth="1"/>
    <col min="3089" max="3089" width="2.5" style="69" customWidth="1"/>
    <col min="3090" max="3090" width="13.5" style="69" customWidth="1"/>
    <col min="3091" max="3091" width="1.5" style="69" customWidth="1"/>
    <col min="3092" max="3329" width="9" style="69"/>
    <col min="3330" max="3332" width="2.5" style="69" customWidth="1"/>
    <col min="3333" max="3333" width="56.5" style="69" customWidth="1"/>
    <col min="3334" max="3334" width="14.5" style="69" customWidth="1"/>
    <col min="3335" max="3335" width="3.5" style="69" customWidth="1"/>
    <col min="3336" max="3336" width="13" style="69" customWidth="1"/>
    <col min="3337" max="3337" width="2.5" style="69" customWidth="1"/>
    <col min="3338" max="3338" width="14" style="69" customWidth="1"/>
    <col min="3339" max="3339" width="2.5" style="69" customWidth="1"/>
    <col min="3340" max="3340" width="11.5" style="69" customWidth="1"/>
    <col min="3341" max="3341" width="2.5" style="69" customWidth="1"/>
    <col min="3342" max="3342" width="13" style="69" customWidth="1"/>
    <col min="3343" max="3343" width="2" style="69" customWidth="1"/>
    <col min="3344" max="3344" width="13.5" style="69" customWidth="1"/>
    <col min="3345" max="3345" width="2.5" style="69" customWidth="1"/>
    <col min="3346" max="3346" width="13.5" style="69" customWidth="1"/>
    <col min="3347" max="3347" width="1.5" style="69" customWidth="1"/>
    <col min="3348" max="3585" width="9" style="69"/>
    <col min="3586" max="3588" width="2.5" style="69" customWidth="1"/>
    <col min="3589" max="3589" width="56.5" style="69" customWidth="1"/>
    <col min="3590" max="3590" width="14.5" style="69" customWidth="1"/>
    <col min="3591" max="3591" width="3.5" style="69" customWidth="1"/>
    <col min="3592" max="3592" width="13" style="69" customWidth="1"/>
    <col min="3593" max="3593" width="2.5" style="69" customWidth="1"/>
    <col min="3594" max="3594" width="14" style="69" customWidth="1"/>
    <col min="3595" max="3595" width="2.5" style="69" customWidth="1"/>
    <col min="3596" max="3596" width="11.5" style="69" customWidth="1"/>
    <col min="3597" max="3597" width="2.5" style="69" customWidth="1"/>
    <col min="3598" max="3598" width="13" style="69" customWidth="1"/>
    <col min="3599" max="3599" width="2" style="69" customWidth="1"/>
    <col min="3600" max="3600" width="13.5" style="69" customWidth="1"/>
    <col min="3601" max="3601" width="2.5" style="69" customWidth="1"/>
    <col min="3602" max="3602" width="13.5" style="69" customWidth="1"/>
    <col min="3603" max="3603" width="1.5" style="69" customWidth="1"/>
    <col min="3604" max="3841" width="9" style="69"/>
    <col min="3842" max="3844" width="2.5" style="69" customWidth="1"/>
    <col min="3845" max="3845" width="56.5" style="69" customWidth="1"/>
    <col min="3846" max="3846" width="14.5" style="69" customWidth="1"/>
    <col min="3847" max="3847" width="3.5" style="69" customWidth="1"/>
    <col min="3848" max="3848" width="13" style="69" customWidth="1"/>
    <col min="3849" max="3849" width="2.5" style="69" customWidth="1"/>
    <col min="3850" max="3850" width="14" style="69" customWidth="1"/>
    <col min="3851" max="3851" width="2.5" style="69" customWidth="1"/>
    <col min="3852" max="3852" width="11.5" style="69" customWidth="1"/>
    <col min="3853" max="3853" width="2.5" style="69" customWidth="1"/>
    <col min="3854" max="3854" width="13" style="69" customWidth="1"/>
    <col min="3855" max="3855" width="2" style="69" customWidth="1"/>
    <col min="3856" max="3856" width="13.5" style="69" customWidth="1"/>
    <col min="3857" max="3857" width="2.5" style="69" customWidth="1"/>
    <col min="3858" max="3858" width="13.5" style="69" customWidth="1"/>
    <col min="3859" max="3859" width="1.5" style="69" customWidth="1"/>
    <col min="3860" max="4097" width="9" style="69"/>
    <col min="4098" max="4100" width="2.5" style="69" customWidth="1"/>
    <col min="4101" max="4101" width="56.5" style="69" customWidth="1"/>
    <col min="4102" max="4102" width="14.5" style="69" customWidth="1"/>
    <col min="4103" max="4103" width="3.5" style="69" customWidth="1"/>
    <col min="4104" max="4104" width="13" style="69" customWidth="1"/>
    <col min="4105" max="4105" width="2.5" style="69" customWidth="1"/>
    <col min="4106" max="4106" width="14" style="69" customWidth="1"/>
    <col min="4107" max="4107" width="2.5" style="69" customWidth="1"/>
    <col min="4108" max="4108" width="11.5" style="69" customWidth="1"/>
    <col min="4109" max="4109" width="2.5" style="69" customWidth="1"/>
    <col min="4110" max="4110" width="13" style="69" customWidth="1"/>
    <col min="4111" max="4111" width="2" style="69" customWidth="1"/>
    <col min="4112" max="4112" width="13.5" style="69" customWidth="1"/>
    <col min="4113" max="4113" width="2.5" style="69" customWidth="1"/>
    <col min="4114" max="4114" width="13.5" style="69" customWidth="1"/>
    <col min="4115" max="4115" width="1.5" style="69" customWidth="1"/>
    <col min="4116" max="4353" width="9" style="69"/>
    <col min="4354" max="4356" width="2.5" style="69" customWidth="1"/>
    <col min="4357" max="4357" width="56.5" style="69" customWidth="1"/>
    <col min="4358" max="4358" width="14.5" style="69" customWidth="1"/>
    <col min="4359" max="4359" width="3.5" style="69" customWidth="1"/>
    <col min="4360" max="4360" width="13" style="69" customWidth="1"/>
    <col min="4361" max="4361" width="2.5" style="69" customWidth="1"/>
    <col min="4362" max="4362" width="14" style="69" customWidth="1"/>
    <col min="4363" max="4363" width="2.5" style="69" customWidth="1"/>
    <col min="4364" max="4364" width="11.5" style="69" customWidth="1"/>
    <col min="4365" max="4365" width="2.5" style="69" customWidth="1"/>
    <col min="4366" max="4366" width="13" style="69" customWidth="1"/>
    <col min="4367" max="4367" width="2" style="69" customWidth="1"/>
    <col min="4368" max="4368" width="13.5" style="69" customWidth="1"/>
    <col min="4369" max="4369" width="2.5" style="69" customWidth="1"/>
    <col min="4370" max="4370" width="13.5" style="69" customWidth="1"/>
    <col min="4371" max="4371" width="1.5" style="69" customWidth="1"/>
    <col min="4372" max="4609" width="9" style="69"/>
    <col min="4610" max="4612" width="2.5" style="69" customWidth="1"/>
    <col min="4613" max="4613" width="56.5" style="69" customWidth="1"/>
    <col min="4614" max="4614" width="14.5" style="69" customWidth="1"/>
    <col min="4615" max="4615" width="3.5" style="69" customWidth="1"/>
    <col min="4616" max="4616" width="13" style="69" customWidth="1"/>
    <col min="4617" max="4617" width="2.5" style="69" customWidth="1"/>
    <col min="4618" max="4618" width="14" style="69" customWidth="1"/>
    <col min="4619" max="4619" width="2.5" style="69" customWidth="1"/>
    <col min="4620" max="4620" width="11.5" style="69" customWidth="1"/>
    <col min="4621" max="4621" width="2.5" style="69" customWidth="1"/>
    <col min="4622" max="4622" width="13" style="69" customWidth="1"/>
    <col min="4623" max="4623" width="2" style="69" customWidth="1"/>
    <col min="4624" max="4624" width="13.5" style="69" customWidth="1"/>
    <col min="4625" max="4625" width="2.5" style="69" customWidth="1"/>
    <col min="4626" max="4626" width="13.5" style="69" customWidth="1"/>
    <col min="4627" max="4627" width="1.5" style="69" customWidth="1"/>
    <col min="4628" max="4865" width="9" style="69"/>
    <col min="4866" max="4868" width="2.5" style="69" customWidth="1"/>
    <col min="4869" max="4869" width="56.5" style="69" customWidth="1"/>
    <col min="4870" max="4870" width="14.5" style="69" customWidth="1"/>
    <col min="4871" max="4871" width="3.5" style="69" customWidth="1"/>
    <col min="4872" max="4872" width="13" style="69" customWidth="1"/>
    <col min="4873" max="4873" width="2.5" style="69" customWidth="1"/>
    <col min="4874" max="4874" width="14" style="69" customWidth="1"/>
    <col min="4875" max="4875" width="2.5" style="69" customWidth="1"/>
    <col min="4876" max="4876" width="11.5" style="69" customWidth="1"/>
    <col min="4877" max="4877" width="2.5" style="69" customWidth="1"/>
    <col min="4878" max="4878" width="13" style="69" customWidth="1"/>
    <col min="4879" max="4879" width="2" style="69" customWidth="1"/>
    <col min="4880" max="4880" width="13.5" style="69" customWidth="1"/>
    <col min="4881" max="4881" width="2.5" style="69" customWidth="1"/>
    <col min="4882" max="4882" width="13.5" style="69" customWidth="1"/>
    <col min="4883" max="4883" width="1.5" style="69" customWidth="1"/>
    <col min="4884" max="5121" width="9" style="69"/>
    <col min="5122" max="5124" width="2.5" style="69" customWidth="1"/>
    <col min="5125" max="5125" width="56.5" style="69" customWidth="1"/>
    <col min="5126" max="5126" width="14.5" style="69" customWidth="1"/>
    <col min="5127" max="5127" width="3.5" style="69" customWidth="1"/>
    <col min="5128" max="5128" width="13" style="69" customWidth="1"/>
    <col min="5129" max="5129" width="2.5" style="69" customWidth="1"/>
    <col min="5130" max="5130" width="14" style="69" customWidth="1"/>
    <col min="5131" max="5131" width="2.5" style="69" customWidth="1"/>
    <col min="5132" max="5132" width="11.5" style="69" customWidth="1"/>
    <col min="5133" max="5133" width="2.5" style="69" customWidth="1"/>
    <col min="5134" max="5134" width="13" style="69" customWidth="1"/>
    <col min="5135" max="5135" width="2" style="69" customWidth="1"/>
    <col min="5136" max="5136" width="13.5" style="69" customWidth="1"/>
    <col min="5137" max="5137" width="2.5" style="69" customWidth="1"/>
    <col min="5138" max="5138" width="13.5" style="69" customWidth="1"/>
    <col min="5139" max="5139" width="1.5" style="69" customWidth="1"/>
    <col min="5140" max="5377" width="9" style="69"/>
    <col min="5378" max="5380" width="2.5" style="69" customWidth="1"/>
    <col min="5381" max="5381" width="56.5" style="69" customWidth="1"/>
    <col min="5382" max="5382" width="14.5" style="69" customWidth="1"/>
    <col min="5383" max="5383" width="3.5" style="69" customWidth="1"/>
    <col min="5384" max="5384" width="13" style="69" customWidth="1"/>
    <col min="5385" max="5385" width="2.5" style="69" customWidth="1"/>
    <col min="5386" max="5386" width="14" style="69" customWidth="1"/>
    <col min="5387" max="5387" width="2.5" style="69" customWidth="1"/>
    <col min="5388" max="5388" width="11.5" style="69" customWidth="1"/>
    <col min="5389" max="5389" width="2.5" style="69" customWidth="1"/>
    <col min="5390" max="5390" width="13" style="69" customWidth="1"/>
    <col min="5391" max="5391" width="2" style="69" customWidth="1"/>
    <col min="5392" max="5392" width="13.5" style="69" customWidth="1"/>
    <col min="5393" max="5393" width="2.5" style="69" customWidth="1"/>
    <col min="5394" max="5394" width="13.5" style="69" customWidth="1"/>
    <col min="5395" max="5395" width="1.5" style="69" customWidth="1"/>
    <col min="5396" max="5633" width="9" style="69"/>
    <col min="5634" max="5636" width="2.5" style="69" customWidth="1"/>
    <col min="5637" max="5637" width="56.5" style="69" customWidth="1"/>
    <col min="5638" max="5638" width="14.5" style="69" customWidth="1"/>
    <col min="5639" max="5639" width="3.5" style="69" customWidth="1"/>
    <col min="5640" max="5640" width="13" style="69" customWidth="1"/>
    <col min="5641" max="5641" width="2.5" style="69" customWidth="1"/>
    <col min="5642" max="5642" width="14" style="69" customWidth="1"/>
    <col min="5643" max="5643" width="2.5" style="69" customWidth="1"/>
    <col min="5644" max="5644" width="11.5" style="69" customWidth="1"/>
    <col min="5645" max="5645" width="2.5" style="69" customWidth="1"/>
    <col min="5646" max="5646" width="13" style="69" customWidth="1"/>
    <col min="5647" max="5647" width="2" style="69" customWidth="1"/>
    <col min="5648" max="5648" width="13.5" style="69" customWidth="1"/>
    <col min="5649" max="5649" width="2.5" style="69" customWidth="1"/>
    <col min="5650" max="5650" width="13.5" style="69" customWidth="1"/>
    <col min="5651" max="5651" width="1.5" style="69" customWidth="1"/>
    <col min="5652" max="5889" width="9" style="69"/>
    <col min="5890" max="5892" width="2.5" style="69" customWidth="1"/>
    <col min="5893" max="5893" width="56.5" style="69" customWidth="1"/>
    <col min="5894" max="5894" width="14.5" style="69" customWidth="1"/>
    <col min="5895" max="5895" width="3.5" style="69" customWidth="1"/>
    <col min="5896" max="5896" width="13" style="69" customWidth="1"/>
    <col min="5897" max="5897" width="2.5" style="69" customWidth="1"/>
    <col min="5898" max="5898" width="14" style="69" customWidth="1"/>
    <col min="5899" max="5899" width="2.5" style="69" customWidth="1"/>
    <col min="5900" max="5900" width="11.5" style="69" customWidth="1"/>
    <col min="5901" max="5901" width="2.5" style="69" customWidth="1"/>
    <col min="5902" max="5902" width="13" style="69" customWidth="1"/>
    <col min="5903" max="5903" width="2" style="69" customWidth="1"/>
    <col min="5904" max="5904" width="13.5" style="69" customWidth="1"/>
    <col min="5905" max="5905" width="2.5" style="69" customWidth="1"/>
    <col min="5906" max="5906" width="13.5" style="69" customWidth="1"/>
    <col min="5907" max="5907" width="1.5" style="69" customWidth="1"/>
    <col min="5908" max="6145" width="9" style="69"/>
    <col min="6146" max="6148" width="2.5" style="69" customWidth="1"/>
    <col min="6149" max="6149" width="56.5" style="69" customWidth="1"/>
    <col min="6150" max="6150" width="14.5" style="69" customWidth="1"/>
    <col min="6151" max="6151" width="3.5" style="69" customWidth="1"/>
    <col min="6152" max="6152" width="13" style="69" customWidth="1"/>
    <col min="6153" max="6153" width="2.5" style="69" customWidth="1"/>
    <col min="6154" max="6154" width="14" style="69" customWidth="1"/>
    <col min="6155" max="6155" width="2.5" style="69" customWidth="1"/>
    <col min="6156" max="6156" width="11.5" style="69" customWidth="1"/>
    <col min="6157" max="6157" width="2.5" style="69" customWidth="1"/>
    <col min="6158" max="6158" width="13" style="69" customWidth="1"/>
    <col min="6159" max="6159" width="2" style="69" customWidth="1"/>
    <col min="6160" max="6160" width="13.5" style="69" customWidth="1"/>
    <col min="6161" max="6161" width="2.5" style="69" customWidth="1"/>
    <col min="6162" max="6162" width="13.5" style="69" customWidth="1"/>
    <col min="6163" max="6163" width="1.5" style="69" customWidth="1"/>
    <col min="6164" max="6401" width="9" style="69"/>
    <col min="6402" max="6404" width="2.5" style="69" customWidth="1"/>
    <col min="6405" max="6405" width="56.5" style="69" customWidth="1"/>
    <col min="6406" max="6406" width="14.5" style="69" customWidth="1"/>
    <col min="6407" max="6407" width="3.5" style="69" customWidth="1"/>
    <col min="6408" max="6408" width="13" style="69" customWidth="1"/>
    <col min="6409" max="6409" width="2.5" style="69" customWidth="1"/>
    <col min="6410" max="6410" width="14" style="69" customWidth="1"/>
    <col min="6411" max="6411" width="2.5" style="69" customWidth="1"/>
    <col min="6412" max="6412" width="11.5" style="69" customWidth="1"/>
    <col min="6413" max="6413" width="2.5" style="69" customWidth="1"/>
    <col min="6414" max="6414" width="13" style="69" customWidth="1"/>
    <col min="6415" max="6415" width="2" style="69" customWidth="1"/>
    <col min="6416" max="6416" width="13.5" style="69" customWidth="1"/>
    <col min="6417" max="6417" width="2.5" style="69" customWidth="1"/>
    <col min="6418" max="6418" width="13.5" style="69" customWidth="1"/>
    <col min="6419" max="6419" width="1.5" style="69" customWidth="1"/>
    <col min="6420" max="6657" width="9" style="69"/>
    <col min="6658" max="6660" width="2.5" style="69" customWidth="1"/>
    <col min="6661" max="6661" width="56.5" style="69" customWidth="1"/>
    <col min="6662" max="6662" width="14.5" style="69" customWidth="1"/>
    <col min="6663" max="6663" width="3.5" style="69" customWidth="1"/>
    <col min="6664" max="6664" width="13" style="69" customWidth="1"/>
    <col min="6665" max="6665" width="2.5" style="69" customWidth="1"/>
    <col min="6666" max="6666" width="14" style="69" customWidth="1"/>
    <col min="6667" max="6667" width="2.5" style="69" customWidth="1"/>
    <col min="6668" max="6668" width="11.5" style="69" customWidth="1"/>
    <col min="6669" max="6669" width="2.5" style="69" customWidth="1"/>
    <col min="6670" max="6670" width="13" style="69" customWidth="1"/>
    <col min="6671" max="6671" width="2" style="69" customWidth="1"/>
    <col min="6672" max="6672" width="13.5" style="69" customWidth="1"/>
    <col min="6673" max="6673" width="2.5" style="69" customWidth="1"/>
    <col min="6674" max="6674" width="13.5" style="69" customWidth="1"/>
    <col min="6675" max="6675" width="1.5" style="69" customWidth="1"/>
    <col min="6676" max="6913" width="9" style="69"/>
    <col min="6914" max="6916" width="2.5" style="69" customWidth="1"/>
    <col min="6917" max="6917" width="56.5" style="69" customWidth="1"/>
    <col min="6918" max="6918" width="14.5" style="69" customWidth="1"/>
    <col min="6919" max="6919" width="3.5" style="69" customWidth="1"/>
    <col min="6920" max="6920" width="13" style="69" customWidth="1"/>
    <col min="6921" max="6921" width="2.5" style="69" customWidth="1"/>
    <col min="6922" max="6922" width="14" style="69" customWidth="1"/>
    <col min="6923" max="6923" width="2.5" style="69" customWidth="1"/>
    <col min="6924" max="6924" width="11.5" style="69" customWidth="1"/>
    <col min="6925" max="6925" width="2.5" style="69" customWidth="1"/>
    <col min="6926" max="6926" width="13" style="69" customWidth="1"/>
    <col min="6927" max="6927" width="2" style="69" customWidth="1"/>
    <col min="6928" max="6928" width="13.5" style="69" customWidth="1"/>
    <col min="6929" max="6929" width="2.5" style="69" customWidth="1"/>
    <col min="6930" max="6930" width="13.5" style="69" customWidth="1"/>
    <col min="6931" max="6931" width="1.5" style="69" customWidth="1"/>
    <col min="6932" max="7169" width="9" style="69"/>
    <col min="7170" max="7172" width="2.5" style="69" customWidth="1"/>
    <col min="7173" max="7173" width="56.5" style="69" customWidth="1"/>
    <col min="7174" max="7174" width="14.5" style="69" customWidth="1"/>
    <col min="7175" max="7175" width="3.5" style="69" customWidth="1"/>
    <col min="7176" max="7176" width="13" style="69" customWidth="1"/>
    <col min="7177" max="7177" width="2.5" style="69" customWidth="1"/>
    <col min="7178" max="7178" width="14" style="69" customWidth="1"/>
    <col min="7179" max="7179" width="2.5" style="69" customWidth="1"/>
    <col min="7180" max="7180" width="11.5" style="69" customWidth="1"/>
    <col min="7181" max="7181" width="2.5" style="69" customWidth="1"/>
    <col min="7182" max="7182" width="13" style="69" customWidth="1"/>
    <col min="7183" max="7183" width="2" style="69" customWidth="1"/>
    <col min="7184" max="7184" width="13.5" style="69" customWidth="1"/>
    <col min="7185" max="7185" width="2.5" style="69" customWidth="1"/>
    <col min="7186" max="7186" width="13.5" style="69" customWidth="1"/>
    <col min="7187" max="7187" width="1.5" style="69" customWidth="1"/>
    <col min="7188" max="7425" width="9" style="69"/>
    <col min="7426" max="7428" width="2.5" style="69" customWidth="1"/>
    <col min="7429" max="7429" width="56.5" style="69" customWidth="1"/>
    <col min="7430" max="7430" width="14.5" style="69" customWidth="1"/>
    <col min="7431" max="7431" width="3.5" style="69" customWidth="1"/>
    <col min="7432" max="7432" width="13" style="69" customWidth="1"/>
    <col min="7433" max="7433" width="2.5" style="69" customWidth="1"/>
    <col min="7434" max="7434" width="14" style="69" customWidth="1"/>
    <col min="7435" max="7435" width="2.5" style="69" customWidth="1"/>
    <col min="7436" max="7436" width="11.5" style="69" customWidth="1"/>
    <col min="7437" max="7437" width="2.5" style="69" customWidth="1"/>
    <col min="7438" max="7438" width="13" style="69" customWidth="1"/>
    <col min="7439" max="7439" width="2" style="69" customWidth="1"/>
    <col min="7440" max="7440" width="13.5" style="69" customWidth="1"/>
    <col min="7441" max="7441" width="2.5" style="69" customWidth="1"/>
    <col min="7442" max="7442" width="13.5" style="69" customWidth="1"/>
    <col min="7443" max="7443" width="1.5" style="69" customWidth="1"/>
    <col min="7444" max="7681" width="9" style="69"/>
    <col min="7682" max="7684" width="2.5" style="69" customWidth="1"/>
    <col min="7685" max="7685" width="56.5" style="69" customWidth="1"/>
    <col min="7686" max="7686" width="14.5" style="69" customWidth="1"/>
    <col min="7687" max="7687" width="3.5" style="69" customWidth="1"/>
    <col min="7688" max="7688" width="13" style="69" customWidth="1"/>
    <col min="7689" max="7689" width="2.5" style="69" customWidth="1"/>
    <col min="7690" max="7690" width="14" style="69" customWidth="1"/>
    <col min="7691" max="7691" width="2.5" style="69" customWidth="1"/>
    <col min="7692" max="7692" width="11.5" style="69" customWidth="1"/>
    <col min="7693" max="7693" width="2.5" style="69" customWidth="1"/>
    <col min="7694" max="7694" width="13" style="69" customWidth="1"/>
    <col min="7695" max="7695" width="2" style="69" customWidth="1"/>
    <col min="7696" max="7696" width="13.5" style="69" customWidth="1"/>
    <col min="7697" max="7697" width="2.5" style="69" customWidth="1"/>
    <col min="7698" max="7698" width="13.5" style="69" customWidth="1"/>
    <col min="7699" max="7699" width="1.5" style="69" customWidth="1"/>
    <col min="7700" max="7937" width="9" style="69"/>
    <col min="7938" max="7940" width="2.5" style="69" customWidth="1"/>
    <col min="7941" max="7941" width="56.5" style="69" customWidth="1"/>
    <col min="7942" max="7942" width="14.5" style="69" customWidth="1"/>
    <col min="7943" max="7943" width="3.5" style="69" customWidth="1"/>
    <col min="7944" max="7944" width="13" style="69" customWidth="1"/>
    <col min="7945" max="7945" width="2.5" style="69" customWidth="1"/>
    <col min="7946" max="7946" width="14" style="69" customWidth="1"/>
    <col min="7947" max="7947" width="2.5" style="69" customWidth="1"/>
    <col min="7948" max="7948" width="11.5" style="69" customWidth="1"/>
    <col min="7949" max="7949" width="2.5" style="69" customWidth="1"/>
    <col min="7950" max="7950" width="13" style="69" customWidth="1"/>
    <col min="7951" max="7951" width="2" style="69" customWidth="1"/>
    <col min="7952" max="7952" width="13.5" style="69" customWidth="1"/>
    <col min="7953" max="7953" width="2.5" style="69" customWidth="1"/>
    <col min="7954" max="7954" width="13.5" style="69" customWidth="1"/>
    <col min="7955" max="7955" width="1.5" style="69" customWidth="1"/>
    <col min="7956" max="8193" width="9" style="69"/>
    <col min="8194" max="8196" width="2.5" style="69" customWidth="1"/>
    <col min="8197" max="8197" width="56.5" style="69" customWidth="1"/>
    <col min="8198" max="8198" width="14.5" style="69" customWidth="1"/>
    <col min="8199" max="8199" width="3.5" style="69" customWidth="1"/>
    <col min="8200" max="8200" width="13" style="69" customWidth="1"/>
    <col min="8201" max="8201" width="2.5" style="69" customWidth="1"/>
    <col min="8202" max="8202" width="14" style="69" customWidth="1"/>
    <col min="8203" max="8203" width="2.5" style="69" customWidth="1"/>
    <col min="8204" max="8204" width="11.5" style="69" customWidth="1"/>
    <col min="8205" max="8205" width="2.5" style="69" customWidth="1"/>
    <col min="8206" max="8206" width="13" style="69" customWidth="1"/>
    <col min="8207" max="8207" width="2" style="69" customWidth="1"/>
    <col min="8208" max="8208" width="13.5" style="69" customWidth="1"/>
    <col min="8209" max="8209" width="2.5" style="69" customWidth="1"/>
    <col min="8210" max="8210" width="13.5" style="69" customWidth="1"/>
    <col min="8211" max="8211" width="1.5" style="69" customWidth="1"/>
    <col min="8212" max="8449" width="9" style="69"/>
    <col min="8450" max="8452" width="2.5" style="69" customWidth="1"/>
    <col min="8453" max="8453" width="56.5" style="69" customWidth="1"/>
    <col min="8454" max="8454" width="14.5" style="69" customWidth="1"/>
    <col min="8455" max="8455" width="3.5" style="69" customWidth="1"/>
    <col min="8456" max="8456" width="13" style="69" customWidth="1"/>
    <col min="8457" max="8457" width="2.5" style="69" customWidth="1"/>
    <col min="8458" max="8458" width="14" style="69" customWidth="1"/>
    <col min="8459" max="8459" width="2.5" style="69" customWidth="1"/>
    <col min="8460" max="8460" width="11.5" style="69" customWidth="1"/>
    <col min="8461" max="8461" width="2.5" style="69" customWidth="1"/>
    <col min="8462" max="8462" width="13" style="69" customWidth="1"/>
    <col min="8463" max="8463" width="2" style="69" customWidth="1"/>
    <col min="8464" max="8464" width="13.5" style="69" customWidth="1"/>
    <col min="8465" max="8465" width="2.5" style="69" customWidth="1"/>
    <col min="8466" max="8466" width="13.5" style="69" customWidth="1"/>
    <col min="8467" max="8467" width="1.5" style="69" customWidth="1"/>
    <col min="8468" max="8705" width="9" style="69"/>
    <col min="8706" max="8708" width="2.5" style="69" customWidth="1"/>
    <col min="8709" max="8709" width="56.5" style="69" customWidth="1"/>
    <col min="8710" max="8710" width="14.5" style="69" customWidth="1"/>
    <col min="8711" max="8711" width="3.5" style="69" customWidth="1"/>
    <col min="8712" max="8712" width="13" style="69" customWidth="1"/>
    <col min="8713" max="8713" width="2.5" style="69" customWidth="1"/>
    <col min="8714" max="8714" width="14" style="69" customWidth="1"/>
    <col min="8715" max="8715" width="2.5" style="69" customWidth="1"/>
    <col min="8716" max="8716" width="11.5" style="69" customWidth="1"/>
    <col min="8717" max="8717" width="2.5" style="69" customWidth="1"/>
    <col min="8718" max="8718" width="13" style="69" customWidth="1"/>
    <col min="8719" max="8719" width="2" style="69" customWidth="1"/>
    <col min="8720" max="8720" width="13.5" style="69" customWidth="1"/>
    <col min="8721" max="8721" width="2.5" style="69" customWidth="1"/>
    <col min="8722" max="8722" width="13.5" style="69" customWidth="1"/>
    <col min="8723" max="8723" width="1.5" style="69" customWidth="1"/>
    <col min="8724" max="8961" width="9" style="69"/>
    <col min="8962" max="8964" width="2.5" style="69" customWidth="1"/>
    <col min="8965" max="8965" width="56.5" style="69" customWidth="1"/>
    <col min="8966" max="8966" width="14.5" style="69" customWidth="1"/>
    <col min="8967" max="8967" width="3.5" style="69" customWidth="1"/>
    <col min="8968" max="8968" width="13" style="69" customWidth="1"/>
    <col min="8969" max="8969" width="2.5" style="69" customWidth="1"/>
    <col min="8970" max="8970" width="14" style="69" customWidth="1"/>
    <col min="8971" max="8971" width="2.5" style="69" customWidth="1"/>
    <col min="8972" max="8972" width="11.5" style="69" customWidth="1"/>
    <col min="8973" max="8973" width="2.5" style="69" customWidth="1"/>
    <col min="8974" max="8974" width="13" style="69" customWidth="1"/>
    <col min="8975" max="8975" width="2" style="69" customWidth="1"/>
    <col min="8976" max="8976" width="13.5" style="69" customWidth="1"/>
    <col min="8977" max="8977" width="2.5" style="69" customWidth="1"/>
    <col min="8978" max="8978" width="13.5" style="69" customWidth="1"/>
    <col min="8979" max="8979" width="1.5" style="69" customWidth="1"/>
    <col min="8980" max="9217" width="9" style="69"/>
    <col min="9218" max="9220" width="2.5" style="69" customWidth="1"/>
    <col min="9221" max="9221" width="56.5" style="69" customWidth="1"/>
    <col min="9222" max="9222" width="14.5" style="69" customWidth="1"/>
    <col min="9223" max="9223" width="3.5" style="69" customWidth="1"/>
    <col min="9224" max="9224" width="13" style="69" customWidth="1"/>
    <col min="9225" max="9225" width="2.5" style="69" customWidth="1"/>
    <col min="9226" max="9226" width="14" style="69" customWidth="1"/>
    <col min="9227" max="9227" width="2.5" style="69" customWidth="1"/>
    <col min="9228" max="9228" width="11.5" style="69" customWidth="1"/>
    <col min="9229" max="9229" width="2.5" style="69" customWidth="1"/>
    <col min="9230" max="9230" width="13" style="69" customWidth="1"/>
    <col min="9231" max="9231" width="2" style="69" customWidth="1"/>
    <col min="9232" max="9232" width="13.5" style="69" customWidth="1"/>
    <col min="9233" max="9233" width="2.5" style="69" customWidth="1"/>
    <col min="9234" max="9234" width="13.5" style="69" customWidth="1"/>
    <col min="9235" max="9235" width="1.5" style="69" customWidth="1"/>
    <col min="9236" max="9473" width="9" style="69"/>
    <col min="9474" max="9476" width="2.5" style="69" customWidth="1"/>
    <col min="9477" max="9477" width="56.5" style="69" customWidth="1"/>
    <col min="9478" max="9478" width="14.5" style="69" customWidth="1"/>
    <col min="9479" max="9479" width="3.5" style="69" customWidth="1"/>
    <col min="9480" max="9480" width="13" style="69" customWidth="1"/>
    <col min="9481" max="9481" width="2.5" style="69" customWidth="1"/>
    <col min="9482" max="9482" width="14" style="69" customWidth="1"/>
    <col min="9483" max="9483" width="2.5" style="69" customWidth="1"/>
    <col min="9484" max="9484" width="11.5" style="69" customWidth="1"/>
    <col min="9485" max="9485" width="2.5" style="69" customWidth="1"/>
    <col min="9486" max="9486" width="13" style="69" customWidth="1"/>
    <col min="9487" max="9487" width="2" style="69" customWidth="1"/>
    <col min="9488" max="9488" width="13.5" style="69" customWidth="1"/>
    <col min="9489" max="9489" width="2.5" style="69" customWidth="1"/>
    <col min="9490" max="9490" width="13.5" style="69" customWidth="1"/>
    <col min="9491" max="9491" width="1.5" style="69" customWidth="1"/>
    <col min="9492" max="9729" width="9" style="69"/>
    <col min="9730" max="9732" width="2.5" style="69" customWidth="1"/>
    <col min="9733" max="9733" width="56.5" style="69" customWidth="1"/>
    <col min="9734" max="9734" width="14.5" style="69" customWidth="1"/>
    <col min="9735" max="9735" width="3.5" style="69" customWidth="1"/>
    <col min="9736" max="9736" width="13" style="69" customWidth="1"/>
    <col min="9737" max="9737" width="2.5" style="69" customWidth="1"/>
    <col min="9738" max="9738" width="14" style="69" customWidth="1"/>
    <col min="9739" max="9739" width="2.5" style="69" customWidth="1"/>
    <col min="9740" max="9740" width="11.5" style="69" customWidth="1"/>
    <col min="9741" max="9741" width="2.5" style="69" customWidth="1"/>
    <col min="9742" max="9742" width="13" style="69" customWidth="1"/>
    <col min="9743" max="9743" width="2" style="69" customWidth="1"/>
    <col min="9744" max="9744" width="13.5" style="69" customWidth="1"/>
    <col min="9745" max="9745" width="2.5" style="69" customWidth="1"/>
    <col min="9746" max="9746" width="13.5" style="69" customWidth="1"/>
    <col min="9747" max="9747" width="1.5" style="69" customWidth="1"/>
    <col min="9748" max="9985" width="9" style="69"/>
    <col min="9986" max="9988" width="2.5" style="69" customWidth="1"/>
    <col min="9989" max="9989" width="56.5" style="69" customWidth="1"/>
    <col min="9990" max="9990" width="14.5" style="69" customWidth="1"/>
    <col min="9991" max="9991" width="3.5" style="69" customWidth="1"/>
    <col min="9992" max="9992" width="13" style="69" customWidth="1"/>
    <col min="9993" max="9993" width="2.5" style="69" customWidth="1"/>
    <col min="9994" max="9994" width="14" style="69" customWidth="1"/>
    <col min="9995" max="9995" width="2.5" style="69" customWidth="1"/>
    <col min="9996" max="9996" width="11.5" style="69" customWidth="1"/>
    <col min="9997" max="9997" width="2.5" style="69" customWidth="1"/>
    <col min="9998" max="9998" width="13" style="69" customWidth="1"/>
    <col min="9999" max="9999" width="2" style="69" customWidth="1"/>
    <col min="10000" max="10000" width="13.5" style="69" customWidth="1"/>
    <col min="10001" max="10001" width="2.5" style="69" customWidth="1"/>
    <col min="10002" max="10002" width="13.5" style="69" customWidth="1"/>
    <col min="10003" max="10003" width="1.5" style="69" customWidth="1"/>
    <col min="10004" max="10241" width="9" style="69"/>
    <col min="10242" max="10244" width="2.5" style="69" customWidth="1"/>
    <col min="10245" max="10245" width="56.5" style="69" customWidth="1"/>
    <col min="10246" max="10246" width="14.5" style="69" customWidth="1"/>
    <col min="10247" max="10247" width="3.5" style="69" customWidth="1"/>
    <col min="10248" max="10248" width="13" style="69" customWidth="1"/>
    <col min="10249" max="10249" width="2.5" style="69" customWidth="1"/>
    <col min="10250" max="10250" width="14" style="69" customWidth="1"/>
    <col min="10251" max="10251" width="2.5" style="69" customWidth="1"/>
    <col min="10252" max="10252" width="11.5" style="69" customWidth="1"/>
    <col min="10253" max="10253" width="2.5" style="69" customWidth="1"/>
    <col min="10254" max="10254" width="13" style="69" customWidth="1"/>
    <col min="10255" max="10255" width="2" style="69" customWidth="1"/>
    <col min="10256" max="10256" width="13.5" style="69" customWidth="1"/>
    <col min="10257" max="10257" width="2.5" style="69" customWidth="1"/>
    <col min="10258" max="10258" width="13.5" style="69" customWidth="1"/>
    <col min="10259" max="10259" width="1.5" style="69" customWidth="1"/>
    <col min="10260" max="10497" width="9" style="69"/>
    <col min="10498" max="10500" width="2.5" style="69" customWidth="1"/>
    <col min="10501" max="10501" width="56.5" style="69" customWidth="1"/>
    <col min="10502" max="10502" width="14.5" style="69" customWidth="1"/>
    <col min="10503" max="10503" width="3.5" style="69" customWidth="1"/>
    <col min="10504" max="10504" width="13" style="69" customWidth="1"/>
    <col min="10505" max="10505" width="2.5" style="69" customWidth="1"/>
    <col min="10506" max="10506" width="14" style="69" customWidth="1"/>
    <col min="10507" max="10507" width="2.5" style="69" customWidth="1"/>
    <col min="10508" max="10508" width="11.5" style="69" customWidth="1"/>
    <col min="10509" max="10509" width="2.5" style="69" customWidth="1"/>
    <col min="10510" max="10510" width="13" style="69" customWidth="1"/>
    <col min="10511" max="10511" width="2" style="69" customWidth="1"/>
    <col min="10512" max="10512" width="13.5" style="69" customWidth="1"/>
    <col min="10513" max="10513" width="2.5" style="69" customWidth="1"/>
    <col min="10514" max="10514" width="13.5" style="69" customWidth="1"/>
    <col min="10515" max="10515" width="1.5" style="69" customWidth="1"/>
    <col min="10516" max="10753" width="9" style="69"/>
    <col min="10754" max="10756" width="2.5" style="69" customWidth="1"/>
    <col min="10757" max="10757" width="56.5" style="69" customWidth="1"/>
    <col min="10758" max="10758" width="14.5" style="69" customWidth="1"/>
    <col min="10759" max="10759" width="3.5" style="69" customWidth="1"/>
    <col min="10760" max="10760" width="13" style="69" customWidth="1"/>
    <col min="10761" max="10761" width="2.5" style="69" customWidth="1"/>
    <col min="10762" max="10762" width="14" style="69" customWidth="1"/>
    <col min="10763" max="10763" width="2.5" style="69" customWidth="1"/>
    <col min="10764" max="10764" width="11.5" style="69" customWidth="1"/>
    <col min="10765" max="10765" width="2.5" style="69" customWidth="1"/>
    <col min="10766" max="10766" width="13" style="69" customWidth="1"/>
    <col min="10767" max="10767" width="2" style="69" customWidth="1"/>
    <col min="10768" max="10768" width="13.5" style="69" customWidth="1"/>
    <col min="10769" max="10769" width="2.5" style="69" customWidth="1"/>
    <col min="10770" max="10770" width="13.5" style="69" customWidth="1"/>
    <col min="10771" max="10771" width="1.5" style="69" customWidth="1"/>
    <col min="10772" max="11009" width="9" style="69"/>
    <col min="11010" max="11012" width="2.5" style="69" customWidth="1"/>
    <col min="11013" max="11013" width="56.5" style="69" customWidth="1"/>
    <col min="11014" max="11014" width="14.5" style="69" customWidth="1"/>
    <col min="11015" max="11015" width="3.5" style="69" customWidth="1"/>
    <col min="11016" max="11016" width="13" style="69" customWidth="1"/>
    <col min="11017" max="11017" width="2.5" style="69" customWidth="1"/>
    <col min="11018" max="11018" width="14" style="69" customWidth="1"/>
    <col min="11019" max="11019" width="2.5" style="69" customWidth="1"/>
    <col min="11020" max="11020" width="11.5" style="69" customWidth="1"/>
    <col min="11021" max="11021" width="2.5" style="69" customWidth="1"/>
    <col min="11022" max="11022" width="13" style="69" customWidth="1"/>
    <col min="11023" max="11023" width="2" style="69" customWidth="1"/>
    <col min="11024" max="11024" width="13.5" style="69" customWidth="1"/>
    <col min="11025" max="11025" width="2.5" style="69" customWidth="1"/>
    <col min="11026" max="11026" width="13.5" style="69" customWidth="1"/>
    <col min="11027" max="11027" width="1.5" style="69" customWidth="1"/>
    <col min="11028" max="11265" width="9" style="69"/>
    <col min="11266" max="11268" width="2.5" style="69" customWidth="1"/>
    <col min="11269" max="11269" width="56.5" style="69" customWidth="1"/>
    <col min="11270" max="11270" width="14.5" style="69" customWidth="1"/>
    <col min="11271" max="11271" width="3.5" style="69" customWidth="1"/>
    <col min="11272" max="11272" width="13" style="69" customWidth="1"/>
    <col min="11273" max="11273" width="2.5" style="69" customWidth="1"/>
    <col min="11274" max="11274" width="14" style="69" customWidth="1"/>
    <col min="11275" max="11275" width="2.5" style="69" customWidth="1"/>
    <col min="11276" max="11276" width="11.5" style="69" customWidth="1"/>
    <col min="11277" max="11277" width="2.5" style="69" customWidth="1"/>
    <col min="11278" max="11278" width="13" style="69" customWidth="1"/>
    <col min="11279" max="11279" width="2" style="69" customWidth="1"/>
    <col min="11280" max="11280" width="13.5" style="69" customWidth="1"/>
    <col min="11281" max="11281" width="2.5" style="69" customWidth="1"/>
    <col min="11282" max="11282" width="13.5" style="69" customWidth="1"/>
    <col min="11283" max="11283" width="1.5" style="69" customWidth="1"/>
    <col min="11284" max="11521" width="9" style="69"/>
    <col min="11522" max="11524" width="2.5" style="69" customWidth="1"/>
    <col min="11525" max="11525" width="56.5" style="69" customWidth="1"/>
    <col min="11526" max="11526" width="14.5" style="69" customWidth="1"/>
    <col min="11527" max="11527" width="3.5" style="69" customWidth="1"/>
    <col min="11528" max="11528" width="13" style="69" customWidth="1"/>
    <col min="11529" max="11529" width="2.5" style="69" customWidth="1"/>
    <col min="11530" max="11530" width="14" style="69" customWidth="1"/>
    <col min="11531" max="11531" width="2.5" style="69" customWidth="1"/>
    <col min="11532" max="11532" width="11.5" style="69" customWidth="1"/>
    <col min="11533" max="11533" width="2.5" style="69" customWidth="1"/>
    <col min="11534" max="11534" width="13" style="69" customWidth="1"/>
    <col min="11535" max="11535" width="2" style="69" customWidth="1"/>
    <col min="11536" max="11536" width="13.5" style="69" customWidth="1"/>
    <col min="11537" max="11537" width="2.5" style="69" customWidth="1"/>
    <col min="11538" max="11538" width="13.5" style="69" customWidth="1"/>
    <col min="11539" max="11539" width="1.5" style="69" customWidth="1"/>
    <col min="11540" max="11777" width="9" style="69"/>
    <col min="11778" max="11780" width="2.5" style="69" customWidth="1"/>
    <col min="11781" max="11781" width="56.5" style="69" customWidth="1"/>
    <col min="11782" max="11782" width="14.5" style="69" customWidth="1"/>
    <col min="11783" max="11783" width="3.5" style="69" customWidth="1"/>
    <col min="11784" max="11784" width="13" style="69" customWidth="1"/>
    <col min="11785" max="11785" width="2.5" style="69" customWidth="1"/>
    <col min="11786" max="11786" width="14" style="69" customWidth="1"/>
    <col min="11787" max="11787" width="2.5" style="69" customWidth="1"/>
    <col min="11788" max="11788" width="11.5" style="69" customWidth="1"/>
    <col min="11789" max="11789" width="2.5" style="69" customWidth="1"/>
    <col min="11790" max="11790" width="13" style="69" customWidth="1"/>
    <col min="11791" max="11791" width="2" style="69" customWidth="1"/>
    <col min="11792" max="11792" width="13.5" style="69" customWidth="1"/>
    <col min="11793" max="11793" width="2.5" style="69" customWidth="1"/>
    <col min="11794" max="11794" width="13.5" style="69" customWidth="1"/>
    <col min="11795" max="11795" width="1.5" style="69" customWidth="1"/>
    <col min="11796" max="12033" width="9" style="69"/>
    <col min="12034" max="12036" width="2.5" style="69" customWidth="1"/>
    <col min="12037" max="12037" width="56.5" style="69" customWidth="1"/>
    <col min="12038" max="12038" width="14.5" style="69" customWidth="1"/>
    <col min="12039" max="12039" width="3.5" style="69" customWidth="1"/>
    <col min="12040" max="12040" width="13" style="69" customWidth="1"/>
    <col min="12041" max="12041" width="2.5" style="69" customWidth="1"/>
    <col min="12042" max="12042" width="14" style="69" customWidth="1"/>
    <col min="12043" max="12043" width="2.5" style="69" customWidth="1"/>
    <col min="12044" max="12044" width="11.5" style="69" customWidth="1"/>
    <col min="12045" max="12045" width="2.5" style="69" customWidth="1"/>
    <col min="12046" max="12046" width="13" style="69" customWidth="1"/>
    <col min="12047" max="12047" width="2" style="69" customWidth="1"/>
    <col min="12048" max="12048" width="13.5" style="69" customWidth="1"/>
    <col min="12049" max="12049" width="2.5" style="69" customWidth="1"/>
    <col min="12050" max="12050" width="13.5" style="69" customWidth="1"/>
    <col min="12051" max="12051" width="1.5" style="69" customWidth="1"/>
    <col min="12052" max="12289" width="9" style="69"/>
    <col min="12290" max="12292" width="2.5" style="69" customWidth="1"/>
    <col min="12293" max="12293" width="56.5" style="69" customWidth="1"/>
    <col min="12294" max="12294" width="14.5" style="69" customWidth="1"/>
    <col min="12295" max="12295" width="3.5" style="69" customWidth="1"/>
    <col min="12296" max="12296" width="13" style="69" customWidth="1"/>
    <col min="12297" max="12297" width="2.5" style="69" customWidth="1"/>
    <col min="12298" max="12298" width="14" style="69" customWidth="1"/>
    <col min="12299" max="12299" width="2.5" style="69" customWidth="1"/>
    <col min="12300" max="12300" width="11.5" style="69" customWidth="1"/>
    <col min="12301" max="12301" width="2.5" style="69" customWidth="1"/>
    <col min="12302" max="12302" width="13" style="69" customWidth="1"/>
    <col min="12303" max="12303" width="2" style="69" customWidth="1"/>
    <col min="12304" max="12304" width="13.5" style="69" customWidth="1"/>
    <col min="12305" max="12305" width="2.5" style="69" customWidth="1"/>
    <col min="12306" max="12306" width="13.5" style="69" customWidth="1"/>
    <col min="12307" max="12307" width="1.5" style="69" customWidth="1"/>
    <col min="12308" max="12545" width="9" style="69"/>
    <col min="12546" max="12548" width="2.5" style="69" customWidth="1"/>
    <col min="12549" max="12549" width="56.5" style="69" customWidth="1"/>
    <col min="12550" max="12550" width="14.5" style="69" customWidth="1"/>
    <col min="12551" max="12551" width="3.5" style="69" customWidth="1"/>
    <col min="12552" max="12552" width="13" style="69" customWidth="1"/>
    <col min="12553" max="12553" width="2.5" style="69" customWidth="1"/>
    <col min="12554" max="12554" width="14" style="69" customWidth="1"/>
    <col min="12555" max="12555" width="2.5" style="69" customWidth="1"/>
    <col min="12556" max="12556" width="11.5" style="69" customWidth="1"/>
    <col min="12557" max="12557" width="2.5" style="69" customWidth="1"/>
    <col min="12558" max="12558" width="13" style="69" customWidth="1"/>
    <col min="12559" max="12559" width="2" style="69" customWidth="1"/>
    <col min="12560" max="12560" width="13.5" style="69" customWidth="1"/>
    <col min="12561" max="12561" width="2.5" style="69" customWidth="1"/>
    <col min="12562" max="12562" width="13.5" style="69" customWidth="1"/>
    <col min="12563" max="12563" width="1.5" style="69" customWidth="1"/>
    <col min="12564" max="12801" width="9" style="69"/>
    <col min="12802" max="12804" width="2.5" style="69" customWidth="1"/>
    <col min="12805" max="12805" width="56.5" style="69" customWidth="1"/>
    <col min="12806" max="12806" width="14.5" style="69" customWidth="1"/>
    <col min="12807" max="12807" width="3.5" style="69" customWidth="1"/>
    <col min="12808" max="12808" width="13" style="69" customWidth="1"/>
    <col min="12809" max="12809" width="2.5" style="69" customWidth="1"/>
    <col min="12810" max="12810" width="14" style="69" customWidth="1"/>
    <col min="12811" max="12811" width="2.5" style="69" customWidth="1"/>
    <col min="12812" max="12812" width="11.5" style="69" customWidth="1"/>
    <col min="12813" max="12813" width="2.5" style="69" customWidth="1"/>
    <col min="12814" max="12814" width="13" style="69" customWidth="1"/>
    <col min="12815" max="12815" width="2" style="69" customWidth="1"/>
    <col min="12816" max="12816" width="13.5" style="69" customWidth="1"/>
    <col min="12817" max="12817" width="2.5" style="69" customWidth="1"/>
    <col min="12818" max="12818" width="13.5" style="69" customWidth="1"/>
    <col min="12819" max="12819" width="1.5" style="69" customWidth="1"/>
    <col min="12820" max="13057" width="9" style="69"/>
    <col min="13058" max="13060" width="2.5" style="69" customWidth="1"/>
    <col min="13061" max="13061" width="56.5" style="69" customWidth="1"/>
    <col min="13062" max="13062" width="14.5" style="69" customWidth="1"/>
    <col min="13063" max="13063" width="3.5" style="69" customWidth="1"/>
    <col min="13064" max="13064" width="13" style="69" customWidth="1"/>
    <col min="13065" max="13065" width="2.5" style="69" customWidth="1"/>
    <col min="13066" max="13066" width="14" style="69" customWidth="1"/>
    <col min="13067" max="13067" width="2.5" style="69" customWidth="1"/>
    <col min="13068" max="13068" width="11.5" style="69" customWidth="1"/>
    <col min="13069" max="13069" width="2.5" style="69" customWidth="1"/>
    <col min="13070" max="13070" width="13" style="69" customWidth="1"/>
    <col min="13071" max="13071" width="2" style="69" customWidth="1"/>
    <col min="13072" max="13072" width="13.5" style="69" customWidth="1"/>
    <col min="13073" max="13073" width="2.5" style="69" customWidth="1"/>
    <col min="13074" max="13074" width="13.5" style="69" customWidth="1"/>
    <col min="13075" max="13075" width="1.5" style="69" customWidth="1"/>
    <col min="13076" max="13313" width="9" style="69"/>
    <col min="13314" max="13316" width="2.5" style="69" customWidth="1"/>
    <col min="13317" max="13317" width="56.5" style="69" customWidth="1"/>
    <col min="13318" max="13318" width="14.5" style="69" customWidth="1"/>
    <col min="13319" max="13319" width="3.5" style="69" customWidth="1"/>
    <col min="13320" max="13320" width="13" style="69" customWidth="1"/>
    <col min="13321" max="13321" width="2.5" style="69" customWidth="1"/>
    <col min="13322" max="13322" width="14" style="69" customWidth="1"/>
    <col min="13323" max="13323" width="2.5" style="69" customWidth="1"/>
    <col min="13324" max="13324" width="11.5" style="69" customWidth="1"/>
    <col min="13325" max="13325" width="2.5" style="69" customWidth="1"/>
    <col min="13326" max="13326" width="13" style="69" customWidth="1"/>
    <col min="13327" max="13327" width="2" style="69" customWidth="1"/>
    <col min="13328" max="13328" width="13.5" style="69" customWidth="1"/>
    <col min="13329" max="13329" width="2.5" style="69" customWidth="1"/>
    <col min="13330" max="13330" width="13.5" style="69" customWidth="1"/>
    <col min="13331" max="13331" width="1.5" style="69" customWidth="1"/>
    <col min="13332" max="13569" width="9" style="69"/>
    <col min="13570" max="13572" width="2.5" style="69" customWidth="1"/>
    <col min="13573" max="13573" width="56.5" style="69" customWidth="1"/>
    <col min="13574" max="13574" width="14.5" style="69" customWidth="1"/>
    <col min="13575" max="13575" width="3.5" style="69" customWidth="1"/>
    <col min="13576" max="13576" width="13" style="69" customWidth="1"/>
    <col min="13577" max="13577" width="2.5" style="69" customWidth="1"/>
    <col min="13578" max="13578" width="14" style="69" customWidth="1"/>
    <col min="13579" max="13579" width="2.5" style="69" customWidth="1"/>
    <col min="13580" max="13580" width="11.5" style="69" customWidth="1"/>
    <col min="13581" max="13581" width="2.5" style="69" customWidth="1"/>
    <col min="13582" max="13582" width="13" style="69" customWidth="1"/>
    <col min="13583" max="13583" width="2" style="69" customWidth="1"/>
    <col min="13584" max="13584" width="13.5" style="69" customWidth="1"/>
    <col min="13585" max="13585" width="2.5" style="69" customWidth="1"/>
    <col min="13586" max="13586" width="13.5" style="69" customWidth="1"/>
    <col min="13587" max="13587" width="1.5" style="69" customWidth="1"/>
    <col min="13588" max="13825" width="9" style="69"/>
    <col min="13826" max="13828" width="2.5" style="69" customWidth="1"/>
    <col min="13829" max="13829" width="56.5" style="69" customWidth="1"/>
    <col min="13830" max="13830" width="14.5" style="69" customWidth="1"/>
    <col min="13831" max="13831" width="3.5" style="69" customWidth="1"/>
    <col min="13832" max="13832" width="13" style="69" customWidth="1"/>
    <col min="13833" max="13833" width="2.5" style="69" customWidth="1"/>
    <col min="13834" max="13834" width="14" style="69" customWidth="1"/>
    <col min="13835" max="13835" width="2.5" style="69" customWidth="1"/>
    <col min="13836" max="13836" width="11.5" style="69" customWidth="1"/>
    <col min="13837" max="13837" width="2.5" style="69" customWidth="1"/>
    <col min="13838" max="13838" width="13" style="69" customWidth="1"/>
    <col min="13839" max="13839" width="2" style="69" customWidth="1"/>
    <col min="13840" max="13840" width="13.5" style="69" customWidth="1"/>
    <col min="13841" max="13841" width="2.5" style="69" customWidth="1"/>
    <col min="13842" max="13842" width="13.5" style="69" customWidth="1"/>
    <col min="13843" max="13843" width="1.5" style="69" customWidth="1"/>
    <col min="13844" max="14081" width="9" style="69"/>
    <col min="14082" max="14084" width="2.5" style="69" customWidth="1"/>
    <col min="14085" max="14085" width="56.5" style="69" customWidth="1"/>
    <col min="14086" max="14086" width="14.5" style="69" customWidth="1"/>
    <col min="14087" max="14087" width="3.5" style="69" customWidth="1"/>
    <col min="14088" max="14088" width="13" style="69" customWidth="1"/>
    <col min="14089" max="14089" width="2.5" style="69" customWidth="1"/>
    <col min="14090" max="14090" width="14" style="69" customWidth="1"/>
    <col min="14091" max="14091" width="2.5" style="69" customWidth="1"/>
    <col min="14092" max="14092" width="11.5" style="69" customWidth="1"/>
    <col min="14093" max="14093" width="2.5" style="69" customWidth="1"/>
    <col min="14094" max="14094" width="13" style="69" customWidth="1"/>
    <col min="14095" max="14095" width="2" style="69" customWidth="1"/>
    <col min="14096" max="14096" width="13.5" style="69" customWidth="1"/>
    <col min="14097" max="14097" width="2.5" style="69" customWidth="1"/>
    <col min="14098" max="14098" width="13.5" style="69" customWidth="1"/>
    <col min="14099" max="14099" width="1.5" style="69" customWidth="1"/>
    <col min="14100" max="14337" width="9" style="69"/>
    <col min="14338" max="14340" width="2.5" style="69" customWidth="1"/>
    <col min="14341" max="14341" width="56.5" style="69" customWidth="1"/>
    <col min="14342" max="14342" width="14.5" style="69" customWidth="1"/>
    <col min="14343" max="14343" width="3.5" style="69" customWidth="1"/>
    <col min="14344" max="14344" width="13" style="69" customWidth="1"/>
    <col min="14345" max="14345" width="2.5" style="69" customWidth="1"/>
    <col min="14346" max="14346" width="14" style="69" customWidth="1"/>
    <col min="14347" max="14347" width="2.5" style="69" customWidth="1"/>
    <col min="14348" max="14348" width="11.5" style="69" customWidth="1"/>
    <col min="14349" max="14349" width="2.5" style="69" customWidth="1"/>
    <col min="14350" max="14350" width="13" style="69" customWidth="1"/>
    <col min="14351" max="14351" width="2" style="69" customWidth="1"/>
    <col min="14352" max="14352" width="13.5" style="69" customWidth="1"/>
    <col min="14353" max="14353" width="2.5" style="69" customWidth="1"/>
    <col min="14354" max="14354" width="13.5" style="69" customWidth="1"/>
    <col min="14355" max="14355" width="1.5" style="69" customWidth="1"/>
    <col min="14356" max="14593" width="9" style="69"/>
    <col min="14594" max="14596" width="2.5" style="69" customWidth="1"/>
    <col min="14597" max="14597" width="56.5" style="69" customWidth="1"/>
    <col min="14598" max="14598" width="14.5" style="69" customWidth="1"/>
    <col min="14599" max="14599" width="3.5" style="69" customWidth="1"/>
    <col min="14600" max="14600" width="13" style="69" customWidth="1"/>
    <col min="14601" max="14601" width="2.5" style="69" customWidth="1"/>
    <col min="14602" max="14602" width="14" style="69" customWidth="1"/>
    <col min="14603" max="14603" width="2.5" style="69" customWidth="1"/>
    <col min="14604" max="14604" width="11.5" style="69" customWidth="1"/>
    <col min="14605" max="14605" width="2.5" style="69" customWidth="1"/>
    <col min="14606" max="14606" width="13" style="69" customWidth="1"/>
    <col min="14607" max="14607" width="2" style="69" customWidth="1"/>
    <col min="14608" max="14608" width="13.5" style="69" customWidth="1"/>
    <col min="14609" max="14609" width="2.5" style="69" customWidth="1"/>
    <col min="14610" max="14610" width="13.5" style="69" customWidth="1"/>
    <col min="14611" max="14611" width="1.5" style="69" customWidth="1"/>
    <col min="14612" max="14849" width="9" style="69"/>
    <col min="14850" max="14852" width="2.5" style="69" customWidth="1"/>
    <col min="14853" max="14853" width="56.5" style="69" customWidth="1"/>
    <col min="14854" max="14854" width="14.5" style="69" customWidth="1"/>
    <col min="14855" max="14855" width="3.5" style="69" customWidth="1"/>
    <col min="14856" max="14856" width="13" style="69" customWidth="1"/>
    <col min="14857" max="14857" width="2.5" style="69" customWidth="1"/>
    <col min="14858" max="14858" width="14" style="69" customWidth="1"/>
    <col min="14859" max="14859" width="2.5" style="69" customWidth="1"/>
    <col min="14860" max="14860" width="11.5" style="69" customWidth="1"/>
    <col min="14861" max="14861" width="2.5" style="69" customWidth="1"/>
    <col min="14862" max="14862" width="13" style="69" customWidth="1"/>
    <col min="14863" max="14863" width="2" style="69" customWidth="1"/>
    <col min="14864" max="14864" width="13.5" style="69" customWidth="1"/>
    <col min="14865" max="14865" width="2.5" style="69" customWidth="1"/>
    <col min="14866" max="14866" width="13.5" style="69" customWidth="1"/>
    <col min="14867" max="14867" width="1.5" style="69" customWidth="1"/>
    <col min="14868" max="15105" width="9" style="69"/>
    <col min="15106" max="15108" width="2.5" style="69" customWidth="1"/>
    <col min="15109" max="15109" width="56.5" style="69" customWidth="1"/>
    <col min="15110" max="15110" width="14.5" style="69" customWidth="1"/>
    <col min="15111" max="15111" width="3.5" style="69" customWidth="1"/>
    <col min="15112" max="15112" width="13" style="69" customWidth="1"/>
    <col min="15113" max="15113" width="2.5" style="69" customWidth="1"/>
    <col min="15114" max="15114" width="14" style="69" customWidth="1"/>
    <col min="15115" max="15115" width="2.5" style="69" customWidth="1"/>
    <col min="15116" max="15116" width="11.5" style="69" customWidth="1"/>
    <col min="15117" max="15117" width="2.5" style="69" customWidth="1"/>
    <col min="15118" max="15118" width="13" style="69" customWidth="1"/>
    <col min="15119" max="15119" width="2" style="69" customWidth="1"/>
    <col min="15120" max="15120" width="13.5" style="69" customWidth="1"/>
    <col min="15121" max="15121" width="2.5" style="69" customWidth="1"/>
    <col min="15122" max="15122" width="13.5" style="69" customWidth="1"/>
    <col min="15123" max="15123" width="1.5" style="69" customWidth="1"/>
    <col min="15124" max="15361" width="9" style="69"/>
    <col min="15362" max="15364" width="2.5" style="69" customWidth="1"/>
    <col min="15365" max="15365" width="56.5" style="69" customWidth="1"/>
    <col min="15366" max="15366" width="14.5" style="69" customWidth="1"/>
    <col min="15367" max="15367" width="3.5" style="69" customWidth="1"/>
    <col min="15368" max="15368" width="13" style="69" customWidth="1"/>
    <col min="15369" max="15369" width="2.5" style="69" customWidth="1"/>
    <col min="15370" max="15370" width="14" style="69" customWidth="1"/>
    <col min="15371" max="15371" width="2.5" style="69" customWidth="1"/>
    <col min="15372" max="15372" width="11.5" style="69" customWidth="1"/>
    <col min="15373" max="15373" width="2.5" style="69" customWidth="1"/>
    <col min="15374" max="15374" width="13" style="69" customWidth="1"/>
    <col min="15375" max="15375" width="2" style="69" customWidth="1"/>
    <col min="15376" max="15376" width="13.5" style="69" customWidth="1"/>
    <col min="15377" max="15377" width="2.5" style="69" customWidth="1"/>
    <col min="15378" max="15378" width="13.5" style="69" customWidth="1"/>
    <col min="15379" max="15379" width="1.5" style="69" customWidth="1"/>
    <col min="15380" max="15617" width="9" style="69"/>
    <col min="15618" max="15620" width="2.5" style="69" customWidth="1"/>
    <col min="15621" max="15621" width="56.5" style="69" customWidth="1"/>
    <col min="15622" max="15622" width="14.5" style="69" customWidth="1"/>
    <col min="15623" max="15623" width="3.5" style="69" customWidth="1"/>
    <col min="15624" max="15624" width="13" style="69" customWidth="1"/>
    <col min="15625" max="15625" width="2.5" style="69" customWidth="1"/>
    <col min="15626" max="15626" width="14" style="69" customWidth="1"/>
    <col min="15627" max="15627" width="2.5" style="69" customWidth="1"/>
    <col min="15628" max="15628" width="11.5" style="69" customWidth="1"/>
    <col min="15629" max="15629" width="2.5" style="69" customWidth="1"/>
    <col min="15630" max="15630" width="13" style="69" customWidth="1"/>
    <col min="15631" max="15631" width="2" style="69" customWidth="1"/>
    <col min="15632" max="15632" width="13.5" style="69" customWidth="1"/>
    <col min="15633" max="15633" width="2.5" style="69" customWidth="1"/>
    <col min="15634" max="15634" width="13.5" style="69" customWidth="1"/>
    <col min="15635" max="15635" width="1.5" style="69" customWidth="1"/>
    <col min="15636" max="15873" width="9" style="69"/>
    <col min="15874" max="15876" width="2.5" style="69" customWidth="1"/>
    <col min="15877" max="15877" width="56.5" style="69" customWidth="1"/>
    <col min="15878" max="15878" width="14.5" style="69" customWidth="1"/>
    <col min="15879" max="15879" width="3.5" style="69" customWidth="1"/>
    <col min="15880" max="15880" width="13" style="69" customWidth="1"/>
    <col min="15881" max="15881" width="2.5" style="69" customWidth="1"/>
    <col min="15882" max="15882" width="14" style="69" customWidth="1"/>
    <col min="15883" max="15883" width="2.5" style="69" customWidth="1"/>
    <col min="15884" max="15884" width="11.5" style="69" customWidth="1"/>
    <col min="15885" max="15885" width="2.5" style="69" customWidth="1"/>
    <col min="15886" max="15886" width="13" style="69" customWidth="1"/>
    <col min="15887" max="15887" width="2" style="69" customWidth="1"/>
    <col min="15888" max="15888" width="13.5" style="69" customWidth="1"/>
    <col min="15889" max="15889" width="2.5" style="69" customWidth="1"/>
    <col min="15890" max="15890" width="13.5" style="69" customWidth="1"/>
    <col min="15891" max="15891" width="1.5" style="69" customWidth="1"/>
    <col min="15892" max="16129" width="9" style="69"/>
    <col min="16130" max="16132" width="2.5" style="69" customWidth="1"/>
    <col min="16133" max="16133" width="56.5" style="69" customWidth="1"/>
    <col min="16134" max="16134" width="14.5" style="69" customWidth="1"/>
    <col min="16135" max="16135" width="3.5" style="69" customWidth="1"/>
    <col min="16136" max="16136" width="13" style="69" customWidth="1"/>
    <col min="16137" max="16137" width="2.5" style="69" customWidth="1"/>
    <col min="16138" max="16138" width="14" style="69" customWidth="1"/>
    <col min="16139" max="16139" width="2.5" style="69" customWidth="1"/>
    <col min="16140" max="16140" width="11.5" style="69" customWidth="1"/>
    <col min="16141" max="16141" width="2.5" style="69" customWidth="1"/>
    <col min="16142" max="16142" width="13" style="69" customWidth="1"/>
    <col min="16143" max="16143" width="2" style="69" customWidth="1"/>
    <col min="16144" max="16144" width="13.5" style="69" customWidth="1"/>
    <col min="16145" max="16145" width="2.5" style="69" customWidth="1"/>
    <col min="16146" max="16146" width="13.5" style="69" customWidth="1"/>
    <col min="16147" max="16147" width="1.5" style="69" customWidth="1"/>
    <col min="16148" max="16382" width="9" style="69"/>
    <col min="16383" max="16384" width="9" style="69" customWidth="1"/>
  </cols>
  <sheetData>
    <row r="1" spans="1:20">
      <c r="B1" s="70"/>
      <c r="C1" s="70"/>
      <c r="D1" s="70"/>
      <c r="E1" s="70"/>
      <c r="F1" s="123"/>
      <c r="G1" s="70"/>
      <c r="H1" s="70"/>
      <c r="I1" s="70"/>
      <c r="J1" s="70"/>
      <c r="K1" s="70"/>
      <c r="P1" s="195" t="s">
        <v>6</v>
      </c>
      <c r="Q1" s="195"/>
      <c r="R1" s="195"/>
    </row>
    <row r="2" spans="1:20">
      <c r="A2" s="67"/>
      <c r="B2" s="70"/>
      <c r="C2" s="70"/>
      <c r="D2" s="70"/>
      <c r="E2" s="70"/>
      <c r="F2" s="123"/>
      <c r="G2" s="70"/>
      <c r="H2" s="70"/>
      <c r="I2" s="70"/>
      <c r="J2" s="70"/>
      <c r="K2" s="70"/>
      <c r="P2" s="195" t="s">
        <v>63</v>
      </c>
      <c r="Q2" s="195"/>
      <c r="R2" s="195"/>
    </row>
    <row r="3" spans="1:20">
      <c r="A3" s="67" t="s">
        <v>0</v>
      </c>
      <c r="B3" s="70"/>
      <c r="C3" s="70"/>
      <c r="D3" s="70"/>
      <c r="E3" s="70"/>
      <c r="F3" s="123"/>
      <c r="G3" s="70"/>
      <c r="H3" s="70"/>
      <c r="I3" s="70"/>
      <c r="J3" s="70"/>
      <c r="K3" s="70"/>
      <c r="R3" s="125"/>
    </row>
    <row r="4" spans="1:20" s="67" customFormat="1">
      <c r="A4" s="67" t="s">
        <v>94</v>
      </c>
      <c r="B4" s="70"/>
      <c r="C4" s="70"/>
      <c r="D4" s="70"/>
      <c r="E4" s="70"/>
      <c r="F4" s="92"/>
      <c r="G4" s="78"/>
      <c r="T4" s="11"/>
    </row>
    <row r="5" spans="1:20" s="67" customFormat="1">
      <c r="A5" s="67" t="s">
        <v>150</v>
      </c>
      <c r="B5" s="70"/>
      <c r="C5" s="70"/>
      <c r="D5" s="70"/>
      <c r="E5" s="70"/>
      <c r="F5" s="92"/>
      <c r="G5" s="78"/>
      <c r="T5" s="11"/>
    </row>
    <row r="6" spans="1:20" s="67" customFormat="1">
      <c r="A6" s="98"/>
      <c r="B6" s="70"/>
      <c r="C6" s="70"/>
      <c r="D6" s="70"/>
      <c r="E6" s="70"/>
      <c r="F6" s="92"/>
      <c r="G6" s="78"/>
      <c r="H6" s="74"/>
      <c r="I6" s="74"/>
      <c r="J6" s="74"/>
      <c r="K6" s="74"/>
      <c r="L6" s="74"/>
      <c r="M6" s="74"/>
      <c r="N6" s="74"/>
      <c r="O6" s="74"/>
      <c r="P6" s="74"/>
      <c r="Q6" s="74"/>
      <c r="R6" s="3" t="s">
        <v>35</v>
      </c>
      <c r="T6" s="11"/>
    </row>
    <row r="7" spans="1:20" s="67" customFormat="1">
      <c r="A7" s="98"/>
      <c r="B7" s="70"/>
      <c r="C7" s="70"/>
      <c r="D7" s="70"/>
      <c r="E7" s="70"/>
      <c r="F7" s="92"/>
      <c r="G7" s="78"/>
      <c r="H7" s="194" t="s">
        <v>3</v>
      </c>
      <c r="I7" s="194"/>
      <c r="J7" s="194"/>
      <c r="K7" s="194"/>
      <c r="L7" s="194"/>
      <c r="M7" s="194"/>
      <c r="N7" s="194"/>
      <c r="O7" s="194"/>
      <c r="P7" s="194"/>
      <c r="Q7" s="194"/>
      <c r="R7" s="194"/>
      <c r="T7" s="11"/>
    </row>
    <row r="8" spans="1:20" s="67" customFormat="1">
      <c r="A8" s="98"/>
      <c r="B8" s="70"/>
      <c r="C8" s="70"/>
      <c r="D8" s="70"/>
      <c r="E8" s="70"/>
      <c r="F8" s="92"/>
      <c r="G8" s="78"/>
      <c r="H8" s="194" t="s">
        <v>95</v>
      </c>
      <c r="I8" s="194"/>
      <c r="J8" s="194"/>
      <c r="K8" s="194"/>
      <c r="L8" s="194"/>
      <c r="M8" s="194"/>
      <c r="N8" s="194"/>
      <c r="O8" s="81"/>
      <c r="P8" s="81"/>
      <c r="Q8" s="81"/>
      <c r="R8" s="81"/>
      <c r="T8" s="11"/>
    </row>
    <row r="9" spans="1:20" s="67" customFormat="1">
      <c r="A9" s="70"/>
      <c r="B9" s="70"/>
      <c r="C9" s="70"/>
      <c r="D9" s="70"/>
      <c r="E9" s="70"/>
      <c r="F9" s="92"/>
      <c r="G9" s="78"/>
      <c r="H9" s="78"/>
      <c r="I9" s="78"/>
      <c r="J9" s="78"/>
      <c r="K9" s="78"/>
      <c r="N9" s="81" t="s">
        <v>96</v>
      </c>
      <c r="O9" s="78"/>
      <c r="P9" s="127" t="s">
        <v>97</v>
      </c>
      <c r="Q9" s="78"/>
      <c r="R9" s="78"/>
      <c r="T9" s="11"/>
    </row>
    <row r="10" spans="1:20" s="67" customFormat="1">
      <c r="A10" s="70"/>
      <c r="B10" s="70"/>
      <c r="C10" s="70"/>
      <c r="D10" s="70"/>
      <c r="E10" s="70"/>
      <c r="F10" s="68"/>
      <c r="G10" s="81"/>
      <c r="H10" s="126" t="s">
        <v>98</v>
      </c>
      <c r="I10" s="81"/>
      <c r="J10" s="127" t="s">
        <v>99</v>
      </c>
      <c r="K10" s="127"/>
      <c r="L10" s="77" t="s">
        <v>100</v>
      </c>
      <c r="M10" s="81"/>
      <c r="N10" s="127" t="s">
        <v>101</v>
      </c>
      <c r="O10" s="81"/>
      <c r="P10" s="127" t="s">
        <v>102</v>
      </c>
      <c r="Q10" s="81"/>
      <c r="R10" s="81"/>
      <c r="T10" s="11"/>
    </row>
    <row r="11" spans="1:20" s="67" customFormat="1">
      <c r="A11" s="70"/>
      <c r="B11" s="70"/>
      <c r="C11" s="70"/>
      <c r="D11" s="70"/>
      <c r="E11" s="70"/>
      <c r="F11" s="81"/>
      <c r="G11" s="81"/>
      <c r="H11" s="128" t="s">
        <v>103</v>
      </c>
      <c r="I11" s="81"/>
      <c r="J11" s="129" t="s">
        <v>104</v>
      </c>
      <c r="K11" s="127"/>
      <c r="L11" s="130" t="s">
        <v>60</v>
      </c>
      <c r="M11" s="131"/>
      <c r="N11" s="129" t="s">
        <v>105</v>
      </c>
      <c r="O11" s="81"/>
      <c r="P11" s="129" t="s">
        <v>106</v>
      </c>
      <c r="Q11" s="81"/>
      <c r="R11" s="77" t="s">
        <v>107</v>
      </c>
      <c r="T11" s="11"/>
    </row>
    <row r="12" spans="1:20" s="67" customFormat="1">
      <c r="A12" s="70"/>
      <c r="B12" s="70"/>
      <c r="C12" s="70"/>
      <c r="D12" s="70"/>
      <c r="E12" s="70"/>
      <c r="F12" s="81"/>
      <c r="G12" s="81"/>
      <c r="H12" s="126"/>
      <c r="I12" s="81"/>
      <c r="J12" s="127"/>
      <c r="K12" s="127"/>
      <c r="L12" s="131"/>
      <c r="M12" s="131"/>
      <c r="N12" s="127"/>
      <c r="O12" s="81"/>
      <c r="P12" s="127"/>
      <c r="Q12" s="81"/>
      <c r="R12" s="81"/>
      <c r="T12" s="11"/>
    </row>
    <row r="13" spans="1:20" s="67" customFormat="1">
      <c r="A13" s="67" t="s">
        <v>108</v>
      </c>
      <c r="B13" s="69"/>
      <c r="C13" s="69"/>
      <c r="D13" s="69"/>
      <c r="E13" s="69"/>
      <c r="F13" s="68"/>
      <c r="G13" s="97"/>
      <c r="H13" s="51">
        <v>16115264</v>
      </c>
      <c r="I13" s="51"/>
      <c r="J13" s="51">
        <v>-13596830</v>
      </c>
      <c r="K13" s="51"/>
      <c r="L13" s="51">
        <v>-1893373</v>
      </c>
      <c r="M13" s="97"/>
      <c r="N13" s="135">
        <f>SUM(H13:L13)</f>
        <v>625061</v>
      </c>
      <c r="O13" s="135"/>
      <c r="P13" s="138">
        <v>0</v>
      </c>
      <c r="Q13" s="135"/>
      <c r="R13" s="135">
        <f>SUM(N13:P13)</f>
        <v>625061</v>
      </c>
    </row>
    <row r="14" spans="1:20" s="67" customFormat="1">
      <c r="A14" s="69" t="s">
        <v>91</v>
      </c>
      <c r="B14" s="69"/>
      <c r="C14" s="69"/>
      <c r="D14" s="69"/>
      <c r="E14" s="69"/>
      <c r="F14" s="68"/>
      <c r="G14" s="97">
        <v>1580101</v>
      </c>
      <c r="H14" s="97">
        <v>0</v>
      </c>
      <c r="I14" s="135"/>
      <c r="J14" s="97">
        <v>0</v>
      </c>
      <c r="K14" s="135"/>
      <c r="L14" s="135">
        <f>'PL_Thai(9M)'!E28</f>
        <v>-12103</v>
      </c>
      <c r="M14" s="97"/>
      <c r="N14" s="135">
        <f>SUM(H14:L14)</f>
        <v>-12103</v>
      </c>
      <c r="O14" s="135"/>
      <c r="P14" s="4">
        <v>0</v>
      </c>
      <c r="Q14" s="135"/>
      <c r="R14" s="135">
        <f>SUM(N14:P14)</f>
        <v>-12103</v>
      </c>
    </row>
    <row r="15" spans="1:20" s="67" customFormat="1" ht="22" thickBot="1">
      <c r="A15" s="67" t="s">
        <v>151</v>
      </c>
      <c r="B15" s="69"/>
      <c r="C15" s="69"/>
      <c r="D15" s="69"/>
      <c r="E15" s="69"/>
      <c r="F15" s="88"/>
      <c r="G15" s="97"/>
      <c r="H15" s="134">
        <f>SUM(H13:H14)</f>
        <v>16115264</v>
      </c>
      <c r="I15" s="135"/>
      <c r="J15" s="134">
        <f>SUM(J13:J14)</f>
        <v>-13596830</v>
      </c>
      <c r="K15" s="135"/>
      <c r="L15" s="134">
        <f>SUM(L13:L14)</f>
        <v>-1905476</v>
      </c>
      <c r="M15" s="97"/>
      <c r="N15" s="134">
        <f>SUM(N13:N14)</f>
        <v>612958</v>
      </c>
      <c r="O15" s="135"/>
      <c r="P15" s="139">
        <f>SUM(P13:P14)</f>
        <v>0</v>
      </c>
      <c r="Q15" s="135"/>
      <c r="R15" s="134">
        <f>SUM(R13:R14)</f>
        <v>612958</v>
      </c>
    </row>
    <row r="16" spans="1:20" s="67" customFormat="1" ht="22" thickTop="1">
      <c r="A16" s="70"/>
      <c r="B16" s="70"/>
      <c r="C16" s="70"/>
      <c r="D16" s="70"/>
      <c r="E16" s="70"/>
      <c r="F16" s="81"/>
      <c r="G16" s="81"/>
      <c r="H16" s="126"/>
      <c r="I16" s="81"/>
      <c r="J16" s="127"/>
      <c r="K16" s="127"/>
      <c r="L16" s="131"/>
      <c r="M16" s="131"/>
      <c r="N16" s="127"/>
      <c r="O16" s="81"/>
      <c r="P16" s="140"/>
      <c r="Q16" s="81"/>
      <c r="R16" s="81"/>
      <c r="T16" s="11"/>
    </row>
    <row r="17" spans="1:22" s="67" customFormat="1">
      <c r="A17" s="67" t="s">
        <v>109</v>
      </c>
      <c r="H17" s="51">
        <v>16115264</v>
      </c>
      <c r="I17" s="51"/>
      <c r="J17" s="51">
        <v>-13596830</v>
      </c>
      <c r="K17" s="51"/>
      <c r="L17" s="51">
        <v>-1738628</v>
      </c>
      <c r="M17" s="97"/>
      <c r="N17" s="135">
        <f>SUM(H17:L17)</f>
        <v>779806</v>
      </c>
      <c r="O17" s="135"/>
      <c r="P17" s="138">
        <v>0</v>
      </c>
      <c r="Q17" s="135"/>
      <c r="R17" s="135">
        <f>SUM(N17:P17)</f>
        <v>779806</v>
      </c>
    </row>
    <row r="18" spans="1:22" s="141" customFormat="1">
      <c r="A18" s="141" t="s">
        <v>144</v>
      </c>
      <c r="H18" s="54">
        <v>0</v>
      </c>
      <c r="I18" s="51"/>
      <c r="J18" s="54">
        <v>0</v>
      </c>
      <c r="K18" s="51"/>
      <c r="L18" s="54">
        <v>-2176</v>
      </c>
      <c r="M18" s="97"/>
      <c r="N18" s="142">
        <f>SUM(H18:L18)</f>
        <v>-2176</v>
      </c>
      <c r="O18" s="135"/>
      <c r="P18" s="56">
        <v>0</v>
      </c>
      <c r="Q18" s="135">
        <v>2175</v>
      </c>
      <c r="R18" s="142">
        <f>SUM(N18:P18)</f>
        <v>-2176</v>
      </c>
    </row>
    <row r="19" spans="1:22" s="67" customFormat="1">
      <c r="A19" s="143" t="s">
        <v>145</v>
      </c>
      <c r="B19" s="143"/>
      <c r="C19" s="69"/>
      <c r="D19" s="69"/>
      <c r="E19" s="69"/>
      <c r="F19" s="68"/>
      <c r="G19" s="97"/>
      <c r="H19" s="97">
        <f>SUM(H17:H18)</f>
        <v>16115264</v>
      </c>
      <c r="I19" s="135"/>
      <c r="J19" s="97">
        <f>SUM(J17:J18)</f>
        <v>-13596830</v>
      </c>
      <c r="K19" s="135"/>
      <c r="L19" s="135">
        <f>SUM(L17:L18)</f>
        <v>-1740804</v>
      </c>
      <c r="M19" s="97"/>
      <c r="N19" s="135">
        <f>SUM(H19:L19)</f>
        <v>777630</v>
      </c>
      <c r="O19" s="135"/>
      <c r="P19" s="138">
        <f>SUM(P17:P18)</f>
        <v>0</v>
      </c>
      <c r="Q19" s="135"/>
      <c r="R19" s="135">
        <f>SUM(R17:R18)</f>
        <v>777630</v>
      </c>
    </row>
    <row r="20" spans="1:22" s="67" customFormat="1">
      <c r="A20" s="69" t="s">
        <v>91</v>
      </c>
      <c r="B20" s="69"/>
      <c r="C20" s="69"/>
      <c r="D20" s="69"/>
      <c r="E20" s="69"/>
      <c r="F20" s="68"/>
      <c r="G20" s="97">
        <v>1580101</v>
      </c>
      <c r="H20" s="97">
        <v>0</v>
      </c>
      <c r="I20" s="135"/>
      <c r="J20" s="97">
        <v>0</v>
      </c>
      <c r="K20" s="135"/>
      <c r="L20" s="135">
        <f>'PL_Thai(9M)'!G30</f>
        <v>-48166</v>
      </c>
      <c r="M20" s="97"/>
      <c r="N20" s="135">
        <f>SUM(H20:L20)</f>
        <v>-48166</v>
      </c>
      <c r="O20" s="135"/>
      <c r="P20" s="138">
        <v>0</v>
      </c>
      <c r="Q20" s="135"/>
      <c r="R20" s="135">
        <f>SUM(N20:P20)</f>
        <v>-48166</v>
      </c>
    </row>
    <row r="21" spans="1:22" s="67" customFormat="1" ht="22" thickBot="1">
      <c r="A21" s="67" t="s">
        <v>152</v>
      </c>
      <c r="B21" s="69"/>
      <c r="C21" s="69"/>
      <c r="D21" s="69"/>
      <c r="E21" s="69"/>
      <c r="F21" s="88"/>
      <c r="G21" s="97"/>
      <c r="H21" s="134">
        <f>SUM(H19:H20)</f>
        <v>16115264</v>
      </c>
      <c r="I21" s="135"/>
      <c r="J21" s="134">
        <f>SUM(J19:J20)</f>
        <v>-13596830</v>
      </c>
      <c r="K21" s="135"/>
      <c r="L21" s="144">
        <f>SUM(L19:L20)</f>
        <v>-1788970</v>
      </c>
      <c r="M21" s="97"/>
      <c r="N21" s="134">
        <f>SUM(N19:N20)</f>
        <v>729464</v>
      </c>
      <c r="O21" s="135"/>
      <c r="P21" s="145">
        <f>SUM(P19:P20)</f>
        <v>0</v>
      </c>
      <c r="Q21" s="135"/>
      <c r="R21" s="144">
        <f>SUM(R19:R20)</f>
        <v>729464</v>
      </c>
    </row>
    <row r="22" spans="1:22" s="67" customFormat="1" ht="22" thickTop="1">
      <c r="A22" s="69"/>
      <c r="B22" s="69"/>
      <c r="C22" s="70"/>
      <c r="D22" s="70"/>
      <c r="E22" s="70"/>
      <c r="F22" s="81"/>
      <c r="G22" s="81"/>
      <c r="H22" s="126"/>
      <c r="I22" s="81"/>
      <c r="J22" s="127"/>
      <c r="K22" s="81"/>
      <c r="L22" s="131"/>
      <c r="M22" s="127"/>
      <c r="N22" s="127"/>
      <c r="O22" s="81"/>
      <c r="P22" s="127"/>
      <c r="Q22" s="81"/>
      <c r="R22" s="81"/>
    </row>
    <row r="23" spans="1:22" s="67" customFormat="1">
      <c r="A23" s="69"/>
      <c r="B23" s="69"/>
      <c r="C23" s="70"/>
      <c r="D23" s="70"/>
      <c r="E23" s="70"/>
      <c r="F23" s="81"/>
      <c r="G23" s="81"/>
      <c r="H23" s="126"/>
      <c r="I23" s="81"/>
      <c r="J23" s="127"/>
      <c r="K23" s="127"/>
      <c r="L23" s="131"/>
      <c r="M23" s="131"/>
      <c r="N23" s="127"/>
      <c r="O23" s="81"/>
      <c r="P23" s="127"/>
      <c r="Q23" s="81"/>
      <c r="R23" s="81"/>
    </row>
    <row r="24" spans="1:22" s="67" customFormat="1">
      <c r="A24" s="69"/>
      <c r="B24" s="69"/>
      <c r="C24" s="69"/>
      <c r="D24" s="69"/>
      <c r="E24" s="69"/>
      <c r="F24" s="88"/>
      <c r="G24" s="97"/>
      <c r="H24" s="97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T24" s="11"/>
    </row>
    <row r="25" spans="1:22">
      <c r="A25" s="70"/>
      <c r="B25" s="70"/>
      <c r="F25" s="69"/>
    </row>
    <row r="26" spans="1:22">
      <c r="A26" s="70"/>
      <c r="B26" s="70"/>
      <c r="F26" s="69"/>
    </row>
    <row r="27" spans="1:22">
      <c r="A27" s="67"/>
      <c r="F27" s="69"/>
    </row>
    <row r="28" spans="1:22" s="67" customFormat="1">
      <c r="A28" s="69"/>
      <c r="B28" s="69"/>
      <c r="C28" s="69"/>
      <c r="D28" s="69"/>
      <c r="E28" s="69"/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22" s="67" customFormat="1">
      <c r="A29" s="69"/>
      <c r="B29" s="69"/>
      <c r="C29" s="69"/>
      <c r="D29" s="69"/>
      <c r="E29" s="69"/>
      <c r="F29" s="68"/>
      <c r="G29" s="69"/>
      <c r="H29" s="69"/>
      <c r="I29" s="69"/>
      <c r="J29" s="69"/>
      <c r="K29" s="69"/>
      <c r="L29" s="5"/>
      <c r="M29" s="5"/>
      <c r="N29" s="69"/>
      <c r="O29" s="69"/>
      <c r="P29" s="69"/>
      <c r="Q29" s="69"/>
      <c r="R29" s="5"/>
      <c r="T29" s="11"/>
    </row>
    <row r="30" spans="1:22">
      <c r="L30" s="5"/>
      <c r="M30" s="5"/>
      <c r="U30" s="5"/>
      <c r="V30" s="5"/>
    </row>
    <row r="31" spans="1:22" ht="20.25" customHeight="1">
      <c r="H31" s="13"/>
      <c r="J31" s="5"/>
      <c r="K31" s="5"/>
      <c r="L31" s="5"/>
      <c r="M31" s="5"/>
      <c r="R31" s="97"/>
      <c r="U31" s="5"/>
      <c r="V31" s="5"/>
    </row>
    <row r="32" spans="1:22">
      <c r="L32" s="5"/>
      <c r="M32" s="5"/>
    </row>
    <row r="33" spans="1:21">
      <c r="L33" s="137"/>
      <c r="M33" s="137"/>
      <c r="U33" s="5"/>
    </row>
    <row r="35" spans="1:21">
      <c r="A35" s="136"/>
    </row>
    <row r="36" spans="1:21">
      <c r="A36" s="136"/>
    </row>
    <row r="40" spans="1:21">
      <c r="A40" s="99"/>
    </row>
    <row r="41" spans="1:21">
      <c r="A41" s="99"/>
    </row>
    <row r="42" spans="1:21">
      <c r="A42" s="99"/>
      <c r="O42" s="91"/>
      <c r="P42" s="91"/>
      <c r="Q42" s="91"/>
    </row>
    <row r="75" spans="7:7">
      <c r="G75" s="97">
        <v>-572067813</v>
      </c>
    </row>
  </sheetData>
  <mergeCells count="4">
    <mergeCell ref="H7:R7"/>
    <mergeCell ref="H8:N8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85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30"/>
  <sheetViews>
    <sheetView view="pageBreakPreview" zoomScaleNormal="110" zoomScaleSheetLayoutView="100" workbookViewId="0">
      <selection activeCell="O7" sqref="O7"/>
    </sheetView>
  </sheetViews>
  <sheetFormatPr baseColWidth="10" defaultColWidth="8.5" defaultRowHeight="21"/>
  <cols>
    <col min="1" max="3" width="2.5" style="69" customWidth="1"/>
    <col min="4" max="4" width="25.5" style="69" customWidth="1"/>
    <col min="5" max="5" width="9.5" style="68" customWidth="1"/>
    <col min="6" max="6" width="1.1640625" style="69" customWidth="1"/>
    <col min="7" max="7" width="19.5" style="69" customWidth="1"/>
    <col min="8" max="8" width="1.1640625" style="69" customWidth="1"/>
    <col min="9" max="9" width="19.5" style="69" customWidth="1"/>
    <col min="10" max="10" width="1.1640625" style="69" customWidth="1"/>
    <col min="11" max="11" width="19.5" style="69" customWidth="1"/>
    <col min="12" max="12" width="1.1640625" style="69" customWidth="1"/>
    <col min="13" max="13" width="19.5" style="69" customWidth="1"/>
    <col min="14" max="14" width="1.5" style="69" customWidth="1"/>
    <col min="15" max="15" width="12.5" style="5" bestFit="1" customWidth="1"/>
    <col min="16" max="16" width="11.5" style="69" bestFit="1" customWidth="1"/>
    <col min="17" max="252" width="9" style="69"/>
    <col min="253" max="255" width="2.5" style="69" customWidth="1"/>
    <col min="256" max="256" width="56.5" style="69" customWidth="1"/>
    <col min="257" max="257" width="14.5" style="69" customWidth="1"/>
    <col min="258" max="258" width="3.5" style="69" customWidth="1"/>
    <col min="259" max="259" width="13" style="69" customWidth="1"/>
    <col min="260" max="260" width="2.5" style="69" customWidth="1"/>
    <col min="261" max="261" width="14" style="69" customWidth="1"/>
    <col min="262" max="262" width="2.5" style="69" customWidth="1"/>
    <col min="263" max="263" width="11.5" style="69" customWidth="1"/>
    <col min="264" max="264" width="2.5" style="69" customWidth="1"/>
    <col min="265" max="265" width="13" style="69" customWidth="1"/>
    <col min="266" max="266" width="2" style="69" customWidth="1"/>
    <col min="267" max="267" width="13.5" style="69" customWidth="1"/>
    <col min="268" max="268" width="2.5" style="69" customWidth="1"/>
    <col min="269" max="269" width="13.5" style="69" customWidth="1"/>
    <col min="270" max="270" width="1.5" style="69" customWidth="1"/>
    <col min="271" max="508" width="9" style="69"/>
    <col min="509" max="511" width="2.5" style="69" customWidth="1"/>
    <col min="512" max="512" width="56.5" style="69" customWidth="1"/>
    <col min="513" max="513" width="14.5" style="69" customWidth="1"/>
    <col min="514" max="514" width="3.5" style="69" customWidth="1"/>
    <col min="515" max="515" width="13" style="69" customWidth="1"/>
    <col min="516" max="516" width="2.5" style="69" customWidth="1"/>
    <col min="517" max="517" width="14" style="69" customWidth="1"/>
    <col min="518" max="518" width="2.5" style="69" customWidth="1"/>
    <col min="519" max="519" width="11.5" style="69" customWidth="1"/>
    <col min="520" max="520" width="2.5" style="69" customWidth="1"/>
    <col min="521" max="521" width="13" style="69" customWidth="1"/>
    <col min="522" max="522" width="2" style="69" customWidth="1"/>
    <col min="523" max="523" width="13.5" style="69" customWidth="1"/>
    <col min="524" max="524" width="2.5" style="69" customWidth="1"/>
    <col min="525" max="525" width="13.5" style="69" customWidth="1"/>
    <col min="526" max="526" width="1.5" style="69" customWidth="1"/>
    <col min="527" max="764" width="9" style="69"/>
    <col min="765" max="767" width="2.5" style="69" customWidth="1"/>
    <col min="768" max="768" width="56.5" style="69" customWidth="1"/>
    <col min="769" max="769" width="14.5" style="69" customWidth="1"/>
    <col min="770" max="770" width="3.5" style="69" customWidth="1"/>
    <col min="771" max="771" width="13" style="69" customWidth="1"/>
    <col min="772" max="772" width="2.5" style="69" customWidth="1"/>
    <col min="773" max="773" width="14" style="69" customWidth="1"/>
    <col min="774" max="774" width="2.5" style="69" customWidth="1"/>
    <col min="775" max="775" width="11.5" style="69" customWidth="1"/>
    <col min="776" max="776" width="2.5" style="69" customWidth="1"/>
    <col min="777" max="777" width="13" style="69" customWidth="1"/>
    <col min="778" max="778" width="2" style="69" customWidth="1"/>
    <col min="779" max="779" width="13.5" style="69" customWidth="1"/>
    <col min="780" max="780" width="2.5" style="69" customWidth="1"/>
    <col min="781" max="781" width="13.5" style="69" customWidth="1"/>
    <col min="782" max="782" width="1.5" style="69" customWidth="1"/>
    <col min="783" max="1020" width="9" style="69"/>
    <col min="1021" max="1023" width="2.5" style="69" customWidth="1"/>
    <col min="1024" max="1024" width="56.5" style="69" customWidth="1"/>
    <col min="1025" max="1025" width="14.5" style="69" customWidth="1"/>
    <col min="1026" max="1026" width="3.5" style="69" customWidth="1"/>
    <col min="1027" max="1027" width="13" style="69" customWidth="1"/>
    <col min="1028" max="1028" width="2.5" style="69" customWidth="1"/>
    <col min="1029" max="1029" width="14" style="69" customWidth="1"/>
    <col min="1030" max="1030" width="2.5" style="69" customWidth="1"/>
    <col min="1031" max="1031" width="11.5" style="69" customWidth="1"/>
    <col min="1032" max="1032" width="2.5" style="69" customWidth="1"/>
    <col min="1033" max="1033" width="13" style="69" customWidth="1"/>
    <col min="1034" max="1034" width="2" style="69" customWidth="1"/>
    <col min="1035" max="1035" width="13.5" style="69" customWidth="1"/>
    <col min="1036" max="1036" width="2.5" style="69" customWidth="1"/>
    <col min="1037" max="1037" width="13.5" style="69" customWidth="1"/>
    <col min="1038" max="1038" width="1.5" style="69" customWidth="1"/>
    <col min="1039" max="1276" width="9" style="69"/>
    <col min="1277" max="1279" width="2.5" style="69" customWidth="1"/>
    <col min="1280" max="1280" width="56.5" style="69" customWidth="1"/>
    <col min="1281" max="1281" width="14.5" style="69" customWidth="1"/>
    <col min="1282" max="1282" width="3.5" style="69" customWidth="1"/>
    <col min="1283" max="1283" width="13" style="69" customWidth="1"/>
    <col min="1284" max="1284" width="2.5" style="69" customWidth="1"/>
    <col min="1285" max="1285" width="14" style="69" customWidth="1"/>
    <col min="1286" max="1286" width="2.5" style="69" customWidth="1"/>
    <col min="1287" max="1287" width="11.5" style="69" customWidth="1"/>
    <col min="1288" max="1288" width="2.5" style="69" customWidth="1"/>
    <col min="1289" max="1289" width="13" style="69" customWidth="1"/>
    <col min="1290" max="1290" width="2" style="69" customWidth="1"/>
    <col min="1291" max="1291" width="13.5" style="69" customWidth="1"/>
    <col min="1292" max="1292" width="2.5" style="69" customWidth="1"/>
    <col min="1293" max="1293" width="13.5" style="69" customWidth="1"/>
    <col min="1294" max="1294" width="1.5" style="69" customWidth="1"/>
    <col min="1295" max="1532" width="9" style="69"/>
    <col min="1533" max="1535" width="2.5" style="69" customWidth="1"/>
    <col min="1536" max="1536" width="56.5" style="69" customWidth="1"/>
    <col min="1537" max="1537" width="14.5" style="69" customWidth="1"/>
    <col min="1538" max="1538" width="3.5" style="69" customWidth="1"/>
    <col min="1539" max="1539" width="13" style="69" customWidth="1"/>
    <col min="1540" max="1540" width="2.5" style="69" customWidth="1"/>
    <col min="1541" max="1541" width="14" style="69" customWidth="1"/>
    <col min="1542" max="1542" width="2.5" style="69" customWidth="1"/>
    <col min="1543" max="1543" width="11.5" style="69" customWidth="1"/>
    <col min="1544" max="1544" width="2.5" style="69" customWidth="1"/>
    <col min="1545" max="1545" width="13" style="69" customWidth="1"/>
    <col min="1546" max="1546" width="2" style="69" customWidth="1"/>
    <col min="1547" max="1547" width="13.5" style="69" customWidth="1"/>
    <col min="1548" max="1548" width="2.5" style="69" customWidth="1"/>
    <col min="1549" max="1549" width="13.5" style="69" customWidth="1"/>
    <col min="1550" max="1550" width="1.5" style="69" customWidth="1"/>
    <col min="1551" max="1788" width="9" style="69"/>
    <col min="1789" max="1791" width="2.5" style="69" customWidth="1"/>
    <col min="1792" max="1792" width="56.5" style="69" customWidth="1"/>
    <col min="1793" max="1793" width="14.5" style="69" customWidth="1"/>
    <col min="1794" max="1794" width="3.5" style="69" customWidth="1"/>
    <col min="1795" max="1795" width="13" style="69" customWidth="1"/>
    <col min="1796" max="1796" width="2.5" style="69" customWidth="1"/>
    <col min="1797" max="1797" width="14" style="69" customWidth="1"/>
    <col min="1798" max="1798" width="2.5" style="69" customWidth="1"/>
    <col min="1799" max="1799" width="11.5" style="69" customWidth="1"/>
    <col min="1800" max="1800" width="2.5" style="69" customWidth="1"/>
    <col min="1801" max="1801" width="13" style="69" customWidth="1"/>
    <col min="1802" max="1802" width="2" style="69" customWidth="1"/>
    <col min="1803" max="1803" width="13.5" style="69" customWidth="1"/>
    <col min="1804" max="1804" width="2.5" style="69" customWidth="1"/>
    <col min="1805" max="1805" width="13.5" style="69" customWidth="1"/>
    <col min="1806" max="1806" width="1.5" style="69" customWidth="1"/>
    <col min="1807" max="2044" width="9" style="69"/>
    <col min="2045" max="2047" width="2.5" style="69" customWidth="1"/>
    <col min="2048" max="2048" width="56.5" style="69" customWidth="1"/>
    <col min="2049" max="2049" width="14.5" style="69" customWidth="1"/>
    <col min="2050" max="2050" width="3.5" style="69" customWidth="1"/>
    <col min="2051" max="2051" width="13" style="69" customWidth="1"/>
    <col min="2052" max="2052" width="2.5" style="69" customWidth="1"/>
    <col min="2053" max="2053" width="14" style="69" customWidth="1"/>
    <col min="2054" max="2054" width="2.5" style="69" customWidth="1"/>
    <col min="2055" max="2055" width="11.5" style="69" customWidth="1"/>
    <col min="2056" max="2056" width="2.5" style="69" customWidth="1"/>
    <col min="2057" max="2057" width="13" style="69" customWidth="1"/>
    <col min="2058" max="2058" width="2" style="69" customWidth="1"/>
    <col min="2059" max="2059" width="13.5" style="69" customWidth="1"/>
    <col min="2060" max="2060" width="2.5" style="69" customWidth="1"/>
    <col min="2061" max="2061" width="13.5" style="69" customWidth="1"/>
    <col min="2062" max="2062" width="1.5" style="69" customWidth="1"/>
    <col min="2063" max="2300" width="9" style="69"/>
    <col min="2301" max="2303" width="2.5" style="69" customWidth="1"/>
    <col min="2304" max="2304" width="56.5" style="69" customWidth="1"/>
    <col min="2305" max="2305" width="14.5" style="69" customWidth="1"/>
    <col min="2306" max="2306" width="3.5" style="69" customWidth="1"/>
    <col min="2307" max="2307" width="13" style="69" customWidth="1"/>
    <col min="2308" max="2308" width="2.5" style="69" customWidth="1"/>
    <col min="2309" max="2309" width="14" style="69" customWidth="1"/>
    <col min="2310" max="2310" width="2.5" style="69" customWidth="1"/>
    <col min="2311" max="2311" width="11.5" style="69" customWidth="1"/>
    <col min="2312" max="2312" width="2.5" style="69" customWidth="1"/>
    <col min="2313" max="2313" width="13" style="69" customWidth="1"/>
    <col min="2314" max="2314" width="2" style="69" customWidth="1"/>
    <col min="2315" max="2315" width="13.5" style="69" customWidth="1"/>
    <col min="2316" max="2316" width="2.5" style="69" customWidth="1"/>
    <col min="2317" max="2317" width="13.5" style="69" customWidth="1"/>
    <col min="2318" max="2318" width="1.5" style="69" customWidth="1"/>
    <col min="2319" max="2556" width="9" style="69"/>
    <col min="2557" max="2559" width="2.5" style="69" customWidth="1"/>
    <col min="2560" max="2560" width="56.5" style="69" customWidth="1"/>
    <col min="2561" max="2561" width="14.5" style="69" customWidth="1"/>
    <col min="2562" max="2562" width="3.5" style="69" customWidth="1"/>
    <col min="2563" max="2563" width="13" style="69" customWidth="1"/>
    <col min="2564" max="2564" width="2.5" style="69" customWidth="1"/>
    <col min="2565" max="2565" width="14" style="69" customWidth="1"/>
    <col min="2566" max="2566" width="2.5" style="69" customWidth="1"/>
    <col min="2567" max="2567" width="11.5" style="69" customWidth="1"/>
    <col min="2568" max="2568" width="2.5" style="69" customWidth="1"/>
    <col min="2569" max="2569" width="13" style="69" customWidth="1"/>
    <col min="2570" max="2570" width="2" style="69" customWidth="1"/>
    <col min="2571" max="2571" width="13.5" style="69" customWidth="1"/>
    <col min="2572" max="2572" width="2.5" style="69" customWidth="1"/>
    <col min="2573" max="2573" width="13.5" style="69" customWidth="1"/>
    <col min="2574" max="2574" width="1.5" style="69" customWidth="1"/>
    <col min="2575" max="2812" width="9" style="69"/>
    <col min="2813" max="2815" width="2.5" style="69" customWidth="1"/>
    <col min="2816" max="2816" width="56.5" style="69" customWidth="1"/>
    <col min="2817" max="2817" width="14.5" style="69" customWidth="1"/>
    <col min="2818" max="2818" width="3.5" style="69" customWidth="1"/>
    <col min="2819" max="2819" width="13" style="69" customWidth="1"/>
    <col min="2820" max="2820" width="2.5" style="69" customWidth="1"/>
    <col min="2821" max="2821" width="14" style="69" customWidth="1"/>
    <col min="2822" max="2822" width="2.5" style="69" customWidth="1"/>
    <col min="2823" max="2823" width="11.5" style="69" customWidth="1"/>
    <col min="2824" max="2824" width="2.5" style="69" customWidth="1"/>
    <col min="2825" max="2825" width="13" style="69" customWidth="1"/>
    <col min="2826" max="2826" width="2" style="69" customWidth="1"/>
    <col min="2827" max="2827" width="13.5" style="69" customWidth="1"/>
    <col min="2828" max="2828" width="2.5" style="69" customWidth="1"/>
    <col min="2829" max="2829" width="13.5" style="69" customWidth="1"/>
    <col min="2830" max="2830" width="1.5" style="69" customWidth="1"/>
    <col min="2831" max="3068" width="9" style="69"/>
    <col min="3069" max="3071" width="2.5" style="69" customWidth="1"/>
    <col min="3072" max="3072" width="56.5" style="69" customWidth="1"/>
    <col min="3073" max="3073" width="14.5" style="69" customWidth="1"/>
    <col min="3074" max="3074" width="3.5" style="69" customWidth="1"/>
    <col min="3075" max="3075" width="13" style="69" customWidth="1"/>
    <col min="3076" max="3076" width="2.5" style="69" customWidth="1"/>
    <col min="3077" max="3077" width="14" style="69" customWidth="1"/>
    <col min="3078" max="3078" width="2.5" style="69" customWidth="1"/>
    <col min="3079" max="3079" width="11.5" style="69" customWidth="1"/>
    <col min="3080" max="3080" width="2.5" style="69" customWidth="1"/>
    <col min="3081" max="3081" width="13" style="69" customWidth="1"/>
    <col min="3082" max="3082" width="2" style="69" customWidth="1"/>
    <col min="3083" max="3083" width="13.5" style="69" customWidth="1"/>
    <col min="3084" max="3084" width="2.5" style="69" customWidth="1"/>
    <col min="3085" max="3085" width="13.5" style="69" customWidth="1"/>
    <col min="3086" max="3086" width="1.5" style="69" customWidth="1"/>
    <col min="3087" max="3324" width="9" style="69"/>
    <col min="3325" max="3327" width="2.5" style="69" customWidth="1"/>
    <col min="3328" max="3328" width="56.5" style="69" customWidth="1"/>
    <col min="3329" max="3329" width="14.5" style="69" customWidth="1"/>
    <col min="3330" max="3330" width="3.5" style="69" customWidth="1"/>
    <col min="3331" max="3331" width="13" style="69" customWidth="1"/>
    <col min="3332" max="3332" width="2.5" style="69" customWidth="1"/>
    <col min="3333" max="3333" width="14" style="69" customWidth="1"/>
    <col min="3334" max="3334" width="2.5" style="69" customWidth="1"/>
    <col min="3335" max="3335" width="11.5" style="69" customWidth="1"/>
    <col min="3336" max="3336" width="2.5" style="69" customWidth="1"/>
    <col min="3337" max="3337" width="13" style="69" customWidth="1"/>
    <col min="3338" max="3338" width="2" style="69" customWidth="1"/>
    <col min="3339" max="3339" width="13.5" style="69" customWidth="1"/>
    <col min="3340" max="3340" width="2.5" style="69" customWidth="1"/>
    <col min="3341" max="3341" width="13.5" style="69" customWidth="1"/>
    <col min="3342" max="3342" width="1.5" style="69" customWidth="1"/>
    <col min="3343" max="3580" width="9" style="69"/>
    <col min="3581" max="3583" width="2.5" style="69" customWidth="1"/>
    <col min="3584" max="3584" width="56.5" style="69" customWidth="1"/>
    <col min="3585" max="3585" width="14.5" style="69" customWidth="1"/>
    <col min="3586" max="3586" width="3.5" style="69" customWidth="1"/>
    <col min="3587" max="3587" width="13" style="69" customWidth="1"/>
    <col min="3588" max="3588" width="2.5" style="69" customWidth="1"/>
    <col min="3589" max="3589" width="14" style="69" customWidth="1"/>
    <col min="3590" max="3590" width="2.5" style="69" customWidth="1"/>
    <col min="3591" max="3591" width="11.5" style="69" customWidth="1"/>
    <col min="3592" max="3592" width="2.5" style="69" customWidth="1"/>
    <col min="3593" max="3593" width="13" style="69" customWidth="1"/>
    <col min="3594" max="3594" width="2" style="69" customWidth="1"/>
    <col min="3595" max="3595" width="13.5" style="69" customWidth="1"/>
    <col min="3596" max="3596" width="2.5" style="69" customWidth="1"/>
    <col min="3597" max="3597" width="13.5" style="69" customWidth="1"/>
    <col min="3598" max="3598" width="1.5" style="69" customWidth="1"/>
    <col min="3599" max="3836" width="9" style="69"/>
    <col min="3837" max="3839" width="2.5" style="69" customWidth="1"/>
    <col min="3840" max="3840" width="56.5" style="69" customWidth="1"/>
    <col min="3841" max="3841" width="14.5" style="69" customWidth="1"/>
    <col min="3842" max="3842" width="3.5" style="69" customWidth="1"/>
    <col min="3843" max="3843" width="13" style="69" customWidth="1"/>
    <col min="3844" max="3844" width="2.5" style="69" customWidth="1"/>
    <col min="3845" max="3845" width="14" style="69" customWidth="1"/>
    <col min="3846" max="3846" width="2.5" style="69" customWidth="1"/>
    <col min="3847" max="3847" width="11.5" style="69" customWidth="1"/>
    <col min="3848" max="3848" width="2.5" style="69" customWidth="1"/>
    <col min="3849" max="3849" width="13" style="69" customWidth="1"/>
    <col min="3850" max="3850" width="2" style="69" customWidth="1"/>
    <col min="3851" max="3851" width="13.5" style="69" customWidth="1"/>
    <col min="3852" max="3852" width="2.5" style="69" customWidth="1"/>
    <col min="3853" max="3853" width="13.5" style="69" customWidth="1"/>
    <col min="3854" max="3854" width="1.5" style="69" customWidth="1"/>
    <col min="3855" max="4092" width="9" style="69"/>
    <col min="4093" max="4095" width="2.5" style="69" customWidth="1"/>
    <col min="4096" max="4096" width="56.5" style="69" customWidth="1"/>
    <col min="4097" max="4097" width="14.5" style="69" customWidth="1"/>
    <col min="4098" max="4098" width="3.5" style="69" customWidth="1"/>
    <col min="4099" max="4099" width="13" style="69" customWidth="1"/>
    <col min="4100" max="4100" width="2.5" style="69" customWidth="1"/>
    <col min="4101" max="4101" width="14" style="69" customWidth="1"/>
    <col min="4102" max="4102" width="2.5" style="69" customWidth="1"/>
    <col min="4103" max="4103" width="11.5" style="69" customWidth="1"/>
    <col min="4104" max="4104" width="2.5" style="69" customWidth="1"/>
    <col min="4105" max="4105" width="13" style="69" customWidth="1"/>
    <col min="4106" max="4106" width="2" style="69" customWidth="1"/>
    <col min="4107" max="4107" width="13.5" style="69" customWidth="1"/>
    <col min="4108" max="4108" width="2.5" style="69" customWidth="1"/>
    <col min="4109" max="4109" width="13.5" style="69" customWidth="1"/>
    <col min="4110" max="4110" width="1.5" style="69" customWidth="1"/>
    <col min="4111" max="4348" width="9" style="69"/>
    <col min="4349" max="4351" width="2.5" style="69" customWidth="1"/>
    <col min="4352" max="4352" width="56.5" style="69" customWidth="1"/>
    <col min="4353" max="4353" width="14.5" style="69" customWidth="1"/>
    <col min="4354" max="4354" width="3.5" style="69" customWidth="1"/>
    <col min="4355" max="4355" width="13" style="69" customWidth="1"/>
    <col min="4356" max="4356" width="2.5" style="69" customWidth="1"/>
    <col min="4357" max="4357" width="14" style="69" customWidth="1"/>
    <col min="4358" max="4358" width="2.5" style="69" customWidth="1"/>
    <col min="4359" max="4359" width="11.5" style="69" customWidth="1"/>
    <col min="4360" max="4360" width="2.5" style="69" customWidth="1"/>
    <col min="4361" max="4361" width="13" style="69" customWidth="1"/>
    <col min="4362" max="4362" width="2" style="69" customWidth="1"/>
    <col min="4363" max="4363" width="13.5" style="69" customWidth="1"/>
    <col min="4364" max="4364" width="2.5" style="69" customWidth="1"/>
    <col min="4365" max="4365" width="13.5" style="69" customWidth="1"/>
    <col min="4366" max="4366" width="1.5" style="69" customWidth="1"/>
    <col min="4367" max="4604" width="9" style="69"/>
    <col min="4605" max="4607" width="2.5" style="69" customWidth="1"/>
    <col min="4608" max="4608" width="56.5" style="69" customWidth="1"/>
    <col min="4609" max="4609" width="14.5" style="69" customWidth="1"/>
    <col min="4610" max="4610" width="3.5" style="69" customWidth="1"/>
    <col min="4611" max="4611" width="13" style="69" customWidth="1"/>
    <col min="4612" max="4612" width="2.5" style="69" customWidth="1"/>
    <col min="4613" max="4613" width="14" style="69" customWidth="1"/>
    <col min="4614" max="4614" width="2.5" style="69" customWidth="1"/>
    <col min="4615" max="4615" width="11.5" style="69" customWidth="1"/>
    <col min="4616" max="4616" width="2.5" style="69" customWidth="1"/>
    <col min="4617" max="4617" width="13" style="69" customWidth="1"/>
    <col min="4618" max="4618" width="2" style="69" customWidth="1"/>
    <col min="4619" max="4619" width="13.5" style="69" customWidth="1"/>
    <col min="4620" max="4620" width="2.5" style="69" customWidth="1"/>
    <col min="4621" max="4621" width="13.5" style="69" customWidth="1"/>
    <col min="4622" max="4622" width="1.5" style="69" customWidth="1"/>
    <col min="4623" max="4860" width="9" style="69"/>
    <col min="4861" max="4863" width="2.5" style="69" customWidth="1"/>
    <col min="4864" max="4864" width="56.5" style="69" customWidth="1"/>
    <col min="4865" max="4865" width="14.5" style="69" customWidth="1"/>
    <col min="4866" max="4866" width="3.5" style="69" customWidth="1"/>
    <col min="4867" max="4867" width="13" style="69" customWidth="1"/>
    <col min="4868" max="4868" width="2.5" style="69" customWidth="1"/>
    <col min="4869" max="4869" width="14" style="69" customWidth="1"/>
    <col min="4870" max="4870" width="2.5" style="69" customWidth="1"/>
    <col min="4871" max="4871" width="11.5" style="69" customWidth="1"/>
    <col min="4872" max="4872" width="2.5" style="69" customWidth="1"/>
    <col min="4873" max="4873" width="13" style="69" customWidth="1"/>
    <col min="4874" max="4874" width="2" style="69" customWidth="1"/>
    <col min="4875" max="4875" width="13.5" style="69" customWidth="1"/>
    <col min="4876" max="4876" width="2.5" style="69" customWidth="1"/>
    <col min="4877" max="4877" width="13.5" style="69" customWidth="1"/>
    <col min="4878" max="4878" width="1.5" style="69" customWidth="1"/>
    <col min="4879" max="5116" width="9" style="69"/>
    <col min="5117" max="5119" width="2.5" style="69" customWidth="1"/>
    <col min="5120" max="5120" width="56.5" style="69" customWidth="1"/>
    <col min="5121" max="5121" width="14.5" style="69" customWidth="1"/>
    <col min="5122" max="5122" width="3.5" style="69" customWidth="1"/>
    <col min="5123" max="5123" width="13" style="69" customWidth="1"/>
    <col min="5124" max="5124" width="2.5" style="69" customWidth="1"/>
    <col min="5125" max="5125" width="14" style="69" customWidth="1"/>
    <col min="5126" max="5126" width="2.5" style="69" customWidth="1"/>
    <col min="5127" max="5127" width="11.5" style="69" customWidth="1"/>
    <col min="5128" max="5128" width="2.5" style="69" customWidth="1"/>
    <col min="5129" max="5129" width="13" style="69" customWidth="1"/>
    <col min="5130" max="5130" width="2" style="69" customWidth="1"/>
    <col min="5131" max="5131" width="13.5" style="69" customWidth="1"/>
    <col min="5132" max="5132" width="2.5" style="69" customWidth="1"/>
    <col min="5133" max="5133" width="13.5" style="69" customWidth="1"/>
    <col min="5134" max="5134" width="1.5" style="69" customWidth="1"/>
    <col min="5135" max="5372" width="9" style="69"/>
    <col min="5373" max="5375" width="2.5" style="69" customWidth="1"/>
    <col min="5376" max="5376" width="56.5" style="69" customWidth="1"/>
    <col min="5377" max="5377" width="14.5" style="69" customWidth="1"/>
    <col min="5378" max="5378" width="3.5" style="69" customWidth="1"/>
    <col min="5379" max="5379" width="13" style="69" customWidth="1"/>
    <col min="5380" max="5380" width="2.5" style="69" customWidth="1"/>
    <col min="5381" max="5381" width="14" style="69" customWidth="1"/>
    <col min="5382" max="5382" width="2.5" style="69" customWidth="1"/>
    <col min="5383" max="5383" width="11.5" style="69" customWidth="1"/>
    <col min="5384" max="5384" width="2.5" style="69" customWidth="1"/>
    <col min="5385" max="5385" width="13" style="69" customWidth="1"/>
    <col min="5386" max="5386" width="2" style="69" customWidth="1"/>
    <col min="5387" max="5387" width="13.5" style="69" customWidth="1"/>
    <col min="5388" max="5388" width="2.5" style="69" customWidth="1"/>
    <col min="5389" max="5389" width="13.5" style="69" customWidth="1"/>
    <col min="5390" max="5390" width="1.5" style="69" customWidth="1"/>
    <col min="5391" max="5628" width="9" style="69"/>
    <col min="5629" max="5631" width="2.5" style="69" customWidth="1"/>
    <col min="5632" max="5632" width="56.5" style="69" customWidth="1"/>
    <col min="5633" max="5633" width="14.5" style="69" customWidth="1"/>
    <col min="5634" max="5634" width="3.5" style="69" customWidth="1"/>
    <col min="5635" max="5635" width="13" style="69" customWidth="1"/>
    <col min="5636" max="5636" width="2.5" style="69" customWidth="1"/>
    <col min="5637" max="5637" width="14" style="69" customWidth="1"/>
    <col min="5638" max="5638" width="2.5" style="69" customWidth="1"/>
    <col min="5639" max="5639" width="11.5" style="69" customWidth="1"/>
    <col min="5640" max="5640" width="2.5" style="69" customWidth="1"/>
    <col min="5641" max="5641" width="13" style="69" customWidth="1"/>
    <col min="5642" max="5642" width="2" style="69" customWidth="1"/>
    <col min="5643" max="5643" width="13.5" style="69" customWidth="1"/>
    <col min="5644" max="5644" width="2.5" style="69" customWidth="1"/>
    <col min="5645" max="5645" width="13.5" style="69" customWidth="1"/>
    <col min="5646" max="5646" width="1.5" style="69" customWidth="1"/>
    <col min="5647" max="5884" width="9" style="69"/>
    <col min="5885" max="5887" width="2.5" style="69" customWidth="1"/>
    <col min="5888" max="5888" width="56.5" style="69" customWidth="1"/>
    <col min="5889" max="5889" width="14.5" style="69" customWidth="1"/>
    <col min="5890" max="5890" width="3.5" style="69" customWidth="1"/>
    <col min="5891" max="5891" width="13" style="69" customWidth="1"/>
    <col min="5892" max="5892" width="2.5" style="69" customWidth="1"/>
    <col min="5893" max="5893" width="14" style="69" customWidth="1"/>
    <col min="5894" max="5894" width="2.5" style="69" customWidth="1"/>
    <col min="5895" max="5895" width="11.5" style="69" customWidth="1"/>
    <col min="5896" max="5896" width="2.5" style="69" customWidth="1"/>
    <col min="5897" max="5897" width="13" style="69" customWidth="1"/>
    <col min="5898" max="5898" width="2" style="69" customWidth="1"/>
    <col min="5899" max="5899" width="13.5" style="69" customWidth="1"/>
    <col min="5900" max="5900" width="2.5" style="69" customWidth="1"/>
    <col min="5901" max="5901" width="13.5" style="69" customWidth="1"/>
    <col min="5902" max="5902" width="1.5" style="69" customWidth="1"/>
    <col min="5903" max="6140" width="9" style="69"/>
    <col min="6141" max="6143" width="2.5" style="69" customWidth="1"/>
    <col min="6144" max="6144" width="56.5" style="69" customWidth="1"/>
    <col min="6145" max="6145" width="14.5" style="69" customWidth="1"/>
    <col min="6146" max="6146" width="3.5" style="69" customWidth="1"/>
    <col min="6147" max="6147" width="13" style="69" customWidth="1"/>
    <col min="6148" max="6148" width="2.5" style="69" customWidth="1"/>
    <col min="6149" max="6149" width="14" style="69" customWidth="1"/>
    <col min="6150" max="6150" width="2.5" style="69" customWidth="1"/>
    <col min="6151" max="6151" width="11.5" style="69" customWidth="1"/>
    <col min="6152" max="6152" width="2.5" style="69" customWidth="1"/>
    <col min="6153" max="6153" width="13" style="69" customWidth="1"/>
    <col min="6154" max="6154" width="2" style="69" customWidth="1"/>
    <col min="6155" max="6155" width="13.5" style="69" customWidth="1"/>
    <col min="6156" max="6156" width="2.5" style="69" customWidth="1"/>
    <col min="6157" max="6157" width="13.5" style="69" customWidth="1"/>
    <col min="6158" max="6158" width="1.5" style="69" customWidth="1"/>
    <col min="6159" max="6396" width="9" style="69"/>
    <col min="6397" max="6399" width="2.5" style="69" customWidth="1"/>
    <col min="6400" max="6400" width="56.5" style="69" customWidth="1"/>
    <col min="6401" max="6401" width="14.5" style="69" customWidth="1"/>
    <col min="6402" max="6402" width="3.5" style="69" customWidth="1"/>
    <col min="6403" max="6403" width="13" style="69" customWidth="1"/>
    <col min="6404" max="6404" width="2.5" style="69" customWidth="1"/>
    <col min="6405" max="6405" width="14" style="69" customWidth="1"/>
    <col min="6406" max="6406" width="2.5" style="69" customWidth="1"/>
    <col min="6407" max="6407" width="11.5" style="69" customWidth="1"/>
    <col min="6408" max="6408" width="2.5" style="69" customWidth="1"/>
    <col min="6409" max="6409" width="13" style="69" customWidth="1"/>
    <col min="6410" max="6410" width="2" style="69" customWidth="1"/>
    <col min="6411" max="6411" width="13.5" style="69" customWidth="1"/>
    <col min="6412" max="6412" width="2.5" style="69" customWidth="1"/>
    <col min="6413" max="6413" width="13.5" style="69" customWidth="1"/>
    <col min="6414" max="6414" width="1.5" style="69" customWidth="1"/>
    <col min="6415" max="6652" width="9" style="69"/>
    <col min="6653" max="6655" width="2.5" style="69" customWidth="1"/>
    <col min="6656" max="6656" width="56.5" style="69" customWidth="1"/>
    <col min="6657" max="6657" width="14.5" style="69" customWidth="1"/>
    <col min="6658" max="6658" width="3.5" style="69" customWidth="1"/>
    <col min="6659" max="6659" width="13" style="69" customWidth="1"/>
    <col min="6660" max="6660" width="2.5" style="69" customWidth="1"/>
    <col min="6661" max="6661" width="14" style="69" customWidth="1"/>
    <col min="6662" max="6662" width="2.5" style="69" customWidth="1"/>
    <col min="6663" max="6663" width="11.5" style="69" customWidth="1"/>
    <col min="6664" max="6664" width="2.5" style="69" customWidth="1"/>
    <col min="6665" max="6665" width="13" style="69" customWidth="1"/>
    <col min="6666" max="6666" width="2" style="69" customWidth="1"/>
    <col min="6667" max="6667" width="13.5" style="69" customWidth="1"/>
    <col min="6668" max="6668" width="2.5" style="69" customWidth="1"/>
    <col min="6669" max="6669" width="13.5" style="69" customWidth="1"/>
    <col min="6670" max="6670" width="1.5" style="69" customWidth="1"/>
    <col min="6671" max="6908" width="9" style="69"/>
    <col min="6909" max="6911" width="2.5" style="69" customWidth="1"/>
    <col min="6912" max="6912" width="56.5" style="69" customWidth="1"/>
    <col min="6913" max="6913" width="14.5" style="69" customWidth="1"/>
    <col min="6914" max="6914" width="3.5" style="69" customWidth="1"/>
    <col min="6915" max="6915" width="13" style="69" customWidth="1"/>
    <col min="6916" max="6916" width="2.5" style="69" customWidth="1"/>
    <col min="6917" max="6917" width="14" style="69" customWidth="1"/>
    <col min="6918" max="6918" width="2.5" style="69" customWidth="1"/>
    <col min="6919" max="6919" width="11.5" style="69" customWidth="1"/>
    <col min="6920" max="6920" width="2.5" style="69" customWidth="1"/>
    <col min="6921" max="6921" width="13" style="69" customWidth="1"/>
    <col min="6922" max="6922" width="2" style="69" customWidth="1"/>
    <col min="6923" max="6923" width="13.5" style="69" customWidth="1"/>
    <col min="6924" max="6924" width="2.5" style="69" customWidth="1"/>
    <col min="6925" max="6925" width="13.5" style="69" customWidth="1"/>
    <col min="6926" max="6926" width="1.5" style="69" customWidth="1"/>
    <col min="6927" max="7164" width="9" style="69"/>
    <col min="7165" max="7167" width="2.5" style="69" customWidth="1"/>
    <col min="7168" max="7168" width="56.5" style="69" customWidth="1"/>
    <col min="7169" max="7169" width="14.5" style="69" customWidth="1"/>
    <col min="7170" max="7170" width="3.5" style="69" customWidth="1"/>
    <col min="7171" max="7171" width="13" style="69" customWidth="1"/>
    <col min="7172" max="7172" width="2.5" style="69" customWidth="1"/>
    <col min="7173" max="7173" width="14" style="69" customWidth="1"/>
    <col min="7174" max="7174" width="2.5" style="69" customWidth="1"/>
    <col min="7175" max="7175" width="11.5" style="69" customWidth="1"/>
    <col min="7176" max="7176" width="2.5" style="69" customWidth="1"/>
    <col min="7177" max="7177" width="13" style="69" customWidth="1"/>
    <col min="7178" max="7178" width="2" style="69" customWidth="1"/>
    <col min="7179" max="7179" width="13.5" style="69" customWidth="1"/>
    <col min="7180" max="7180" width="2.5" style="69" customWidth="1"/>
    <col min="7181" max="7181" width="13.5" style="69" customWidth="1"/>
    <col min="7182" max="7182" width="1.5" style="69" customWidth="1"/>
    <col min="7183" max="7420" width="9" style="69"/>
    <col min="7421" max="7423" width="2.5" style="69" customWidth="1"/>
    <col min="7424" max="7424" width="56.5" style="69" customWidth="1"/>
    <col min="7425" max="7425" width="14.5" style="69" customWidth="1"/>
    <col min="7426" max="7426" width="3.5" style="69" customWidth="1"/>
    <col min="7427" max="7427" width="13" style="69" customWidth="1"/>
    <col min="7428" max="7428" width="2.5" style="69" customWidth="1"/>
    <col min="7429" max="7429" width="14" style="69" customWidth="1"/>
    <col min="7430" max="7430" width="2.5" style="69" customWidth="1"/>
    <col min="7431" max="7431" width="11.5" style="69" customWidth="1"/>
    <col min="7432" max="7432" width="2.5" style="69" customWidth="1"/>
    <col min="7433" max="7433" width="13" style="69" customWidth="1"/>
    <col min="7434" max="7434" width="2" style="69" customWidth="1"/>
    <col min="7435" max="7435" width="13.5" style="69" customWidth="1"/>
    <col min="7436" max="7436" width="2.5" style="69" customWidth="1"/>
    <col min="7437" max="7437" width="13.5" style="69" customWidth="1"/>
    <col min="7438" max="7438" width="1.5" style="69" customWidth="1"/>
    <col min="7439" max="7676" width="9" style="69"/>
    <col min="7677" max="7679" width="2.5" style="69" customWidth="1"/>
    <col min="7680" max="7680" width="56.5" style="69" customWidth="1"/>
    <col min="7681" max="7681" width="14.5" style="69" customWidth="1"/>
    <col min="7682" max="7682" width="3.5" style="69" customWidth="1"/>
    <col min="7683" max="7683" width="13" style="69" customWidth="1"/>
    <col min="7684" max="7684" width="2.5" style="69" customWidth="1"/>
    <col min="7685" max="7685" width="14" style="69" customWidth="1"/>
    <col min="7686" max="7686" width="2.5" style="69" customWidth="1"/>
    <col min="7687" max="7687" width="11.5" style="69" customWidth="1"/>
    <col min="7688" max="7688" width="2.5" style="69" customWidth="1"/>
    <col min="7689" max="7689" width="13" style="69" customWidth="1"/>
    <col min="7690" max="7690" width="2" style="69" customWidth="1"/>
    <col min="7691" max="7691" width="13.5" style="69" customWidth="1"/>
    <col min="7692" max="7692" width="2.5" style="69" customWidth="1"/>
    <col min="7693" max="7693" width="13.5" style="69" customWidth="1"/>
    <col min="7694" max="7694" width="1.5" style="69" customWidth="1"/>
    <col min="7695" max="7932" width="9" style="69"/>
    <col min="7933" max="7935" width="2.5" style="69" customWidth="1"/>
    <col min="7936" max="7936" width="56.5" style="69" customWidth="1"/>
    <col min="7937" max="7937" width="14.5" style="69" customWidth="1"/>
    <col min="7938" max="7938" width="3.5" style="69" customWidth="1"/>
    <col min="7939" max="7939" width="13" style="69" customWidth="1"/>
    <col min="7940" max="7940" width="2.5" style="69" customWidth="1"/>
    <col min="7941" max="7941" width="14" style="69" customWidth="1"/>
    <col min="7942" max="7942" width="2.5" style="69" customWidth="1"/>
    <col min="7943" max="7943" width="11.5" style="69" customWidth="1"/>
    <col min="7944" max="7944" width="2.5" style="69" customWidth="1"/>
    <col min="7945" max="7945" width="13" style="69" customWidth="1"/>
    <col min="7946" max="7946" width="2" style="69" customWidth="1"/>
    <col min="7947" max="7947" width="13.5" style="69" customWidth="1"/>
    <col min="7948" max="7948" width="2.5" style="69" customWidth="1"/>
    <col min="7949" max="7949" width="13.5" style="69" customWidth="1"/>
    <col min="7950" max="7950" width="1.5" style="69" customWidth="1"/>
    <col min="7951" max="8188" width="9" style="69"/>
    <col min="8189" max="8191" width="2.5" style="69" customWidth="1"/>
    <col min="8192" max="8192" width="56.5" style="69" customWidth="1"/>
    <col min="8193" max="8193" width="14.5" style="69" customWidth="1"/>
    <col min="8194" max="8194" width="3.5" style="69" customWidth="1"/>
    <col min="8195" max="8195" width="13" style="69" customWidth="1"/>
    <col min="8196" max="8196" width="2.5" style="69" customWidth="1"/>
    <col min="8197" max="8197" width="14" style="69" customWidth="1"/>
    <col min="8198" max="8198" width="2.5" style="69" customWidth="1"/>
    <col min="8199" max="8199" width="11.5" style="69" customWidth="1"/>
    <col min="8200" max="8200" width="2.5" style="69" customWidth="1"/>
    <col min="8201" max="8201" width="13" style="69" customWidth="1"/>
    <col min="8202" max="8202" width="2" style="69" customWidth="1"/>
    <col min="8203" max="8203" width="13.5" style="69" customWidth="1"/>
    <col min="8204" max="8204" width="2.5" style="69" customWidth="1"/>
    <col min="8205" max="8205" width="13.5" style="69" customWidth="1"/>
    <col min="8206" max="8206" width="1.5" style="69" customWidth="1"/>
    <col min="8207" max="8444" width="9" style="69"/>
    <col min="8445" max="8447" width="2.5" style="69" customWidth="1"/>
    <col min="8448" max="8448" width="56.5" style="69" customWidth="1"/>
    <col min="8449" max="8449" width="14.5" style="69" customWidth="1"/>
    <col min="8450" max="8450" width="3.5" style="69" customWidth="1"/>
    <col min="8451" max="8451" width="13" style="69" customWidth="1"/>
    <col min="8452" max="8452" width="2.5" style="69" customWidth="1"/>
    <col min="8453" max="8453" width="14" style="69" customWidth="1"/>
    <col min="8454" max="8454" width="2.5" style="69" customWidth="1"/>
    <col min="8455" max="8455" width="11.5" style="69" customWidth="1"/>
    <col min="8456" max="8456" width="2.5" style="69" customWidth="1"/>
    <col min="8457" max="8457" width="13" style="69" customWidth="1"/>
    <col min="8458" max="8458" width="2" style="69" customWidth="1"/>
    <col min="8459" max="8459" width="13.5" style="69" customWidth="1"/>
    <col min="8460" max="8460" width="2.5" style="69" customWidth="1"/>
    <col min="8461" max="8461" width="13.5" style="69" customWidth="1"/>
    <col min="8462" max="8462" width="1.5" style="69" customWidth="1"/>
    <col min="8463" max="8700" width="9" style="69"/>
    <col min="8701" max="8703" width="2.5" style="69" customWidth="1"/>
    <col min="8704" max="8704" width="56.5" style="69" customWidth="1"/>
    <col min="8705" max="8705" width="14.5" style="69" customWidth="1"/>
    <col min="8706" max="8706" width="3.5" style="69" customWidth="1"/>
    <col min="8707" max="8707" width="13" style="69" customWidth="1"/>
    <col min="8708" max="8708" width="2.5" style="69" customWidth="1"/>
    <col min="8709" max="8709" width="14" style="69" customWidth="1"/>
    <col min="8710" max="8710" width="2.5" style="69" customWidth="1"/>
    <col min="8711" max="8711" width="11.5" style="69" customWidth="1"/>
    <col min="8712" max="8712" width="2.5" style="69" customWidth="1"/>
    <col min="8713" max="8713" width="13" style="69" customWidth="1"/>
    <col min="8714" max="8714" width="2" style="69" customWidth="1"/>
    <col min="8715" max="8715" width="13.5" style="69" customWidth="1"/>
    <col min="8716" max="8716" width="2.5" style="69" customWidth="1"/>
    <col min="8717" max="8717" width="13.5" style="69" customWidth="1"/>
    <col min="8718" max="8718" width="1.5" style="69" customWidth="1"/>
    <col min="8719" max="8956" width="9" style="69"/>
    <col min="8957" max="8959" width="2.5" style="69" customWidth="1"/>
    <col min="8960" max="8960" width="56.5" style="69" customWidth="1"/>
    <col min="8961" max="8961" width="14.5" style="69" customWidth="1"/>
    <col min="8962" max="8962" width="3.5" style="69" customWidth="1"/>
    <col min="8963" max="8963" width="13" style="69" customWidth="1"/>
    <col min="8964" max="8964" width="2.5" style="69" customWidth="1"/>
    <col min="8965" max="8965" width="14" style="69" customWidth="1"/>
    <col min="8966" max="8966" width="2.5" style="69" customWidth="1"/>
    <col min="8967" max="8967" width="11.5" style="69" customWidth="1"/>
    <col min="8968" max="8968" width="2.5" style="69" customWidth="1"/>
    <col min="8969" max="8969" width="13" style="69" customWidth="1"/>
    <col min="8970" max="8970" width="2" style="69" customWidth="1"/>
    <col min="8971" max="8971" width="13.5" style="69" customWidth="1"/>
    <col min="8972" max="8972" width="2.5" style="69" customWidth="1"/>
    <col min="8973" max="8973" width="13.5" style="69" customWidth="1"/>
    <col min="8974" max="8974" width="1.5" style="69" customWidth="1"/>
    <col min="8975" max="9212" width="9" style="69"/>
    <col min="9213" max="9215" width="2.5" style="69" customWidth="1"/>
    <col min="9216" max="9216" width="56.5" style="69" customWidth="1"/>
    <col min="9217" max="9217" width="14.5" style="69" customWidth="1"/>
    <col min="9218" max="9218" width="3.5" style="69" customWidth="1"/>
    <col min="9219" max="9219" width="13" style="69" customWidth="1"/>
    <col min="9220" max="9220" width="2.5" style="69" customWidth="1"/>
    <col min="9221" max="9221" width="14" style="69" customWidth="1"/>
    <col min="9222" max="9222" width="2.5" style="69" customWidth="1"/>
    <col min="9223" max="9223" width="11.5" style="69" customWidth="1"/>
    <col min="9224" max="9224" width="2.5" style="69" customWidth="1"/>
    <col min="9225" max="9225" width="13" style="69" customWidth="1"/>
    <col min="9226" max="9226" width="2" style="69" customWidth="1"/>
    <col min="9227" max="9227" width="13.5" style="69" customWidth="1"/>
    <col min="9228" max="9228" width="2.5" style="69" customWidth="1"/>
    <col min="9229" max="9229" width="13.5" style="69" customWidth="1"/>
    <col min="9230" max="9230" width="1.5" style="69" customWidth="1"/>
    <col min="9231" max="9468" width="9" style="69"/>
    <col min="9469" max="9471" width="2.5" style="69" customWidth="1"/>
    <col min="9472" max="9472" width="56.5" style="69" customWidth="1"/>
    <col min="9473" max="9473" width="14.5" style="69" customWidth="1"/>
    <col min="9474" max="9474" width="3.5" style="69" customWidth="1"/>
    <col min="9475" max="9475" width="13" style="69" customWidth="1"/>
    <col min="9476" max="9476" width="2.5" style="69" customWidth="1"/>
    <col min="9477" max="9477" width="14" style="69" customWidth="1"/>
    <col min="9478" max="9478" width="2.5" style="69" customWidth="1"/>
    <col min="9479" max="9479" width="11.5" style="69" customWidth="1"/>
    <col min="9480" max="9480" width="2.5" style="69" customWidth="1"/>
    <col min="9481" max="9481" width="13" style="69" customWidth="1"/>
    <col min="9482" max="9482" width="2" style="69" customWidth="1"/>
    <col min="9483" max="9483" width="13.5" style="69" customWidth="1"/>
    <col min="9484" max="9484" width="2.5" style="69" customWidth="1"/>
    <col min="9485" max="9485" width="13.5" style="69" customWidth="1"/>
    <col min="9486" max="9486" width="1.5" style="69" customWidth="1"/>
    <col min="9487" max="9724" width="9" style="69"/>
    <col min="9725" max="9727" width="2.5" style="69" customWidth="1"/>
    <col min="9728" max="9728" width="56.5" style="69" customWidth="1"/>
    <col min="9729" max="9729" width="14.5" style="69" customWidth="1"/>
    <col min="9730" max="9730" width="3.5" style="69" customWidth="1"/>
    <col min="9731" max="9731" width="13" style="69" customWidth="1"/>
    <col min="9732" max="9732" width="2.5" style="69" customWidth="1"/>
    <col min="9733" max="9733" width="14" style="69" customWidth="1"/>
    <col min="9734" max="9734" width="2.5" style="69" customWidth="1"/>
    <col min="9735" max="9735" width="11.5" style="69" customWidth="1"/>
    <col min="9736" max="9736" width="2.5" style="69" customWidth="1"/>
    <col min="9737" max="9737" width="13" style="69" customWidth="1"/>
    <col min="9738" max="9738" width="2" style="69" customWidth="1"/>
    <col min="9739" max="9739" width="13.5" style="69" customWidth="1"/>
    <col min="9740" max="9740" width="2.5" style="69" customWidth="1"/>
    <col min="9741" max="9741" width="13.5" style="69" customWidth="1"/>
    <col min="9742" max="9742" width="1.5" style="69" customWidth="1"/>
    <col min="9743" max="9980" width="9" style="69"/>
    <col min="9981" max="9983" width="2.5" style="69" customWidth="1"/>
    <col min="9984" max="9984" width="56.5" style="69" customWidth="1"/>
    <col min="9985" max="9985" width="14.5" style="69" customWidth="1"/>
    <col min="9986" max="9986" width="3.5" style="69" customWidth="1"/>
    <col min="9987" max="9987" width="13" style="69" customWidth="1"/>
    <col min="9988" max="9988" width="2.5" style="69" customWidth="1"/>
    <col min="9989" max="9989" width="14" style="69" customWidth="1"/>
    <col min="9990" max="9990" width="2.5" style="69" customWidth="1"/>
    <col min="9991" max="9991" width="11.5" style="69" customWidth="1"/>
    <col min="9992" max="9992" width="2.5" style="69" customWidth="1"/>
    <col min="9993" max="9993" width="13" style="69" customWidth="1"/>
    <col min="9994" max="9994" width="2" style="69" customWidth="1"/>
    <col min="9995" max="9995" width="13.5" style="69" customWidth="1"/>
    <col min="9996" max="9996" width="2.5" style="69" customWidth="1"/>
    <col min="9997" max="9997" width="13.5" style="69" customWidth="1"/>
    <col min="9998" max="9998" width="1.5" style="69" customWidth="1"/>
    <col min="9999" max="10236" width="9" style="69"/>
    <col min="10237" max="10239" width="2.5" style="69" customWidth="1"/>
    <col min="10240" max="10240" width="56.5" style="69" customWidth="1"/>
    <col min="10241" max="10241" width="14.5" style="69" customWidth="1"/>
    <col min="10242" max="10242" width="3.5" style="69" customWidth="1"/>
    <col min="10243" max="10243" width="13" style="69" customWidth="1"/>
    <col min="10244" max="10244" width="2.5" style="69" customWidth="1"/>
    <col min="10245" max="10245" width="14" style="69" customWidth="1"/>
    <col min="10246" max="10246" width="2.5" style="69" customWidth="1"/>
    <col min="10247" max="10247" width="11.5" style="69" customWidth="1"/>
    <col min="10248" max="10248" width="2.5" style="69" customWidth="1"/>
    <col min="10249" max="10249" width="13" style="69" customWidth="1"/>
    <col min="10250" max="10250" width="2" style="69" customWidth="1"/>
    <col min="10251" max="10251" width="13.5" style="69" customWidth="1"/>
    <col min="10252" max="10252" width="2.5" style="69" customWidth="1"/>
    <col min="10253" max="10253" width="13.5" style="69" customWidth="1"/>
    <col min="10254" max="10254" width="1.5" style="69" customWidth="1"/>
    <col min="10255" max="10492" width="9" style="69"/>
    <col min="10493" max="10495" width="2.5" style="69" customWidth="1"/>
    <col min="10496" max="10496" width="56.5" style="69" customWidth="1"/>
    <col min="10497" max="10497" width="14.5" style="69" customWidth="1"/>
    <col min="10498" max="10498" width="3.5" style="69" customWidth="1"/>
    <col min="10499" max="10499" width="13" style="69" customWidth="1"/>
    <col min="10500" max="10500" width="2.5" style="69" customWidth="1"/>
    <col min="10501" max="10501" width="14" style="69" customWidth="1"/>
    <col min="10502" max="10502" width="2.5" style="69" customWidth="1"/>
    <col min="10503" max="10503" width="11.5" style="69" customWidth="1"/>
    <col min="10504" max="10504" width="2.5" style="69" customWidth="1"/>
    <col min="10505" max="10505" width="13" style="69" customWidth="1"/>
    <col min="10506" max="10506" width="2" style="69" customWidth="1"/>
    <col min="10507" max="10507" width="13.5" style="69" customWidth="1"/>
    <col min="10508" max="10508" width="2.5" style="69" customWidth="1"/>
    <col min="10509" max="10509" width="13.5" style="69" customWidth="1"/>
    <col min="10510" max="10510" width="1.5" style="69" customWidth="1"/>
    <col min="10511" max="10748" width="9" style="69"/>
    <col min="10749" max="10751" width="2.5" style="69" customWidth="1"/>
    <col min="10752" max="10752" width="56.5" style="69" customWidth="1"/>
    <col min="10753" max="10753" width="14.5" style="69" customWidth="1"/>
    <col min="10754" max="10754" width="3.5" style="69" customWidth="1"/>
    <col min="10755" max="10755" width="13" style="69" customWidth="1"/>
    <col min="10756" max="10756" width="2.5" style="69" customWidth="1"/>
    <col min="10757" max="10757" width="14" style="69" customWidth="1"/>
    <col min="10758" max="10758" width="2.5" style="69" customWidth="1"/>
    <col min="10759" max="10759" width="11.5" style="69" customWidth="1"/>
    <col min="10760" max="10760" width="2.5" style="69" customWidth="1"/>
    <col min="10761" max="10761" width="13" style="69" customWidth="1"/>
    <col min="10762" max="10762" width="2" style="69" customWidth="1"/>
    <col min="10763" max="10763" width="13.5" style="69" customWidth="1"/>
    <col min="10764" max="10764" width="2.5" style="69" customWidth="1"/>
    <col min="10765" max="10765" width="13.5" style="69" customWidth="1"/>
    <col min="10766" max="10766" width="1.5" style="69" customWidth="1"/>
    <col min="10767" max="11004" width="9" style="69"/>
    <col min="11005" max="11007" width="2.5" style="69" customWidth="1"/>
    <col min="11008" max="11008" width="56.5" style="69" customWidth="1"/>
    <col min="11009" max="11009" width="14.5" style="69" customWidth="1"/>
    <col min="11010" max="11010" width="3.5" style="69" customWidth="1"/>
    <col min="11011" max="11011" width="13" style="69" customWidth="1"/>
    <col min="11012" max="11012" width="2.5" style="69" customWidth="1"/>
    <col min="11013" max="11013" width="14" style="69" customWidth="1"/>
    <col min="11014" max="11014" width="2.5" style="69" customWidth="1"/>
    <col min="11015" max="11015" width="11.5" style="69" customWidth="1"/>
    <col min="11016" max="11016" width="2.5" style="69" customWidth="1"/>
    <col min="11017" max="11017" width="13" style="69" customWidth="1"/>
    <col min="11018" max="11018" width="2" style="69" customWidth="1"/>
    <col min="11019" max="11019" width="13.5" style="69" customWidth="1"/>
    <col min="11020" max="11020" width="2.5" style="69" customWidth="1"/>
    <col min="11021" max="11021" width="13.5" style="69" customWidth="1"/>
    <col min="11022" max="11022" width="1.5" style="69" customWidth="1"/>
    <col min="11023" max="11260" width="9" style="69"/>
    <col min="11261" max="11263" width="2.5" style="69" customWidth="1"/>
    <col min="11264" max="11264" width="56.5" style="69" customWidth="1"/>
    <col min="11265" max="11265" width="14.5" style="69" customWidth="1"/>
    <col min="11266" max="11266" width="3.5" style="69" customWidth="1"/>
    <col min="11267" max="11267" width="13" style="69" customWidth="1"/>
    <col min="11268" max="11268" width="2.5" style="69" customWidth="1"/>
    <col min="11269" max="11269" width="14" style="69" customWidth="1"/>
    <col min="11270" max="11270" width="2.5" style="69" customWidth="1"/>
    <col min="11271" max="11271" width="11.5" style="69" customWidth="1"/>
    <col min="11272" max="11272" width="2.5" style="69" customWidth="1"/>
    <col min="11273" max="11273" width="13" style="69" customWidth="1"/>
    <col min="11274" max="11274" width="2" style="69" customWidth="1"/>
    <col min="11275" max="11275" width="13.5" style="69" customWidth="1"/>
    <col min="11276" max="11276" width="2.5" style="69" customWidth="1"/>
    <col min="11277" max="11277" width="13.5" style="69" customWidth="1"/>
    <col min="11278" max="11278" width="1.5" style="69" customWidth="1"/>
    <col min="11279" max="11516" width="9" style="69"/>
    <col min="11517" max="11519" width="2.5" style="69" customWidth="1"/>
    <col min="11520" max="11520" width="56.5" style="69" customWidth="1"/>
    <col min="11521" max="11521" width="14.5" style="69" customWidth="1"/>
    <col min="11522" max="11522" width="3.5" style="69" customWidth="1"/>
    <col min="11523" max="11523" width="13" style="69" customWidth="1"/>
    <col min="11524" max="11524" width="2.5" style="69" customWidth="1"/>
    <col min="11525" max="11525" width="14" style="69" customWidth="1"/>
    <col min="11526" max="11526" width="2.5" style="69" customWidth="1"/>
    <col min="11527" max="11527" width="11.5" style="69" customWidth="1"/>
    <col min="11528" max="11528" width="2.5" style="69" customWidth="1"/>
    <col min="11529" max="11529" width="13" style="69" customWidth="1"/>
    <col min="11530" max="11530" width="2" style="69" customWidth="1"/>
    <col min="11531" max="11531" width="13.5" style="69" customWidth="1"/>
    <col min="11532" max="11532" width="2.5" style="69" customWidth="1"/>
    <col min="11533" max="11533" width="13.5" style="69" customWidth="1"/>
    <col min="11534" max="11534" width="1.5" style="69" customWidth="1"/>
    <col min="11535" max="11772" width="9" style="69"/>
    <col min="11773" max="11775" width="2.5" style="69" customWidth="1"/>
    <col min="11776" max="11776" width="56.5" style="69" customWidth="1"/>
    <col min="11777" max="11777" width="14.5" style="69" customWidth="1"/>
    <col min="11778" max="11778" width="3.5" style="69" customWidth="1"/>
    <col min="11779" max="11779" width="13" style="69" customWidth="1"/>
    <col min="11780" max="11780" width="2.5" style="69" customWidth="1"/>
    <col min="11781" max="11781" width="14" style="69" customWidth="1"/>
    <col min="11782" max="11782" width="2.5" style="69" customWidth="1"/>
    <col min="11783" max="11783" width="11.5" style="69" customWidth="1"/>
    <col min="11784" max="11784" width="2.5" style="69" customWidth="1"/>
    <col min="11785" max="11785" width="13" style="69" customWidth="1"/>
    <col min="11786" max="11786" width="2" style="69" customWidth="1"/>
    <col min="11787" max="11787" width="13.5" style="69" customWidth="1"/>
    <col min="11788" max="11788" width="2.5" style="69" customWidth="1"/>
    <col min="11789" max="11789" width="13.5" style="69" customWidth="1"/>
    <col min="11790" max="11790" width="1.5" style="69" customWidth="1"/>
    <col min="11791" max="12028" width="9" style="69"/>
    <col min="12029" max="12031" width="2.5" style="69" customWidth="1"/>
    <col min="12032" max="12032" width="56.5" style="69" customWidth="1"/>
    <col min="12033" max="12033" width="14.5" style="69" customWidth="1"/>
    <col min="12034" max="12034" width="3.5" style="69" customWidth="1"/>
    <col min="12035" max="12035" width="13" style="69" customWidth="1"/>
    <col min="12036" max="12036" width="2.5" style="69" customWidth="1"/>
    <col min="12037" max="12037" width="14" style="69" customWidth="1"/>
    <col min="12038" max="12038" width="2.5" style="69" customWidth="1"/>
    <col min="12039" max="12039" width="11.5" style="69" customWidth="1"/>
    <col min="12040" max="12040" width="2.5" style="69" customWidth="1"/>
    <col min="12041" max="12041" width="13" style="69" customWidth="1"/>
    <col min="12042" max="12042" width="2" style="69" customWidth="1"/>
    <col min="12043" max="12043" width="13.5" style="69" customWidth="1"/>
    <col min="12044" max="12044" width="2.5" style="69" customWidth="1"/>
    <col min="12045" max="12045" width="13.5" style="69" customWidth="1"/>
    <col min="12046" max="12046" width="1.5" style="69" customWidth="1"/>
    <col min="12047" max="12284" width="9" style="69"/>
    <col min="12285" max="12287" width="2.5" style="69" customWidth="1"/>
    <col min="12288" max="12288" width="56.5" style="69" customWidth="1"/>
    <col min="12289" max="12289" width="14.5" style="69" customWidth="1"/>
    <col min="12290" max="12290" width="3.5" style="69" customWidth="1"/>
    <col min="12291" max="12291" width="13" style="69" customWidth="1"/>
    <col min="12292" max="12292" width="2.5" style="69" customWidth="1"/>
    <col min="12293" max="12293" width="14" style="69" customWidth="1"/>
    <col min="12294" max="12294" width="2.5" style="69" customWidth="1"/>
    <col min="12295" max="12295" width="11.5" style="69" customWidth="1"/>
    <col min="12296" max="12296" width="2.5" style="69" customWidth="1"/>
    <col min="12297" max="12297" width="13" style="69" customWidth="1"/>
    <col min="12298" max="12298" width="2" style="69" customWidth="1"/>
    <col min="12299" max="12299" width="13.5" style="69" customWidth="1"/>
    <col min="12300" max="12300" width="2.5" style="69" customWidth="1"/>
    <col min="12301" max="12301" width="13.5" style="69" customWidth="1"/>
    <col min="12302" max="12302" width="1.5" style="69" customWidth="1"/>
    <col min="12303" max="12540" width="9" style="69"/>
    <col min="12541" max="12543" width="2.5" style="69" customWidth="1"/>
    <col min="12544" max="12544" width="56.5" style="69" customWidth="1"/>
    <col min="12545" max="12545" width="14.5" style="69" customWidth="1"/>
    <col min="12546" max="12546" width="3.5" style="69" customWidth="1"/>
    <col min="12547" max="12547" width="13" style="69" customWidth="1"/>
    <col min="12548" max="12548" width="2.5" style="69" customWidth="1"/>
    <col min="12549" max="12549" width="14" style="69" customWidth="1"/>
    <col min="12550" max="12550" width="2.5" style="69" customWidth="1"/>
    <col min="12551" max="12551" width="11.5" style="69" customWidth="1"/>
    <col min="12552" max="12552" width="2.5" style="69" customWidth="1"/>
    <col min="12553" max="12553" width="13" style="69" customWidth="1"/>
    <col min="12554" max="12554" width="2" style="69" customWidth="1"/>
    <col min="12555" max="12555" width="13.5" style="69" customWidth="1"/>
    <col min="12556" max="12556" width="2.5" style="69" customWidth="1"/>
    <col min="12557" max="12557" width="13.5" style="69" customWidth="1"/>
    <col min="12558" max="12558" width="1.5" style="69" customWidth="1"/>
    <col min="12559" max="12796" width="9" style="69"/>
    <col min="12797" max="12799" width="2.5" style="69" customWidth="1"/>
    <col min="12800" max="12800" width="56.5" style="69" customWidth="1"/>
    <col min="12801" max="12801" width="14.5" style="69" customWidth="1"/>
    <col min="12802" max="12802" width="3.5" style="69" customWidth="1"/>
    <col min="12803" max="12803" width="13" style="69" customWidth="1"/>
    <col min="12804" max="12804" width="2.5" style="69" customWidth="1"/>
    <col min="12805" max="12805" width="14" style="69" customWidth="1"/>
    <col min="12806" max="12806" width="2.5" style="69" customWidth="1"/>
    <col min="12807" max="12807" width="11.5" style="69" customWidth="1"/>
    <col min="12808" max="12808" width="2.5" style="69" customWidth="1"/>
    <col min="12809" max="12809" width="13" style="69" customWidth="1"/>
    <col min="12810" max="12810" width="2" style="69" customWidth="1"/>
    <col min="12811" max="12811" width="13.5" style="69" customWidth="1"/>
    <col min="12812" max="12812" width="2.5" style="69" customWidth="1"/>
    <col min="12813" max="12813" width="13.5" style="69" customWidth="1"/>
    <col min="12814" max="12814" width="1.5" style="69" customWidth="1"/>
    <col min="12815" max="13052" width="9" style="69"/>
    <col min="13053" max="13055" width="2.5" style="69" customWidth="1"/>
    <col min="13056" max="13056" width="56.5" style="69" customWidth="1"/>
    <col min="13057" max="13057" width="14.5" style="69" customWidth="1"/>
    <col min="13058" max="13058" width="3.5" style="69" customWidth="1"/>
    <col min="13059" max="13059" width="13" style="69" customWidth="1"/>
    <col min="13060" max="13060" width="2.5" style="69" customWidth="1"/>
    <col min="13061" max="13061" width="14" style="69" customWidth="1"/>
    <col min="13062" max="13062" width="2.5" style="69" customWidth="1"/>
    <col min="13063" max="13063" width="11.5" style="69" customWidth="1"/>
    <col min="13064" max="13064" width="2.5" style="69" customWidth="1"/>
    <col min="13065" max="13065" width="13" style="69" customWidth="1"/>
    <col min="13066" max="13066" width="2" style="69" customWidth="1"/>
    <col min="13067" max="13067" width="13.5" style="69" customWidth="1"/>
    <col min="13068" max="13068" width="2.5" style="69" customWidth="1"/>
    <col min="13069" max="13069" width="13.5" style="69" customWidth="1"/>
    <col min="13070" max="13070" width="1.5" style="69" customWidth="1"/>
    <col min="13071" max="13308" width="9" style="69"/>
    <col min="13309" max="13311" width="2.5" style="69" customWidth="1"/>
    <col min="13312" max="13312" width="56.5" style="69" customWidth="1"/>
    <col min="13313" max="13313" width="14.5" style="69" customWidth="1"/>
    <col min="13314" max="13314" width="3.5" style="69" customWidth="1"/>
    <col min="13315" max="13315" width="13" style="69" customWidth="1"/>
    <col min="13316" max="13316" width="2.5" style="69" customWidth="1"/>
    <col min="13317" max="13317" width="14" style="69" customWidth="1"/>
    <col min="13318" max="13318" width="2.5" style="69" customWidth="1"/>
    <col min="13319" max="13319" width="11.5" style="69" customWidth="1"/>
    <col min="13320" max="13320" width="2.5" style="69" customWidth="1"/>
    <col min="13321" max="13321" width="13" style="69" customWidth="1"/>
    <col min="13322" max="13322" width="2" style="69" customWidth="1"/>
    <col min="13323" max="13323" width="13.5" style="69" customWidth="1"/>
    <col min="13324" max="13324" width="2.5" style="69" customWidth="1"/>
    <col min="13325" max="13325" width="13.5" style="69" customWidth="1"/>
    <col min="13326" max="13326" width="1.5" style="69" customWidth="1"/>
    <col min="13327" max="13564" width="9" style="69"/>
    <col min="13565" max="13567" width="2.5" style="69" customWidth="1"/>
    <col min="13568" max="13568" width="56.5" style="69" customWidth="1"/>
    <col min="13569" max="13569" width="14.5" style="69" customWidth="1"/>
    <col min="13570" max="13570" width="3.5" style="69" customWidth="1"/>
    <col min="13571" max="13571" width="13" style="69" customWidth="1"/>
    <col min="13572" max="13572" width="2.5" style="69" customWidth="1"/>
    <col min="13573" max="13573" width="14" style="69" customWidth="1"/>
    <col min="13574" max="13574" width="2.5" style="69" customWidth="1"/>
    <col min="13575" max="13575" width="11.5" style="69" customWidth="1"/>
    <col min="13576" max="13576" width="2.5" style="69" customWidth="1"/>
    <col min="13577" max="13577" width="13" style="69" customWidth="1"/>
    <col min="13578" max="13578" width="2" style="69" customWidth="1"/>
    <col min="13579" max="13579" width="13.5" style="69" customWidth="1"/>
    <col min="13580" max="13580" width="2.5" style="69" customWidth="1"/>
    <col min="13581" max="13581" width="13.5" style="69" customWidth="1"/>
    <col min="13582" max="13582" width="1.5" style="69" customWidth="1"/>
    <col min="13583" max="13820" width="9" style="69"/>
    <col min="13821" max="13823" width="2.5" style="69" customWidth="1"/>
    <col min="13824" max="13824" width="56.5" style="69" customWidth="1"/>
    <col min="13825" max="13825" width="14.5" style="69" customWidth="1"/>
    <col min="13826" max="13826" width="3.5" style="69" customWidth="1"/>
    <col min="13827" max="13827" width="13" style="69" customWidth="1"/>
    <col min="13828" max="13828" width="2.5" style="69" customWidth="1"/>
    <col min="13829" max="13829" width="14" style="69" customWidth="1"/>
    <col min="13830" max="13830" width="2.5" style="69" customWidth="1"/>
    <col min="13831" max="13831" width="11.5" style="69" customWidth="1"/>
    <col min="13832" max="13832" width="2.5" style="69" customWidth="1"/>
    <col min="13833" max="13833" width="13" style="69" customWidth="1"/>
    <col min="13834" max="13834" width="2" style="69" customWidth="1"/>
    <col min="13835" max="13835" width="13.5" style="69" customWidth="1"/>
    <col min="13836" max="13836" width="2.5" style="69" customWidth="1"/>
    <col min="13837" max="13837" width="13.5" style="69" customWidth="1"/>
    <col min="13838" max="13838" width="1.5" style="69" customWidth="1"/>
    <col min="13839" max="14076" width="9" style="69"/>
    <col min="14077" max="14079" width="2.5" style="69" customWidth="1"/>
    <col min="14080" max="14080" width="56.5" style="69" customWidth="1"/>
    <col min="14081" max="14081" width="14.5" style="69" customWidth="1"/>
    <col min="14082" max="14082" width="3.5" style="69" customWidth="1"/>
    <col min="14083" max="14083" width="13" style="69" customWidth="1"/>
    <col min="14084" max="14084" width="2.5" style="69" customWidth="1"/>
    <col min="14085" max="14085" width="14" style="69" customWidth="1"/>
    <col min="14086" max="14086" width="2.5" style="69" customWidth="1"/>
    <col min="14087" max="14087" width="11.5" style="69" customWidth="1"/>
    <col min="14088" max="14088" width="2.5" style="69" customWidth="1"/>
    <col min="14089" max="14089" width="13" style="69" customWidth="1"/>
    <col min="14090" max="14090" width="2" style="69" customWidth="1"/>
    <col min="14091" max="14091" width="13.5" style="69" customWidth="1"/>
    <col min="14092" max="14092" width="2.5" style="69" customWidth="1"/>
    <col min="14093" max="14093" width="13.5" style="69" customWidth="1"/>
    <col min="14094" max="14094" width="1.5" style="69" customWidth="1"/>
    <col min="14095" max="14332" width="9" style="69"/>
    <col min="14333" max="14335" width="2.5" style="69" customWidth="1"/>
    <col min="14336" max="14336" width="56.5" style="69" customWidth="1"/>
    <col min="14337" max="14337" width="14.5" style="69" customWidth="1"/>
    <col min="14338" max="14338" width="3.5" style="69" customWidth="1"/>
    <col min="14339" max="14339" width="13" style="69" customWidth="1"/>
    <col min="14340" max="14340" width="2.5" style="69" customWidth="1"/>
    <col min="14341" max="14341" width="14" style="69" customWidth="1"/>
    <col min="14342" max="14342" width="2.5" style="69" customWidth="1"/>
    <col min="14343" max="14343" width="11.5" style="69" customWidth="1"/>
    <col min="14344" max="14344" width="2.5" style="69" customWidth="1"/>
    <col min="14345" max="14345" width="13" style="69" customWidth="1"/>
    <col min="14346" max="14346" width="2" style="69" customWidth="1"/>
    <col min="14347" max="14347" width="13.5" style="69" customWidth="1"/>
    <col min="14348" max="14348" width="2.5" style="69" customWidth="1"/>
    <col min="14349" max="14349" width="13.5" style="69" customWidth="1"/>
    <col min="14350" max="14350" width="1.5" style="69" customWidth="1"/>
    <col min="14351" max="14588" width="9" style="69"/>
    <col min="14589" max="14591" width="2.5" style="69" customWidth="1"/>
    <col min="14592" max="14592" width="56.5" style="69" customWidth="1"/>
    <col min="14593" max="14593" width="14.5" style="69" customWidth="1"/>
    <col min="14594" max="14594" width="3.5" style="69" customWidth="1"/>
    <col min="14595" max="14595" width="13" style="69" customWidth="1"/>
    <col min="14596" max="14596" width="2.5" style="69" customWidth="1"/>
    <col min="14597" max="14597" width="14" style="69" customWidth="1"/>
    <col min="14598" max="14598" width="2.5" style="69" customWidth="1"/>
    <col min="14599" max="14599" width="11.5" style="69" customWidth="1"/>
    <col min="14600" max="14600" width="2.5" style="69" customWidth="1"/>
    <col min="14601" max="14601" width="13" style="69" customWidth="1"/>
    <col min="14602" max="14602" width="2" style="69" customWidth="1"/>
    <col min="14603" max="14603" width="13.5" style="69" customWidth="1"/>
    <col min="14604" max="14604" width="2.5" style="69" customWidth="1"/>
    <col min="14605" max="14605" width="13.5" style="69" customWidth="1"/>
    <col min="14606" max="14606" width="1.5" style="69" customWidth="1"/>
    <col min="14607" max="14844" width="9" style="69"/>
    <col min="14845" max="14847" width="2.5" style="69" customWidth="1"/>
    <col min="14848" max="14848" width="56.5" style="69" customWidth="1"/>
    <col min="14849" max="14849" width="14.5" style="69" customWidth="1"/>
    <col min="14850" max="14850" width="3.5" style="69" customWidth="1"/>
    <col min="14851" max="14851" width="13" style="69" customWidth="1"/>
    <col min="14852" max="14852" width="2.5" style="69" customWidth="1"/>
    <col min="14853" max="14853" width="14" style="69" customWidth="1"/>
    <col min="14854" max="14854" width="2.5" style="69" customWidth="1"/>
    <col min="14855" max="14855" width="11.5" style="69" customWidth="1"/>
    <col min="14856" max="14856" width="2.5" style="69" customWidth="1"/>
    <col min="14857" max="14857" width="13" style="69" customWidth="1"/>
    <col min="14858" max="14858" width="2" style="69" customWidth="1"/>
    <col min="14859" max="14859" width="13.5" style="69" customWidth="1"/>
    <col min="14860" max="14860" width="2.5" style="69" customWidth="1"/>
    <col min="14861" max="14861" width="13.5" style="69" customWidth="1"/>
    <col min="14862" max="14862" width="1.5" style="69" customWidth="1"/>
    <col min="14863" max="15100" width="9" style="69"/>
    <col min="15101" max="15103" width="2.5" style="69" customWidth="1"/>
    <col min="15104" max="15104" width="56.5" style="69" customWidth="1"/>
    <col min="15105" max="15105" width="14.5" style="69" customWidth="1"/>
    <col min="15106" max="15106" width="3.5" style="69" customWidth="1"/>
    <col min="15107" max="15107" width="13" style="69" customWidth="1"/>
    <col min="15108" max="15108" width="2.5" style="69" customWidth="1"/>
    <col min="15109" max="15109" width="14" style="69" customWidth="1"/>
    <col min="15110" max="15110" width="2.5" style="69" customWidth="1"/>
    <col min="15111" max="15111" width="11.5" style="69" customWidth="1"/>
    <col min="15112" max="15112" width="2.5" style="69" customWidth="1"/>
    <col min="15113" max="15113" width="13" style="69" customWidth="1"/>
    <col min="15114" max="15114" width="2" style="69" customWidth="1"/>
    <col min="15115" max="15115" width="13.5" style="69" customWidth="1"/>
    <col min="15116" max="15116" width="2.5" style="69" customWidth="1"/>
    <col min="15117" max="15117" width="13.5" style="69" customWidth="1"/>
    <col min="15118" max="15118" width="1.5" style="69" customWidth="1"/>
    <col min="15119" max="15356" width="9" style="69"/>
    <col min="15357" max="15359" width="2.5" style="69" customWidth="1"/>
    <col min="15360" max="15360" width="56.5" style="69" customWidth="1"/>
    <col min="15361" max="15361" width="14.5" style="69" customWidth="1"/>
    <col min="15362" max="15362" width="3.5" style="69" customWidth="1"/>
    <col min="15363" max="15363" width="13" style="69" customWidth="1"/>
    <col min="15364" max="15364" width="2.5" style="69" customWidth="1"/>
    <col min="15365" max="15365" width="14" style="69" customWidth="1"/>
    <col min="15366" max="15366" width="2.5" style="69" customWidth="1"/>
    <col min="15367" max="15367" width="11.5" style="69" customWidth="1"/>
    <col min="15368" max="15368" width="2.5" style="69" customWidth="1"/>
    <col min="15369" max="15369" width="13" style="69" customWidth="1"/>
    <col min="15370" max="15370" width="2" style="69" customWidth="1"/>
    <col min="15371" max="15371" width="13.5" style="69" customWidth="1"/>
    <col min="15372" max="15372" width="2.5" style="69" customWidth="1"/>
    <col min="15373" max="15373" width="13.5" style="69" customWidth="1"/>
    <col min="15374" max="15374" width="1.5" style="69" customWidth="1"/>
    <col min="15375" max="15612" width="9" style="69"/>
    <col min="15613" max="15615" width="2.5" style="69" customWidth="1"/>
    <col min="15616" max="15616" width="56.5" style="69" customWidth="1"/>
    <col min="15617" max="15617" width="14.5" style="69" customWidth="1"/>
    <col min="15618" max="15618" width="3.5" style="69" customWidth="1"/>
    <col min="15619" max="15619" width="13" style="69" customWidth="1"/>
    <col min="15620" max="15620" width="2.5" style="69" customWidth="1"/>
    <col min="15621" max="15621" width="14" style="69" customWidth="1"/>
    <col min="15622" max="15622" width="2.5" style="69" customWidth="1"/>
    <col min="15623" max="15623" width="11.5" style="69" customWidth="1"/>
    <col min="15624" max="15624" width="2.5" style="69" customWidth="1"/>
    <col min="15625" max="15625" width="13" style="69" customWidth="1"/>
    <col min="15626" max="15626" width="2" style="69" customWidth="1"/>
    <col min="15627" max="15627" width="13.5" style="69" customWidth="1"/>
    <col min="15628" max="15628" width="2.5" style="69" customWidth="1"/>
    <col min="15629" max="15629" width="13.5" style="69" customWidth="1"/>
    <col min="15630" max="15630" width="1.5" style="69" customWidth="1"/>
    <col min="15631" max="15868" width="9" style="69"/>
    <col min="15869" max="15871" width="2.5" style="69" customWidth="1"/>
    <col min="15872" max="15872" width="56.5" style="69" customWidth="1"/>
    <col min="15873" max="15873" width="14.5" style="69" customWidth="1"/>
    <col min="15874" max="15874" width="3.5" style="69" customWidth="1"/>
    <col min="15875" max="15875" width="13" style="69" customWidth="1"/>
    <col min="15876" max="15876" width="2.5" style="69" customWidth="1"/>
    <col min="15877" max="15877" width="14" style="69" customWidth="1"/>
    <col min="15878" max="15878" width="2.5" style="69" customWidth="1"/>
    <col min="15879" max="15879" width="11.5" style="69" customWidth="1"/>
    <col min="15880" max="15880" width="2.5" style="69" customWidth="1"/>
    <col min="15881" max="15881" width="13" style="69" customWidth="1"/>
    <col min="15882" max="15882" width="2" style="69" customWidth="1"/>
    <col min="15883" max="15883" width="13.5" style="69" customWidth="1"/>
    <col min="15884" max="15884" width="2.5" style="69" customWidth="1"/>
    <col min="15885" max="15885" width="13.5" style="69" customWidth="1"/>
    <col min="15886" max="15886" width="1.5" style="69" customWidth="1"/>
    <col min="15887" max="16124" width="9" style="69"/>
    <col min="16125" max="16127" width="2.5" style="69" customWidth="1"/>
    <col min="16128" max="16128" width="56.5" style="69" customWidth="1"/>
    <col min="16129" max="16129" width="14.5" style="69" customWidth="1"/>
    <col min="16130" max="16130" width="3.5" style="69" customWidth="1"/>
    <col min="16131" max="16131" width="13" style="69" customWidth="1"/>
    <col min="16132" max="16132" width="2.5" style="69" customWidth="1"/>
    <col min="16133" max="16133" width="14" style="69" customWidth="1"/>
    <col min="16134" max="16134" width="2.5" style="69" customWidth="1"/>
    <col min="16135" max="16135" width="11.5" style="69" customWidth="1"/>
    <col min="16136" max="16136" width="2.5" style="69" customWidth="1"/>
    <col min="16137" max="16137" width="13" style="69" customWidth="1"/>
    <col min="16138" max="16138" width="2" style="69" customWidth="1"/>
    <col min="16139" max="16139" width="13.5" style="69" customWidth="1"/>
    <col min="16140" max="16140" width="2.5" style="69" customWidth="1"/>
    <col min="16141" max="16141" width="13.5" style="69" customWidth="1"/>
    <col min="16142" max="16142" width="1.5" style="69" customWidth="1"/>
    <col min="16143" max="16382" width="9" style="69"/>
    <col min="16383" max="16384" width="9" style="69" customWidth="1"/>
  </cols>
  <sheetData>
    <row r="1" spans="1:15">
      <c r="A1" s="67"/>
      <c r="B1" s="70"/>
      <c r="C1" s="70"/>
      <c r="D1" s="70"/>
      <c r="E1" s="123"/>
      <c r="F1" s="70"/>
      <c r="G1" s="70"/>
      <c r="H1" s="70"/>
      <c r="I1" s="70"/>
      <c r="J1" s="70"/>
      <c r="L1" s="98"/>
      <c r="M1" s="124" t="s">
        <v>6</v>
      </c>
      <c r="O1" s="69"/>
    </row>
    <row r="2" spans="1:15">
      <c r="A2" s="67"/>
      <c r="B2" s="70"/>
      <c r="C2" s="70"/>
      <c r="D2" s="70"/>
      <c r="E2" s="123"/>
      <c r="F2" s="70"/>
      <c r="G2" s="70"/>
      <c r="H2" s="70"/>
      <c r="I2" s="70"/>
      <c r="J2" s="70"/>
      <c r="L2" s="98"/>
      <c r="M2" s="124" t="s">
        <v>63</v>
      </c>
      <c r="O2" s="69"/>
    </row>
    <row r="3" spans="1:15">
      <c r="A3" s="67" t="s">
        <v>0</v>
      </c>
      <c r="B3" s="70"/>
      <c r="C3" s="70"/>
      <c r="D3" s="70"/>
      <c r="E3" s="123"/>
      <c r="F3" s="70"/>
      <c r="G3" s="70"/>
      <c r="H3" s="70"/>
      <c r="I3" s="70"/>
      <c r="J3" s="70"/>
      <c r="M3" s="125"/>
    </row>
    <row r="4" spans="1:15" s="67" customFormat="1">
      <c r="A4" s="70" t="s">
        <v>110</v>
      </c>
      <c r="B4" s="70"/>
      <c r="C4" s="70"/>
      <c r="D4" s="70"/>
      <c r="E4" s="92"/>
      <c r="F4" s="78"/>
      <c r="O4" s="23"/>
    </row>
    <row r="5" spans="1:15" s="67" customFormat="1">
      <c r="A5" s="67" t="s">
        <v>150</v>
      </c>
      <c r="B5" s="70"/>
      <c r="C5" s="70"/>
      <c r="D5" s="70"/>
      <c r="E5" s="92"/>
      <c r="F5" s="78"/>
      <c r="O5" s="23"/>
    </row>
    <row r="6" spans="1:15" s="67" customFormat="1">
      <c r="A6" s="98"/>
      <c r="B6" s="70"/>
      <c r="C6" s="70"/>
      <c r="D6" s="70"/>
      <c r="E6" s="92"/>
      <c r="F6" s="78"/>
      <c r="G6" s="74"/>
      <c r="H6" s="74"/>
      <c r="I6" s="74"/>
      <c r="J6" s="74"/>
      <c r="K6" s="74"/>
      <c r="L6" s="74"/>
      <c r="M6" s="3" t="s">
        <v>35</v>
      </c>
      <c r="O6" s="23"/>
    </row>
    <row r="7" spans="1:15" s="67" customFormat="1">
      <c r="A7" s="98"/>
      <c r="B7" s="70"/>
      <c r="C7" s="70"/>
      <c r="D7" s="70"/>
      <c r="E7" s="92"/>
      <c r="F7" s="78"/>
      <c r="G7" s="194" t="s">
        <v>4</v>
      </c>
      <c r="H7" s="194"/>
      <c r="I7" s="194"/>
      <c r="J7" s="194"/>
      <c r="K7" s="194"/>
      <c r="L7" s="194"/>
      <c r="M7" s="194"/>
      <c r="O7" s="23"/>
    </row>
    <row r="8" spans="1:15" s="67" customFormat="1">
      <c r="A8" s="70"/>
      <c r="B8" s="70"/>
      <c r="C8" s="70"/>
      <c r="D8" s="70"/>
      <c r="E8" s="81"/>
      <c r="F8" s="81"/>
      <c r="G8" s="126" t="s">
        <v>98</v>
      </c>
      <c r="H8" s="81"/>
      <c r="I8" s="127" t="s">
        <v>99</v>
      </c>
      <c r="J8" s="127"/>
      <c r="K8" s="77" t="s">
        <v>100</v>
      </c>
      <c r="L8" s="127"/>
      <c r="M8" s="81"/>
      <c r="O8" s="23"/>
    </row>
    <row r="9" spans="1:15" s="67" customFormat="1">
      <c r="A9" s="70"/>
      <c r="B9" s="70"/>
      <c r="C9" s="70"/>
      <c r="D9" s="70"/>
      <c r="E9" s="81"/>
      <c r="F9" s="81"/>
      <c r="G9" s="128" t="s">
        <v>103</v>
      </c>
      <c r="H9" s="81"/>
      <c r="I9" s="129" t="s">
        <v>104</v>
      </c>
      <c r="J9" s="127"/>
      <c r="K9" s="130" t="s">
        <v>60</v>
      </c>
      <c r="L9" s="127"/>
      <c r="M9" s="77" t="s">
        <v>107</v>
      </c>
      <c r="O9" s="23"/>
    </row>
    <row r="10" spans="1:15" s="67" customFormat="1">
      <c r="A10" s="70"/>
      <c r="B10" s="70"/>
      <c r="C10" s="70"/>
      <c r="D10" s="70"/>
      <c r="E10" s="81"/>
      <c r="F10" s="81"/>
      <c r="G10" s="126"/>
      <c r="H10" s="81"/>
      <c r="I10" s="127"/>
      <c r="J10" s="127"/>
      <c r="K10" s="131"/>
      <c r="L10" s="127"/>
      <c r="M10" s="81"/>
      <c r="O10" s="23"/>
    </row>
    <row r="11" spans="1:15" s="67" customFormat="1">
      <c r="A11" s="67" t="s">
        <v>108</v>
      </c>
      <c r="B11" s="69"/>
      <c r="C11" s="69"/>
      <c r="D11" s="69"/>
      <c r="E11" s="68"/>
      <c r="F11" s="97"/>
      <c r="G11" s="51">
        <v>16115264</v>
      </c>
      <c r="H11" s="51"/>
      <c r="I11" s="51">
        <v>-13596830</v>
      </c>
      <c r="J11" s="51"/>
      <c r="K11" s="51">
        <v>-1288219</v>
      </c>
      <c r="L11" s="97"/>
      <c r="M11" s="97">
        <f>SUM(G11:K11)</f>
        <v>1230215</v>
      </c>
      <c r="O11" s="23"/>
    </row>
    <row r="12" spans="1:15" s="67" customFormat="1">
      <c r="A12" s="69" t="s">
        <v>91</v>
      </c>
      <c r="B12" s="132"/>
      <c r="C12" s="69"/>
      <c r="D12" s="69"/>
      <c r="E12" s="68"/>
      <c r="F12" s="69"/>
      <c r="G12" s="133">
        <v>0</v>
      </c>
      <c r="H12" s="97"/>
      <c r="I12" s="133">
        <v>0</v>
      </c>
      <c r="J12" s="97"/>
      <c r="K12" s="133">
        <f>'PL_Thai(9M)'!I28</f>
        <v>-12598</v>
      </c>
      <c r="L12" s="97"/>
      <c r="M12" s="97">
        <f>SUM(G12:K12)</f>
        <v>-12598</v>
      </c>
      <c r="O12" s="23"/>
    </row>
    <row r="13" spans="1:15" s="67" customFormat="1" ht="22" thickBot="1">
      <c r="A13" s="70" t="s">
        <v>151</v>
      </c>
      <c r="B13" s="69"/>
      <c r="C13" s="69"/>
      <c r="D13" s="69"/>
      <c r="E13" s="68"/>
      <c r="F13" s="69"/>
      <c r="G13" s="134">
        <f>SUM(G11:G12)</f>
        <v>16115264</v>
      </c>
      <c r="H13" s="69"/>
      <c r="I13" s="134">
        <f>SUM(I11:I12)</f>
        <v>-13596830</v>
      </c>
      <c r="J13" s="97"/>
      <c r="K13" s="134">
        <f>SUM(K11:K12)</f>
        <v>-1300817</v>
      </c>
      <c r="L13" s="97"/>
      <c r="M13" s="134">
        <f>SUM(M11:M12)</f>
        <v>1217617</v>
      </c>
      <c r="O13" s="23"/>
    </row>
    <row r="14" spans="1:15" s="67" customFormat="1" ht="22" thickTop="1">
      <c r="A14" s="70"/>
      <c r="B14" s="70"/>
      <c r="C14" s="70"/>
      <c r="D14" s="70"/>
      <c r="E14" s="81"/>
      <c r="F14" s="81"/>
      <c r="G14" s="126"/>
      <c r="H14" s="81"/>
      <c r="I14" s="127"/>
      <c r="J14" s="127"/>
      <c r="K14" s="131"/>
      <c r="L14" s="127"/>
      <c r="M14" s="81"/>
      <c r="O14" s="23"/>
    </row>
    <row r="15" spans="1:15" s="67" customFormat="1">
      <c r="A15" s="67" t="s">
        <v>109</v>
      </c>
      <c r="B15" s="69"/>
      <c r="C15" s="69"/>
      <c r="D15" s="69"/>
      <c r="E15" s="68"/>
      <c r="F15" s="97"/>
      <c r="G15" s="51">
        <v>16115263</v>
      </c>
      <c r="H15" s="51"/>
      <c r="I15" s="51">
        <v>-13596830</v>
      </c>
      <c r="J15" s="51"/>
      <c r="K15" s="51">
        <v>-1340672</v>
      </c>
      <c r="M15" s="97">
        <f>SUM(G15:K15)</f>
        <v>1177761</v>
      </c>
    </row>
    <row r="16" spans="1:15" s="67" customFormat="1">
      <c r="A16" s="69" t="s">
        <v>91</v>
      </c>
      <c r="B16" s="132"/>
      <c r="C16" s="69"/>
      <c r="D16" s="69"/>
      <c r="E16" s="68"/>
      <c r="F16" s="69"/>
      <c r="G16" s="97">
        <v>0</v>
      </c>
      <c r="H16" s="97"/>
      <c r="I16" s="97">
        <v>0</v>
      </c>
      <c r="J16" s="97"/>
      <c r="K16" s="97">
        <f>'PL_Thai(9M)'!K30</f>
        <v>62281</v>
      </c>
      <c r="M16" s="135">
        <f>SUM(G16:K16)</f>
        <v>62281</v>
      </c>
    </row>
    <row r="17" spans="1:16" s="67" customFormat="1" ht="22" thickBot="1">
      <c r="A17" s="70" t="s">
        <v>152</v>
      </c>
      <c r="B17" s="69"/>
      <c r="C17" s="69"/>
      <c r="D17" s="69"/>
      <c r="E17" s="68"/>
      <c r="F17" s="69"/>
      <c r="G17" s="134">
        <f>SUM(G15:G16)</f>
        <v>16115263</v>
      </c>
      <c r="H17" s="69"/>
      <c r="I17" s="134">
        <f>SUM(I15:I16)</f>
        <v>-13596830</v>
      </c>
      <c r="J17" s="69"/>
      <c r="K17" s="134">
        <f>SUM(K15:K16)</f>
        <v>-1278391</v>
      </c>
      <c r="M17" s="134">
        <f>SUM(M15:M16)</f>
        <v>1240042</v>
      </c>
    </row>
    <row r="18" spans="1:16" s="67" customFormat="1" ht="22" thickTop="1">
      <c r="A18" s="70"/>
      <c r="B18" s="70"/>
      <c r="C18" s="70"/>
      <c r="D18" s="70"/>
      <c r="E18" s="81"/>
      <c r="F18" s="81"/>
      <c r="G18" s="126"/>
      <c r="H18" s="81"/>
      <c r="I18" s="127"/>
      <c r="J18" s="127"/>
      <c r="K18" s="131"/>
      <c r="L18" s="127"/>
      <c r="M18" s="81"/>
      <c r="O18" s="23"/>
    </row>
    <row r="19" spans="1:16">
      <c r="E19" s="69"/>
      <c r="P19" s="97"/>
    </row>
    <row r="20" spans="1:16">
      <c r="M20" s="5"/>
    </row>
    <row r="22" spans="1:16">
      <c r="K22" s="5"/>
    </row>
    <row r="23" spans="1:16">
      <c r="A23" s="136"/>
    </row>
    <row r="24" spans="1:16">
      <c r="A24" s="136"/>
      <c r="I24" s="5"/>
      <c r="J24" s="5"/>
      <c r="K24" s="13"/>
    </row>
    <row r="25" spans="1:16">
      <c r="I25" s="5"/>
      <c r="J25" s="5"/>
      <c r="K25" s="5"/>
    </row>
    <row r="26" spans="1:16">
      <c r="I26" s="137"/>
      <c r="J26" s="137"/>
      <c r="K26" s="5"/>
    </row>
    <row r="27" spans="1:16">
      <c r="K27" s="5"/>
    </row>
    <row r="28" spans="1:16">
      <c r="A28" s="99"/>
      <c r="K28" s="5"/>
    </row>
    <row r="29" spans="1:16">
      <c r="A29" s="99"/>
      <c r="K29" s="5"/>
    </row>
    <row r="30" spans="1:16">
      <c r="A30" s="99"/>
      <c r="K30" s="137"/>
    </row>
  </sheetData>
  <mergeCells count="1">
    <mergeCell ref="G7:M7"/>
  </mergeCells>
  <pageMargins left="0.70866141732283472" right="0.70866141732283472" top="0.74803149606299213" bottom="0.74803149606299213" header="0.31496062992125984" footer="0.31496062992125984"/>
  <pageSetup paperSize="9" scale="9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
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68"/>
  <sheetViews>
    <sheetView view="pageBreakPreview" topLeftCell="A47" zoomScale="110" zoomScaleNormal="80" zoomScaleSheetLayoutView="110" zoomScalePageLayoutView="80" workbookViewId="0">
      <selection activeCell="O21" sqref="O21"/>
    </sheetView>
  </sheetViews>
  <sheetFormatPr baseColWidth="10" defaultColWidth="9.5" defaultRowHeight="21"/>
  <cols>
    <col min="1" max="1" width="2.5" style="99" customWidth="1"/>
    <col min="2" max="3" width="1.5" style="99" customWidth="1"/>
    <col min="4" max="4" width="38.5" style="99" customWidth="1"/>
    <col min="5" max="5" width="7.5" style="99" customWidth="1"/>
    <col min="6" max="6" width="1" style="99" customWidth="1"/>
    <col min="7" max="7" width="12.5" style="20" customWidth="1"/>
    <col min="8" max="8" width="1" style="99" customWidth="1"/>
    <col min="9" max="9" width="13.5" style="99" customWidth="1"/>
    <col min="10" max="10" width="1" style="99" customWidth="1"/>
    <col min="11" max="11" width="13" style="10" customWidth="1"/>
    <col min="12" max="12" width="1" style="99" customWidth="1"/>
    <col min="13" max="13" width="13" style="10" customWidth="1"/>
    <col min="14" max="14" width="13.5" style="4" customWidth="1"/>
    <col min="15" max="254" width="9.5" style="99"/>
    <col min="255" max="257" width="1.5" style="99" customWidth="1"/>
    <col min="258" max="258" width="24.5" style="99" customWidth="1"/>
    <col min="259" max="259" width="21.5" style="99" customWidth="1"/>
    <col min="260" max="260" width="11.5" style="99" customWidth="1"/>
    <col min="261" max="261" width="1.5" style="99" customWidth="1"/>
    <col min="262" max="262" width="12.5" style="99" customWidth="1"/>
    <col min="263" max="263" width="1.5" style="99" customWidth="1"/>
    <col min="264" max="264" width="11.5" style="99" customWidth="1"/>
    <col min="265" max="265" width="1.5" style="99" customWidth="1"/>
    <col min="266" max="266" width="11.5" style="99" customWidth="1"/>
    <col min="267" max="267" width="13.5" style="99" customWidth="1"/>
    <col min="268" max="268" width="2.5" style="99" customWidth="1"/>
    <col min="269" max="269" width="13.5" style="99" customWidth="1"/>
    <col min="270" max="510" width="9.5" style="99"/>
    <col min="511" max="513" width="1.5" style="99" customWidth="1"/>
    <col min="514" max="514" width="24.5" style="99" customWidth="1"/>
    <col min="515" max="515" width="21.5" style="99" customWidth="1"/>
    <col min="516" max="516" width="11.5" style="99" customWidth="1"/>
    <col min="517" max="517" width="1.5" style="99" customWidth="1"/>
    <col min="518" max="518" width="12.5" style="99" customWidth="1"/>
    <col min="519" max="519" width="1.5" style="99" customWidth="1"/>
    <col min="520" max="520" width="11.5" style="99" customWidth="1"/>
    <col min="521" max="521" width="1.5" style="99" customWidth="1"/>
    <col min="522" max="522" width="11.5" style="99" customWidth="1"/>
    <col min="523" max="523" width="13.5" style="99" customWidth="1"/>
    <col min="524" max="524" width="2.5" style="99" customWidth="1"/>
    <col min="525" max="525" width="13.5" style="99" customWidth="1"/>
    <col min="526" max="766" width="9.5" style="99"/>
    <col min="767" max="769" width="1.5" style="99" customWidth="1"/>
    <col min="770" max="770" width="24.5" style="99" customWidth="1"/>
    <col min="771" max="771" width="21.5" style="99" customWidth="1"/>
    <col min="772" max="772" width="11.5" style="99" customWidth="1"/>
    <col min="773" max="773" width="1.5" style="99" customWidth="1"/>
    <col min="774" max="774" width="12.5" style="99" customWidth="1"/>
    <col min="775" max="775" width="1.5" style="99" customWidth="1"/>
    <col min="776" max="776" width="11.5" style="99" customWidth="1"/>
    <col min="777" max="777" width="1.5" style="99" customWidth="1"/>
    <col min="778" max="778" width="11.5" style="99" customWidth="1"/>
    <col min="779" max="779" width="13.5" style="99" customWidth="1"/>
    <col min="780" max="780" width="2.5" style="99" customWidth="1"/>
    <col min="781" max="781" width="13.5" style="99" customWidth="1"/>
    <col min="782" max="1022" width="9.5" style="99"/>
    <col min="1023" max="1025" width="1.5" style="99" customWidth="1"/>
    <col min="1026" max="1026" width="24.5" style="99" customWidth="1"/>
    <col min="1027" max="1027" width="21.5" style="99" customWidth="1"/>
    <col min="1028" max="1028" width="11.5" style="99" customWidth="1"/>
    <col min="1029" max="1029" width="1.5" style="99" customWidth="1"/>
    <col min="1030" max="1030" width="12.5" style="99" customWidth="1"/>
    <col min="1031" max="1031" width="1.5" style="99" customWidth="1"/>
    <col min="1032" max="1032" width="11.5" style="99" customWidth="1"/>
    <col min="1033" max="1033" width="1.5" style="99" customWidth="1"/>
    <col min="1034" max="1034" width="11.5" style="99" customWidth="1"/>
    <col min="1035" max="1035" width="13.5" style="99" customWidth="1"/>
    <col min="1036" max="1036" width="2.5" style="99" customWidth="1"/>
    <col min="1037" max="1037" width="13.5" style="99" customWidth="1"/>
    <col min="1038" max="1278" width="9.5" style="99"/>
    <col min="1279" max="1281" width="1.5" style="99" customWidth="1"/>
    <col min="1282" max="1282" width="24.5" style="99" customWidth="1"/>
    <col min="1283" max="1283" width="21.5" style="99" customWidth="1"/>
    <col min="1284" max="1284" width="11.5" style="99" customWidth="1"/>
    <col min="1285" max="1285" width="1.5" style="99" customWidth="1"/>
    <col min="1286" max="1286" width="12.5" style="99" customWidth="1"/>
    <col min="1287" max="1287" width="1.5" style="99" customWidth="1"/>
    <col min="1288" max="1288" width="11.5" style="99" customWidth="1"/>
    <col min="1289" max="1289" width="1.5" style="99" customWidth="1"/>
    <col min="1290" max="1290" width="11.5" style="99" customWidth="1"/>
    <col min="1291" max="1291" width="13.5" style="99" customWidth="1"/>
    <col min="1292" max="1292" width="2.5" style="99" customWidth="1"/>
    <col min="1293" max="1293" width="13.5" style="99" customWidth="1"/>
    <col min="1294" max="1534" width="9.5" style="99"/>
    <col min="1535" max="1537" width="1.5" style="99" customWidth="1"/>
    <col min="1538" max="1538" width="24.5" style="99" customWidth="1"/>
    <col min="1539" max="1539" width="21.5" style="99" customWidth="1"/>
    <col min="1540" max="1540" width="11.5" style="99" customWidth="1"/>
    <col min="1541" max="1541" width="1.5" style="99" customWidth="1"/>
    <col min="1542" max="1542" width="12.5" style="99" customWidth="1"/>
    <col min="1543" max="1543" width="1.5" style="99" customWidth="1"/>
    <col min="1544" max="1544" width="11.5" style="99" customWidth="1"/>
    <col min="1545" max="1545" width="1.5" style="99" customWidth="1"/>
    <col min="1546" max="1546" width="11.5" style="99" customWidth="1"/>
    <col min="1547" max="1547" width="13.5" style="99" customWidth="1"/>
    <col min="1548" max="1548" width="2.5" style="99" customWidth="1"/>
    <col min="1549" max="1549" width="13.5" style="99" customWidth="1"/>
    <col min="1550" max="1790" width="9.5" style="99"/>
    <col min="1791" max="1793" width="1.5" style="99" customWidth="1"/>
    <col min="1794" max="1794" width="24.5" style="99" customWidth="1"/>
    <col min="1795" max="1795" width="21.5" style="99" customWidth="1"/>
    <col min="1796" max="1796" width="11.5" style="99" customWidth="1"/>
    <col min="1797" max="1797" width="1.5" style="99" customWidth="1"/>
    <col min="1798" max="1798" width="12.5" style="99" customWidth="1"/>
    <col min="1799" max="1799" width="1.5" style="99" customWidth="1"/>
    <col min="1800" max="1800" width="11.5" style="99" customWidth="1"/>
    <col min="1801" max="1801" width="1.5" style="99" customWidth="1"/>
    <col min="1802" max="1802" width="11.5" style="99" customWidth="1"/>
    <col min="1803" max="1803" width="13.5" style="99" customWidth="1"/>
    <col min="1804" max="1804" width="2.5" style="99" customWidth="1"/>
    <col min="1805" max="1805" width="13.5" style="99" customWidth="1"/>
    <col min="1806" max="2046" width="9.5" style="99"/>
    <col min="2047" max="2049" width="1.5" style="99" customWidth="1"/>
    <col min="2050" max="2050" width="24.5" style="99" customWidth="1"/>
    <col min="2051" max="2051" width="21.5" style="99" customWidth="1"/>
    <col min="2052" max="2052" width="11.5" style="99" customWidth="1"/>
    <col min="2053" max="2053" width="1.5" style="99" customWidth="1"/>
    <col min="2054" max="2054" width="12.5" style="99" customWidth="1"/>
    <col min="2055" max="2055" width="1.5" style="99" customWidth="1"/>
    <col min="2056" max="2056" width="11.5" style="99" customWidth="1"/>
    <col min="2057" max="2057" width="1.5" style="99" customWidth="1"/>
    <col min="2058" max="2058" width="11.5" style="99" customWidth="1"/>
    <col min="2059" max="2059" width="13.5" style="99" customWidth="1"/>
    <col min="2060" max="2060" width="2.5" style="99" customWidth="1"/>
    <col min="2061" max="2061" width="13.5" style="99" customWidth="1"/>
    <col min="2062" max="2302" width="9.5" style="99"/>
    <col min="2303" max="2305" width="1.5" style="99" customWidth="1"/>
    <col min="2306" max="2306" width="24.5" style="99" customWidth="1"/>
    <col min="2307" max="2307" width="21.5" style="99" customWidth="1"/>
    <col min="2308" max="2308" width="11.5" style="99" customWidth="1"/>
    <col min="2309" max="2309" width="1.5" style="99" customWidth="1"/>
    <col min="2310" max="2310" width="12.5" style="99" customWidth="1"/>
    <col min="2311" max="2311" width="1.5" style="99" customWidth="1"/>
    <col min="2312" max="2312" width="11.5" style="99" customWidth="1"/>
    <col min="2313" max="2313" width="1.5" style="99" customWidth="1"/>
    <col min="2314" max="2314" width="11.5" style="99" customWidth="1"/>
    <col min="2315" max="2315" width="13.5" style="99" customWidth="1"/>
    <col min="2316" max="2316" width="2.5" style="99" customWidth="1"/>
    <col min="2317" max="2317" width="13.5" style="99" customWidth="1"/>
    <col min="2318" max="2558" width="9.5" style="99"/>
    <col min="2559" max="2561" width="1.5" style="99" customWidth="1"/>
    <col min="2562" max="2562" width="24.5" style="99" customWidth="1"/>
    <col min="2563" max="2563" width="21.5" style="99" customWidth="1"/>
    <col min="2564" max="2564" width="11.5" style="99" customWidth="1"/>
    <col min="2565" max="2565" width="1.5" style="99" customWidth="1"/>
    <col min="2566" max="2566" width="12.5" style="99" customWidth="1"/>
    <col min="2567" max="2567" width="1.5" style="99" customWidth="1"/>
    <col min="2568" max="2568" width="11.5" style="99" customWidth="1"/>
    <col min="2569" max="2569" width="1.5" style="99" customWidth="1"/>
    <col min="2570" max="2570" width="11.5" style="99" customWidth="1"/>
    <col min="2571" max="2571" width="13.5" style="99" customWidth="1"/>
    <col min="2572" max="2572" width="2.5" style="99" customWidth="1"/>
    <col min="2573" max="2573" width="13.5" style="99" customWidth="1"/>
    <col min="2574" max="2814" width="9.5" style="99"/>
    <col min="2815" max="2817" width="1.5" style="99" customWidth="1"/>
    <col min="2818" max="2818" width="24.5" style="99" customWidth="1"/>
    <col min="2819" max="2819" width="21.5" style="99" customWidth="1"/>
    <col min="2820" max="2820" width="11.5" style="99" customWidth="1"/>
    <col min="2821" max="2821" width="1.5" style="99" customWidth="1"/>
    <col min="2822" max="2822" width="12.5" style="99" customWidth="1"/>
    <col min="2823" max="2823" width="1.5" style="99" customWidth="1"/>
    <col min="2824" max="2824" width="11.5" style="99" customWidth="1"/>
    <col min="2825" max="2825" width="1.5" style="99" customWidth="1"/>
    <col min="2826" max="2826" width="11.5" style="99" customWidth="1"/>
    <col min="2827" max="2827" width="13.5" style="99" customWidth="1"/>
    <col min="2828" max="2828" width="2.5" style="99" customWidth="1"/>
    <col min="2829" max="2829" width="13.5" style="99" customWidth="1"/>
    <col min="2830" max="3070" width="9.5" style="99"/>
    <col min="3071" max="3073" width="1.5" style="99" customWidth="1"/>
    <col min="3074" max="3074" width="24.5" style="99" customWidth="1"/>
    <col min="3075" max="3075" width="21.5" style="99" customWidth="1"/>
    <col min="3076" max="3076" width="11.5" style="99" customWidth="1"/>
    <col min="3077" max="3077" width="1.5" style="99" customWidth="1"/>
    <col min="3078" max="3078" width="12.5" style="99" customWidth="1"/>
    <col min="3079" max="3079" width="1.5" style="99" customWidth="1"/>
    <col min="3080" max="3080" width="11.5" style="99" customWidth="1"/>
    <col min="3081" max="3081" width="1.5" style="99" customWidth="1"/>
    <col min="3082" max="3082" width="11.5" style="99" customWidth="1"/>
    <col min="3083" max="3083" width="13.5" style="99" customWidth="1"/>
    <col min="3084" max="3084" width="2.5" style="99" customWidth="1"/>
    <col min="3085" max="3085" width="13.5" style="99" customWidth="1"/>
    <col min="3086" max="3326" width="9.5" style="99"/>
    <col min="3327" max="3329" width="1.5" style="99" customWidth="1"/>
    <col min="3330" max="3330" width="24.5" style="99" customWidth="1"/>
    <col min="3331" max="3331" width="21.5" style="99" customWidth="1"/>
    <col min="3332" max="3332" width="11.5" style="99" customWidth="1"/>
    <col min="3333" max="3333" width="1.5" style="99" customWidth="1"/>
    <col min="3334" max="3334" width="12.5" style="99" customWidth="1"/>
    <col min="3335" max="3335" width="1.5" style="99" customWidth="1"/>
    <col min="3336" max="3336" width="11.5" style="99" customWidth="1"/>
    <col min="3337" max="3337" width="1.5" style="99" customWidth="1"/>
    <col min="3338" max="3338" width="11.5" style="99" customWidth="1"/>
    <col min="3339" max="3339" width="13.5" style="99" customWidth="1"/>
    <col min="3340" max="3340" width="2.5" style="99" customWidth="1"/>
    <col min="3341" max="3341" width="13.5" style="99" customWidth="1"/>
    <col min="3342" max="3582" width="9.5" style="99"/>
    <col min="3583" max="3585" width="1.5" style="99" customWidth="1"/>
    <col min="3586" max="3586" width="24.5" style="99" customWidth="1"/>
    <col min="3587" max="3587" width="21.5" style="99" customWidth="1"/>
    <col min="3588" max="3588" width="11.5" style="99" customWidth="1"/>
    <col min="3589" max="3589" width="1.5" style="99" customWidth="1"/>
    <col min="3590" max="3590" width="12.5" style="99" customWidth="1"/>
    <col min="3591" max="3591" width="1.5" style="99" customWidth="1"/>
    <col min="3592" max="3592" width="11.5" style="99" customWidth="1"/>
    <col min="3593" max="3593" width="1.5" style="99" customWidth="1"/>
    <col min="3594" max="3594" width="11.5" style="99" customWidth="1"/>
    <col min="3595" max="3595" width="13.5" style="99" customWidth="1"/>
    <col min="3596" max="3596" width="2.5" style="99" customWidth="1"/>
    <col min="3597" max="3597" width="13.5" style="99" customWidth="1"/>
    <col min="3598" max="3838" width="9.5" style="99"/>
    <col min="3839" max="3841" width="1.5" style="99" customWidth="1"/>
    <col min="3842" max="3842" width="24.5" style="99" customWidth="1"/>
    <col min="3843" max="3843" width="21.5" style="99" customWidth="1"/>
    <col min="3844" max="3844" width="11.5" style="99" customWidth="1"/>
    <col min="3845" max="3845" width="1.5" style="99" customWidth="1"/>
    <col min="3846" max="3846" width="12.5" style="99" customWidth="1"/>
    <col min="3847" max="3847" width="1.5" style="99" customWidth="1"/>
    <col min="3848" max="3848" width="11.5" style="99" customWidth="1"/>
    <col min="3849" max="3849" width="1.5" style="99" customWidth="1"/>
    <col min="3850" max="3850" width="11.5" style="99" customWidth="1"/>
    <col min="3851" max="3851" width="13.5" style="99" customWidth="1"/>
    <col min="3852" max="3852" width="2.5" style="99" customWidth="1"/>
    <col min="3853" max="3853" width="13.5" style="99" customWidth="1"/>
    <col min="3854" max="4094" width="9.5" style="99"/>
    <col min="4095" max="4097" width="1.5" style="99" customWidth="1"/>
    <col min="4098" max="4098" width="24.5" style="99" customWidth="1"/>
    <col min="4099" max="4099" width="21.5" style="99" customWidth="1"/>
    <col min="4100" max="4100" width="11.5" style="99" customWidth="1"/>
    <col min="4101" max="4101" width="1.5" style="99" customWidth="1"/>
    <col min="4102" max="4102" width="12.5" style="99" customWidth="1"/>
    <col min="4103" max="4103" width="1.5" style="99" customWidth="1"/>
    <col min="4104" max="4104" width="11.5" style="99" customWidth="1"/>
    <col min="4105" max="4105" width="1.5" style="99" customWidth="1"/>
    <col min="4106" max="4106" width="11.5" style="99" customWidth="1"/>
    <col min="4107" max="4107" width="13.5" style="99" customWidth="1"/>
    <col min="4108" max="4108" width="2.5" style="99" customWidth="1"/>
    <col min="4109" max="4109" width="13.5" style="99" customWidth="1"/>
    <col min="4110" max="4350" width="9.5" style="99"/>
    <col min="4351" max="4353" width="1.5" style="99" customWidth="1"/>
    <col min="4354" max="4354" width="24.5" style="99" customWidth="1"/>
    <col min="4355" max="4355" width="21.5" style="99" customWidth="1"/>
    <col min="4356" max="4356" width="11.5" style="99" customWidth="1"/>
    <col min="4357" max="4357" width="1.5" style="99" customWidth="1"/>
    <col min="4358" max="4358" width="12.5" style="99" customWidth="1"/>
    <col min="4359" max="4359" width="1.5" style="99" customWidth="1"/>
    <col min="4360" max="4360" width="11.5" style="99" customWidth="1"/>
    <col min="4361" max="4361" width="1.5" style="99" customWidth="1"/>
    <col min="4362" max="4362" width="11.5" style="99" customWidth="1"/>
    <col min="4363" max="4363" width="13.5" style="99" customWidth="1"/>
    <col min="4364" max="4364" width="2.5" style="99" customWidth="1"/>
    <col min="4365" max="4365" width="13.5" style="99" customWidth="1"/>
    <col min="4366" max="4606" width="9.5" style="99"/>
    <col min="4607" max="4609" width="1.5" style="99" customWidth="1"/>
    <col min="4610" max="4610" width="24.5" style="99" customWidth="1"/>
    <col min="4611" max="4611" width="21.5" style="99" customWidth="1"/>
    <col min="4612" max="4612" width="11.5" style="99" customWidth="1"/>
    <col min="4613" max="4613" width="1.5" style="99" customWidth="1"/>
    <col min="4614" max="4614" width="12.5" style="99" customWidth="1"/>
    <col min="4615" max="4615" width="1.5" style="99" customWidth="1"/>
    <col min="4616" max="4616" width="11.5" style="99" customWidth="1"/>
    <col min="4617" max="4617" width="1.5" style="99" customWidth="1"/>
    <col min="4618" max="4618" width="11.5" style="99" customWidth="1"/>
    <col min="4619" max="4619" width="13.5" style="99" customWidth="1"/>
    <col min="4620" max="4620" width="2.5" style="99" customWidth="1"/>
    <col min="4621" max="4621" width="13.5" style="99" customWidth="1"/>
    <col min="4622" max="4862" width="9.5" style="99"/>
    <col min="4863" max="4865" width="1.5" style="99" customWidth="1"/>
    <col min="4866" max="4866" width="24.5" style="99" customWidth="1"/>
    <col min="4867" max="4867" width="21.5" style="99" customWidth="1"/>
    <col min="4868" max="4868" width="11.5" style="99" customWidth="1"/>
    <col min="4869" max="4869" width="1.5" style="99" customWidth="1"/>
    <col min="4870" max="4870" width="12.5" style="99" customWidth="1"/>
    <col min="4871" max="4871" width="1.5" style="99" customWidth="1"/>
    <col min="4872" max="4872" width="11.5" style="99" customWidth="1"/>
    <col min="4873" max="4873" width="1.5" style="99" customWidth="1"/>
    <col min="4874" max="4874" width="11.5" style="99" customWidth="1"/>
    <col min="4875" max="4875" width="13.5" style="99" customWidth="1"/>
    <col min="4876" max="4876" width="2.5" style="99" customWidth="1"/>
    <col min="4877" max="4877" width="13.5" style="99" customWidth="1"/>
    <col min="4878" max="5118" width="9.5" style="99"/>
    <col min="5119" max="5121" width="1.5" style="99" customWidth="1"/>
    <col min="5122" max="5122" width="24.5" style="99" customWidth="1"/>
    <col min="5123" max="5123" width="21.5" style="99" customWidth="1"/>
    <col min="5124" max="5124" width="11.5" style="99" customWidth="1"/>
    <col min="5125" max="5125" width="1.5" style="99" customWidth="1"/>
    <col min="5126" max="5126" width="12.5" style="99" customWidth="1"/>
    <col min="5127" max="5127" width="1.5" style="99" customWidth="1"/>
    <col min="5128" max="5128" width="11.5" style="99" customWidth="1"/>
    <col min="5129" max="5129" width="1.5" style="99" customWidth="1"/>
    <col min="5130" max="5130" width="11.5" style="99" customWidth="1"/>
    <col min="5131" max="5131" width="13.5" style="99" customWidth="1"/>
    <col min="5132" max="5132" width="2.5" style="99" customWidth="1"/>
    <col min="5133" max="5133" width="13.5" style="99" customWidth="1"/>
    <col min="5134" max="5374" width="9.5" style="99"/>
    <col min="5375" max="5377" width="1.5" style="99" customWidth="1"/>
    <col min="5378" max="5378" width="24.5" style="99" customWidth="1"/>
    <col min="5379" max="5379" width="21.5" style="99" customWidth="1"/>
    <col min="5380" max="5380" width="11.5" style="99" customWidth="1"/>
    <col min="5381" max="5381" width="1.5" style="99" customWidth="1"/>
    <col min="5382" max="5382" width="12.5" style="99" customWidth="1"/>
    <col min="5383" max="5383" width="1.5" style="99" customWidth="1"/>
    <col min="5384" max="5384" width="11.5" style="99" customWidth="1"/>
    <col min="5385" max="5385" width="1.5" style="99" customWidth="1"/>
    <col min="5386" max="5386" width="11.5" style="99" customWidth="1"/>
    <col min="5387" max="5387" width="13.5" style="99" customWidth="1"/>
    <col min="5388" max="5388" width="2.5" style="99" customWidth="1"/>
    <col min="5389" max="5389" width="13.5" style="99" customWidth="1"/>
    <col min="5390" max="5630" width="9.5" style="99"/>
    <col min="5631" max="5633" width="1.5" style="99" customWidth="1"/>
    <col min="5634" max="5634" width="24.5" style="99" customWidth="1"/>
    <col min="5635" max="5635" width="21.5" style="99" customWidth="1"/>
    <col min="5636" max="5636" width="11.5" style="99" customWidth="1"/>
    <col min="5637" max="5637" width="1.5" style="99" customWidth="1"/>
    <col min="5638" max="5638" width="12.5" style="99" customWidth="1"/>
    <col min="5639" max="5639" width="1.5" style="99" customWidth="1"/>
    <col min="5640" max="5640" width="11.5" style="99" customWidth="1"/>
    <col min="5641" max="5641" width="1.5" style="99" customWidth="1"/>
    <col min="5642" max="5642" width="11.5" style="99" customWidth="1"/>
    <col min="5643" max="5643" width="13.5" style="99" customWidth="1"/>
    <col min="5644" max="5644" width="2.5" style="99" customWidth="1"/>
    <col min="5645" max="5645" width="13.5" style="99" customWidth="1"/>
    <col min="5646" max="5886" width="9.5" style="99"/>
    <col min="5887" max="5889" width="1.5" style="99" customWidth="1"/>
    <col min="5890" max="5890" width="24.5" style="99" customWidth="1"/>
    <col min="5891" max="5891" width="21.5" style="99" customWidth="1"/>
    <col min="5892" max="5892" width="11.5" style="99" customWidth="1"/>
    <col min="5893" max="5893" width="1.5" style="99" customWidth="1"/>
    <col min="5894" max="5894" width="12.5" style="99" customWidth="1"/>
    <col min="5895" max="5895" width="1.5" style="99" customWidth="1"/>
    <col min="5896" max="5896" width="11.5" style="99" customWidth="1"/>
    <col min="5897" max="5897" width="1.5" style="99" customWidth="1"/>
    <col min="5898" max="5898" width="11.5" style="99" customWidth="1"/>
    <col min="5899" max="5899" width="13.5" style="99" customWidth="1"/>
    <col min="5900" max="5900" width="2.5" style="99" customWidth="1"/>
    <col min="5901" max="5901" width="13.5" style="99" customWidth="1"/>
    <col min="5902" max="6142" width="9.5" style="99"/>
    <col min="6143" max="6145" width="1.5" style="99" customWidth="1"/>
    <col min="6146" max="6146" width="24.5" style="99" customWidth="1"/>
    <col min="6147" max="6147" width="21.5" style="99" customWidth="1"/>
    <col min="6148" max="6148" width="11.5" style="99" customWidth="1"/>
    <col min="6149" max="6149" width="1.5" style="99" customWidth="1"/>
    <col min="6150" max="6150" width="12.5" style="99" customWidth="1"/>
    <col min="6151" max="6151" width="1.5" style="99" customWidth="1"/>
    <col min="6152" max="6152" width="11.5" style="99" customWidth="1"/>
    <col min="6153" max="6153" width="1.5" style="99" customWidth="1"/>
    <col min="6154" max="6154" width="11.5" style="99" customWidth="1"/>
    <col min="6155" max="6155" width="13.5" style="99" customWidth="1"/>
    <col min="6156" max="6156" width="2.5" style="99" customWidth="1"/>
    <col min="6157" max="6157" width="13.5" style="99" customWidth="1"/>
    <col min="6158" max="6398" width="9.5" style="99"/>
    <col min="6399" max="6401" width="1.5" style="99" customWidth="1"/>
    <col min="6402" max="6402" width="24.5" style="99" customWidth="1"/>
    <col min="6403" max="6403" width="21.5" style="99" customWidth="1"/>
    <col min="6404" max="6404" width="11.5" style="99" customWidth="1"/>
    <col min="6405" max="6405" width="1.5" style="99" customWidth="1"/>
    <col min="6406" max="6406" width="12.5" style="99" customWidth="1"/>
    <col min="6407" max="6407" width="1.5" style="99" customWidth="1"/>
    <col min="6408" max="6408" width="11.5" style="99" customWidth="1"/>
    <col min="6409" max="6409" width="1.5" style="99" customWidth="1"/>
    <col min="6410" max="6410" width="11.5" style="99" customWidth="1"/>
    <col min="6411" max="6411" width="13.5" style="99" customWidth="1"/>
    <col min="6412" max="6412" width="2.5" style="99" customWidth="1"/>
    <col min="6413" max="6413" width="13.5" style="99" customWidth="1"/>
    <col min="6414" max="6654" width="9.5" style="99"/>
    <col min="6655" max="6657" width="1.5" style="99" customWidth="1"/>
    <col min="6658" max="6658" width="24.5" style="99" customWidth="1"/>
    <col min="6659" max="6659" width="21.5" style="99" customWidth="1"/>
    <col min="6660" max="6660" width="11.5" style="99" customWidth="1"/>
    <col min="6661" max="6661" width="1.5" style="99" customWidth="1"/>
    <col min="6662" max="6662" width="12.5" style="99" customWidth="1"/>
    <col min="6663" max="6663" width="1.5" style="99" customWidth="1"/>
    <col min="6664" max="6664" width="11.5" style="99" customWidth="1"/>
    <col min="6665" max="6665" width="1.5" style="99" customWidth="1"/>
    <col min="6666" max="6666" width="11.5" style="99" customWidth="1"/>
    <col min="6667" max="6667" width="13.5" style="99" customWidth="1"/>
    <col min="6668" max="6668" width="2.5" style="99" customWidth="1"/>
    <col min="6669" max="6669" width="13.5" style="99" customWidth="1"/>
    <col min="6670" max="6910" width="9.5" style="99"/>
    <col min="6911" max="6913" width="1.5" style="99" customWidth="1"/>
    <col min="6914" max="6914" width="24.5" style="99" customWidth="1"/>
    <col min="6915" max="6915" width="21.5" style="99" customWidth="1"/>
    <col min="6916" max="6916" width="11.5" style="99" customWidth="1"/>
    <col min="6917" max="6917" width="1.5" style="99" customWidth="1"/>
    <col min="6918" max="6918" width="12.5" style="99" customWidth="1"/>
    <col min="6919" max="6919" width="1.5" style="99" customWidth="1"/>
    <col min="6920" max="6920" width="11.5" style="99" customWidth="1"/>
    <col min="6921" max="6921" width="1.5" style="99" customWidth="1"/>
    <col min="6922" max="6922" width="11.5" style="99" customWidth="1"/>
    <col min="6923" max="6923" width="13.5" style="99" customWidth="1"/>
    <col min="6924" max="6924" width="2.5" style="99" customWidth="1"/>
    <col min="6925" max="6925" width="13.5" style="99" customWidth="1"/>
    <col min="6926" max="7166" width="9.5" style="99"/>
    <col min="7167" max="7169" width="1.5" style="99" customWidth="1"/>
    <col min="7170" max="7170" width="24.5" style="99" customWidth="1"/>
    <col min="7171" max="7171" width="21.5" style="99" customWidth="1"/>
    <col min="7172" max="7172" width="11.5" style="99" customWidth="1"/>
    <col min="7173" max="7173" width="1.5" style="99" customWidth="1"/>
    <col min="7174" max="7174" width="12.5" style="99" customWidth="1"/>
    <col min="7175" max="7175" width="1.5" style="99" customWidth="1"/>
    <col min="7176" max="7176" width="11.5" style="99" customWidth="1"/>
    <col min="7177" max="7177" width="1.5" style="99" customWidth="1"/>
    <col min="7178" max="7178" width="11.5" style="99" customWidth="1"/>
    <col min="7179" max="7179" width="13.5" style="99" customWidth="1"/>
    <col min="7180" max="7180" width="2.5" style="99" customWidth="1"/>
    <col min="7181" max="7181" width="13.5" style="99" customWidth="1"/>
    <col min="7182" max="7422" width="9.5" style="99"/>
    <col min="7423" max="7425" width="1.5" style="99" customWidth="1"/>
    <col min="7426" max="7426" width="24.5" style="99" customWidth="1"/>
    <col min="7427" max="7427" width="21.5" style="99" customWidth="1"/>
    <col min="7428" max="7428" width="11.5" style="99" customWidth="1"/>
    <col min="7429" max="7429" width="1.5" style="99" customWidth="1"/>
    <col min="7430" max="7430" width="12.5" style="99" customWidth="1"/>
    <col min="7431" max="7431" width="1.5" style="99" customWidth="1"/>
    <col min="7432" max="7432" width="11.5" style="99" customWidth="1"/>
    <col min="7433" max="7433" width="1.5" style="99" customWidth="1"/>
    <col min="7434" max="7434" width="11.5" style="99" customWidth="1"/>
    <col min="7435" max="7435" width="13.5" style="99" customWidth="1"/>
    <col min="7436" max="7436" width="2.5" style="99" customWidth="1"/>
    <col min="7437" max="7437" width="13.5" style="99" customWidth="1"/>
    <col min="7438" max="7678" width="9.5" style="99"/>
    <col min="7679" max="7681" width="1.5" style="99" customWidth="1"/>
    <col min="7682" max="7682" width="24.5" style="99" customWidth="1"/>
    <col min="7683" max="7683" width="21.5" style="99" customWidth="1"/>
    <col min="7684" max="7684" width="11.5" style="99" customWidth="1"/>
    <col min="7685" max="7685" width="1.5" style="99" customWidth="1"/>
    <col min="7686" max="7686" width="12.5" style="99" customWidth="1"/>
    <col min="7687" max="7687" width="1.5" style="99" customWidth="1"/>
    <col min="7688" max="7688" width="11.5" style="99" customWidth="1"/>
    <col min="7689" max="7689" width="1.5" style="99" customWidth="1"/>
    <col min="7690" max="7690" width="11.5" style="99" customWidth="1"/>
    <col min="7691" max="7691" width="13.5" style="99" customWidth="1"/>
    <col min="7692" max="7692" width="2.5" style="99" customWidth="1"/>
    <col min="7693" max="7693" width="13.5" style="99" customWidth="1"/>
    <col min="7694" max="7934" width="9.5" style="99"/>
    <col min="7935" max="7937" width="1.5" style="99" customWidth="1"/>
    <col min="7938" max="7938" width="24.5" style="99" customWidth="1"/>
    <col min="7939" max="7939" width="21.5" style="99" customWidth="1"/>
    <col min="7940" max="7940" width="11.5" style="99" customWidth="1"/>
    <col min="7941" max="7941" width="1.5" style="99" customWidth="1"/>
    <col min="7942" max="7942" width="12.5" style="99" customWidth="1"/>
    <col min="7943" max="7943" width="1.5" style="99" customWidth="1"/>
    <col min="7944" max="7944" width="11.5" style="99" customWidth="1"/>
    <col min="7945" max="7945" width="1.5" style="99" customWidth="1"/>
    <col min="7946" max="7946" width="11.5" style="99" customWidth="1"/>
    <col min="7947" max="7947" width="13.5" style="99" customWidth="1"/>
    <col min="7948" max="7948" width="2.5" style="99" customWidth="1"/>
    <col min="7949" max="7949" width="13.5" style="99" customWidth="1"/>
    <col min="7950" max="8190" width="9.5" style="99"/>
    <col min="8191" max="8193" width="1.5" style="99" customWidth="1"/>
    <col min="8194" max="8194" width="24.5" style="99" customWidth="1"/>
    <col min="8195" max="8195" width="21.5" style="99" customWidth="1"/>
    <col min="8196" max="8196" width="11.5" style="99" customWidth="1"/>
    <col min="8197" max="8197" width="1.5" style="99" customWidth="1"/>
    <col min="8198" max="8198" width="12.5" style="99" customWidth="1"/>
    <col min="8199" max="8199" width="1.5" style="99" customWidth="1"/>
    <col min="8200" max="8200" width="11.5" style="99" customWidth="1"/>
    <col min="8201" max="8201" width="1.5" style="99" customWidth="1"/>
    <col min="8202" max="8202" width="11.5" style="99" customWidth="1"/>
    <col min="8203" max="8203" width="13.5" style="99" customWidth="1"/>
    <col min="8204" max="8204" width="2.5" style="99" customWidth="1"/>
    <col min="8205" max="8205" width="13.5" style="99" customWidth="1"/>
    <col min="8206" max="8446" width="9.5" style="99"/>
    <col min="8447" max="8449" width="1.5" style="99" customWidth="1"/>
    <col min="8450" max="8450" width="24.5" style="99" customWidth="1"/>
    <col min="8451" max="8451" width="21.5" style="99" customWidth="1"/>
    <col min="8452" max="8452" width="11.5" style="99" customWidth="1"/>
    <col min="8453" max="8453" width="1.5" style="99" customWidth="1"/>
    <col min="8454" max="8454" width="12.5" style="99" customWidth="1"/>
    <col min="8455" max="8455" width="1.5" style="99" customWidth="1"/>
    <col min="8456" max="8456" width="11.5" style="99" customWidth="1"/>
    <col min="8457" max="8457" width="1.5" style="99" customWidth="1"/>
    <col min="8458" max="8458" width="11.5" style="99" customWidth="1"/>
    <col min="8459" max="8459" width="13.5" style="99" customWidth="1"/>
    <col min="8460" max="8460" width="2.5" style="99" customWidth="1"/>
    <col min="8461" max="8461" width="13.5" style="99" customWidth="1"/>
    <col min="8462" max="8702" width="9.5" style="99"/>
    <col min="8703" max="8705" width="1.5" style="99" customWidth="1"/>
    <col min="8706" max="8706" width="24.5" style="99" customWidth="1"/>
    <col min="8707" max="8707" width="21.5" style="99" customWidth="1"/>
    <col min="8708" max="8708" width="11.5" style="99" customWidth="1"/>
    <col min="8709" max="8709" width="1.5" style="99" customWidth="1"/>
    <col min="8710" max="8710" width="12.5" style="99" customWidth="1"/>
    <col min="8711" max="8711" width="1.5" style="99" customWidth="1"/>
    <col min="8712" max="8712" width="11.5" style="99" customWidth="1"/>
    <col min="8713" max="8713" width="1.5" style="99" customWidth="1"/>
    <col min="8714" max="8714" width="11.5" style="99" customWidth="1"/>
    <col min="8715" max="8715" width="13.5" style="99" customWidth="1"/>
    <col min="8716" max="8716" width="2.5" style="99" customWidth="1"/>
    <col min="8717" max="8717" width="13.5" style="99" customWidth="1"/>
    <col min="8718" max="8958" width="9.5" style="99"/>
    <col min="8959" max="8961" width="1.5" style="99" customWidth="1"/>
    <col min="8962" max="8962" width="24.5" style="99" customWidth="1"/>
    <col min="8963" max="8963" width="21.5" style="99" customWidth="1"/>
    <col min="8964" max="8964" width="11.5" style="99" customWidth="1"/>
    <col min="8965" max="8965" width="1.5" style="99" customWidth="1"/>
    <col min="8966" max="8966" width="12.5" style="99" customWidth="1"/>
    <col min="8967" max="8967" width="1.5" style="99" customWidth="1"/>
    <col min="8968" max="8968" width="11.5" style="99" customWidth="1"/>
    <col min="8969" max="8969" width="1.5" style="99" customWidth="1"/>
    <col min="8970" max="8970" width="11.5" style="99" customWidth="1"/>
    <col min="8971" max="8971" width="13.5" style="99" customWidth="1"/>
    <col min="8972" max="8972" width="2.5" style="99" customWidth="1"/>
    <col min="8973" max="8973" width="13.5" style="99" customWidth="1"/>
    <col min="8974" max="9214" width="9.5" style="99"/>
    <col min="9215" max="9217" width="1.5" style="99" customWidth="1"/>
    <col min="9218" max="9218" width="24.5" style="99" customWidth="1"/>
    <col min="9219" max="9219" width="21.5" style="99" customWidth="1"/>
    <col min="9220" max="9220" width="11.5" style="99" customWidth="1"/>
    <col min="9221" max="9221" width="1.5" style="99" customWidth="1"/>
    <col min="9222" max="9222" width="12.5" style="99" customWidth="1"/>
    <col min="9223" max="9223" width="1.5" style="99" customWidth="1"/>
    <col min="9224" max="9224" width="11.5" style="99" customWidth="1"/>
    <col min="9225" max="9225" width="1.5" style="99" customWidth="1"/>
    <col min="9226" max="9226" width="11.5" style="99" customWidth="1"/>
    <col min="9227" max="9227" width="13.5" style="99" customWidth="1"/>
    <col min="9228" max="9228" width="2.5" style="99" customWidth="1"/>
    <col min="9229" max="9229" width="13.5" style="99" customWidth="1"/>
    <col min="9230" max="9470" width="9.5" style="99"/>
    <col min="9471" max="9473" width="1.5" style="99" customWidth="1"/>
    <col min="9474" max="9474" width="24.5" style="99" customWidth="1"/>
    <col min="9475" max="9475" width="21.5" style="99" customWidth="1"/>
    <col min="9476" max="9476" width="11.5" style="99" customWidth="1"/>
    <col min="9477" max="9477" width="1.5" style="99" customWidth="1"/>
    <col min="9478" max="9478" width="12.5" style="99" customWidth="1"/>
    <col min="9479" max="9479" width="1.5" style="99" customWidth="1"/>
    <col min="9480" max="9480" width="11.5" style="99" customWidth="1"/>
    <col min="9481" max="9481" width="1.5" style="99" customWidth="1"/>
    <col min="9482" max="9482" width="11.5" style="99" customWidth="1"/>
    <col min="9483" max="9483" width="13.5" style="99" customWidth="1"/>
    <col min="9484" max="9484" width="2.5" style="99" customWidth="1"/>
    <col min="9485" max="9485" width="13.5" style="99" customWidth="1"/>
    <col min="9486" max="9726" width="9.5" style="99"/>
    <col min="9727" max="9729" width="1.5" style="99" customWidth="1"/>
    <col min="9730" max="9730" width="24.5" style="99" customWidth="1"/>
    <col min="9731" max="9731" width="21.5" style="99" customWidth="1"/>
    <col min="9732" max="9732" width="11.5" style="99" customWidth="1"/>
    <col min="9733" max="9733" width="1.5" style="99" customWidth="1"/>
    <col min="9734" max="9734" width="12.5" style="99" customWidth="1"/>
    <col min="9735" max="9735" width="1.5" style="99" customWidth="1"/>
    <col min="9736" max="9736" width="11.5" style="99" customWidth="1"/>
    <col min="9737" max="9737" width="1.5" style="99" customWidth="1"/>
    <col min="9738" max="9738" width="11.5" style="99" customWidth="1"/>
    <col min="9739" max="9739" width="13.5" style="99" customWidth="1"/>
    <col min="9740" max="9740" width="2.5" style="99" customWidth="1"/>
    <col min="9741" max="9741" width="13.5" style="99" customWidth="1"/>
    <col min="9742" max="9982" width="9.5" style="99"/>
    <col min="9983" max="9985" width="1.5" style="99" customWidth="1"/>
    <col min="9986" max="9986" width="24.5" style="99" customWidth="1"/>
    <col min="9987" max="9987" width="21.5" style="99" customWidth="1"/>
    <col min="9988" max="9988" width="11.5" style="99" customWidth="1"/>
    <col min="9989" max="9989" width="1.5" style="99" customWidth="1"/>
    <col min="9990" max="9990" width="12.5" style="99" customWidth="1"/>
    <col min="9991" max="9991" width="1.5" style="99" customWidth="1"/>
    <col min="9992" max="9992" width="11.5" style="99" customWidth="1"/>
    <col min="9993" max="9993" width="1.5" style="99" customWidth="1"/>
    <col min="9994" max="9994" width="11.5" style="99" customWidth="1"/>
    <col min="9995" max="9995" width="13.5" style="99" customWidth="1"/>
    <col min="9996" max="9996" width="2.5" style="99" customWidth="1"/>
    <col min="9997" max="9997" width="13.5" style="99" customWidth="1"/>
    <col min="9998" max="10238" width="9.5" style="99"/>
    <col min="10239" max="10241" width="1.5" style="99" customWidth="1"/>
    <col min="10242" max="10242" width="24.5" style="99" customWidth="1"/>
    <col min="10243" max="10243" width="21.5" style="99" customWidth="1"/>
    <col min="10244" max="10244" width="11.5" style="99" customWidth="1"/>
    <col min="10245" max="10245" width="1.5" style="99" customWidth="1"/>
    <col min="10246" max="10246" width="12.5" style="99" customWidth="1"/>
    <col min="10247" max="10247" width="1.5" style="99" customWidth="1"/>
    <col min="10248" max="10248" width="11.5" style="99" customWidth="1"/>
    <col min="10249" max="10249" width="1.5" style="99" customWidth="1"/>
    <col min="10250" max="10250" width="11.5" style="99" customWidth="1"/>
    <col min="10251" max="10251" width="13.5" style="99" customWidth="1"/>
    <col min="10252" max="10252" width="2.5" style="99" customWidth="1"/>
    <col min="10253" max="10253" width="13.5" style="99" customWidth="1"/>
    <col min="10254" max="10494" width="9.5" style="99"/>
    <col min="10495" max="10497" width="1.5" style="99" customWidth="1"/>
    <col min="10498" max="10498" width="24.5" style="99" customWidth="1"/>
    <col min="10499" max="10499" width="21.5" style="99" customWidth="1"/>
    <col min="10500" max="10500" width="11.5" style="99" customWidth="1"/>
    <col min="10501" max="10501" width="1.5" style="99" customWidth="1"/>
    <col min="10502" max="10502" width="12.5" style="99" customWidth="1"/>
    <col min="10503" max="10503" width="1.5" style="99" customWidth="1"/>
    <col min="10504" max="10504" width="11.5" style="99" customWidth="1"/>
    <col min="10505" max="10505" width="1.5" style="99" customWidth="1"/>
    <col min="10506" max="10506" width="11.5" style="99" customWidth="1"/>
    <col min="10507" max="10507" width="13.5" style="99" customWidth="1"/>
    <col min="10508" max="10508" width="2.5" style="99" customWidth="1"/>
    <col min="10509" max="10509" width="13.5" style="99" customWidth="1"/>
    <col min="10510" max="10750" width="9.5" style="99"/>
    <col min="10751" max="10753" width="1.5" style="99" customWidth="1"/>
    <col min="10754" max="10754" width="24.5" style="99" customWidth="1"/>
    <col min="10755" max="10755" width="21.5" style="99" customWidth="1"/>
    <col min="10756" max="10756" width="11.5" style="99" customWidth="1"/>
    <col min="10757" max="10757" width="1.5" style="99" customWidth="1"/>
    <col min="10758" max="10758" width="12.5" style="99" customWidth="1"/>
    <col min="10759" max="10759" width="1.5" style="99" customWidth="1"/>
    <col min="10760" max="10760" width="11.5" style="99" customWidth="1"/>
    <col min="10761" max="10761" width="1.5" style="99" customWidth="1"/>
    <col min="10762" max="10762" width="11.5" style="99" customWidth="1"/>
    <col min="10763" max="10763" width="13.5" style="99" customWidth="1"/>
    <col min="10764" max="10764" width="2.5" style="99" customWidth="1"/>
    <col min="10765" max="10765" width="13.5" style="99" customWidth="1"/>
    <col min="10766" max="11006" width="9.5" style="99"/>
    <col min="11007" max="11009" width="1.5" style="99" customWidth="1"/>
    <col min="11010" max="11010" width="24.5" style="99" customWidth="1"/>
    <col min="11011" max="11011" width="21.5" style="99" customWidth="1"/>
    <col min="11012" max="11012" width="11.5" style="99" customWidth="1"/>
    <col min="11013" max="11013" width="1.5" style="99" customWidth="1"/>
    <col min="11014" max="11014" width="12.5" style="99" customWidth="1"/>
    <col min="11015" max="11015" width="1.5" style="99" customWidth="1"/>
    <col min="11016" max="11016" width="11.5" style="99" customWidth="1"/>
    <col min="11017" max="11017" width="1.5" style="99" customWidth="1"/>
    <col min="11018" max="11018" width="11.5" style="99" customWidth="1"/>
    <col min="11019" max="11019" width="13.5" style="99" customWidth="1"/>
    <col min="11020" max="11020" width="2.5" style="99" customWidth="1"/>
    <col min="11021" max="11021" width="13.5" style="99" customWidth="1"/>
    <col min="11022" max="11262" width="9.5" style="99"/>
    <col min="11263" max="11265" width="1.5" style="99" customWidth="1"/>
    <col min="11266" max="11266" width="24.5" style="99" customWidth="1"/>
    <col min="11267" max="11267" width="21.5" style="99" customWidth="1"/>
    <col min="11268" max="11268" width="11.5" style="99" customWidth="1"/>
    <col min="11269" max="11269" width="1.5" style="99" customWidth="1"/>
    <col min="11270" max="11270" width="12.5" style="99" customWidth="1"/>
    <col min="11271" max="11271" width="1.5" style="99" customWidth="1"/>
    <col min="11272" max="11272" width="11.5" style="99" customWidth="1"/>
    <col min="11273" max="11273" width="1.5" style="99" customWidth="1"/>
    <col min="11274" max="11274" width="11.5" style="99" customWidth="1"/>
    <col min="11275" max="11275" width="13.5" style="99" customWidth="1"/>
    <col min="11276" max="11276" width="2.5" style="99" customWidth="1"/>
    <col min="11277" max="11277" width="13.5" style="99" customWidth="1"/>
    <col min="11278" max="11518" width="9.5" style="99"/>
    <col min="11519" max="11521" width="1.5" style="99" customWidth="1"/>
    <col min="11522" max="11522" width="24.5" style="99" customWidth="1"/>
    <col min="11523" max="11523" width="21.5" style="99" customWidth="1"/>
    <col min="11524" max="11524" width="11.5" style="99" customWidth="1"/>
    <col min="11525" max="11525" width="1.5" style="99" customWidth="1"/>
    <col min="11526" max="11526" width="12.5" style="99" customWidth="1"/>
    <col min="11527" max="11527" width="1.5" style="99" customWidth="1"/>
    <col min="11528" max="11528" width="11.5" style="99" customWidth="1"/>
    <col min="11529" max="11529" width="1.5" style="99" customWidth="1"/>
    <col min="11530" max="11530" width="11.5" style="99" customWidth="1"/>
    <col min="11531" max="11531" width="13.5" style="99" customWidth="1"/>
    <col min="11532" max="11532" width="2.5" style="99" customWidth="1"/>
    <col min="11533" max="11533" width="13.5" style="99" customWidth="1"/>
    <col min="11534" max="11774" width="9.5" style="99"/>
    <col min="11775" max="11777" width="1.5" style="99" customWidth="1"/>
    <col min="11778" max="11778" width="24.5" style="99" customWidth="1"/>
    <col min="11779" max="11779" width="21.5" style="99" customWidth="1"/>
    <col min="11780" max="11780" width="11.5" style="99" customWidth="1"/>
    <col min="11781" max="11781" width="1.5" style="99" customWidth="1"/>
    <col min="11782" max="11782" width="12.5" style="99" customWidth="1"/>
    <col min="11783" max="11783" width="1.5" style="99" customWidth="1"/>
    <col min="11784" max="11784" width="11.5" style="99" customWidth="1"/>
    <col min="11785" max="11785" width="1.5" style="99" customWidth="1"/>
    <col min="11786" max="11786" width="11.5" style="99" customWidth="1"/>
    <col min="11787" max="11787" width="13.5" style="99" customWidth="1"/>
    <col min="11788" max="11788" width="2.5" style="99" customWidth="1"/>
    <col min="11789" max="11789" width="13.5" style="99" customWidth="1"/>
    <col min="11790" max="12030" width="9.5" style="99"/>
    <col min="12031" max="12033" width="1.5" style="99" customWidth="1"/>
    <col min="12034" max="12034" width="24.5" style="99" customWidth="1"/>
    <col min="12035" max="12035" width="21.5" style="99" customWidth="1"/>
    <col min="12036" max="12036" width="11.5" style="99" customWidth="1"/>
    <col min="12037" max="12037" width="1.5" style="99" customWidth="1"/>
    <col min="12038" max="12038" width="12.5" style="99" customWidth="1"/>
    <col min="12039" max="12039" width="1.5" style="99" customWidth="1"/>
    <col min="12040" max="12040" width="11.5" style="99" customWidth="1"/>
    <col min="12041" max="12041" width="1.5" style="99" customWidth="1"/>
    <col min="12042" max="12042" width="11.5" style="99" customWidth="1"/>
    <col min="12043" max="12043" width="13.5" style="99" customWidth="1"/>
    <col min="12044" max="12044" width="2.5" style="99" customWidth="1"/>
    <col min="12045" max="12045" width="13.5" style="99" customWidth="1"/>
    <col min="12046" max="12286" width="9.5" style="99"/>
    <col min="12287" max="12289" width="1.5" style="99" customWidth="1"/>
    <col min="12290" max="12290" width="24.5" style="99" customWidth="1"/>
    <col min="12291" max="12291" width="21.5" style="99" customWidth="1"/>
    <col min="12292" max="12292" width="11.5" style="99" customWidth="1"/>
    <col min="12293" max="12293" width="1.5" style="99" customWidth="1"/>
    <col min="12294" max="12294" width="12.5" style="99" customWidth="1"/>
    <col min="12295" max="12295" width="1.5" style="99" customWidth="1"/>
    <col min="12296" max="12296" width="11.5" style="99" customWidth="1"/>
    <col min="12297" max="12297" width="1.5" style="99" customWidth="1"/>
    <col min="12298" max="12298" width="11.5" style="99" customWidth="1"/>
    <col min="12299" max="12299" width="13.5" style="99" customWidth="1"/>
    <col min="12300" max="12300" width="2.5" style="99" customWidth="1"/>
    <col min="12301" max="12301" width="13.5" style="99" customWidth="1"/>
    <col min="12302" max="12542" width="9.5" style="99"/>
    <col min="12543" max="12545" width="1.5" style="99" customWidth="1"/>
    <col min="12546" max="12546" width="24.5" style="99" customWidth="1"/>
    <col min="12547" max="12547" width="21.5" style="99" customWidth="1"/>
    <col min="12548" max="12548" width="11.5" style="99" customWidth="1"/>
    <col min="12549" max="12549" width="1.5" style="99" customWidth="1"/>
    <col min="12550" max="12550" width="12.5" style="99" customWidth="1"/>
    <col min="12551" max="12551" width="1.5" style="99" customWidth="1"/>
    <col min="12552" max="12552" width="11.5" style="99" customWidth="1"/>
    <col min="12553" max="12553" width="1.5" style="99" customWidth="1"/>
    <col min="12554" max="12554" width="11.5" style="99" customWidth="1"/>
    <col min="12555" max="12555" width="13.5" style="99" customWidth="1"/>
    <col min="12556" max="12556" width="2.5" style="99" customWidth="1"/>
    <col min="12557" max="12557" width="13.5" style="99" customWidth="1"/>
    <col min="12558" max="12798" width="9.5" style="99"/>
    <col min="12799" max="12801" width="1.5" style="99" customWidth="1"/>
    <col min="12802" max="12802" width="24.5" style="99" customWidth="1"/>
    <col min="12803" max="12803" width="21.5" style="99" customWidth="1"/>
    <col min="12804" max="12804" width="11.5" style="99" customWidth="1"/>
    <col min="12805" max="12805" width="1.5" style="99" customWidth="1"/>
    <col min="12806" max="12806" width="12.5" style="99" customWidth="1"/>
    <col min="12807" max="12807" width="1.5" style="99" customWidth="1"/>
    <col min="12808" max="12808" width="11.5" style="99" customWidth="1"/>
    <col min="12809" max="12809" width="1.5" style="99" customWidth="1"/>
    <col min="12810" max="12810" width="11.5" style="99" customWidth="1"/>
    <col min="12811" max="12811" width="13.5" style="99" customWidth="1"/>
    <col min="12812" max="12812" width="2.5" style="99" customWidth="1"/>
    <col min="12813" max="12813" width="13.5" style="99" customWidth="1"/>
    <col min="12814" max="13054" width="9.5" style="99"/>
    <col min="13055" max="13057" width="1.5" style="99" customWidth="1"/>
    <col min="13058" max="13058" width="24.5" style="99" customWidth="1"/>
    <col min="13059" max="13059" width="21.5" style="99" customWidth="1"/>
    <col min="13060" max="13060" width="11.5" style="99" customWidth="1"/>
    <col min="13061" max="13061" width="1.5" style="99" customWidth="1"/>
    <col min="13062" max="13062" width="12.5" style="99" customWidth="1"/>
    <col min="13063" max="13063" width="1.5" style="99" customWidth="1"/>
    <col min="13064" max="13064" width="11.5" style="99" customWidth="1"/>
    <col min="13065" max="13065" width="1.5" style="99" customWidth="1"/>
    <col min="13066" max="13066" width="11.5" style="99" customWidth="1"/>
    <col min="13067" max="13067" width="13.5" style="99" customWidth="1"/>
    <col min="13068" max="13068" width="2.5" style="99" customWidth="1"/>
    <col min="13069" max="13069" width="13.5" style="99" customWidth="1"/>
    <col min="13070" max="13310" width="9.5" style="99"/>
    <col min="13311" max="13313" width="1.5" style="99" customWidth="1"/>
    <col min="13314" max="13314" width="24.5" style="99" customWidth="1"/>
    <col min="13315" max="13315" width="21.5" style="99" customWidth="1"/>
    <col min="13316" max="13316" width="11.5" style="99" customWidth="1"/>
    <col min="13317" max="13317" width="1.5" style="99" customWidth="1"/>
    <col min="13318" max="13318" width="12.5" style="99" customWidth="1"/>
    <col min="13319" max="13319" width="1.5" style="99" customWidth="1"/>
    <col min="13320" max="13320" width="11.5" style="99" customWidth="1"/>
    <col min="13321" max="13321" width="1.5" style="99" customWidth="1"/>
    <col min="13322" max="13322" width="11.5" style="99" customWidth="1"/>
    <col min="13323" max="13323" width="13.5" style="99" customWidth="1"/>
    <col min="13324" max="13324" width="2.5" style="99" customWidth="1"/>
    <col min="13325" max="13325" width="13.5" style="99" customWidth="1"/>
    <col min="13326" max="13566" width="9.5" style="99"/>
    <col min="13567" max="13569" width="1.5" style="99" customWidth="1"/>
    <col min="13570" max="13570" width="24.5" style="99" customWidth="1"/>
    <col min="13571" max="13571" width="21.5" style="99" customWidth="1"/>
    <col min="13572" max="13572" width="11.5" style="99" customWidth="1"/>
    <col min="13573" max="13573" width="1.5" style="99" customWidth="1"/>
    <col min="13574" max="13574" width="12.5" style="99" customWidth="1"/>
    <col min="13575" max="13575" width="1.5" style="99" customWidth="1"/>
    <col min="13576" max="13576" width="11.5" style="99" customWidth="1"/>
    <col min="13577" max="13577" width="1.5" style="99" customWidth="1"/>
    <col min="13578" max="13578" width="11.5" style="99" customWidth="1"/>
    <col min="13579" max="13579" width="13.5" style="99" customWidth="1"/>
    <col min="13580" max="13580" width="2.5" style="99" customWidth="1"/>
    <col min="13581" max="13581" width="13.5" style="99" customWidth="1"/>
    <col min="13582" max="13822" width="9.5" style="99"/>
    <col min="13823" max="13825" width="1.5" style="99" customWidth="1"/>
    <col min="13826" max="13826" width="24.5" style="99" customWidth="1"/>
    <col min="13827" max="13827" width="21.5" style="99" customWidth="1"/>
    <col min="13828" max="13828" width="11.5" style="99" customWidth="1"/>
    <col min="13829" max="13829" width="1.5" style="99" customWidth="1"/>
    <col min="13830" max="13830" width="12.5" style="99" customWidth="1"/>
    <col min="13831" max="13831" width="1.5" style="99" customWidth="1"/>
    <col min="13832" max="13832" width="11.5" style="99" customWidth="1"/>
    <col min="13833" max="13833" width="1.5" style="99" customWidth="1"/>
    <col min="13834" max="13834" width="11.5" style="99" customWidth="1"/>
    <col min="13835" max="13835" width="13.5" style="99" customWidth="1"/>
    <col min="13836" max="13836" width="2.5" style="99" customWidth="1"/>
    <col min="13837" max="13837" width="13.5" style="99" customWidth="1"/>
    <col min="13838" max="14078" width="9.5" style="99"/>
    <col min="14079" max="14081" width="1.5" style="99" customWidth="1"/>
    <col min="14082" max="14082" width="24.5" style="99" customWidth="1"/>
    <col min="14083" max="14083" width="21.5" style="99" customWidth="1"/>
    <col min="14084" max="14084" width="11.5" style="99" customWidth="1"/>
    <col min="14085" max="14085" width="1.5" style="99" customWidth="1"/>
    <col min="14086" max="14086" width="12.5" style="99" customWidth="1"/>
    <col min="14087" max="14087" width="1.5" style="99" customWidth="1"/>
    <col min="14088" max="14088" width="11.5" style="99" customWidth="1"/>
    <col min="14089" max="14089" width="1.5" style="99" customWidth="1"/>
    <col min="14090" max="14090" width="11.5" style="99" customWidth="1"/>
    <col min="14091" max="14091" width="13.5" style="99" customWidth="1"/>
    <col min="14092" max="14092" width="2.5" style="99" customWidth="1"/>
    <col min="14093" max="14093" width="13.5" style="99" customWidth="1"/>
    <col min="14094" max="14334" width="9.5" style="99"/>
    <col min="14335" max="14337" width="1.5" style="99" customWidth="1"/>
    <col min="14338" max="14338" width="24.5" style="99" customWidth="1"/>
    <col min="14339" max="14339" width="21.5" style="99" customWidth="1"/>
    <col min="14340" max="14340" width="11.5" style="99" customWidth="1"/>
    <col min="14341" max="14341" width="1.5" style="99" customWidth="1"/>
    <col min="14342" max="14342" width="12.5" style="99" customWidth="1"/>
    <col min="14343" max="14343" width="1.5" style="99" customWidth="1"/>
    <col min="14344" max="14344" width="11.5" style="99" customWidth="1"/>
    <col min="14345" max="14345" width="1.5" style="99" customWidth="1"/>
    <col min="14346" max="14346" width="11.5" style="99" customWidth="1"/>
    <col min="14347" max="14347" width="13.5" style="99" customWidth="1"/>
    <col min="14348" max="14348" width="2.5" style="99" customWidth="1"/>
    <col min="14349" max="14349" width="13.5" style="99" customWidth="1"/>
    <col min="14350" max="14590" width="9.5" style="99"/>
    <col min="14591" max="14593" width="1.5" style="99" customWidth="1"/>
    <col min="14594" max="14594" width="24.5" style="99" customWidth="1"/>
    <col min="14595" max="14595" width="21.5" style="99" customWidth="1"/>
    <col min="14596" max="14596" width="11.5" style="99" customWidth="1"/>
    <col min="14597" max="14597" width="1.5" style="99" customWidth="1"/>
    <col min="14598" max="14598" width="12.5" style="99" customWidth="1"/>
    <col min="14599" max="14599" width="1.5" style="99" customWidth="1"/>
    <col min="14600" max="14600" width="11.5" style="99" customWidth="1"/>
    <col min="14601" max="14601" width="1.5" style="99" customWidth="1"/>
    <col min="14602" max="14602" width="11.5" style="99" customWidth="1"/>
    <col min="14603" max="14603" width="13.5" style="99" customWidth="1"/>
    <col min="14604" max="14604" width="2.5" style="99" customWidth="1"/>
    <col min="14605" max="14605" width="13.5" style="99" customWidth="1"/>
    <col min="14606" max="14846" width="9.5" style="99"/>
    <col min="14847" max="14849" width="1.5" style="99" customWidth="1"/>
    <col min="14850" max="14850" width="24.5" style="99" customWidth="1"/>
    <col min="14851" max="14851" width="21.5" style="99" customWidth="1"/>
    <col min="14852" max="14852" width="11.5" style="99" customWidth="1"/>
    <col min="14853" max="14853" width="1.5" style="99" customWidth="1"/>
    <col min="14854" max="14854" width="12.5" style="99" customWidth="1"/>
    <col min="14855" max="14855" width="1.5" style="99" customWidth="1"/>
    <col min="14856" max="14856" width="11.5" style="99" customWidth="1"/>
    <col min="14857" max="14857" width="1.5" style="99" customWidth="1"/>
    <col min="14858" max="14858" width="11.5" style="99" customWidth="1"/>
    <col min="14859" max="14859" width="13.5" style="99" customWidth="1"/>
    <col min="14860" max="14860" width="2.5" style="99" customWidth="1"/>
    <col min="14861" max="14861" width="13.5" style="99" customWidth="1"/>
    <col min="14862" max="15102" width="9.5" style="99"/>
    <col min="15103" max="15105" width="1.5" style="99" customWidth="1"/>
    <col min="15106" max="15106" width="24.5" style="99" customWidth="1"/>
    <col min="15107" max="15107" width="21.5" style="99" customWidth="1"/>
    <col min="15108" max="15108" width="11.5" style="99" customWidth="1"/>
    <col min="15109" max="15109" width="1.5" style="99" customWidth="1"/>
    <col min="15110" max="15110" width="12.5" style="99" customWidth="1"/>
    <col min="15111" max="15111" width="1.5" style="99" customWidth="1"/>
    <col min="15112" max="15112" width="11.5" style="99" customWidth="1"/>
    <col min="15113" max="15113" width="1.5" style="99" customWidth="1"/>
    <col min="15114" max="15114" width="11.5" style="99" customWidth="1"/>
    <col min="15115" max="15115" width="13.5" style="99" customWidth="1"/>
    <col min="15116" max="15116" width="2.5" style="99" customWidth="1"/>
    <col min="15117" max="15117" width="13.5" style="99" customWidth="1"/>
    <col min="15118" max="15358" width="9.5" style="99"/>
    <col min="15359" max="15361" width="1.5" style="99" customWidth="1"/>
    <col min="15362" max="15362" width="24.5" style="99" customWidth="1"/>
    <col min="15363" max="15363" width="21.5" style="99" customWidth="1"/>
    <col min="15364" max="15364" width="11.5" style="99" customWidth="1"/>
    <col min="15365" max="15365" width="1.5" style="99" customWidth="1"/>
    <col min="15366" max="15366" width="12.5" style="99" customWidth="1"/>
    <col min="15367" max="15367" width="1.5" style="99" customWidth="1"/>
    <col min="15368" max="15368" width="11.5" style="99" customWidth="1"/>
    <col min="15369" max="15369" width="1.5" style="99" customWidth="1"/>
    <col min="15370" max="15370" width="11.5" style="99" customWidth="1"/>
    <col min="15371" max="15371" width="13.5" style="99" customWidth="1"/>
    <col min="15372" max="15372" width="2.5" style="99" customWidth="1"/>
    <col min="15373" max="15373" width="13.5" style="99" customWidth="1"/>
    <col min="15374" max="15614" width="9.5" style="99"/>
    <col min="15615" max="15617" width="1.5" style="99" customWidth="1"/>
    <col min="15618" max="15618" width="24.5" style="99" customWidth="1"/>
    <col min="15619" max="15619" width="21.5" style="99" customWidth="1"/>
    <col min="15620" max="15620" width="11.5" style="99" customWidth="1"/>
    <col min="15621" max="15621" width="1.5" style="99" customWidth="1"/>
    <col min="15622" max="15622" width="12.5" style="99" customWidth="1"/>
    <col min="15623" max="15623" width="1.5" style="99" customWidth="1"/>
    <col min="15624" max="15624" width="11.5" style="99" customWidth="1"/>
    <col min="15625" max="15625" width="1.5" style="99" customWidth="1"/>
    <col min="15626" max="15626" width="11.5" style="99" customWidth="1"/>
    <col min="15627" max="15627" width="13.5" style="99" customWidth="1"/>
    <col min="15628" max="15628" width="2.5" style="99" customWidth="1"/>
    <col min="15629" max="15629" width="13.5" style="99" customWidth="1"/>
    <col min="15630" max="15870" width="9.5" style="99"/>
    <col min="15871" max="15873" width="1.5" style="99" customWidth="1"/>
    <col min="15874" max="15874" width="24.5" style="99" customWidth="1"/>
    <col min="15875" max="15875" width="21.5" style="99" customWidth="1"/>
    <col min="15876" max="15876" width="11.5" style="99" customWidth="1"/>
    <col min="15877" max="15877" width="1.5" style="99" customWidth="1"/>
    <col min="15878" max="15878" width="12.5" style="99" customWidth="1"/>
    <col min="15879" max="15879" width="1.5" style="99" customWidth="1"/>
    <col min="15880" max="15880" width="11.5" style="99" customWidth="1"/>
    <col min="15881" max="15881" width="1.5" style="99" customWidth="1"/>
    <col min="15882" max="15882" width="11.5" style="99" customWidth="1"/>
    <col min="15883" max="15883" width="13.5" style="99" customWidth="1"/>
    <col min="15884" max="15884" width="2.5" style="99" customWidth="1"/>
    <col min="15885" max="15885" width="13.5" style="99" customWidth="1"/>
    <col min="15886" max="16126" width="9.5" style="99"/>
    <col min="16127" max="16129" width="1.5" style="99" customWidth="1"/>
    <col min="16130" max="16130" width="24.5" style="99" customWidth="1"/>
    <col min="16131" max="16131" width="21.5" style="99" customWidth="1"/>
    <col min="16132" max="16132" width="11.5" style="99" customWidth="1"/>
    <col min="16133" max="16133" width="1.5" style="99" customWidth="1"/>
    <col min="16134" max="16134" width="12.5" style="99" customWidth="1"/>
    <col min="16135" max="16135" width="1.5" style="99" customWidth="1"/>
    <col min="16136" max="16136" width="11.5" style="99" customWidth="1"/>
    <col min="16137" max="16137" width="1.5" style="99" customWidth="1"/>
    <col min="16138" max="16138" width="11.5" style="99" customWidth="1"/>
    <col min="16139" max="16139" width="13.5" style="99" customWidth="1"/>
    <col min="16140" max="16140" width="2.5" style="99" customWidth="1"/>
    <col min="16141" max="16141" width="13.5" style="99" customWidth="1"/>
    <col min="16142" max="16384" width="9.5" style="99"/>
  </cols>
  <sheetData>
    <row r="1" spans="1:14" s="70" customFormat="1">
      <c r="A1" s="67" t="s">
        <v>0</v>
      </c>
      <c r="B1" s="67"/>
      <c r="C1" s="67"/>
      <c r="D1" s="67"/>
      <c r="E1" s="67"/>
      <c r="F1" s="67"/>
      <c r="G1" s="35" t="s">
        <v>46</v>
      </c>
      <c r="H1" s="67"/>
      <c r="I1" s="67"/>
      <c r="J1" s="67"/>
      <c r="K1" s="98"/>
      <c r="L1" s="98"/>
      <c r="M1" s="71" t="s">
        <v>6</v>
      </c>
      <c r="N1" s="19"/>
    </row>
    <row r="2" spans="1:14" s="70" customFormat="1">
      <c r="A2" s="67" t="s">
        <v>111</v>
      </c>
      <c r="B2" s="67"/>
      <c r="C2" s="67"/>
      <c r="D2" s="67"/>
      <c r="E2" s="67"/>
      <c r="F2" s="67"/>
      <c r="G2" s="35"/>
      <c r="H2" s="67"/>
      <c r="I2" s="67"/>
      <c r="J2" s="67"/>
      <c r="K2" s="98"/>
      <c r="L2" s="98"/>
      <c r="M2" s="71" t="s">
        <v>63</v>
      </c>
      <c r="N2" s="19"/>
    </row>
    <row r="3" spans="1:14" s="70" customFormat="1">
      <c r="A3" s="67" t="s">
        <v>150</v>
      </c>
      <c r="B3" s="67"/>
      <c r="C3" s="67"/>
      <c r="D3" s="67"/>
      <c r="E3" s="67"/>
      <c r="F3" s="67"/>
      <c r="G3" s="35"/>
      <c r="H3" s="67"/>
      <c r="I3" s="67"/>
      <c r="J3" s="67"/>
      <c r="K3" s="8"/>
      <c r="L3" s="67"/>
      <c r="M3" s="8"/>
      <c r="N3" s="19"/>
    </row>
    <row r="4" spans="1:14" s="70" customFormat="1">
      <c r="A4" s="67"/>
      <c r="B4" s="67"/>
      <c r="C4" s="67"/>
      <c r="D4" s="67"/>
      <c r="E4" s="67"/>
      <c r="F4" s="67"/>
      <c r="G4" s="36"/>
      <c r="H4" s="74"/>
      <c r="I4" s="74"/>
      <c r="J4" s="74"/>
      <c r="K4" s="9"/>
      <c r="L4" s="74"/>
      <c r="M4" s="25" t="s">
        <v>35</v>
      </c>
      <c r="N4" s="19"/>
    </row>
    <row r="5" spans="1:14">
      <c r="G5" s="194" t="s">
        <v>3</v>
      </c>
      <c r="H5" s="194"/>
      <c r="I5" s="194"/>
      <c r="J5" s="70"/>
      <c r="K5" s="194" t="s">
        <v>4</v>
      </c>
      <c r="L5" s="194"/>
      <c r="M5" s="194"/>
    </row>
    <row r="6" spans="1:14">
      <c r="G6" s="66" t="s">
        <v>65</v>
      </c>
      <c r="H6" s="100"/>
      <c r="I6" s="66" t="s">
        <v>66</v>
      </c>
      <c r="J6" s="1"/>
      <c r="K6" s="66" t="s">
        <v>65</v>
      </c>
      <c r="L6" s="100"/>
      <c r="M6" s="66" t="s">
        <v>66</v>
      </c>
    </row>
    <row r="7" spans="1:14">
      <c r="A7" s="67" t="s">
        <v>112</v>
      </c>
      <c r="L7" s="101"/>
    </row>
    <row r="8" spans="1:14">
      <c r="A8" s="99" t="s">
        <v>84</v>
      </c>
      <c r="G8" s="63">
        <f>+'PL_Thai(9M)'!E35</f>
        <v>-12103</v>
      </c>
      <c r="H8" s="102"/>
      <c r="I8" s="63">
        <v>-48166</v>
      </c>
      <c r="J8" s="102"/>
      <c r="K8" s="27">
        <f>+'PL_Thai(9M)'!I35</f>
        <v>-12598</v>
      </c>
      <c r="L8" s="102"/>
      <c r="M8" s="27">
        <v>62281</v>
      </c>
    </row>
    <row r="9" spans="1:14">
      <c r="A9" s="69" t="s">
        <v>113</v>
      </c>
      <c r="G9" s="49"/>
      <c r="H9" s="102"/>
      <c r="I9" s="20"/>
      <c r="J9" s="102"/>
      <c r="K9" s="27"/>
      <c r="L9" s="102"/>
      <c r="M9" s="103"/>
    </row>
    <row r="10" spans="1:14">
      <c r="A10" s="69"/>
      <c r="B10" s="99" t="s">
        <v>114</v>
      </c>
      <c r="G10" s="49"/>
      <c r="H10" s="102"/>
      <c r="I10" s="20"/>
      <c r="J10" s="102"/>
      <c r="K10" s="27"/>
      <c r="L10" s="102"/>
      <c r="M10" s="103"/>
    </row>
    <row r="11" spans="1:14">
      <c r="B11" s="104" t="s">
        <v>115</v>
      </c>
      <c r="G11" s="64">
        <v>-3360</v>
      </c>
      <c r="H11" s="102"/>
      <c r="I11" s="26">
        <v>-873</v>
      </c>
      <c r="J11" s="102"/>
      <c r="K11" s="27">
        <v>-21737</v>
      </c>
      <c r="L11" s="102"/>
      <c r="M11" s="27">
        <v>-27735</v>
      </c>
    </row>
    <row r="12" spans="1:14">
      <c r="B12" s="104" t="s">
        <v>80</v>
      </c>
      <c r="G12" s="64">
        <v>850</v>
      </c>
      <c r="H12" s="102"/>
      <c r="I12" s="26">
        <v>1517</v>
      </c>
      <c r="J12" s="102"/>
      <c r="K12" s="27">
        <v>177</v>
      </c>
      <c r="L12" s="102"/>
      <c r="M12" s="27">
        <v>152</v>
      </c>
    </row>
    <row r="13" spans="1:14">
      <c r="B13" s="104" t="s">
        <v>116</v>
      </c>
      <c r="G13" s="64">
        <v>26654</v>
      </c>
      <c r="H13" s="102"/>
      <c r="I13" s="26">
        <v>67237</v>
      </c>
      <c r="J13" s="102"/>
      <c r="K13" s="26">
        <v>8204</v>
      </c>
      <c r="L13" s="102"/>
      <c r="M13" s="105">
        <v>4747</v>
      </c>
    </row>
    <row r="14" spans="1:14">
      <c r="B14" s="104" t="s">
        <v>117</v>
      </c>
      <c r="G14" s="64">
        <v>-71491</v>
      </c>
      <c r="H14" s="102"/>
      <c r="I14" s="26">
        <v>-64106</v>
      </c>
      <c r="J14" s="102"/>
      <c r="K14" s="27">
        <v>-103</v>
      </c>
      <c r="L14" s="102"/>
      <c r="M14" s="27">
        <v>-55716</v>
      </c>
    </row>
    <row r="15" spans="1:14">
      <c r="B15" s="104" t="s">
        <v>118</v>
      </c>
      <c r="G15" s="106">
        <v>9432</v>
      </c>
      <c r="H15" s="102"/>
      <c r="I15" s="102">
        <v>10089</v>
      </c>
      <c r="J15" s="102"/>
      <c r="K15" s="27">
        <v>272</v>
      </c>
      <c r="L15" s="102"/>
      <c r="M15" s="27">
        <v>460</v>
      </c>
    </row>
    <row r="16" spans="1:14">
      <c r="B16" s="104" t="s">
        <v>119</v>
      </c>
      <c r="G16" s="106">
        <v>132</v>
      </c>
      <c r="H16" s="102"/>
      <c r="I16" s="102">
        <v>539</v>
      </c>
      <c r="J16" s="102"/>
      <c r="K16" s="27">
        <v>3</v>
      </c>
      <c r="L16" s="102"/>
      <c r="M16" s="27">
        <v>332</v>
      </c>
    </row>
    <row r="17" spans="1:19">
      <c r="B17" s="104" t="s">
        <v>120</v>
      </c>
      <c r="G17" s="106">
        <v>7088</v>
      </c>
      <c r="H17" s="102"/>
      <c r="I17" s="27">
        <v>1053</v>
      </c>
      <c r="J17" s="102"/>
      <c r="K17" s="27">
        <v>0</v>
      </c>
      <c r="L17" s="102"/>
      <c r="M17" s="27">
        <v>0</v>
      </c>
    </row>
    <row r="18" spans="1:19">
      <c r="B18" s="104" t="s">
        <v>143</v>
      </c>
      <c r="G18" s="106">
        <v>-397</v>
      </c>
      <c r="H18" s="102"/>
      <c r="I18" s="27">
        <v>1112</v>
      </c>
      <c r="J18" s="102"/>
      <c r="K18" s="27">
        <v>5</v>
      </c>
      <c r="L18" s="102"/>
      <c r="M18" s="102">
        <v>470</v>
      </c>
    </row>
    <row r="19" spans="1:19" s="69" customFormat="1">
      <c r="B19" s="95" t="s">
        <v>81</v>
      </c>
      <c r="G19" s="64">
        <v>167</v>
      </c>
      <c r="H19" s="105"/>
      <c r="I19" s="64">
        <v>398</v>
      </c>
      <c r="J19" s="105"/>
      <c r="K19" s="27">
        <v>0</v>
      </c>
      <c r="L19" s="105"/>
      <c r="M19" s="26">
        <v>0</v>
      </c>
      <c r="N19" s="5"/>
    </row>
    <row r="20" spans="1:19">
      <c r="B20" s="104" t="s">
        <v>121</v>
      </c>
      <c r="G20" s="65">
        <v>980</v>
      </c>
      <c r="H20" s="102"/>
      <c r="I20" s="65">
        <v>873</v>
      </c>
      <c r="J20" s="102"/>
      <c r="K20" s="27">
        <v>418</v>
      </c>
      <c r="L20" s="102"/>
      <c r="M20" s="27">
        <v>357</v>
      </c>
    </row>
    <row r="21" spans="1:19">
      <c r="B21" s="104" t="s">
        <v>162</v>
      </c>
      <c r="G21" s="65">
        <v>126</v>
      </c>
      <c r="H21" s="102"/>
      <c r="I21" s="65">
        <v>0</v>
      </c>
      <c r="J21" s="102"/>
      <c r="K21" s="27">
        <v>126</v>
      </c>
      <c r="L21" s="102"/>
      <c r="M21" s="27">
        <v>0</v>
      </c>
    </row>
    <row r="22" spans="1:19">
      <c r="B22" s="104" t="s">
        <v>122</v>
      </c>
      <c r="G22" s="27">
        <v>-112</v>
      </c>
      <c r="H22" s="102"/>
      <c r="I22" s="65">
        <v>-103</v>
      </c>
      <c r="J22" s="102"/>
      <c r="K22" s="27">
        <v>0</v>
      </c>
      <c r="L22" s="102"/>
      <c r="M22" s="27">
        <v>0</v>
      </c>
    </row>
    <row r="23" spans="1:19">
      <c r="B23" s="95" t="s">
        <v>123</v>
      </c>
      <c r="G23" s="48"/>
      <c r="H23" s="102"/>
      <c r="I23" s="30"/>
      <c r="J23" s="102"/>
      <c r="K23" s="30"/>
      <c r="L23" s="102"/>
      <c r="M23" s="30"/>
      <c r="S23" s="107"/>
    </row>
    <row r="24" spans="1:19">
      <c r="B24" s="67"/>
      <c r="C24" s="99" t="s">
        <v>124</v>
      </c>
      <c r="G24" s="62">
        <f>SUM(G8:G22)</f>
        <v>-42034</v>
      </c>
      <c r="H24" s="105"/>
      <c r="I24" s="62">
        <f>SUM(I7:I22)</f>
        <v>-30430</v>
      </c>
      <c r="J24" s="105"/>
      <c r="K24" s="62">
        <f>SUM(K8:K22)</f>
        <v>-25233</v>
      </c>
      <c r="L24" s="102"/>
      <c r="M24" s="29">
        <f>SUM(M7:M22)</f>
        <v>-14652</v>
      </c>
      <c r="S24" s="107"/>
    </row>
    <row r="25" spans="1:19">
      <c r="B25" s="104" t="s">
        <v>166</v>
      </c>
      <c r="G25" s="62">
        <v>-75429</v>
      </c>
      <c r="H25" s="102"/>
      <c r="I25" s="29">
        <v>-320991</v>
      </c>
      <c r="J25" s="102"/>
      <c r="K25" s="27">
        <v>72</v>
      </c>
      <c r="L25" s="102"/>
      <c r="M25" s="27">
        <v>63312</v>
      </c>
      <c r="S25" s="107"/>
    </row>
    <row r="26" spans="1:19">
      <c r="B26" s="104" t="s">
        <v>167</v>
      </c>
      <c r="G26" s="62">
        <v>40180</v>
      </c>
      <c r="H26" s="102"/>
      <c r="I26" s="29">
        <v>2405</v>
      </c>
      <c r="J26" s="102"/>
      <c r="K26" s="27">
        <v>-4044</v>
      </c>
      <c r="L26" s="102"/>
      <c r="M26" s="27">
        <v>-7632</v>
      </c>
      <c r="S26" s="107"/>
    </row>
    <row r="27" spans="1:19">
      <c r="B27" s="99" t="s">
        <v>168</v>
      </c>
      <c r="G27" s="62">
        <v>104928</v>
      </c>
      <c r="H27" s="102"/>
      <c r="I27" s="29">
        <v>271384</v>
      </c>
      <c r="J27" s="102"/>
      <c r="K27" s="27">
        <v>-40</v>
      </c>
      <c r="L27" s="102"/>
      <c r="M27" s="27">
        <v>8028</v>
      </c>
      <c r="N27" s="102"/>
    </row>
    <row r="28" spans="1:19">
      <c r="B28" s="104" t="s">
        <v>169</v>
      </c>
      <c r="G28" s="62">
        <v>341</v>
      </c>
      <c r="H28" s="102"/>
      <c r="I28" s="29">
        <v>113</v>
      </c>
      <c r="J28" s="102"/>
      <c r="K28" s="27">
        <v>0</v>
      </c>
      <c r="L28" s="102"/>
      <c r="M28" s="27">
        <v>0</v>
      </c>
    </row>
    <row r="29" spans="1:19">
      <c r="B29" s="104" t="s">
        <v>170</v>
      </c>
      <c r="G29" s="62">
        <v>-570</v>
      </c>
      <c r="H29" s="102"/>
      <c r="I29" s="29">
        <v>-15459</v>
      </c>
      <c r="J29" s="102"/>
      <c r="K29" s="27">
        <v>-715</v>
      </c>
      <c r="L29" s="102"/>
      <c r="M29" s="27">
        <v>214</v>
      </c>
    </row>
    <row r="30" spans="1:19" ht="20.25" customHeight="1">
      <c r="B30" s="104" t="s">
        <v>171</v>
      </c>
      <c r="G30" s="106">
        <v>-41815</v>
      </c>
      <c r="H30" s="102"/>
      <c r="I30" s="105">
        <v>-52943</v>
      </c>
      <c r="J30" s="102"/>
      <c r="K30" s="27">
        <v>2795</v>
      </c>
      <c r="L30" s="102"/>
      <c r="M30" s="27">
        <v>-86147</v>
      </c>
    </row>
    <row r="31" spans="1:19">
      <c r="B31" s="104" t="s">
        <v>172</v>
      </c>
      <c r="G31" s="108">
        <v>153</v>
      </c>
      <c r="H31" s="102"/>
      <c r="I31" s="109">
        <v>12614</v>
      </c>
      <c r="J31" s="102"/>
      <c r="K31" s="61">
        <v>-5210</v>
      </c>
      <c r="L31" s="102"/>
      <c r="M31" s="61">
        <v>-1459</v>
      </c>
    </row>
    <row r="32" spans="1:19">
      <c r="A32" s="110" t="s">
        <v>125</v>
      </c>
      <c r="B32" s="104"/>
      <c r="G32" s="111">
        <f>SUM(G24:G31)</f>
        <v>-14246</v>
      </c>
      <c r="H32" s="105"/>
      <c r="I32" s="111">
        <f>SUM(I24:I31)</f>
        <v>-133307</v>
      </c>
      <c r="J32" s="105"/>
      <c r="K32" s="111">
        <f>SUM(K24:K31)</f>
        <v>-32375</v>
      </c>
      <c r="L32" s="102"/>
      <c r="M32" s="111">
        <f>SUM(M24:M31)</f>
        <v>-38336</v>
      </c>
    </row>
    <row r="33" spans="1:14">
      <c r="B33" s="104" t="s">
        <v>126</v>
      </c>
      <c r="G33" s="106">
        <v>-6336</v>
      </c>
      <c r="H33" s="102"/>
      <c r="I33" s="106">
        <v>-439</v>
      </c>
      <c r="J33" s="102"/>
      <c r="K33" s="27">
        <v>-742</v>
      </c>
      <c r="L33" s="102"/>
      <c r="M33" s="27">
        <v>-467</v>
      </c>
      <c r="N33" s="17"/>
    </row>
    <row r="34" spans="1:14">
      <c r="B34" s="104" t="s">
        <v>153</v>
      </c>
      <c r="G34" s="106">
        <v>0</v>
      </c>
      <c r="H34" s="102"/>
      <c r="I34" s="106">
        <v>4829</v>
      </c>
      <c r="J34" s="102"/>
      <c r="K34" s="27">
        <v>0</v>
      </c>
      <c r="L34" s="102"/>
      <c r="M34" s="27">
        <v>0</v>
      </c>
      <c r="N34" s="17"/>
    </row>
    <row r="35" spans="1:14" s="70" customFormat="1">
      <c r="A35" s="94" t="s">
        <v>127</v>
      </c>
      <c r="B35" s="67"/>
      <c r="C35" s="67"/>
      <c r="D35" s="67"/>
      <c r="E35" s="67"/>
      <c r="F35" s="67"/>
      <c r="G35" s="111">
        <f>SUM(G32:G34)</f>
        <v>-20582</v>
      </c>
      <c r="H35" s="112"/>
      <c r="I35" s="111">
        <f>SUM(I32:I34)</f>
        <v>-128917</v>
      </c>
      <c r="J35" s="105"/>
      <c r="K35" s="111">
        <f>SUM(K32:K34)</f>
        <v>-33117</v>
      </c>
      <c r="L35" s="105"/>
      <c r="M35" s="111">
        <f>SUM(M32:M34)</f>
        <v>-38803</v>
      </c>
      <c r="N35" s="21"/>
    </row>
    <row r="36" spans="1:14" s="70" customFormat="1">
      <c r="A36" s="67"/>
      <c r="B36" s="67"/>
      <c r="C36" s="67"/>
      <c r="D36" s="67"/>
      <c r="E36" s="67"/>
      <c r="F36" s="67"/>
      <c r="G36" s="35"/>
      <c r="H36" s="112"/>
      <c r="I36" s="112"/>
      <c r="J36" s="112"/>
      <c r="L36" s="112"/>
      <c r="M36" s="31"/>
      <c r="N36" s="21"/>
    </row>
    <row r="37" spans="1:14" s="70" customFormat="1">
      <c r="A37" s="67" t="s">
        <v>0</v>
      </c>
      <c r="B37" s="67"/>
      <c r="C37" s="67"/>
      <c r="D37" s="67"/>
      <c r="E37" s="67"/>
      <c r="F37" s="67"/>
      <c r="G37" s="35"/>
      <c r="H37" s="112"/>
      <c r="I37" s="112"/>
      <c r="J37" s="112"/>
      <c r="L37" s="98"/>
      <c r="M37" s="71" t="s">
        <v>6</v>
      </c>
      <c r="N37" s="21"/>
    </row>
    <row r="38" spans="1:14" s="70" customFormat="1">
      <c r="A38" s="67" t="s">
        <v>128</v>
      </c>
      <c r="B38" s="67"/>
      <c r="C38" s="67"/>
      <c r="D38" s="67"/>
      <c r="E38" s="67"/>
      <c r="F38" s="67"/>
      <c r="G38" s="35"/>
      <c r="H38" s="112"/>
      <c r="I38" s="112"/>
      <c r="J38" s="112"/>
      <c r="L38" s="98"/>
      <c r="M38" s="71" t="s">
        <v>63</v>
      </c>
      <c r="N38" s="21"/>
    </row>
    <row r="39" spans="1:14" s="70" customFormat="1">
      <c r="A39" s="67" t="s">
        <v>150</v>
      </c>
      <c r="B39" s="67"/>
      <c r="C39" s="67"/>
      <c r="D39" s="67"/>
      <c r="E39" s="67"/>
      <c r="F39" s="67"/>
      <c r="G39" s="35"/>
      <c r="H39" s="112"/>
      <c r="I39" s="112"/>
      <c r="J39" s="112"/>
      <c r="K39" s="31"/>
      <c r="L39" s="112"/>
      <c r="M39" s="31"/>
      <c r="N39" s="21"/>
    </row>
    <row r="40" spans="1:14">
      <c r="G40" s="22"/>
      <c r="H40" s="109"/>
      <c r="I40" s="109"/>
      <c r="J40" s="113"/>
      <c r="K40" s="32"/>
      <c r="L40" s="109"/>
      <c r="M40" s="33" t="s">
        <v>35</v>
      </c>
    </row>
    <row r="41" spans="1:14">
      <c r="G41" s="196" t="s">
        <v>3</v>
      </c>
      <c r="H41" s="196"/>
      <c r="I41" s="196"/>
      <c r="J41" s="114"/>
      <c r="K41" s="196" t="s">
        <v>4</v>
      </c>
      <c r="L41" s="196"/>
      <c r="M41" s="196"/>
    </row>
    <row r="42" spans="1:14">
      <c r="G42" s="66" t="s">
        <v>65</v>
      </c>
      <c r="I42" s="66" t="s">
        <v>66</v>
      </c>
      <c r="J42" s="1"/>
      <c r="K42" s="66" t="s">
        <v>65</v>
      </c>
      <c r="M42" s="66" t="s">
        <v>66</v>
      </c>
    </row>
    <row r="43" spans="1:14" s="68" customFormat="1">
      <c r="A43" s="94" t="s">
        <v>129</v>
      </c>
      <c r="G43" s="20"/>
      <c r="H43" s="115"/>
      <c r="I43" s="28"/>
      <c r="J43" s="115"/>
      <c r="K43" s="28"/>
      <c r="L43" s="115"/>
      <c r="M43" s="28"/>
      <c r="N43" s="20"/>
    </row>
    <row r="44" spans="1:14">
      <c r="B44" s="104" t="s">
        <v>130</v>
      </c>
      <c r="G44" s="29">
        <v>-1334</v>
      </c>
      <c r="H44" s="102"/>
      <c r="I44" s="29">
        <v>184</v>
      </c>
      <c r="J44" s="102"/>
      <c r="K44" s="29">
        <v>74177</v>
      </c>
      <c r="L44" s="102"/>
      <c r="M44" s="29">
        <v>181</v>
      </c>
    </row>
    <row r="45" spans="1:14">
      <c r="B45" s="104" t="s">
        <v>163</v>
      </c>
      <c r="G45" s="29">
        <v>-150000</v>
      </c>
      <c r="H45" s="102"/>
      <c r="I45" s="29">
        <v>0</v>
      </c>
      <c r="J45" s="102"/>
      <c r="K45" s="29">
        <v>-150000</v>
      </c>
      <c r="L45" s="102"/>
      <c r="M45" s="29">
        <v>0</v>
      </c>
    </row>
    <row r="46" spans="1:14">
      <c r="B46" s="104" t="s">
        <v>154</v>
      </c>
      <c r="G46" s="29">
        <v>0</v>
      </c>
      <c r="H46" s="102"/>
      <c r="I46" s="29">
        <v>38</v>
      </c>
      <c r="J46" s="102"/>
      <c r="K46" s="29">
        <v>0</v>
      </c>
      <c r="L46" s="102"/>
      <c r="M46" s="29">
        <v>32</v>
      </c>
    </row>
    <row r="47" spans="1:14">
      <c r="B47" s="104" t="s">
        <v>146</v>
      </c>
      <c r="G47" s="102">
        <v>-8035</v>
      </c>
      <c r="H47" s="102"/>
      <c r="I47" s="29">
        <v>-4143</v>
      </c>
      <c r="J47" s="102"/>
      <c r="K47" s="29">
        <v>0</v>
      </c>
      <c r="L47" s="102"/>
      <c r="M47" s="29">
        <v>0</v>
      </c>
    </row>
    <row r="48" spans="1:14">
      <c r="B48" s="104" t="s">
        <v>131</v>
      </c>
      <c r="G48" s="102">
        <v>-579</v>
      </c>
      <c r="H48" s="102"/>
      <c r="I48" s="102">
        <v>-103</v>
      </c>
      <c r="J48" s="102"/>
      <c r="K48" s="27">
        <v>0</v>
      </c>
      <c r="L48" s="102"/>
      <c r="M48" s="27">
        <v>0</v>
      </c>
    </row>
    <row r="49" spans="1:14">
      <c r="B49" s="104" t="s">
        <v>164</v>
      </c>
      <c r="G49" s="102">
        <v>-84</v>
      </c>
      <c r="H49" s="102"/>
      <c r="I49" s="102">
        <v>0</v>
      </c>
      <c r="J49" s="102"/>
      <c r="K49" s="27">
        <v>0</v>
      </c>
      <c r="L49" s="102"/>
      <c r="M49" s="27">
        <v>0</v>
      </c>
    </row>
    <row r="50" spans="1:14">
      <c r="B50" s="104" t="s">
        <v>165</v>
      </c>
      <c r="G50" s="102">
        <v>500</v>
      </c>
      <c r="H50" s="102"/>
      <c r="I50" s="102">
        <v>0</v>
      </c>
      <c r="J50" s="102"/>
      <c r="K50" s="27">
        <v>8291</v>
      </c>
      <c r="L50" s="102"/>
      <c r="M50" s="27">
        <v>0</v>
      </c>
    </row>
    <row r="51" spans="1:14">
      <c r="B51" s="104" t="s">
        <v>17</v>
      </c>
      <c r="G51" s="102">
        <v>0</v>
      </c>
      <c r="H51" s="102"/>
      <c r="I51" s="102">
        <v>-1500</v>
      </c>
      <c r="J51" s="102"/>
      <c r="K51" s="29">
        <v>-87200</v>
      </c>
      <c r="L51" s="102"/>
      <c r="M51" s="26">
        <v>-156990</v>
      </c>
    </row>
    <row r="52" spans="1:14">
      <c r="B52" s="104" t="s">
        <v>132</v>
      </c>
      <c r="G52" s="102">
        <v>13403</v>
      </c>
      <c r="H52" s="102"/>
      <c r="I52" s="102">
        <v>160641</v>
      </c>
      <c r="J52" s="102"/>
      <c r="K52" s="27">
        <v>13403</v>
      </c>
      <c r="L52" s="102"/>
      <c r="M52" s="102">
        <v>160641</v>
      </c>
    </row>
    <row r="53" spans="1:14">
      <c r="A53" s="67" t="s">
        <v>133</v>
      </c>
      <c r="G53" s="116">
        <f>SUM(G44:G52)</f>
        <v>-146129</v>
      </c>
      <c r="H53" s="105"/>
      <c r="I53" s="116">
        <f>SUM(I44:I52)</f>
        <v>155117</v>
      </c>
      <c r="J53" s="105"/>
      <c r="K53" s="116">
        <f>SUM(K44:K52)</f>
        <v>-141329</v>
      </c>
      <c r="L53" s="105"/>
      <c r="M53" s="116">
        <f>SUM(M44:M52)</f>
        <v>3864</v>
      </c>
    </row>
    <row r="54" spans="1:14">
      <c r="A54" s="92"/>
      <c r="B54" s="104"/>
      <c r="G54" s="115"/>
      <c r="H54" s="102"/>
      <c r="I54" s="115"/>
      <c r="J54" s="102"/>
      <c r="K54" s="27"/>
      <c r="L54" s="102"/>
      <c r="M54" s="27"/>
    </row>
    <row r="55" spans="1:14">
      <c r="A55" s="67" t="s">
        <v>134</v>
      </c>
      <c r="G55" s="115"/>
      <c r="H55" s="102"/>
      <c r="I55" s="115"/>
      <c r="J55" s="102"/>
      <c r="K55" s="27"/>
      <c r="L55" s="102"/>
      <c r="M55" s="27"/>
    </row>
    <row r="56" spans="1:14">
      <c r="B56" s="104" t="s">
        <v>135</v>
      </c>
      <c r="G56" s="102">
        <v>-850</v>
      </c>
      <c r="H56" s="102"/>
      <c r="I56" s="102">
        <v>-2948</v>
      </c>
      <c r="J56" s="102"/>
      <c r="K56" s="27">
        <v>-177</v>
      </c>
      <c r="L56" s="102"/>
      <c r="M56" s="27">
        <v>-152</v>
      </c>
    </row>
    <row r="57" spans="1:14" s="117" customFormat="1">
      <c r="B57" s="95" t="s">
        <v>136</v>
      </c>
      <c r="G57" s="26"/>
      <c r="H57" s="118"/>
      <c r="I57" s="26"/>
      <c r="J57" s="118"/>
      <c r="K57" s="27"/>
      <c r="L57" s="118"/>
      <c r="M57" s="27"/>
      <c r="N57" s="4"/>
    </row>
    <row r="58" spans="1:14" s="117" customFormat="1">
      <c r="B58" s="95"/>
      <c r="C58" s="69" t="s">
        <v>137</v>
      </c>
      <c r="G58" s="26">
        <v>-60</v>
      </c>
      <c r="H58" s="118"/>
      <c r="I58" s="26">
        <v>-159373</v>
      </c>
      <c r="J58" s="27"/>
      <c r="K58" s="27">
        <v>-5</v>
      </c>
      <c r="L58" s="118"/>
      <c r="M58" s="27">
        <v>-112389</v>
      </c>
      <c r="N58" s="4"/>
    </row>
    <row r="59" spans="1:14">
      <c r="B59" s="104" t="s">
        <v>138</v>
      </c>
      <c r="G59" s="102">
        <v>-8647</v>
      </c>
      <c r="H59" s="102"/>
      <c r="I59" s="102">
        <v>-10089</v>
      </c>
      <c r="J59" s="102"/>
      <c r="K59" s="27">
        <v>-183</v>
      </c>
      <c r="L59" s="102"/>
      <c r="M59" s="27">
        <v>-226</v>
      </c>
    </row>
    <row r="60" spans="1:14">
      <c r="A60" s="67" t="s">
        <v>139</v>
      </c>
      <c r="G60" s="116">
        <f>SUM(G56:G59)</f>
        <v>-9557</v>
      </c>
      <c r="H60" s="105"/>
      <c r="I60" s="116">
        <f>SUM(I56:I59)</f>
        <v>-172410</v>
      </c>
      <c r="J60" s="105"/>
      <c r="K60" s="116">
        <f>SUM(K56:K59)</f>
        <v>-365</v>
      </c>
      <c r="L60" s="112"/>
      <c r="M60" s="116">
        <f>SUM(M56:M59)</f>
        <v>-112767</v>
      </c>
    </row>
    <row r="61" spans="1:14">
      <c r="A61" s="67"/>
      <c r="G61" s="112"/>
      <c r="H61" s="102"/>
      <c r="I61" s="112"/>
      <c r="J61" s="102"/>
      <c r="K61" s="34"/>
      <c r="L61" s="112"/>
      <c r="M61" s="34"/>
    </row>
    <row r="62" spans="1:14">
      <c r="A62" s="67" t="s">
        <v>140</v>
      </c>
      <c r="G62" s="105">
        <f>SUM(G35,G53,G60)</f>
        <v>-176268</v>
      </c>
      <c r="H62" s="102"/>
      <c r="I62" s="105">
        <f>SUM(I35,I53,I60)</f>
        <v>-146210</v>
      </c>
      <c r="J62" s="102"/>
      <c r="K62" s="105">
        <f>SUM(K35,K53,K60)</f>
        <v>-174811</v>
      </c>
      <c r="L62" s="102"/>
      <c r="M62" s="105">
        <f>SUM(M35,M53,M60)</f>
        <v>-147706</v>
      </c>
    </row>
    <row r="63" spans="1:14">
      <c r="A63" s="99" t="s">
        <v>141</v>
      </c>
      <c r="G63" s="60">
        <f>BS_Thai!I12</f>
        <v>219709</v>
      </c>
      <c r="H63" s="119"/>
      <c r="I63" s="60">
        <v>160690</v>
      </c>
      <c r="J63" s="102"/>
      <c r="K63" s="27">
        <f>BS_Thai!M12</f>
        <v>193730</v>
      </c>
      <c r="L63" s="102"/>
      <c r="M63" s="27">
        <v>154074</v>
      </c>
    </row>
    <row r="64" spans="1:14" ht="22" thickBot="1">
      <c r="A64" s="67" t="s">
        <v>142</v>
      </c>
      <c r="G64" s="120">
        <f>SUM(G62:G63)</f>
        <v>43441</v>
      </c>
      <c r="H64" s="121"/>
      <c r="I64" s="120">
        <f>SUM(I62:I63)</f>
        <v>14480</v>
      </c>
      <c r="J64" s="105"/>
      <c r="K64" s="120">
        <f>SUM(K62:K63)</f>
        <v>18919</v>
      </c>
      <c r="L64" s="105"/>
      <c r="M64" s="120">
        <f>SUM(M62:M63)</f>
        <v>6368</v>
      </c>
    </row>
    <row r="65" spans="1:13" ht="22" thickTop="1">
      <c r="A65" s="94"/>
      <c r="G65" s="23"/>
      <c r="H65" s="119"/>
      <c r="I65" s="112"/>
      <c r="J65" s="102"/>
      <c r="K65" s="34"/>
      <c r="L65" s="112"/>
      <c r="M65" s="34"/>
    </row>
    <row r="66" spans="1:13">
      <c r="A66" s="122" t="s">
        <v>155</v>
      </c>
      <c r="B66"/>
      <c r="C66"/>
      <c r="D66"/>
      <c r="E66"/>
      <c r="F66"/>
      <c r="G66" s="10"/>
      <c r="H66"/>
      <c r="I66" s="102"/>
      <c r="J66"/>
      <c r="K66"/>
      <c r="L66"/>
      <c r="M66"/>
    </row>
    <row r="67" spans="1:13">
      <c r="A67" s="99" t="s">
        <v>156</v>
      </c>
      <c r="B67"/>
      <c r="C67"/>
      <c r="D67"/>
      <c r="E67"/>
      <c r="F67"/>
      <c r="G67" s="10">
        <v>0</v>
      </c>
      <c r="H67"/>
      <c r="I67" s="10">
        <v>110</v>
      </c>
      <c r="J67"/>
      <c r="K67" s="10">
        <v>0</v>
      </c>
      <c r="L67"/>
      <c r="M67" s="10">
        <v>0</v>
      </c>
    </row>
    <row r="68" spans="1:13">
      <c r="I68" s="102"/>
      <c r="K68" s="20"/>
    </row>
  </sheetData>
  <mergeCells count="4">
    <mergeCell ref="K5:M5"/>
    <mergeCell ref="G41:I41"/>
    <mergeCell ref="K41:M41"/>
    <mergeCell ref="G5:I5"/>
  </mergeCells>
  <pageMargins left="0.70866141732283472" right="0.70866141732283472" top="0.74803149606299213" bottom="0.74803149606299213" header="0.31496062992125984" footer="0.31496062992125984"/>
  <pageSetup paperSize="9" scale="75" firstPageNumber="7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7" ma:contentTypeDescription="สร้างเอกสารใหม่" ma:contentTypeScope="" ma:versionID="1d95b9dbeb476000fe2088519ed305b1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87bb07b3409c7bbff05ac4f7e4aa1ab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DC61D-A07F-483F-B0AE-6CBB0AE1787A}">
  <ds:schemaRefs>
    <ds:schemaRef ds:uri="http://schemas.microsoft.com/office/2006/metadata/properties"/>
    <ds:schemaRef ds:uri="http://schemas.microsoft.com/office/infopath/2007/PartnerControls"/>
    <ds:schemaRef ds:uri="1e362d3c-f1de-4cd3-bb11-e26664fa2ddb"/>
    <ds:schemaRef ds:uri="5c457e18-f226-4d45-9717-da1848d8d16b"/>
  </ds:schemaRefs>
</ds:datastoreItem>
</file>

<file path=customXml/itemProps2.xml><?xml version="1.0" encoding="utf-8"?>
<ds:datastoreItem xmlns:ds="http://schemas.openxmlformats.org/officeDocument/2006/customXml" ds:itemID="{FC462074-1C65-44FC-BFFF-F4B7C09EDC37}"/>
</file>

<file path=customXml/itemProps3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BS_Thai</vt:lpstr>
      <vt:lpstr>PL_Thai(3M)</vt:lpstr>
      <vt:lpstr>PL_Thai(9M)</vt:lpstr>
      <vt:lpstr>SOE_Conso</vt:lpstr>
      <vt:lpstr>SOE</vt:lpstr>
      <vt:lpstr>CF_Thai</vt:lpstr>
      <vt:lpstr>BS_Thai!Print_Area</vt:lpstr>
      <vt:lpstr>CF_Thai!Print_Area</vt:lpstr>
      <vt:lpstr>'PL_Thai(9M)'!Print_Area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Sasiwimon Kitprasert</cp:lastModifiedBy>
  <cp:revision/>
  <cp:lastPrinted>2023-10-31T08:23:40Z</cp:lastPrinted>
  <dcterms:created xsi:type="dcterms:W3CDTF">2018-03-16T04:12:38Z</dcterms:created>
  <dcterms:modified xsi:type="dcterms:W3CDTF">2023-11-09T09:10:22Z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