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lisstel.sharepoint.com/Shared Documents/Account/BLISS-TEL/ACC-2023/FS/Q3'66/Eng Q3'66/"/>
    </mc:Choice>
  </mc:AlternateContent>
  <xr:revisionPtr revIDLastSave="268" documentId="8_{4A7AB850-095F-4E4E-9D45-110B20965360}" xr6:coauthVersionLast="47" xr6:coauthVersionMax="47" xr10:uidLastSave="{36A3B970-F2D1-6144-BE2D-85AA0738A89C}"/>
  <bookViews>
    <workbookView xWindow="-110" yWindow="-110" windowWidth="19420" windowHeight="12420" tabRatio="749" xr2:uid="{00000000-000D-0000-FFFF-FFFF00000000}"/>
  </bookViews>
  <sheets>
    <sheet name="BS-Eng" sheetId="1" r:id="rId1"/>
    <sheet name="PL-Eng 3M" sheetId="9" state="hidden" r:id="rId2"/>
    <sheet name="PL(3M)-Eng" sheetId="2" r:id="rId3"/>
    <sheet name="PL(9M)-Eng" sheetId="10" r:id="rId4"/>
    <sheet name="SOE_Conso-Eng" sheetId="8" r:id="rId5"/>
    <sheet name="SOE-Eng" sheetId="7" r:id="rId6"/>
    <sheet name="CF-Eng" sheetId="5" r:id="rId7"/>
  </sheets>
  <definedNames>
    <definedName name="_xlnm.Print_Area" localSheetId="0">'BS-Eng'!$A$1:$N$80</definedName>
    <definedName name="_xlnm.Print_Area" localSheetId="6">'CF-Eng'!$A$1:$I$70</definedName>
    <definedName name="_xlnm.Print_Area" localSheetId="2">'PL(3M)-Eng'!$A$1:$J$43</definedName>
    <definedName name="_xlnm.Print_Area" localSheetId="3">'PL(9M)-Eng'!$A$1:$J$43</definedName>
    <definedName name="_xlnm.Print_Area" localSheetId="1">'PL-Eng 3M'!$A$1:$J$44</definedName>
    <definedName name="_xlnm.Print_Area" localSheetId="4">'SOE_Conso-Eng'!$A$1:$P$24</definedName>
    <definedName name="_xlnm.Print_Area" localSheetId="5">'SOE-Eng'!$A$1:$K$19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5" l="1"/>
  <c r="D22" i="2" l="1"/>
  <c r="E57" i="5"/>
  <c r="I57" i="5"/>
  <c r="G57" i="5"/>
  <c r="I27" i="5"/>
  <c r="G27" i="5"/>
  <c r="E27" i="5"/>
  <c r="C27" i="5"/>
  <c r="H22" i="1"/>
  <c r="F14" i="8"/>
  <c r="J14" i="8"/>
  <c r="C63" i="5" l="1"/>
  <c r="H22" i="2"/>
  <c r="H14" i="2"/>
  <c r="H26" i="10"/>
  <c r="F26" i="10"/>
  <c r="D26" i="10"/>
  <c r="H22" i="10"/>
  <c r="D22" i="10"/>
  <c r="H14" i="10"/>
  <c r="L61" i="1"/>
  <c r="H61" i="1"/>
  <c r="H33" i="1"/>
  <c r="L22" i="1"/>
  <c r="L68" i="1" l="1"/>
  <c r="H68" i="1"/>
  <c r="L33" i="1"/>
  <c r="D14" i="2"/>
  <c r="D14" i="10"/>
  <c r="I63" i="5" l="1"/>
  <c r="J18" i="8"/>
  <c r="F14" i="2"/>
  <c r="J22" i="2"/>
  <c r="F22" i="2"/>
  <c r="J14" i="2"/>
  <c r="F22" i="10"/>
  <c r="J22" i="10"/>
  <c r="J14" i="10"/>
  <c r="F14" i="10"/>
  <c r="F23" i="10" l="1"/>
  <c r="F28" i="10" s="1"/>
  <c r="J23" i="2"/>
  <c r="F23" i="2"/>
  <c r="H60" i="10"/>
  <c r="J23" i="10"/>
  <c r="J26" i="10" s="1"/>
  <c r="J28" i="10" s="1"/>
  <c r="F30" i="10" l="1"/>
  <c r="E11" i="5" s="1"/>
  <c r="D23" i="10"/>
  <c r="D28" i="10" s="1"/>
  <c r="H23" i="10"/>
  <c r="H28" i="10" s="1"/>
  <c r="J30" i="10"/>
  <c r="J35" i="10"/>
  <c r="J33" i="10" s="1"/>
  <c r="J40" i="10" l="1"/>
  <c r="H16" i="7" s="1"/>
  <c r="I11" i="5"/>
  <c r="F40" i="10"/>
  <c r="F38" i="10" s="1"/>
  <c r="J19" i="8"/>
  <c r="E35" i="5"/>
  <c r="E38" i="5" s="1"/>
  <c r="H35" i="10"/>
  <c r="H12" i="7"/>
  <c r="H13" i="7" s="1"/>
  <c r="D35" i="10"/>
  <c r="J13" i="8"/>
  <c r="L13" i="8" s="1"/>
  <c r="D30" i="10"/>
  <c r="D40" i="10" s="1"/>
  <c r="D38" i="10" s="1"/>
  <c r="J38" i="10"/>
  <c r="F35" i="10"/>
  <c r="F33" i="10" s="1"/>
  <c r="H30" i="10"/>
  <c r="H40" i="10" s="1"/>
  <c r="H38" i="10" s="1"/>
  <c r="J81" i="10"/>
  <c r="I35" i="5" l="1"/>
  <c r="I38" i="5" s="1"/>
  <c r="L19" i="8"/>
  <c r="J20" i="8"/>
  <c r="D33" i="10"/>
  <c r="C11" i="5"/>
  <c r="H33" i="10"/>
  <c r="G11" i="5"/>
  <c r="P12" i="8"/>
  <c r="H14" i="8" l="1"/>
  <c r="N22" i="1" l="1"/>
  <c r="J22" i="1"/>
  <c r="G63" i="5" l="1"/>
  <c r="E63" i="5"/>
  <c r="J68" i="1"/>
  <c r="J78" i="1"/>
  <c r="N20" i="8" l="1"/>
  <c r="D17" i="7" l="1"/>
  <c r="F17" i="7"/>
  <c r="F13" i="7"/>
  <c r="D13" i="7"/>
  <c r="J61" i="1"/>
  <c r="N33" i="1"/>
  <c r="J11" i="7" l="1"/>
  <c r="J15" i="7"/>
  <c r="N18" i="8"/>
  <c r="H18" i="8"/>
  <c r="H20" i="8" s="1"/>
  <c r="F18" i="8"/>
  <c r="F20" i="8" s="1"/>
  <c r="L16" i="8"/>
  <c r="P16" i="8" s="1"/>
  <c r="F26" i="2" l="1"/>
  <c r="F28" i="2" l="1"/>
  <c r="F30" i="2" s="1"/>
  <c r="N81" i="2"/>
  <c r="N82" i="8"/>
  <c r="N79" i="7"/>
  <c r="N86" i="5"/>
  <c r="L81" i="2"/>
  <c r="L82" i="8"/>
  <c r="L79" i="7"/>
  <c r="L86" i="5"/>
  <c r="J82" i="8"/>
  <c r="J79" i="7"/>
  <c r="J86" i="5"/>
  <c r="F33" i="2" l="1"/>
  <c r="F35" i="2" s="1"/>
  <c r="F38" i="2"/>
  <c r="F40" i="2" s="1"/>
  <c r="L17" i="8"/>
  <c r="L12" i="8"/>
  <c r="P19" i="8" l="1"/>
  <c r="P17" i="8"/>
  <c r="P18" i="8" s="1"/>
  <c r="L18" i="8"/>
  <c r="L20" i="8" s="1"/>
  <c r="N61" i="1"/>
  <c r="P20" i="8" l="1"/>
  <c r="G66" i="5"/>
  <c r="C66" i="5"/>
  <c r="N14" i="8" l="1"/>
  <c r="N78" i="1"/>
  <c r="E65" i="5" l="1"/>
  <c r="E67" i="5" s="1"/>
  <c r="I65" i="5"/>
  <c r="I67" i="5" s="1"/>
  <c r="J26" i="2" l="1"/>
  <c r="J28" i="2" s="1"/>
  <c r="J33" i="2" l="1"/>
  <c r="J35" i="2" s="1"/>
  <c r="J30" i="2"/>
  <c r="D23" i="2"/>
  <c r="D26" i="2" s="1"/>
  <c r="D28" i="2" s="1"/>
  <c r="J38" i="2" l="1"/>
  <c r="J40" i="2" s="1"/>
  <c r="H17" i="7"/>
  <c r="J16" i="7" l="1"/>
  <c r="J17" i="7" s="1"/>
  <c r="J81" i="2"/>
  <c r="H23" i="2"/>
  <c r="N68" i="1"/>
  <c r="N34" i="1"/>
  <c r="J33" i="1"/>
  <c r="H26" i="2" l="1"/>
  <c r="H28" i="2" s="1"/>
  <c r="D30" i="2"/>
  <c r="D33" i="2"/>
  <c r="D35" i="2" s="1"/>
  <c r="N69" i="1"/>
  <c r="N79" i="1" s="1"/>
  <c r="J69" i="1"/>
  <c r="J79" i="1" s="1"/>
  <c r="H34" i="1"/>
  <c r="J34" i="1"/>
  <c r="L34" i="1"/>
  <c r="L69" i="1"/>
  <c r="H69" i="1"/>
  <c r="H30" i="2" l="1"/>
  <c r="H33" i="2"/>
  <c r="H35" i="2" s="1"/>
  <c r="D38" i="2"/>
  <c r="D40" i="2" s="1"/>
  <c r="H22" i="9"/>
  <c r="D22" i="9"/>
  <c r="H77" i="1" l="1"/>
  <c r="H78" i="1" s="1"/>
  <c r="H79" i="1" s="1"/>
  <c r="L14" i="8"/>
  <c r="C35" i="5"/>
  <c r="H38" i="2"/>
  <c r="H40" i="2" s="1"/>
  <c r="D14" i="9"/>
  <c r="C38" i="5" l="1"/>
  <c r="C65" i="5" s="1"/>
  <c r="C67" i="5" s="1"/>
  <c r="G35" i="5"/>
  <c r="J12" i="7"/>
  <c r="J13" i="7" s="1"/>
  <c r="L77" i="1"/>
  <c r="L78" i="1" s="1"/>
  <c r="L79" i="1" s="1"/>
  <c r="P13" i="8"/>
  <c r="P14" i="8" s="1"/>
  <c r="J22" i="9"/>
  <c r="F22" i="9"/>
  <c r="D24" i="9"/>
  <c r="D26" i="9" s="1"/>
  <c r="J14" i="9"/>
  <c r="H14" i="9"/>
  <c r="F14" i="9"/>
  <c r="G38" i="5" l="1"/>
  <c r="G65" i="5" s="1"/>
  <c r="G67" i="5" s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<sst xmlns="http://schemas.openxmlformats.org/spreadsheetml/2006/main" count="333" uniqueCount="188">
  <si>
    <t>TOTAL LIABILITIES AND SHAREHOLDERS' EQUITY</t>
  </si>
  <si>
    <t>Unappropriated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</si>
  <si>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</si>
  <si>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</si>
  <si>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</si>
  <si>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</si>
  <si>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</si>
  <si>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</si>
  <si>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</si>
  <si>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</si>
  <si>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</si>
  <si>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</si>
  <si>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</si>
  <si>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</si>
  <si>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</si>
  <si>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</si>
  <si>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</si>
  <si>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</si>
  <si>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</si>
  <si>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</si>
  <si>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</si>
  <si>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</si>
  <si>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</si>
  <si>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</si>
  <si>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</si>
  <si>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</si>
  <si>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</si>
  <si>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</si>
  <si>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</si>
  <si>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</si>
  <si>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</si>
  <si>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</si>
  <si>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</si>
  <si>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</si>
  <si>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</si>
  <si>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</si>
  <si>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</si>
  <si>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</si>
  <si>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</si>
  <si>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</si>
  <si>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</si>
  <si>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</si>
  <si>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</si>
  <si>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</si>
  <si>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</si>
  <si>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</si>
  <si>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</si>
  <si>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</si>
  <si>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</si>
  <si>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</si>
  <si>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</si>
  <si>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</si>
  <si>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</si>
  <si>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</si>
  <si>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</si>
  <si>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</si>
  <si>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</si>
  <si>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</si>
  <si>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</si>
  <si>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</si>
  <si>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</si>
  <si>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</si>
  <si>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</si>
  <si>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</si>
  <si>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</si>
  <si>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</si>
  <si>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</si>
  <si>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</si>
  <si>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</si>
  <si>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</si>
  <si>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</si>
  <si>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</si>
  <si>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</si>
  <si>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payable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</si>
  <si>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</si>
  <si>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</si>
  <si>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</si>
  <si>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</si>
  <si>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</si>
  <si>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</si>
  <si>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</si>
  <si>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</si>
  <si>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</si>
  <si>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</si>
  <si>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</si>
  <si>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</si>
  <si>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</si>
  <si>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</si>
  <si>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</si>
  <si>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</si>
  <si>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Basic earnings (loss) per share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</si>
  <si>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</si>
  <si>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</si>
  <si>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</si>
  <si>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</si>
  <si>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</si>
  <si>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</si>
  <si>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2019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</si>
  <si>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</si>
  <si>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</si>
  <si>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</si>
  <si>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</si>
  <si>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</si>
  <si>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</si>
  <si>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 xml:space="preserve">Other comprehensive income Item that will never </t>
  </si>
  <si>
    <t xml:space="preserve">    reclassified to profit or loss :</t>
  </si>
  <si>
    <t>Profit (loss) attributable to:</t>
  </si>
  <si>
    <t xml:space="preserve">Share of profit (loss) of investments of associate </t>
  </si>
  <si>
    <t>FOR THE THREE-MONTH PERIOD ENDED SEPTEMBER 30, 2019</t>
  </si>
  <si>
    <t>5,19</t>
  </si>
  <si>
    <t>Gain on changes in value of available-for-sale investments</t>
  </si>
  <si>
    <t>Short-term loan to related parties</t>
  </si>
  <si>
    <t>Financial lease liabilities</t>
  </si>
  <si>
    <t xml:space="preserve">Profit (loss) from operating activities before changes in operational </t>
  </si>
  <si>
    <t>assets and liabilities</t>
  </si>
  <si>
    <t xml:space="preserve">Bank overdrafts and short-term loans </t>
  </si>
  <si>
    <t>form financial institutions</t>
  </si>
  <si>
    <t>Right-of-use assets</t>
  </si>
  <si>
    <t>Other expenses</t>
  </si>
  <si>
    <t>Non - controling interests</t>
  </si>
  <si>
    <t>Deferred income tax asset</t>
  </si>
  <si>
    <t>TOTAL SHAREHOLDERS'EQUITY OF THE COMPANY</t>
  </si>
  <si>
    <t>Profit (loss) from operating activies</t>
  </si>
  <si>
    <t>Earnings per share</t>
  </si>
  <si>
    <t>Net cash from (used in) operating activities</t>
  </si>
  <si>
    <t>Decrease (increase) in restricted bank deposits</t>
  </si>
  <si>
    <t>(Decrease) increase in bank overdrafts and short-term loan from financial institution</t>
  </si>
  <si>
    <t>BLISS-TEL PUBLIC COMPANY LIMITED AND ITS SUBSIDIARIES</t>
  </si>
  <si>
    <t>Total comprehensive income attributation to:</t>
  </si>
  <si>
    <t>Net cash from (used in) Investing Activities</t>
  </si>
  <si>
    <t>Net cash from (used in) Financing Activities</t>
  </si>
  <si>
    <t>Registered - 75,630,986,937 shares</t>
  </si>
  <si>
    <t>BLISS INTELLIGENCE PUBLIC COMPANY LIMITED AND SUBSIDIARIES</t>
  </si>
  <si>
    <t>STATEMENTS OF CASH FLOWS (CONTINUED)</t>
  </si>
  <si>
    <t>Issued and paid - 32,230,527,817 shares</t>
  </si>
  <si>
    <t>Total comprehensive income for the periods</t>
  </si>
  <si>
    <t>Profit (loss) for the periods</t>
  </si>
  <si>
    <t>Balance as at January 1, 2022</t>
  </si>
  <si>
    <t>2022</t>
  </si>
  <si>
    <t>CASH AND CASH EQUIVALENTS AT BEGINNING OF PERIOD</t>
  </si>
  <si>
    <t>CASH AND CASH EQUIVALENTS AT END OF PERIOD</t>
  </si>
  <si>
    <t>Provision for employee benefit obligations (reversal)</t>
  </si>
  <si>
    <t>Other comprehensive income for the period</t>
  </si>
  <si>
    <t>Total comprehensive income for the period</t>
  </si>
  <si>
    <t>Retained earnings (deficits)</t>
  </si>
  <si>
    <t>"Unaudited"</t>
  </si>
  <si>
    <t>"Reviewed"</t>
  </si>
  <si>
    <t>December 31, 2022</t>
  </si>
  <si>
    <t>Other current financial assets</t>
  </si>
  <si>
    <t>Balance as at January 1, 2023</t>
  </si>
  <si>
    <t>2023</t>
  </si>
  <si>
    <t>STATEMENTS OF FINANCIAL POSITION (CONTINULED)</t>
  </si>
  <si>
    <t xml:space="preserve"> </t>
  </si>
  <si>
    <t>Balance as at January 1, 2022 - Restated</t>
  </si>
  <si>
    <t>Total comprehensive income for the year</t>
  </si>
  <si>
    <t>Current investments</t>
  </si>
  <si>
    <t>(Gain) Loss on fair value adjustments of financial assets</t>
  </si>
  <si>
    <t>(Gain) Loss from disposals and write off equipment</t>
  </si>
  <si>
    <t>"audited"</t>
  </si>
  <si>
    <t>AS AT SEPTEMBER 30, 2023</t>
  </si>
  <si>
    <t>September 30, 2023</t>
  </si>
  <si>
    <t>FOR THE NINE-MONTH PERIOD ENDED SEPTEMBER 30, 2023</t>
  </si>
  <si>
    <t>FOR THE THREE-MONTH PERIOD ENDED SEPTEMBER 30, 2023</t>
  </si>
  <si>
    <t>Balance as at September 30, 2022</t>
  </si>
  <si>
    <t>Balance as at September 30, 2023</t>
  </si>
  <si>
    <t>Allowance for decline in value</t>
  </si>
  <si>
    <t>Proceeds from withholding tax</t>
  </si>
  <si>
    <t>Cash received from disposal of equipment</t>
  </si>
  <si>
    <t>4,6</t>
  </si>
  <si>
    <t>4,8</t>
  </si>
  <si>
    <t>4,16</t>
  </si>
  <si>
    <t>4,17</t>
  </si>
  <si>
    <t>4,20</t>
  </si>
  <si>
    <t>Non - Cash transations :</t>
  </si>
  <si>
    <t>Purchase of equipment payable</t>
  </si>
  <si>
    <t>Purchase of Intangible assets</t>
  </si>
  <si>
    <t>Cash received of  short-term loans</t>
  </si>
  <si>
    <t>Decrease (increase) in trade accounts receivable</t>
  </si>
  <si>
    <t>Decrease (increase) in other current receivables</t>
  </si>
  <si>
    <t>Decrease (increase) in unbilled receivables</t>
  </si>
  <si>
    <t>Decrease (increase) in inventories</t>
  </si>
  <si>
    <t>Decrease (increase) in other current assets</t>
  </si>
  <si>
    <t>Increase (decrease) in trade accounts payable</t>
  </si>
  <si>
    <t>Increase (decrease) in other current payables</t>
  </si>
  <si>
    <t>Provision for penalty under the contract (reversal)</t>
  </si>
  <si>
    <t>Repayment of loan</t>
  </si>
  <si>
    <t>Investment in short-term financial assets increased (decreased)</t>
  </si>
  <si>
    <t>Current investments-fixed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</si>
</sst>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_(* #,##0.0000_);_(* \(#,##0.0000\);_(* &quot; -    &quot;_);_(@_)"/>
  </numFmts>
  <fonts count="41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86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/>
    <xf numFmtId="0" fontId="7" fillId="0" borderId="0" xfId="0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9" fontId="5" fillId="0" borderId="0" xfId="1" applyNumberFormat="1" applyFont="1" applyFill="1" applyAlignment="1">
      <alignment horizontal="center" vertical="center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166" fontId="1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174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166" fontId="1" fillId="0" borderId="0" xfId="1" applyNumberFormat="1" applyFont="1" applyFill="1" applyAlignment="1"/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Border="1" applyAlignment="1">
      <alignment vertical="center"/>
    </xf>
    <xf numFmtId="164" fontId="39" fillId="0" borderId="0" xfId="1" applyNumberFormat="1" applyFont="1" applyFill="1"/>
    <xf numFmtId="166" fontId="1" fillId="0" borderId="5" xfId="1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1" fillId="0" borderId="0" xfId="1" applyFont="1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79" fontId="1" fillId="0" borderId="0" xfId="188" applyNumberFormat="1" applyFont="1" applyAlignment="1">
      <alignment horizontal="right" vertical="center"/>
    </xf>
    <xf numFmtId="180" fontId="39" fillId="0" borderId="4" xfId="188" applyNumberFormat="1" applyFont="1" applyBorder="1" applyAlignment="1">
      <alignment horizontal="right" vertical="center"/>
    </xf>
    <xf numFmtId="164" fontId="1" fillId="0" borderId="0" xfId="1" applyNumberFormat="1" applyFont="1" applyFill="1" applyBorder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center"/>
    </xf>
    <xf numFmtId="166" fontId="1" fillId="0" borderId="18" xfId="1" applyNumberFormat="1" applyFont="1" applyFill="1" applyBorder="1" applyAlignment="1">
      <alignment vertical="center"/>
    </xf>
    <xf numFmtId="164" fontId="39" fillId="0" borderId="5" xfId="1" applyNumberFormat="1" applyFont="1" applyFill="1" applyBorder="1"/>
    <xf numFmtId="166" fontId="1" fillId="0" borderId="2" xfId="1" applyNumberFormat="1" applyFont="1" applyFill="1" applyBorder="1" applyAlignment="1">
      <alignment horizontal="center"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/>
    </xf>
    <xf numFmtId="178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5" xfId="1" applyNumberFormat="1" applyFont="1" applyFill="1" applyBorder="1" applyAlignment="1">
      <alignment horizontal="right"/>
    </xf>
    <xf numFmtId="164" fontId="39" fillId="0" borderId="0" xfId="1" applyNumberFormat="1" applyFont="1" applyFill="1" applyAlignment="1">
      <alignment horizontal="right"/>
    </xf>
    <xf numFmtId="164" fontId="39" fillId="0" borderId="0" xfId="1" applyNumberFormat="1" applyFont="1" applyFill="1" applyBorder="1"/>
    <xf numFmtId="165" fontId="1" fillId="0" borderId="0" xfId="1" applyFont="1" applyFill="1" applyAlignment="1"/>
    <xf numFmtId="165" fontId="1" fillId="0" borderId="0" xfId="1" applyFont="1" applyFill="1" applyBorder="1"/>
    <xf numFmtId="175" fontId="1" fillId="0" borderId="0" xfId="1" applyNumberFormat="1" applyFont="1" applyFill="1" applyBorder="1" applyAlignment="1">
      <alignment horizontal="right" vertical="center"/>
    </xf>
    <xf numFmtId="178" fontId="39" fillId="0" borderId="0" xfId="1" applyNumberFormat="1" applyFont="1" applyFill="1"/>
    <xf numFmtId="164" fontId="39" fillId="0" borderId="0" xfId="0" applyNumberFormat="1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/>
    </xf>
    <xf numFmtId="165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 indent="1"/>
    </xf>
    <xf numFmtId="178" fontId="1" fillId="0" borderId="0" xfId="1" applyNumberFormat="1" applyFont="1" applyFill="1" applyAlignment="1"/>
    <xf numFmtId="0" fontId="5" fillId="0" borderId="0" xfId="0" applyFont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vertical="top"/>
    </xf>
    <xf numFmtId="178" fontId="1" fillId="0" borderId="0" xfId="1" applyNumberFormat="1" applyFont="1" applyFill="1" applyAlignment="1">
      <alignment horizontal="right"/>
    </xf>
    <xf numFmtId="176" fontId="1" fillId="0" borderId="0" xfId="0" applyNumberFormat="1" applyFont="1"/>
    <xf numFmtId="165" fontId="1" fillId="0" borderId="0" xfId="1" applyFont="1" applyFill="1" applyBorder="1" applyAlignment="1">
      <alignment horizontal="right"/>
    </xf>
    <xf numFmtId="177" fontId="1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78" fontId="1" fillId="0" borderId="0" xfId="1" applyNumberFormat="1" applyFont="1" applyFill="1"/>
    <xf numFmtId="176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77" fontId="1" fillId="0" borderId="5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quotePrefix="1" applyFont="1" applyAlignment="1">
      <alignment vertical="center"/>
    </xf>
    <xf numFmtId="176" fontId="1" fillId="0" borderId="4" xfId="0" applyNumberFormat="1" applyFont="1" applyBorder="1"/>
    <xf numFmtId="176" fontId="1" fillId="0" borderId="5" xfId="0" applyNumberFormat="1" applyFont="1" applyBorder="1" applyAlignment="1">
      <alignment horizontal="right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165" fontId="1" fillId="0" borderId="0" xfId="1" applyFont="1" applyFill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73" fontId="4" fillId="0" borderId="0" xfId="0" applyNumberFormat="1" applyFont="1" applyAlignment="1">
      <alignment vertical="center" wrapText="1"/>
    </xf>
    <xf numFmtId="173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0" fontId="1" fillId="0" borderId="0" xfId="104" applyFont="1" applyAlignment="1">
      <alignment vertical="center"/>
    </xf>
    <xf numFmtId="0" fontId="4" fillId="0" borderId="0" xfId="104" applyFont="1" applyAlignment="1">
      <alignment horizontal="right" vertical="center"/>
    </xf>
    <xf numFmtId="0" fontId="4" fillId="0" borderId="0" xfId="104" applyFont="1" applyAlignment="1">
      <alignment vertical="center"/>
    </xf>
    <xf numFmtId="0" fontId="1" fillId="0" borderId="0" xfId="104" applyFont="1" applyAlignment="1">
      <alignment vertical="center" wrapText="1"/>
    </xf>
    <xf numFmtId="0" fontId="1" fillId="0" borderId="0" xfId="104" applyFont="1" applyAlignment="1">
      <alignment horizontal="center" vertical="center" wrapText="1"/>
    </xf>
    <xf numFmtId="0" fontId="1" fillId="0" borderId="5" xfId="104" applyFont="1" applyBorder="1" applyAlignment="1">
      <alignment vertical="center" wrapText="1"/>
    </xf>
    <xf numFmtId="0" fontId="1" fillId="0" borderId="5" xfId="104" applyFont="1" applyBorder="1" applyAlignment="1">
      <alignment vertical="center"/>
    </xf>
    <xf numFmtId="0" fontId="1" fillId="0" borderId="5" xfId="104" applyFont="1" applyBorder="1" applyAlignment="1">
      <alignment horizontal="right" vertical="center"/>
    </xf>
    <xf numFmtId="0" fontId="1" fillId="0" borderId="2" xfId="104" applyFont="1" applyBorder="1" applyAlignment="1">
      <alignment horizontal="center" vertical="center" wrapText="1"/>
    </xf>
    <xf numFmtId="0" fontId="1" fillId="0" borderId="5" xfId="104" applyFont="1" applyBorder="1" applyAlignment="1">
      <alignment horizontal="center" vertical="center"/>
    </xf>
    <xf numFmtId="0" fontId="1" fillId="0" borderId="0" xfId="104" applyFont="1" applyAlignment="1">
      <alignment horizontal="center" vertical="center"/>
    </xf>
    <xf numFmtId="0" fontId="1" fillId="0" borderId="0" xfId="104" applyFont="1" applyAlignment="1">
      <alignment horizontal="right" vertical="center" wrapText="1"/>
    </xf>
    <xf numFmtId="0" fontId="4" fillId="0" borderId="0" xfId="104" applyFont="1" applyAlignment="1">
      <alignment vertical="center" wrapText="1"/>
    </xf>
    <xf numFmtId="0" fontId="1" fillId="0" borderId="0" xfId="104" applyFont="1" applyAlignment="1">
      <alignment horizontal="left" vertical="top"/>
    </xf>
    <xf numFmtId="0" fontId="5" fillId="0" borderId="0" xfId="104" applyFont="1" applyAlignment="1">
      <alignment horizontal="center" vertical="center"/>
    </xf>
    <xf numFmtId="166" fontId="1" fillId="0" borderId="0" xfId="104" applyNumberFormat="1" applyFont="1" applyAlignment="1">
      <alignment vertical="center"/>
    </xf>
    <xf numFmtId="166" fontId="1" fillId="0" borderId="2" xfId="104" applyNumberFormat="1" applyFont="1" applyBorder="1" applyAlignment="1">
      <alignment vertical="center"/>
    </xf>
    <xf numFmtId="0" fontId="4" fillId="0" borderId="0" xfId="104" applyFont="1" applyAlignment="1">
      <alignment horizontal="left" vertical="top"/>
    </xf>
    <xf numFmtId="0" fontId="5" fillId="0" borderId="0" xfId="104" quotePrefix="1" applyFont="1" applyAlignment="1">
      <alignment horizontal="center" vertical="center"/>
    </xf>
    <xf numFmtId="166" fontId="1" fillId="0" borderId="18" xfId="104" applyNumberFormat="1" applyFont="1" applyBorder="1" applyAlignment="1">
      <alignment vertical="center"/>
    </xf>
    <xf numFmtId="171" fontId="4" fillId="0" borderId="0" xfId="104" applyNumberFormat="1" applyFont="1" applyAlignment="1">
      <alignment vertical="center"/>
    </xf>
    <xf numFmtId="166" fontId="1" fillId="0" borderId="1" xfId="104" applyNumberFormat="1" applyFont="1" applyBorder="1" applyAlignment="1">
      <alignment vertical="center"/>
    </xf>
    <xf numFmtId="0" fontId="4" fillId="0" borderId="0" xfId="104" quotePrefix="1" applyFont="1" applyAlignment="1">
      <alignment vertical="center"/>
    </xf>
    <xf numFmtId="0" fontId="1" fillId="0" borderId="0" xfId="104" applyFont="1" applyAlignment="1">
      <alignment horizontal="left" vertical="top" wrapText="1"/>
    </xf>
    <xf numFmtId="0" fontId="5" fillId="0" borderId="0" xfId="104" applyFont="1" applyAlignment="1">
      <alignment horizontal="center" vertical="center" wrapText="1"/>
    </xf>
    <xf numFmtId="181" fontId="39" fillId="0" borderId="4" xfId="188" applyNumberFormat="1" applyFont="1" applyBorder="1" applyAlignment="1">
      <alignment horizontal="right" vertical="center"/>
    </xf>
    <xf numFmtId="173" fontId="1" fillId="0" borderId="4" xfId="104" applyNumberFormat="1" applyFont="1" applyBorder="1" applyAlignment="1">
      <alignment vertical="center"/>
    </xf>
    <xf numFmtId="173" fontId="4" fillId="0" borderId="0" xfId="104" applyNumberFormat="1" applyFont="1" applyAlignment="1">
      <alignment vertical="center" wrapText="1"/>
    </xf>
    <xf numFmtId="173" fontId="1" fillId="0" borderId="0" xfId="104" applyNumberFormat="1" applyFont="1" applyAlignment="1">
      <alignment vertical="center"/>
    </xf>
    <xf numFmtId="3" fontId="1" fillId="0" borderId="0" xfId="104" applyNumberFormat="1" applyFont="1" applyAlignment="1">
      <alignment horizontal="right" vertical="center" wrapText="1"/>
    </xf>
    <xf numFmtId="0" fontId="7" fillId="0" borderId="0" xfId="171" applyFont="1" applyAlignment="1">
      <alignment vertical="center"/>
    </xf>
    <xf numFmtId="0" fontId="4" fillId="0" borderId="0" xfId="171" applyFont="1" applyAlignment="1">
      <alignment vertical="center"/>
    </xf>
    <xf numFmtId="0" fontId="4" fillId="0" borderId="0" xfId="171" applyFont="1" applyAlignment="1">
      <alignment horizontal="center" vertical="center"/>
    </xf>
    <xf numFmtId="172" fontId="1" fillId="0" borderId="0" xfId="171" applyNumberFormat="1" applyFont="1" applyAlignment="1">
      <alignment vertical="center"/>
    </xf>
    <xf numFmtId="0" fontId="4" fillId="0" borderId="0" xfId="171" applyFont="1" applyAlignment="1">
      <alignment horizontal="right" vertical="center"/>
    </xf>
    <xf numFmtId="0" fontId="1" fillId="0" borderId="0" xfId="171" applyFont="1" applyAlignment="1">
      <alignment vertical="center"/>
    </xf>
    <xf numFmtId="0" fontId="4" fillId="0" borderId="0" xfId="122" applyFont="1" applyAlignment="1">
      <alignment horizontal="left"/>
    </xf>
    <xf numFmtId="172" fontId="1" fillId="0" borderId="0" xfId="171" applyNumberFormat="1" applyFont="1" applyAlignment="1">
      <alignment horizontal="right" vertical="center"/>
    </xf>
    <xf numFmtId="172" fontId="38" fillId="0" borderId="0" xfId="171" applyNumberFormat="1" applyFont="1" applyAlignment="1">
      <alignment horizontal="right" vertical="center"/>
    </xf>
    <xf numFmtId="0" fontId="1" fillId="0" borderId="0" xfId="171" applyFont="1" applyAlignment="1">
      <alignment horizontal="right" vertical="center"/>
    </xf>
    <xf numFmtId="172" fontId="4" fillId="0" borderId="0" xfId="171" applyNumberFormat="1" applyFont="1" applyAlignment="1">
      <alignment horizontal="center" vertical="center"/>
    </xf>
    <xf numFmtId="172" fontId="38" fillId="0" borderId="0" xfId="171" applyNumberFormat="1" applyFont="1" applyAlignment="1">
      <alignment vertical="center"/>
    </xf>
    <xf numFmtId="0" fontId="1" fillId="0" borderId="0" xfId="171" applyFont="1" applyAlignment="1">
      <alignment horizontal="center" vertical="center"/>
    </xf>
    <xf numFmtId="0" fontId="1" fillId="0" borderId="0" xfId="122" applyFont="1"/>
    <xf numFmtId="0" fontId="1" fillId="0" borderId="18" xfId="122" applyFont="1" applyBorder="1"/>
    <xf numFmtId="0" fontId="1" fillId="0" borderId="0" xfId="122" applyFont="1" applyAlignment="1">
      <alignment horizontal="center"/>
    </xf>
    <xf numFmtId="172" fontId="1" fillId="0" borderId="0" xfId="171" applyNumberFormat="1" applyFont="1" applyAlignment="1">
      <alignment horizontal="center" vertical="center"/>
    </xf>
    <xf numFmtId="166" fontId="1" fillId="0" borderId="0" xfId="171" applyNumberFormat="1" applyFont="1" applyAlignment="1">
      <alignment vertical="center"/>
    </xf>
    <xf numFmtId="172" fontId="38" fillId="0" borderId="0" xfId="171" applyNumberFormat="1" applyFont="1" applyAlignment="1">
      <alignment horizontal="center" vertical="center"/>
    </xf>
    <xf numFmtId="172" fontId="1" fillId="0" borderId="5" xfId="171" applyNumberFormat="1" applyFont="1" applyBorder="1" applyAlignment="1">
      <alignment horizontal="center" vertical="center"/>
    </xf>
    <xf numFmtId="0" fontId="1" fillId="0" borderId="5" xfId="171" applyFont="1" applyBorder="1" applyAlignment="1">
      <alignment horizontal="center" vertical="center"/>
    </xf>
    <xf numFmtId="175" fontId="1" fillId="0" borderId="0" xfId="0" applyNumberFormat="1" applyFont="1" applyAlignment="1">
      <alignment horizontal="right"/>
    </xf>
    <xf numFmtId="166" fontId="1" fillId="0" borderId="0" xfId="0" applyNumberFormat="1" applyFont="1"/>
    <xf numFmtId="166" fontId="1" fillId="0" borderId="1" xfId="171" applyNumberFormat="1" applyFont="1" applyBorder="1" applyAlignment="1">
      <alignment vertical="center"/>
    </xf>
    <xf numFmtId="166" fontId="38" fillId="0" borderId="0" xfId="171" applyNumberFormat="1" applyFont="1" applyAlignment="1">
      <alignment vertical="center"/>
    </xf>
    <xf numFmtId="0" fontId="38" fillId="0" borderId="0" xfId="171" applyFont="1" applyAlignment="1">
      <alignment vertical="center"/>
    </xf>
    <xf numFmtId="0" fontId="1" fillId="0" borderId="0" xfId="0" applyFont="1" applyAlignment="1">
      <alignment horizontal="left"/>
    </xf>
    <xf numFmtId="0" fontId="39" fillId="0" borderId="0" xfId="188" applyFont="1" applyAlignment="1">
      <alignment vertical="center"/>
    </xf>
    <xf numFmtId="164" fontId="39" fillId="0" borderId="5" xfId="0" applyNumberFormat="1" applyFont="1" applyBorder="1"/>
    <xf numFmtId="164" fontId="39" fillId="0" borderId="0" xfId="0" applyNumberFormat="1" applyFont="1" applyAlignment="1">
      <alignment horizontal="right"/>
    </xf>
    <xf numFmtId="0" fontId="1" fillId="0" borderId="0" xfId="107" applyFont="1" applyAlignment="1">
      <alignment vertical="top"/>
    </xf>
    <xf numFmtId="0" fontId="40" fillId="0" borderId="0" xfId="0" applyFont="1"/>
    <xf numFmtId="166" fontId="1" fillId="0" borderId="0" xfId="1" applyNumberFormat="1" applyFont="1" applyFill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104" applyFont="1" applyAlignment="1">
      <alignment horizontal="right" vertical="center"/>
    </xf>
    <xf numFmtId="0" fontId="1" fillId="0" borderId="2" xfId="104" applyFont="1" applyBorder="1" applyAlignment="1">
      <alignment horizontal="center" vertical="center" wrapText="1"/>
    </xf>
    <xf numFmtId="0" fontId="1" fillId="0" borderId="2" xfId="122" applyFont="1" applyBorder="1" applyAlignment="1">
      <alignment horizontal="center"/>
    </xf>
    <xf numFmtId="0" fontId="1" fillId="0" borderId="5" xfId="171" applyFont="1" applyBorder="1" applyAlignment="1">
      <alignment horizontal="right" vertical="center"/>
    </xf>
    <xf numFmtId="172" fontId="1" fillId="0" borderId="2" xfId="171" applyNumberFormat="1" applyFont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172"/>
  <sheetViews>
    <sheetView tabSelected="1" view="pageBreakPreview" zoomScale="110" zoomScaleNormal="70" zoomScaleSheetLayoutView="110" zoomScalePageLayoutView="80" workbookViewId="0">
      <selection activeCell="H82" sqref="H82:N83"/>
    </sheetView>
  </sheetViews>
  <sheetFormatPr defaultColWidth="9.36328125" defaultRowHeight="16.5" customHeight="1"/>
  <cols>
    <col min="1" max="1" width="3.453125" style="1" customWidth="1"/>
    <col min="2" max="2" width="3" style="1" customWidth="1"/>
    <col min="3" max="4" width="1.6328125" style="1" customWidth="1"/>
    <col min="5" max="5" width="38.1796875" style="1" customWidth="1"/>
    <col min="6" max="6" width="6.1796875" style="1" customWidth="1"/>
    <col min="7" max="7" width="1" style="1" customWidth="1"/>
    <col min="8" max="8" width="13.453125" style="106" bestFit="1" customWidth="1"/>
    <col min="9" max="9" width="1" style="1" customWidth="1"/>
    <col min="10" max="10" width="13.453125" style="1" bestFit="1" customWidth="1"/>
    <col min="11" max="11" width="1" style="1" customWidth="1"/>
    <col min="12" max="12" width="13.453125" style="1" bestFit="1" customWidth="1"/>
    <col min="13" max="13" width="1" style="1" customWidth="1"/>
    <col min="14" max="14" width="14.36328125" style="1" customWidth="1"/>
    <col min="15" max="15" width="13.36328125" style="2" bestFit="1" customWidth="1"/>
    <col min="16" max="16384" width="9.36328125" style="1"/>
  </cols>
  <sheetData>
    <row r="1" spans="1:16" ht="20.5">
      <c r="A1" s="17" t="s">
        <v>132</v>
      </c>
      <c r="B1" s="9"/>
      <c r="C1" s="9"/>
      <c r="D1" s="9"/>
      <c r="E1" s="9"/>
      <c r="F1" s="12"/>
      <c r="H1" s="1"/>
    </row>
    <row r="2" spans="1:16" ht="20.5">
      <c r="A2" s="17" t="s">
        <v>15</v>
      </c>
      <c r="B2" s="17"/>
      <c r="C2" s="17"/>
      <c r="D2" s="17"/>
      <c r="E2" s="17"/>
      <c r="F2" s="12"/>
      <c r="H2" s="1"/>
    </row>
    <row r="3" spans="1:16" ht="20.5">
      <c r="A3" s="73" t="s">
        <v>159</v>
      </c>
      <c r="B3" s="73"/>
      <c r="C3" s="73"/>
      <c r="D3" s="73"/>
      <c r="E3" s="73"/>
      <c r="F3" s="12"/>
      <c r="H3" s="1"/>
    </row>
    <row r="4" spans="1:16" ht="20.5">
      <c r="A4" s="9"/>
      <c r="B4" s="9"/>
      <c r="C4" s="9"/>
      <c r="D4" s="9"/>
      <c r="E4" s="9"/>
      <c r="F4" s="12"/>
      <c r="H4" s="1"/>
    </row>
    <row r="5" spans="1:16" ht="20">
      <c r="A5" s="74"/>
      <c r="B5" s="74"/>
      <c r="C5" s="74"/>
      <c r="D5" s="74"/>
      <c r="E5" s="74"/>
      <c r="F5" s="12"/>
      <c r="H5" s="19"/>
      <c r="I5" s="19"/>
      <c r="J5" s="19"/>
      <c r="K5" s="19"/>
      <c r="L5" s="19"/>
      <c r="M5" s="19"/>
      <c r="N5" s="18" t="s">
        <v>14</v>
      </c>
    </row>
    <row r="6" spans="1:16" ht="20">
      <c r="F6" s="12"/>
      <c r="G6" s="12"/>
      <c r="H6" s="177" t="s">
        <v>13</v>
      </c>
      <c r="I6" s="177"/>
      <c r="J6" s="177"/>
      <c r="K6" s="12"/>
      <c r="L6" s="177" t="s">
        <v>12</v>
      </c>
      <c r="M6" s="177"/>
      <c r="N6" s="177"/>
    </row>
    <row r="7" spans="1:16" ht="20">
      <c r="G7" s="12"/>
      <c r="H7" s="14" t="s">
        <v>160</v>
      </c>
      <c r="I7" s="7"/>
      <c r="J7" s="14" t="s">
        <v>147</v>
      </c>
      <c r="K7" s="12"/>
      <c r="L7" s="14" t="s">
        <v>160</v>
      </c>
      <c r="M7" s="7"/>
      <c r="N7" s="14" t="s">
        <v>147</v>
      </c>
    </row>
    <row r="8" spans="1:16" ht="20">
      <c r="G8" s="12"/>
      <c r="H8" s="14" t="s">
        <v>145</v>
      </c>
      <c r="I8" s="7"/>
      <c r="J8" s="14" t="s">
        <v>158</v>
      </c>
      <c r="K8" s="12"/>
      <c r="L8" s="14" t="s">
        <v>145</v>
      </c>
      <c r="M8" s="7"/>
      <c r="N8" s="14" t="s">
        <v>158</v>
      </c>
    </row>
    <row r="9" spans="1:16" ht="20">
      <c r="F9" s="45" t="s">
        <v>10</v>
      </c>
      <c r="G9" s="12"/>
      <c r="H9" s="45" t="s">
        <v>146</v>
      </c>
      <c r="I9" s="7"/>
      <c r="J9" s="45"/>
      <c r="K9" s="12"/>
      <c r="L9" s="45" t="s">
        <v>146</v>
      </c>
      <c r="M9" s="7"/>
      <c r="N9" s="45"/>
    </row>
    <row r="10" spans="1:16" ht="20">
      <c r="F10" s="12"/>
      <c r="G10" s="12"/>
      <c r="H10" s="75"/>
      <c r="I10" s="7"/>
      <c r="J10" s="12"/>
      <c r="K10" s="12"/>
      <c r="L10" s="75"/>
      <c r="M10" s="7"/>
      <c r="N10" s="75"/>
    </row>
    <row r="11" spans="1:16" ht="20.5">
      <c r="A11" s="20" t="s">
        <v>25</v>
      </c>
      <c r="B11" s="20"/>
      <c r="C11" s="20"/>
      <c r="D11" s="20"/>
      <c r="E11" s="20"/>
      <c r="F11" s="76"/>
      <c r="G11" s="76"/>
      <c r="H11" s="1"/>
      <c r="I11" s="76"/>
      <c r="J11" s="76"/>
      <c r="K11" s="76"/>
      <c r="M11" s="76"/>
      <c r="N11" s="76"/>
    </row>
    <row r="12" spans="1:16" ht="20.5">
      <c r="A12" s="9" t="s">
        <v>24</v>
      </c>
      <c r="B12" s="8"/>
      <c r="C12" s="8"/>
      <c r="D12" s="8"/>
      <c r="E12" s="8"/>
      <c r="F12" s="76"/>
      <c r="G12" s="76"/>
      <c r="H12" s="1"/>
      <c r="I12" s="76"/>
      <c r="J12" s="77"/>
      <c r="K12" s="77"/>
      <c r="M12" s="77"/>
      <c r="N12" s="77"/>
    </row>
    <row r="13" spans="1:16" ht="20.5">
      <c r="A13" s="15"/>
      <c r="B13" s="15" t="s">
        <v>23</v>
      </c>
      <c r="C13" s="78"/>
      <c r="D13" s="78"/>
      <c r="E13" s="78"/>
      <c r="F13" s="79">
        <v>3</v>
      </c>
      <c r="G13" s="76"/>
      <c r="H13" s="57">
        <v>43441</v>
      </c>
      <c r="I13" s="4"/>
      <c r="J13" s="5">
        <v>219709</v>
      </c>
      <c r="K13" s="4"/>
      <c r="L13" s="57">
        <v>18919</v>
      </c>
      <c r="M13" s="4"/>
      <c r="N13" s="57">
        <v>193730</v>
      </c>
      <c r="O13" s="79"/>
      <c r="P13" s="80"/>
    </row>
    <row r="14" spans="1:16" ht="20.5">
      <c r="A14" s="15"/>
      <c r="B14" s="15" t="s">
        <v>155</v>
      </c>
      <c r="C14" s="78"/>
      <c r="D14" s="78"/>
      <c r="E14" s="78"/>
      <c r="F14" s="79"/>
      <c r="G14" s="76"/>
      <c r="H14" s="57">
        <v>150000</v>
      </c>
      <c r="I14" s="4"/>
      <c r="J14" s="5">
        <v>0</v>
      </c>
      <c r="K14" s="4"/>
      <c r="L14" s="57">
        <v>150000</v>
      </c>
      <c r="M14" s="4"/>
      <c r="N14" s="68">
        <v>0</v>
      </c>
      <c r="O14" s="79"/>
      <c r="P14" s="80"/>
    </row>
    <row r="15" spans="1:16" ht="20.5">
      <c r="A15" s="15"/>
      <c r="B15" s="15" t="s">
        <v>87</v>
      </c>
      <c r="C15" s="78"/>
      <c r="D15" s="78"/>
      <c r="E15" s="78"/>
      <c r="F15" s="79">
        <v>5</v>
      </c>
      <c r="G15" s="76"/>
      <c r="H15" s="58">
        <v>135844</v>
      </c>
      <c r="I15" s="4"/>
      <c r="J15" s="5">
        <v>16085</v>
      </c>
      <c r="K15" s="4"/>
      <c r="L15" s="58">
        <v>350</v>
      </c>
      <c r="M15" s="4"/>
      <c r="N15" s="58">
        <v>350</v>
      </c>
      <c r="O15" s="79"/>
      <c r="P15" s="80"/>
    </row>
    <row r="16" spans="1:16" ht="20.5">
      <c r="A16" s="15"/>
      <c r="B16" s="15" t="s">
        <v>22</v>
      </c>
      <c r="C16" s="78"/>
      <c r="D16" s="78"/>
      <c r="E16" s="78"/>
      <c r="F16" s="79" t="s">
        <v>168</v>
      </c>
      <c r="G16" s="76"/>
      <c r="H16" s="57">
        <v>105060</v>
      </c>
      <c r="I16" s="4"/>
      <c r="J16" s="5">
        <v>141490</v>
      </c>
      <c r="K16" s="4"/>
      <c r="L16" s="57">
        <v>161539</v>
      </c>
      <c r="M16" s="4"/>
      <c r="N16" s="57">
        <v>210880</v>
      </c>
      <c r="O16" s="79"/>
      <c r="P16" s="80"/>
    </row>
    <row r="17" spans="1:16" ht="20.5">
      <c r="A17" s="15"/>
      <c r="B17" s="15" t="s">
        <v>61</v>
      </c>
      <c r="C17" s="81"/>
      <c r="D17" s="81"/>
      <c r="E17" s="78"/>
      <c r="F17" s="79">
        <v>7</v>
      </c>
      <c r="G17" s="76"/>
      <c r="H17" s="57">
        <v>254026</v>
      </c>
      <c r="I17" s="4"/>
      <c r="J17" s="5">
        <v>350274</v>
      </c>
      <c r="K17" s="4"/>
      <c r="L17" s="57">
        <v>3190</v>
      </c>
      <c r="M17" s="4"/>
      <c r="N17" s="57">
        <v>3150</v>
      </c>
      <c r="O17" s="79"/>
      <c r="P17" s="80"/>
    </row>
    <row r="18" spans="1:16" ht="20.5">
      <c r="A18" s="15"/>
      <c r="B18" s="15" t="s">
        <v>111</v>
      </c>
      <c r="C18" s="81"/>
      <c r="D18" s="81"/>
      <c r="E18" s="78"/>
      <c r="F18" s="79" t="s">
        <v>169</v>
      </c>
      <c r="G18" s="76"/>
      <c r="H18" s="82">
        <v>0</v>
      </c>
      <c r="I18" s="4"/>
      <c r="J18" s="5">
        <v>7728</v>
      </c>
      <c r="K18" s="4"/>
      <c r="L18" s="57">
        <v>774000</v>
      </c>
      <c r="M18" s="4"/>
      <c r="N18" s="57">
        <v>702318</v>
      </c>
      <c r="O18" s="79"/>
      <c r="P18" s="80"/>
    </row>
    <row r="19" spans="1:16" ht="20">
      <c r="A19" s="15"/>
      <c r="B19" s="15" t="s">
        <v>21</v>
      </c>
      <c r="C19" s="78"/>
      <c r="D19" s="78"/>
      <c r="E19" s="78"/>
      <c r="F19" s="79">
        <v>9</v>
      </c>
      <c r="H19" s="57">
        <v>24552</v>
      </c>
      <c r="I19" s="4"/>
      <c r="J19" s="5">
        <v>24893</v>
      </c>
      <c r="K19" s="4"/>
      <c r="L19" s="57">
        <v>826</v>
      </c>
      <c r="M19" s="4"/>
      <c r="N19" s="57">
        <v>826</v>
      </c>
      <c r="O19" s="79"/>
      <c r="P19" s="80"/>
    </row>
    <row r="20" spans="1:16" ht="20">
      <c r="A20" s="15"/>
      <c r="B20" s="15" t="s">
        <v>148</v>
      </c>
      <c r="C20" s="78"/>
      <c r="D20" s="78"/>
      <c r="E20" s="78"/>
      <c r="F20" s="13"/>
      <c r="H20" s="57">
        <v>9432</v>
      </c>
      <c r="I20" s="4"/>
      <c r="J20" s="5">
        <v>8485</v>
      </c>
      <c r="K20" s="4"/>
      <c r="L20" s="68">
        <v>0</v>
      </c>
      <c r="M20" s="4"/>
      <c r="N20" s="68">
        <v>0</v>
      </c>
      <c r="P20" s="80"/>
    </row>
    <row r="21" spans="1:16" ht="20.5">
      <c r="A21" s="15"/>
      <c r="B21" s="15" t="s">
        <v>62</v>
      </c>
      <c r="C21" s="78"/>
      <c r="D21" s="78"/>
      <c r="E21" s="78"/>
      <c r="F21" s="83"/>
      <c r="G21" s="76"/>
      <c r="H21" s="59">
        <v>111770</v>
      </c>
      <c r="I21" s="4"/>
      <c r="J21" s="5">
        <v>104864</v>
      </c>
      <c r="K21" s="4">
        <v>11062</v>
      </c>
      <c r="L21" s="59">
        <v>20232</v>
      </c>
      <c r="M21" s="4"/>
      <c r="N21" s="59">
        <v>18775</v>
      </c>
      <c r="P21" s="80"/>
    </row>
    <row r="22" spans="1:16" ht="20.5">
      <c r="B22" s="8"/>
      <c r="E22" s="1" t="s">
        <v>20</v>
      </c>
      <c r="F22" s="83"/>
      <c r="G22" s="5"/>
      <c r="H22" s="11">
        <f>SUM(H13:H21)</f>
        <v>834125</v>
      </c>
      <c r="I22" s="4"/>
      <c r="J22" s="11">
        <f>SUM(J13:J21)</f>
        <v>873528</v>
      </c>
      <c r="K22" s="4"/>
      <c r="L22" s="11">
        <f>SUM(L13:L21)</f>
        <v>1129056</v>
      </c>
      <c r="M22" s="4"/>
      <c r="N22" s="11">
        <f>SUM(N13:N21)</f>
        <v>1130029</v>
      </c>
      <c r="P22" s="84"/>
    </row>
    <row r="23" spans="1:16" ht="20">
      <c r="A23" s="6"/>
      <c r="B23" s="6"/>
      <c r="C23" s="6"/>
      <c r="D23" s="6"/>
      <c r="E23" s="6"/>
      <c r="F23" s="83"/>
      <c r="G23" s="5"/>
      <c r="H23" s="5"/>
      <c r="I23" s="4"/>
      <c r="J23" s="5"/>
      <c r="K23" s="4"/>
      <c r="L23" s="5"/>
      <c r="M23" s="4"/>
      <c r="N23" s="5"/>
    </row>
    <row r="24" spans="1:16" ht="20.5">
      <c r="A24" s="9" t="s">
        <v>19</v>
      </c>
      <c r="B24" s="8"/>
      <c r="C24" s="8"/>
      <c r="D24" s="8"/>
      <c r="E24" s="8"/>
      <c r="F24" s="21"/>
      <c r="G24" s="5"/>
      <c r="H24" s="5"/>
      <c r="I24" s="4"/>
      <c r="J24" s="5"/>
      <c r="K24" s="4"/>
      <c r="L24" s="5"/>
      <c r="M24" s="4"/>
      <c r="N24" s="5"/>
    </row>
    <row r="25" spans="1:16" ht="20">
      <c r="B25" s="85" t="s">
        <v>102</v>
      </c>
      <c r="C25" s="78"/>
      <c r="D25" s="78"/>
      <c r="E25" s="78"/>
      <c r="F25" s="79">
        <v>10</v>
      </c>
      <c r="G25" s="5"/>
      <c r="H25" s="86">
        <v>0</v>
      </c>
      <c r="I25" s="4"/>
      <c r="J25" s="5">
        <v>0</v>
      </c>
      <c r="K25" s="4"/>
      <c r="L25" s="87">
        <v>100000</v>
      </c>
      <c r="M25" s="4"/>
      <c r="N25" s="87">
        <v>100000</v>
      </c>
      <c r="P25" s="80"/>
    </row>
    <row r="26" spans="1:16" ht="20">
      <c r="B26" s="1" t="s">
        <v>101</v>
      </c>
      <c r="F26" s="79">
        <v>11</v>
      </c>
      <c r="H26" s="86">
        <v>0</v>
      </c>
      <c r="J26" s="5">
        <v>0</v>
      </c>
      <c r="L26" s="88">
        <v>0</v>
      </c>
      <c r="N26" s="69">
        <v>0</v>
      </c>
      <c r="P26" s="80"/>
    </row>
    <row r="27" spans="1:16" ht="20">
      <c r="B27" s="85" t="s">
        <v>98</v>
      </c>
      <c r="C27" s="78"/>
      <c r="D27" s="78"/>
      <c r="E27" s="78"/>
      <c r="F27" s="79">
        <v>12</v>
      </c>
      <c r="G27" s="5"/>
      <c r="H27" s="87">
        <v>1858</v>
      </c>
      <c r="I27" s="4"/>
      <c r="J27" s="87">
        <v>2339</v>
      </c>
      <c r="K27" s="4"/>
      <c r="L27" s="87">
        <v>146</v>
      </c>
      <c r="M27" s="4"/>
      <c r="N27" s="87">
        <v>234</v>
      </c>
      <c r="P27" s="80"/>
    </row>
    <row r="28" spans="1:16" ht="20">
      <c r="B28" s="85" t="s">
        <v>117</v>
      </c>
      <c r="C28" s="78"/>
      <c r="D28" s="78"/>
      <c r="E28" s="78"/>
      <c r="F28" s="79">
        <v>13.1</v>
      </c>
      <c r="G28" s="5"/>
      <c r="H28" s="87">
        <v>16766</v>
      </c>
      <c r="I28" s="4"/>
      <c r="J28" s="87">
        <v>13449</v>
      </c>
      <c r="K28" s="4"/>
      <c r="L28" s="87">
        <v>2216</v>
      </c>
      <c r="M28" s="4"/>
      <c r="N28" s="87">
        <v>95</v>
      </c>
      <c r="P28" s="80"/>
    </row>
    <row r="29" spans="1:16" ht="20">
      <c r="B29" s="85" t="s">
        <v>63</v>
      </c>
      <c r="C29" s="78"/>
      <c r="D29" s="78"/>
      <c r="E29" s="78"/>
      <c r="F29" s="79">
        <v>14</v>
      </c>
      <c r="G29" s="5"/>
      <c r="H29" s="87">
        <v>5455</v>
      </c>
      <c r="I29" s="4"/>
      <c r="J29" s="87">
        <v>5503</v>
      </c>
      <c r="K29" s="4"/>
      <c r="L29" s="87">
        <v>5380</v>
      </c>
      <c r="M29" s="4"/>
      <c r="N29" s="87">
        <v>5383</v>
      </c>
      <c r="P29" s="80"/>
    </row>
    <row r="30" spans="1:16" ht="20">
      <c r="B30" s="85" t="s">
        <v>120</v>
      </c>
      <c r="C30" s="78"/>
      <c r="D30" s="78"/>
      <c r="E30" s="78"/>
      <c r="F30" s="79"/>
      <c r="G30" s="5"/>
      <c r="H30" s="82">
        <v>575</v>
      </c>
      <c r="I30" s="4"/>
      <c r="J30" s="58">
        <v>462</v>
      </c>
      <c r="K30" s="4"/>
      <c r="L30" s="89">
        <v>0</v>
      </c>
      <c r="M30" s="4"/>
      <c r="N30" s="58">
        <v>0</v>
      </c>
      <c r="P30" s="80"/>
    </row>
    <row r="31" spans="1:16" ht="20">
      <c r="B31" s="85" t="s">
        <v>64</v>
      </c>
      <c r="C31" s="78"/>
      <c r="D31" s="78"/>
      <c r="E31" s="78"/>
      <c r="F31" s="79">
        <v>15</v>
      </c>
      <c r="G31" s="5"/>
      <c r="H31" s="60">
        <v>79963</v>
      </c>
      <c r="I31" s="4"/>
      <c r="J31" s="60">
        <v>93366</v>
      </c>
      <c r="K31" s="4"/>
      <c r="L31" s="58">
        <v>79963</v>
      </c>
      <c r="M31" s="4"/>
      <c r="N31" s="58">
        <v>93366</v>
      </c>
      <c r="P31" s="80"/>
    </row>
    <row r="32" spans="1:16" ht="20.5">
      <c r="A32" s="8"/>
      <c r="B32" s="85" t="s">
        <v>18</v>
      </c>
      <c r="C32" s="78"/>
      <c r="D32" s="78"/>
      <c r="E32" s="78"/>
      <c r="F32" s="79"/>
      <c r="G32" s="5"/>
      <c r="H32" s="87">
        <v>287</v>
      </c>
      <c r="I32" s="4"/>
      <c r="J32" s="87">
        <v>287</v>
      </c>
      <c r="K32" s="4"/>
      <c r="L32" s="87">
        <v>204</v>
      </c>
      <c r="M32" s="4"/>
      <c r="N32" s="87">
        <v>204</v>
      </c>
      <c r="P32" s="80"/>
    </row>
    <row r="33" spans="1:14" ht="20.5">
      <c r="A33" s="8"/>
      <c r="B33" s="8"/>
      <c r="E33" s="1" t="s">
        <v>17</v>
      </c>
      <c r="F33" s="83"/>
      <c r="G33" s="5"/>
      <c r="H33" s="11">
        <f>SUM(H25:H32)</f>
        <v>104904</v>
      </c>
      <c r="I33" s="4"/>
      <c r="J33" s="11">
        <f>SUM(J25:J32)</f>
        <v>115406</v>
      </c>
      <c r="K33" s="4"/>
      <c r="L33" s="11">
        <f>SUM(L25:L32)</f>
        <v>187909</v>
      </c>
      <c r="M33" s="4"/>
      <c r="N33" s="11">
        <f>SUM(N25:N32)</f>
        <v>199282</v>
      </c>
    </row>
    <row r="34" spans="1:14" ht="21" thickBot="1">
      <c r="A34" s="8"/>
      <c r="B34" s="9" t="s">
        <v>16</v>
      </c>
      <c r="C34" s="8"/>
      <c r="D34" s="8"/>
      <c r="E34" s="8"/>
      <c r="F34" s="90"/>
      <c r="H34" s="10">
        <f>H22+H33</f>
        <v>939029</v>
      </c>
      <c r="I34" s="4"/>
      <c r="J34" s="10">
        <f>J22+J33</f>
        <v>988934</v>
      </c>
      <c r="K34" s="4"/>
      <c r="L34" s="10">
        <f>L22+L33</f>
        <v>1316965</v>
      </c>
      <c r="M34" s="4"/>
      <c r="N34" s="10">
        <f>N22+N33</f>
        <v>1329311</v>
      </c>
    </row>
    <row r="35" spans="1:14" ht="21" thickTop="1">
      <c r="A35" s="8"/>
      <c r="B35" s="8"/>
      <c r="C35" s="8"/>
      <c r="D35" s="8"/>
      <c r="E35" s="8"/>
      <c r="F35" s="12"/>
      <c r="G35" s="12"/>
      <c r="H35" s="4"/>
      <c r="I35" s="4"/>
      <c r="J35" s="4"/>
      <c r="K35" s="4"/>
      <c r="L35" s="5"/>
      <c r="M35" s="4"/>
      <c r="N35" s="4"/>
    </row>
    <row r="36" spans="1:14" ht="20.5">
      <c r="A36" s="8"/>
      <c r="B36" s="8"/>
      <c r="C36" s="8"/>
      <c r="D36" s="8"/>
      <c r="E36" s="8"/>
      <c r="F36" s="12"/>
      <c r="G36" s="12"/>
      <c r="H36" s="4"/>
      <c r="I36" s="4"/>
      <c r="J36" s="4"/>
      <c r="K36" s="4"/>
      <c r="L36" s="5"/>
      <c r="M36" s="4"/>
      <c r="N36" s="4"/>
    </row>
    <row r="37" spans="1:14" ht="20.5">
      <c r="A37" s="8"/>
      <c r="B37" s="8"/>
      <c r="C37" s="8"/>
      <c r="D37" s="8"/>
      <c r="E37" s="8"/>
      <c r="F37" s="12"/>
      <c r="G37" s="12"/>
      <c r="H37" s="4"/>
      <c r="I37" s="4"/>
      <c r="J37" s="4"/>
      <c r="K37" s="4"/>
      <c r="L37" s="5"/>
      <c r="M37" s="4"/>
      <c r="N37" s="4"/>
    </row>
    <row r="38" spans="1:14" ht="20.5">
      <c r="A38" s="8"/>
      <c r="B38" s="8"/>
      <c r="C38" s="8"/>
      <c r="D38" s="8"/>
      <c r="E38" s="8"/>
      <c r="F38" s="12"/>
      <c r="G38" s="12"/>
      <c r="H38" s="4"/>
      <c r="I38" s="4"/>
      <c r="J38" s="4"/>
      <c r="K38" s="4"/>
      <c r="L38" s="5"/>
      <c r="M38" s="4"/>
      <c r="N38" s="4"/>
    </row>
    <row r="39" spans="1:14" ht="20.5">
      <c r="A39" s="8"/>
      <c r="B39" s="8"/>
      <c r="C39" s="8"/>
      <c r="D39" s="8"/>
      <c r="E39" s="8"/>
      <c r="F39" s="12"/>
      <c r="G39" s="12"/>
      <c r="H39" s="4"/>
      <c r="I39" s="4"/>
      <c r="J39" s="4"/>
      <c r="K39" s="4"/>
      <c r="L39" s="5"/>
      <c r="M39" s="4"/>
      <c r="N39" s="4"/>
    </row>
    <row r="40" spans="1:14" ht="20.5">
      <c r="A40" s="8"/>
      <c r="B40" s="8"/>
      <c r="C40" s="8"/>
      <c r="D40" s="8"/>
      <c r="E40" s="8"/>
      <c r="F40" s="12"/>
      <c r="G40" s="12"/>
      <c r="H40" s="4"/>
      <c r="I40" s="4"/>
      <c r="J40" s="4"/>
      <c r="K40" s="4"/>
      <c r="L40" s="5"/>
      <c r="M40" s="4"/>
      <c r="N40" s="4"/>
    </row>
    <row r="41" spans="1:14" ht="20.5">
      <c r="A41" s="8"/>
      <c r="B41" s="8"/>
      <c r="C41" s="8"/>
      <c r="D41" s="8"/>
      <c r="E41" s="8"/>
      <c r="F41" s="12"/>
      <c r="G41" s="12"/>
      <c r="H41" s="4"/>
      <c r="I41" s="4"/>
      <c r="J41" s="4"/>
      <c r="K41" s="4"/>
      <c r="L41" s="5"/>
      <c r="M41" s="4"/>
      <c r="N41" s="4"/>
    </row>
    <row r="42" spans="1:14" ht="20.5">
      <c r="A42" s="8"/>
      <c r="B42" s="8"/>
      <c r="C42" s="8"/>
      <c r="D42" s="8"/>
      <c r="E42" s="8"/>
      <c r="F42" s="12"/>
      <c r="G42" s="12"/>
      <c r="H42" s="4"/>
      <c r="I42" s="4"/>
      <c r="J42" s="4"/>
      <c r="K42" s="4"/>
      <c r="L42" s="5"/>
      <c r="M42" s="4"/>
      <c r="N42" s="4"/>
    </row>
    <row r="43" spans="1:14" ht="20">
      <c r="F43" s="12"/>
      <c r="H43" s="1"/>
    </row>
    <row r="44" spans="1:14" ht="20.5">
      <c r="A44" s="17" t="s">
        <v>127</v>
      </c>
      <c r="B44" s="20"/>
      <c r="C44" s="20"/>
      <c r="D44" s="20"/>
      <c r="E44" s="20"/>
      <c r="F44" s="12"/>
      <c r="G44" s="12"/>
      <c r="H44" s="1"/>
    </row>
    <row r="45" spans="1:14" ht="20.5">
      <c r="A45" s="17" t="s">
        <v>151</v>
      </c>
      <c r="B45" s="17"/>
      <c r="C45" s="17"/>
      <c r="D45" s="17"/>
      <c r="E45" s="17"/>
      <c r="F45" s="12"/>
      <c r="G45" s="12"/>
      <c r="H45" s="1"/>
    </row>
    <row r="46" spans="1:14" ht="20.5">
      <c r="A46" s="73" t="s">
        <v>159</v>
      </c>
      <c r="B46" s="9"/>
      <c r="C46" s="9"/>
      <c r="D46" s="9"/>
      <c r="E46" s="9"/>
      <c r="F46" s="12"/>
      <c r="G46" s="12"/>
      <c r="H46" s="1"/>
    </row>
    <row r="47" spans="1:14" ht="20">
      <c r="F47" s="12"/>
      <c r="G47" s="12"/>
      <c r="H47" s="1"/>
    </row>
    <row r="48" spans="1:14" ht="20">
      <c r="A48" s="74"/>
      <c r="B48" s="74"/>
      <c r="C48" s="74"/>
      <c r="D48" s="74"/>
      <c r="E48" s="74"/>
      <c r="F48" s="12"/>
      <c r="G48" s="12"/>
      <c r="H48" s="19"/>
      <c r="I48" s="19"/>
      <c r="J48" s="19"/>
      <c r="K48" s="19"/>
      <c r="L48" s="19"/>
      <c r="M48" s="19"/>
      <c r="N48" s="18" t="s">
        <v>14</v>
      </c>
    </row>
    <row r="49" spans="1:16" ht="20">
      <c r="F49" s="12"/>
      <c r="G49" s="12"/>
      <c r="H49" s="177" t="s">
        <v>13</v>
      </c>
      <c r="I49" s="177"/>
      <c r="J49" s="177"/>
      <c r="K49" s="12"/>
      <c r="L49" s="177" t="s">
        <v>12</v>
      </c>
      <c r="M49" s="177"/>
      <c r="N49" s="177"/>
    </row>
    <row r="50" spans="1:16" ht="20">
      <c r="G50" s="12"/>
      <c r="H50" s="14" t="s">
        <v>160</v>
      </c>
      <c r="I50" s="7"/>
      <c r="J50" s="14" t="s">
        <v>147</v>
      </c>
      <c r="K50" s="12"/>
      <c r="L50" s="14" t="s">
        <v>160</v>
      </c>
      <c r="M50" s="7"/>
      <c r="N50" s="14" t="s">
        <v>147</v>
      </c>
    </row>
    <row r="51" spans="1:16" ht="20">
      <c r="G51" s="12"/>
      <c r="H51" s="14" t="s">
        <v>145</v>
      </c>
      <c r="I51" s="7"/>
      <c r="J51" s="14" t="s">
        <v>158</v>
      </c>
      <c r="K51" s="12"/>
      <c r="L51" s="14" t="s">
        <v>145</v>
      </c>
      <c r="M51" s="7"/>
      <c r="N51" s="14" t="s">
        <v>158</v>
      </c>
    </row>
    <row r="52" spans="1:16" ht="20">
      <c r="F52" s="45" t="s">
        <v>10</v>
      </c>
      <c r="G52" s="12"/>
      <c r="H52" s="45" t="s">
        <v>146</v>
      </c>
      <c r="I52" s="7"/>
      <c r="J52" s="45"/>
      <c r="K52" s="12"/>
      <c r="L52" s="45" t="s">
        <v>146</v>
      </c>
      <c r="M52" s="7"/>
      <c r="N52" s="45"/>
    </row>
    <row r="53" spans="1:16" ht="20.5">
      <c r="A53" s="9" t="s">
        <v>8</v>
      </c>
      <c r="B53" s="91"/>
      <c r="C53" s="91"/>
      <c r="D53" s="91"/>
      <c r="E53" s="91"/>
      <c r="F53" s="76"/>
      <c r="G53" s="76"/>
      <c r="H53" s="1"/>
      <c r="I53" s="76"/>
      <c r="J53" s="76"/>
      <c r="K53" s="92"/>
      <c r="M53" s="92"/>
      <c r="N53" s="76"/>
    </row>
    <row r="54" spans="1:16" ht="20.5">
      <c r="A54" s="9" t="s">
        <v>7</v>
      </c>
      <c r="B54" s="9"/>
      <c r="C54" s="9"/>
      <c r="D54" s="9"/>
      <c r="E54" s="9"/>
      <c r="F54" s="76"/>
      <c r="G54" s="76"/>
      <c r="H54" s="1"/>
      <c r="I54" s="76"/>
      <c r="J54" s="76"/>
      <c r="K54" s="92"/>
      <c r="L54" s="76"/>
    </row>
    <row r="55" spans="1:16" ht="20.5">
      <c r="A55" s="9"/>
      <c r="B55" s="85" t="s">
        <v>115</v>
      </c>
      <c r="C55" s="9"/>
      <c r="D55" s="9"/>
      <c r="E55" s="9"/>
      <c r="F55" s="76"/>
      <c r="G55" s="76"/>
      <c r="H55" s="1"/>
    </row>
    <row r="56" spans="1:16" ht="20.5">
      <c r="A56" s="9"/>
      <c r="B56" s="85"/>
      <c r="C56" s="1" t="s">
        <v>116</v>
      </c>
      <c r="D56" s="9"/>
      <c r="E56" s="9"/>
      <c r="F56" s="76"/>
      <c r="G56" s="76"/>
      <c r="H56" s="93">
        <v>0</v>
      </c>
      <c r="I56" s="61"/>
      <c r="J56" s="5">
        <v>60</v>
      </c>
      <c r="K56" s="61"/>
      <c r="L56" s="62">
        <v>0</v>
      </c>
      <c r="M56" s="4"/>
      <c r="N56" s="5">
        <v>5</v>
      </c>
      <c r="P56" s="80"/>
    </row>
    <row r="57" spans="1:16" ht="20">
      <c r="B57" s="85" t="s">
        <v>73</v>
      </c>
      <c r="C57" s="78"/>
      <c r="D57" s="78"/>
      <c r="E57" s="78"/>
      <c r="F57" s="79" t="s">
        <v>170</v>
      </c>
      <c r="G57" s="7"/>
      <c r="H57" s="93">
        <v>102141</v>
      </c>
      <c r="I57" s="4"/>
      <c r="J57" s="62">
        <v>143957</v>
      </c>
      <c r="K57" s="4"/>
      <c r="L57" s="62">
        <v>37829</v>
      </c>
      <c r="M57" s="4"/>
      <c r="N57" s="5">
        <v>35034</v>
      </c>
      <c r="O57" s="79"/>
      <c r="P57" s="80"/>
    </row>
    <row r="58" spans="1:16" ht="20">
      <c r="B58" s="85" t="s">
        <v>79</v>
      </c>
      <c r="C58" s="78"/>
      <c r="D58" s="78"/>
      <c r="E58" s="78"/>
      <c r="F58" s="79" t="s">
        <v>171</v>
      </c>
      <c r="G58" s="7"/>
      <c r="H58" s="93">
        <v>138433</v>
      </c>
      <c r="I58" s="4"/>
      <c r="J58" s="62">
        <v>138280</v>
      </c>
      <c r="K58" s="4"/>
      <c r="L58" s="62">
        <v>11947</v>
      </c>
      <c r="M58" s="4"/>
      <c r="N58" s="5">
        <v>17156</v>
      </c>
      <c r="O58" s="79"/>
      <c r="P58" s="80"/>
    </row>
    <row r="59" spans="1:16" ht="20">
      <c r="B59" s="85" t="s">
        <v>80</v>
      </c>
      <c r="D59" s="78"/>
      <c r="E59" s="78"/>
      <c r="F59" s="79">
        <v>13.2</v>
      </c>
      <c r="G59" s="7"/>
      <c r="H59" s="39">
        <v>9171</v>
      </c>
      <c r="I59" s="39">
        <v>9522</v>
      </c>
      <c r="J59" s="5">
        <v>9522</v>
      </c>
      <c r="K59" s="4"/>
      <c r="L59" s="39">
        <v>427</v>
      </c>
      <c r="M59" s="4"/>
      <c r="N59" s="5">
        <v>107</v>
      </c>
      <c r="O59" s="79"/>
      <c r="P59" s="80"/>
    </row>
    <row r="60" spans="1:16" ht="20">
      <c r="B60" s="85" t="s">
        <v>81</v>
      </c>
      <c r="C60" s="78"/>
      <c r="D60" s="78"/>
      <c r="E60" s="78"/>
      <c r="F60" s="94">
        <v>18</v>
      </c>
      <c r="G60" s="7"/>
      <c r="H60" s="39">
        <v>61779</v>
      </c>
      <c r="I60" s="4"/>
      <c r="J60" s="39">
        <v>61652</v>
      </c>
      <c r="K60" s="4"/>
      <c r="L60" s="39">
        <v>45158</v>
      </c>
      <c r="M60" s="4"/>
      <c r="N60" s="5">
        <v>45032</v>
      </c>
      <c r="O60" s="94"/>
      <c r="P60" s="80"/>
    </row>
    <row r="61" spans="1:16" ht="20.5">
      <c r="B61" s="8"/>
      <c r="E61" s="1" t="s">
        <v>6</v>
      </c>
      <c r="F61" s="13"/>
      <c r="G61" s="14"/>
      <c r="H61" s="11">
        <f>SUM(H56:H60)</f>
        <v>311524</v>
      </c>
      <c r="I61" s="4"/>
      <c r="J61" s="11">
        <f>SUM(J56:J60)</f>
        <v>353471</v>
      </c>
      <c r="K61" s="4"/>
      <c r="L61" s="11">
        <f>SUM(L56:L60)</f>
        <v>95361</v>
      </c>
      <c r="M61" s="4"/>
      <c r="N61" s="11">
        <f>SUM(N56:N60)</f>
        <v>97334</v>
      </c>
      <c r="O61" s="13"/>
    </row>
    <row r="62" spans="1:16" ht="20.5">
      <c r="A62" s="8"/>
      <c r="B62" s="8"/>
      <c r="C62" s="8"/>
      <c r="D62" s="8"/>
      <c r="E62" s="8"/>
      <c r="F62" s="95"/>
      <c r="G62" s="14"/>
      <c r="H62" s="5"/>
      <c r="I62" s="4"/>
      <c r="J62" s="5"/>
      <c r="K62" s="4"/>
      <c r="L62" s="5"/>
      <c r="M62" s="4"/>
      <c r="N62" s="5"/>
      <c r="O62" s="95"/>
    </row>
    <row r="63" spans="1:16" ht="20.5">
      <c r="A63" s="17" t="s">
        <v>5</v>
      </c>
      <c r="B63" s="17"/>
      <c r="C63" s="17"/>
      <c r="D63" s="17"/>
      <c r="E63" s="17"/>
      <c r="F63" s="95"/>
      <c r="G63" s="14"/>
      <c r="H63" s="5"/>
      <c r="I63" s="4"/>
      <c r="J63" s="5"/>
      <c r="K63" s="4"/>
      <c r="L63" s="5"/>
      <c r="M63" s="4"/>
      <c r="N63" s="5"/>
      <c r="O63" s="95"/>
    </row>
    <row r="64" spans="1:16" ht="20.5">
      <c r="A64" s="17"/>
      <c r="B64" s="96" t="s">
        <v>112</v>
      </c>
      <c r="C64" s="17"/>
      <c r="D64" s="17"/>
      <c r="E64" s="17"/>
      <c r="F64" s="79">
        <v>13.2</v>
      </c>
      <c r="G64" s="14"/>
      <c r="H64" s="58">
        <v>7667</v>
      </c>
      <c r="I64" s="4"/>
      <c r="J64" s="5">
        <v>4670</v>
      </c>
      <c r="K64" s="4"/>
      <c r="L64" s="58">
        <v>1807</v>
      </c>
      <c r="M64" s="4"/>
      <c r="N64" s="5">
        <v>0</v>
      </c>
      <c r="O64" s="79"/>
      <c r="P64" s="80"/>
    </row>
    <row r="65" spans="1:16" ht="20">
      <c r="B65" s="1" t="s">
        <v>82</v>
      </c>
      <c r="C65" s="78"/>
      <c r="D65" s="78"/>
      <c r="E65" s="78"/>
      <c r="F65" s="13"/>
      <c r="G65" s="7"/>
      <c r="H65" s="5"/>
      <c r="I65" s="4"/>
      <c r="J65" s="5"/>
      <c r="K65" s="4"/>
      <c r="L65" s="5"/>
      <c r="M65" s="4"/>
      <c r="N65" s="5"/>
      <c r="O65" s="13"/>
      <c r="P65" s="80"/>
    </row>
    <row r="66" spans="1:16" ht="20">
      <c r="C66" s="1" t="s">
        <v>84</v>
      </c>
      <c r="E66" s="78"/>
      <c r="F66" s="13"/>
      <c r="G66" s="7"/>
      <c r="H66" s="39">
        <v>5053</v>
      </c>
      <c r="I66" s="4"/>
      <c r="J66" s="5">
        <v>4073</v>
      </c>
      <c r="K66" s="4"/>
      <c r="L66" s="58">
        <v>2180</v>
      </c>
      <c r="M66" s="4"/>
      <c r="N66" s="5">
        <v>1762</v>
      </c>
      <c r="O66" s="13"/>
      <c r="P66" s="80"/>
    </row>
    <row r="67" spans="1:16" ht="20">
      <c r="B67" s="1" t="s">
        <v>83</v>
      </c>
      <c r="C67" s="78"/>
      <c r="D67" s="78"/>
      <c r="E67" s="78"/>
      <c r="F67" s="94">
        <v>18</v>
      </c>
      <c r="G67" s="7"/>
      <c r="H67" s="58">
        <v>1827</v>
      </c>
      <c r="I67" s="4"/>
      <c r="J67" s="5">
        <v>1659</v>
      </c>
      <c r="K67" s="4"/>
      <c r="L67" s="97">
        <v>0</v>
      </c>
      <c r="M67" s="4"/>
      <c r="N67" s="5">
        <v>0</v>
      </c>
      <c r="O67" s="94"/>
      <c r="P67" s="80"/>
    </row>
    <row r="68" spans="1:16" ht="20.5">
      <c r="B68" s="17"/>
      <c r="E68" s="96" t="s">
        <v>4</v>
      </c>
      <c r="F68" s="90"/>
      <c r="H68" s="54">
        <f>SUM(H64:H67)</f>
        <v>14547</v>
      </c>
      <c r="I68" s="4"/>
      <c r="J68" s="54">
        <f>SUM(J64:J67)</f>
        <v>10402</v>
      </c>
      <c r="K68" s="4"/>
      <c r="L68" s="54">
        <f>SUM(L64:L67)</f>
        <v>3987</v>
      </c>
      <c r="M68" s="4"/>
      <c r="N68" s="54">
        <f>SUM(N64:N67)</f>
        <v>1762</v>
      </c>
    </row>
    <row r="69" spans="1:16" ht="21" thickBot="1">
      <c r="B69" s="9" t="s">
        <v>3</v>
      </c>
      <c r="C69" s="9"/>
      <c r="D69" s="9"/>
      <c r="E69" s="9"/>
      <c r="F69" s="98"/>
      <c r="G69" s="99"/>
      <c r="H69" s="10">
        <f>H61+H68</f>
        <v>326071</v>
      </c>
      <c r="I69" s="4"/>
      <c r="J69" s="10">
        <f>J61+J68</f>
        <v>363873</v>
      </c>
      <c r="K69" s="4"/>
      <c r="L69" s="10">
        <f>L61+L68</f>
        <v>99348</v>
      </c>
      <c r="M69" s="4"/>
      <c r="N69" s="10">
        <f>N61+N68</f>
        <v>99096</v>
      </c>
    </row>
    <row r="70" spans="1:16" ht="21" thickTop="1">
      <c r="A70" s="8"/>
      <c r="B70" s="8"/>
      <c r="C70" s="8"/>
      <c r="D70" s="8"/>
      <c r="E70" s="8"/>
      <c r="F70" s="98"/>
      <c r="G70" s="99"/>
      <c r="H70" s="5"/>
      <c r="I70" s="4"/>
      <c r="J70" s="5"/>
      <c r="K70" s="4"/>
      <c r="L70" s="5"/>
      <c r="M70" s="4"/>
      <c r="N70" s="5"/>
      <c r="P70" s="3"/>
    </row>
    <row r="71" spans="1:16" ht="20.5">
      <c r="A71" s="9" t="s">
        <v>2</v>
      </c>
      <c r="B71" s="8"/>
      <c r="C71" s="8"/>
      <c r="D71" s="8"/>
      <c r="E71" s="8"/>
      <c r="F71" s="98"/>
      <c r="G71" s="99"/>
      <c r="H71" s="5"/>
      <c r="I71" s="4"/>
      <c r="J71" s="5"/>
      <c r="K71" s="4"/>
      <c r="L71" s="5"/>
      <c r="M71" s="4"/>
      <c r="N71" s="5"/>
      <c r="P71" s="3"/>
    </row>
    <row r="72" spans="1:16" ht="20.5">
      <c r="A72" s="9"/>
      <c r="B72" s="100" t="s">
        <v>88</v>
      </c>
      <c r="C72" s="8"/>
      <c r="D72" s="8"/>
      <c r="E72" s="8"/>
      <c r="G72" s="99"/>
      <c r="H72" s="4"/>
      <c r="I72" s="4"/>
      <c r="J72" s="5"/>
      <c r="K72" s="4"/>
      <c r="L72" s="5"/>
      <c r="M72" s="4"/>
      <c r="N72" s="5"/>
      <c r="P72" s="3"/>
    </row>
    <row r="73" spans="1:16" ht="21" thickBot="1">
      <c r="A73" s="9"/>
      <c r="B73" s="16"/>
      <c r="C73" s="101" t="s">
        <v>131</v>
      </c>
      <c r="D73" s="101"/>
      <c r="E73" s="8"/>
      <c r="G73" s="99"/>
      <c r="H73" s="102">
        <v>37815493</v>
      </c>
      <c r="I73" s="4"/>
      <c r="J73" s="40">
        <v>37815493.468999997</v>
      </c>
      <c r="K73" s="4"/>
      <c r="L73" s="102">
        <v>37815493</v>
      </c>
      <c r="M73" s="4"/>
      <c r="N73" s="40">
        <v>37815493.468999997</v>
      </c>
      <c r="P73" s="3"/>
    </row>
    <row r="74" spans="1:16" ht="21" thickTop="1">
      <c r="A74" s="9"/>
      <c r="B74" s="16"/>
      <c r="C74" s="1" t="s">
        <v>134</v>
      </c>
      <c r="E74" s="8"/>
      <c r="G74" s="99"/>
      <c r="H74" s="87">
        <v>16115264</v>
      </c>
      <c r="I74" s="4"/>
      <c r="J74" s="5">
        <v>16115263.908500001</v>
      </c>
      <c r="K74" s="4"/>
      <c r="L74" s="87">
        <v>16115264</v>
      </c>
      <c r="M74" s="4"/>
      <c r="N74" s="5">
        <v>16115263.908500001</v>
      </c>
    </row>
    <row r="75" spans="1:16" ht="20">
      <c r="B75" s="15"/>
      <c r="C75" s="1" t="s">
        <v>85</v>
      </c>
      <c r="E75" s="6"/>
      <c r="F75" s="13"/>
      <c r="G75" s="99"/>
      <c r="H75" s="87">
        <v>-13596830</v>
      </c>
      <c r="J75" s="5">
        <v>-13596829.908</v>
      </c>
      <c r="L75" s="87">
        <v>-13596830</v>
      </c>
      <c r="N75" s="5">
        <v>-13596829.908</v>
      </c>
    </row>
    <row r="76" spans="1:16" ht="20">
      <c r="C76" s="1" t="s">
        <v>48</v>
      </c>
      <c r="E76" s="6"/>
      <c r="F76" s="13"/>
      <c r="G76" s="14"/>
      <c r="H76" s="4"/>
      <c r="I76" s="4"/>
      <c r="K76" s="4"/>
      <c r="L76" s="5"/>
      <c r="M76" s="4"/>
    </row>
    <row r="77" spans="1:16" ht="20">
      <c r="D77" s="1" t="s">
        <v>1</v>
      </c>
      <c r="F77" s="13"/>
      <c r="G77" s="14"/>
      <c r="H77" s="103">
        <f>+'SOE_Conso-Eng'!J14</f>
        <v>-1905476</v>
      </c>
      <c r="I77" s="4"/>
      <c r="J77" s="44">
        <v>-1893373</v>
      </c>
      <c r="K77" s="4"/>
      <c r="L77" s="103">
        <f>+'SOE-Eng'!H13</f>
        <v>-1300817</v>
      </c>
      <c r="M77" s="4"/>
      <c r="N77" s="44">
        <v>-1288219</v>
      </c>
    </row>
    <row r="78" spans="1:16" ht="20.5">
      <c r="B78" s="8"/>
      <c r="C78" s="8"/>
      <c r="D78" s="8"/>
      <c r="E78" s="96" t="s">
        <v>121</v>
      </c>
      <c r="F78" s="13"/>
      <c r="G78" s="12"/>
      <c r="H78" s="41">
        <f>SUM(H74:H77)</f>
        <v>612958</v>
      </c>
      <c r="I78" s="4"/>
      <c r="J78" s="41">
        <f>SUM(J74:J77)</f>
        <v>625061.00050000101</v>
      </c>
      <c r="K78" s="4"/>
      <c r="L78" s="41">
        <f>SUM(L74:L77)</f>
        <v>1217617</v>
      </c>
      <c r="M78" s="4"/>
      <c r="N78" s="41">
        <f>SUM(N74:N77)</f>
        <v>1230215.000500001</v>
      </c>
    </row>
    <row r="79" spans="1:16" ht="21" thickBot="1">
      <c r="B79" s="9" t="s">
        <v>0</v>
      </c>
      <c r="C79" s="9"/>
      <c r="D79" s="9"/>
      <c r="E79" s="9"/>
      <c r="F79" s="98"/>
      <c r="G79" s="99"/>
      <c r="H79" s="10">
        <f>SUM(H69+H78)</f>
        <v>939029</v>
      </c>
      <c r="I79" s="4"/>
      <c r="J79" s="10">
        <f>SUM(J69+J78)</f>
        <v>988934.00050000101</v>
      </c>
      <c r="K79" s="4"/>
      <c r="L79" s="10">
        <f>SUM(L69+L78)</f>
        <v>1316965</v>
      </c>
      <c r="M79" s="4"/>
      <c r="N79" s="10">
        <f>SUM(N69+N78)</f>
        <v>1329311.000500001</v>
      </c>
    </row>
    <row r="80" spans="1:16" ht="20.5" thickTop="1">
      <c r="H80" s="104"/>
      <c r="P80" s="3"/>
    </row>
    <row r="81" spans="8:14" ht="20">
      <c r="H81" s="104"/>
      <c r="I81" s="104"/>
      <c r="J81" s="104"/>
      <c r="K81" s="104"/>
      <c r="L81" s="104"/>
      <c r="M81" s="104"/>
      <c r="N81" s="104"/>
    </row>
    <row r="82" spans="8:14" ht="20">
      <c r="H82" s="104"/>
      <c r="I82" s="104"/>
      <c r="J82" s="104"/>
      <c r="K82" s="104"/>
      <c r="L82" s="104"/>
      <c r="M82" s="104"/>
      <c r="N82" s="104"/>
    </row>
    <row r="83" spans="8:14" ht="16.5" customHeight="1">
      <c r="H83" s="105"/>
    </row>
    <row r="84" spans="8:14" ht="16.5" customHeight="1">
      <c r="H84" s="105"/>
    </row>
    <row r="85" spans="8:14" ht="16.5" customHeight="1">
      <c r="H85" s="105"/>
    </row>
    <row r="86" spans="8:14" ht="16.5" customHeight="1">
      <c r="H86" s="105"/>
    </row>
    <row r="87" spans="8:14" ht="16.5" customHeight="1">
      <c r="H87" s="105"/>
    </row>
    <row r="88" spans="8:14" ht="16.5" customHeight="1">
      <c r="H88" s="105"/>
    </row>
    <row r="89" spans="8:14" ht="16.5" customHeight="1">
      <c r="H89" s="105"/>
    </row>
    <row r="90" spans="8:14" ht="16.5" customHeight="1">
      <c r="H90" s="105"/>
    </row>
    <row r="91" spans="8:14" ht="16.5" customHeight="1">
      <c r="H91" s="105"/>
    </row>
    <row r="92" spans="8:14" ht="16.5" customHeight="1">
      <c r="H92" s="105"/>
    </row>
    <row r="93" spans="8:14" ht="16.5" customHeight="1">
      <c r="H93" s="105"/>
    </row>
    <row r="94" spans="8:14" ht="16.5" customHeight="1">
      <c r="H94" s="105"/>
    </row>
    <row r="95" spans="8:14" ht="16.5" customHeight="1">
      <c r="H95" s="105"/>
    </row>
    <row r="96" spans="8:14" ht="16.5" customHeight="1">
      <c r="H96" s="105"/>
    </row>
    <row r="97" spans="8:8" ht="16.5" customHeight="1">
      <c r="H97" s="105"/>
    </row>
    <row r="98" spans="8:8" ht="16.5" customHeight="1">
      <c r="H98" s="105"/>
    </row>
    <row r="99" spans="8:8" ht="16.5" customHeight="1">
      <c r="H99" s="105"/>
    </row>
    <row r="100" spans="8:8" ht="16.5" customHeight="1">
      <c r="H100" s="105"/>
    </row>
    <row r="101" spans="8:8" ht="16.5" customHeight="1">
      <c r="H101" s="105"/>
    </row>
    <row r="102" spans="8:8" ht="16.5" customHeight="1">
      <c r="H102" s="105"/>
    </row>
    <row r="103" spans="8:8" ht="16.5" customHeight="1">
      <c r="H103" s="105"/>
    </row>
    <row r="104" spans="8:8" ht="16.5" customHeight="1">
      <c r="H104" s="105"/>
    </row>
    <row r="105" spans="8:8" ht="16.5" customHeight="1">
      <c r="H105" s="105"/>
    </row>
    <row r="106" spans="8:8" ht="16.5" customHeight="1">
      <c r="H106" s="105"/>
    </row>
    <row r="107" spans="8:8" ht="16.5" customHeight="1">
      <c r="H107" s="105"/>
    </row>
    <row r="108" spans="8:8" ht="16.5" customHeight="1">
      <c r="H108" s="105"/>
    </row>
    <row r="109" spans="8:8" ht="16.5" customHeight="1">
      <c r="H109" s="105"/>
    </row>
    <row r="110" spans="8:8" ht="16.5" customHeight="1">
      <c r="H110" s="105"/>
    </row>
    <row r="111" spans="8:8" ht="16.5" customHeight="1">
      <c r="H111" s="105"/>
    </row>
    <row r="112" spans="8:8" ht="16.5" customHeight="1">
      <c r="H112" s="105"/>
    </row>
    <row r="113" spans="8:8" ht="16.5" customHeight="1">
      <c r="H113" s="105"/>
    </row>
    <row r="114" spans="8:8" ht="16.5" customHeight="1">
      <c r="H114" s="105"/>
    </row>
    <row r="115" spans="8:8" ht="16.5" customHeight="1">
      <c r="H115" s="105"/>
    </row>
    <row r="116" spans="8:8" ht="16.5" customHeight="1">
      <c r="H116" s="105"/>
    </row>
    <row r="117" spans="8:8" ht="16.5" customHeight="1">
      <c r="H117" s="105"/>
    </row>
    <row r="118" spans="8:8" ht="16.5" customHeight="1">
      <c r="H118" s="105"/>
    </row>
    <row r="119" spans="8:8" ht="16.5" customHeight="1">
      <c r="H119" s="105"/>
    </row>
    <row r="120" spans="8:8" ht="16.5" customHeight="1">
      <c r="H120" s="105"/>
    </row>
    <row r="121" spans="8:8" ht="16.5" customHeight="1">
      <c r="H121" s="105"/>
    </row>
    <row r="122" spans="8:8" ht="16.5" customHeight="1">
      <c r="H122" s="105"/>
    </row>
    <row r="123" spans="8:8" ht="16.5" customHeight="1">
      <c r="H123" s="105"/>
    </row>
    <row r="124" spans="8:8" ht="16.5" customHeight="1">
      <c r="H124" s="105"/>
    </row>
    <row r="125" spans="8:8" ht="16.5" customHeight="1">
      <c r="H125" s="105"/>
    </row>
    <row r="126" spans="8:8" ht="16.5" customHeight="1">
      <c r="H126" s="105"/>
    </row>
    <row r="127" spans="8:8" ht="16.5" customHeight="1">
      <c r="H127" s="105"/>
    </row>
    <row r="128" spans="8:8" ht="16.5" customHeight="1">
      <c r="H128" s="105"/>
    </row>
    <row r="129" spans="8:8" ht="16.5" customHeight="1">
      <c r="H129" s="105"/>
    </row>
    <row r="130" spans="8:8" ht="16.5" customHeight="1">
      <c r="H130" s="105"/>
    </row>
    <row r="131" spans="8:8" ht="16.5" customHeight="1">
      <c r="H131" s="105"/>
    </row>
    <row r="132" spans="8:8" ht="16.5" customHeight="1">
      <c r="H132" s="105"/>
    </row>
    <row r="133" spans="8:8" ht="16.5" customHeight="1">
      <c r="H133" s="105"/>
    </row>
    <row r="134" spans="8:8" ht="16.5" customHeight="1">
      <c r="H134" s="105"/>
    </row>
    <row r="135" spans="8:8" ht="16.5" customHeight="1">
      <c r="H135" s="105"/>
    </row>
    <row r="136" spans="8:8" ht="16.5" customHeight="1">
      <c r="H136" s="105"/>
    </row>
    <row r="137" spans="8:8" ht="16.5" customHeight="1">
      <c r="H137" s="105"/>
    </row>
    <row r="138" spans="8:8" ht="16.5" customHeight="1">
      <c r="H138" s="105"/>
    </row>
    <row r="139" spans="8:8" ht="16.5" customHeight="1">
      <c r="H139" s="105"/>
    </row>
    <row r="140" spans="8:8" ht="16.5" customHeight="1">
      <c r="H140" s="105"/>
    </row>
    <row r="141" spans="8:8" ht="16.5" customHeight="1">
      <c r="H141" s="105"/>
    </row>
    <row r="142" spans="8:8" ht="16.5" customHeight="1">
      <c r="H142" s="105"/>
    </row>
    <row r="143" spans="8:8" ht="16.5" customHeight="1">
      <c r="H143" s="105"/>
    </row>
    <row r="144" spans="8:8" ht="16.5" customHeight="1">
      <c r="H144" s="105"/>
    </row>
    <row r="145" spans="8:8" ht="16.5" customHeight="1">
      <c r="H145" s="105"/>
    </row>
    <row r="146" spans="8:8" ht="16.5" customHeight="1">
      <c r="H146" s="105"/>
    </row>
    <row r="147" spans="8:8" ht="16.5" customHeight="1">
      <c r="H147" s="105"/>
    </row>
    <row r="148" spans="8:8" ht="16.5" customHeight="1">
      <c r="H148" s="105"/>
    </row>
    <row r="149" spans="8:8" ht="16.5" customHeight="1">
      <c r="H149" s="105"/>
    </row>
    <row r="150" spans="8:8" ht="16.5" customHeight="1">
      <c r="H150" s="105"/>
    </row>
    <row r="151" spans="8:8" ht="16.5" customHeight="1">
      <c r="H151" s="105"/>
    </row>
    <row r="152" spans="8:8" ht="16.5" customHeight="1">
      <c r="H152" s="105"/>
    </row>
    <row r="153" spans="8:8" ht="16.5" customHeight="1">
      <c r="H153" s="105"/>
    </row>
    <row r="154" spans="8:8" ht="16.5" customHeight="1">
      <c r="H154" s="105"/>
    </row>
    <row r="155" spans="8:8" ht="16.5" customHeight="1">
      <c r="H155" s="105"/>
    </row>
    <row r="156" spans="8:8" ht="16.5" customHeight="1">
      <c r="H156" s="105"/>
    </row>
    <row r="157" spans="8:8" ht="16.5" customHeight="1">
      <c r="H157" s="105"/>
    </row>
    <row r="158" spans="8:8" ht="16.5" customHeight="1">
      <c r="H158" s="105"/>
    </row>
    <row r="159" spans="8:8" ht="16.5" customHeight="1">
      <c r="H159" s="105"/>
    </row>
    <row r="160" spans="8:8" ht="16.5" customHeight="1">
      <c r="H160" s="105"/>
    </row>
    <row r="161" spans="8:8" ht="16.5" customHeight="1">
      <c r="H161" s="105"/>
    </row>
    <row r="162" spans="8:8" ht="16.5" customHeight="1">
      <c r="H162" s="105"/>
    </row>
    <row r="163" spans="8:8" ht="16.5" customHeight="1">
      <c r="H163" s="105"/>
    </row>
    <row r="164" spans="8:8" ht="16.5" customHeight="1">
      <c r="H164" s="105"/>
    </row>
    <row r="165" spans="8:8" ht="16.5" customHeight="1">
      <c r="H165" s="105"/>
    </row>
    <row r="166" spans="8:8" ht="16.5" customHeight="1">
      <c r="H166" s="105"/>
    </row>
    <row r="167" spans="8:8" ht="16.5" customHeight="1">
      <c r="H167" s="105"/>
    </row>
    <row r="168" spans="8:8" ht="16.5" customHeight="1">
      <c r="H168" s="105"/>
    </row>
    <row r="169" spans="8:8" ht="16.5" customHeight="1">
      <c r="H169" s="105"/>
    </row>
    <row r="170" spans="8:8" ht="16.5" customHeight="1">
      <c r="H170" s="105"/>
    </row>
    <row r="171" spans="8:8" ht="16.5" customHeight="1">
      <c r="H171" s="105"/>
    </row>
    <row r="172" spans="8:8" ht="16.5" customHeight="1">
      <c r="H172" s="105"/>
    </row>
  </sheetData>
  <mergeCells count="4">
    <mergeCell ref="H6:J6"/>
    <mergeCell ref="L6:N6"/>
    <mergeCell ref="H49:J49"/>
    <mergeCell ref="L49:N49"/>
  </mergeCells>
  <pageMargins left="0.78740157480314965" right="0.35433070866141736" top="0.98425196850393704" bottom="0.47244094488188981" header="0.15748031496062992" footer="0.31496062992125984"/>
  <pageSetup paperSize="9" scale="75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rowBreaks count="1" manualBreakCount="1">
    <brk id="43" max="13" man="1"/>
  </rowBreaks>
  <ignoredErrors>
    <ignoredError sqref="I78 M78 K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6328125" style="1" customWidth="1"/>
    <col min="2" max="2" width="8.36328125" style="1" customWidth="1"/>
    <col min="3" max="3" width="1.6328125" style="1" customWidth="1"/>
    <col min="4" max="4" width="12.6328125" style="1" customWidth="1"/>
    <col min="5" max="5" width="1.6328125" style="1" customWidth="1"/>
    <col min="6" max="6" width="12.6328125" style="1" customWidth="1"/>
    <col min="7" max="7" width="1.6328125" style="1" customWidth="1"/>
    <col min="8" max="8" width="12.6328125" style="1" customWidth="1"/>
    <col min="9" max="9" width="1.6328125" style="1" customWidth="1"/>
    <col min="10" max="10" width="12.6328125" style="1" customWidth="1"/>
    <col min="11" max="256" width="9" style="1"/>
    <col min="257" max="257" width="46.6328125" style="1" customWidth="1"/>
    <col min="258" max="258" width="8.36328125" style="1" customWidth="1"/>
    <col min="259" max="259" width="1.6328125" style="1" customWidth="1"/>
    <col min="260" max="260" width="12.6328125" style="1" customWidth="1"/>
    <col min="261" max="261" width="1.6328125" style="1" customWidth="1"/>
    <col min="262" max="262" width="12.6328125" style="1" customWidth="1"/>
    <col min="263" max="263" width="1.6328125" style="1" customWidth="1"/>
    <col min="264" max="264" width="12.6328125" style="1" customWidth="1"/>
    <col min="265" max="265" width="1.6328125" style="1" customWidth="1"/>
    <col min="266" max="266" width="12.6328125" style="1" customWidth="1"/>
    <col min="267" max="512" width="9" style="1"/>
    <col min="513" max="513" width="46.6328125" style="1" customWidth="1"/>
    <col min="514" max="514" width="8.36328125" style="1" customWidth="1"/>
    <col min="515" max="515" width="1.6328125" style="1" customWidth="1"/>
    <col min="516" max="516" width="12.6328125" style="1" customWidth="1"/>
    <col min="517" max="517" width="1.6328125" style="1" customWidth="1"/>
    <col min="518" max="518" width="12.6328125" style="1" customWidth="1"/>
    <col min="519" max="519" width="1.6328125" style="1" customWidth="1"/>
    <col min="520" max="520" width="12.6328125" style="1" customWidth="1"/>
    <col min="521" max="521" width="1.6328125" style="1" customWidth="1"/>
    <col min="522" max="522" width="12.6328125" style="1" customWidth="1"/>
    <col min="523" max="768" width="9" style="1"/>
    <col min="769" max="769" width="46.6328125" style="1" customWidth="1"/>
    <col min="770" max="770" width="8.36328125" style="1" customWidth="1"/>
    <col min="771" max="771" width="1.6328125" style="1" customWidth="1"/>
    <col min="772" max="772" width="12.6328125" style="1" customWidth="1"/>
    <col min="773" max="773" width="1.6328125" style="1" customWidth="1"/>
    <col min="774" max="774" width="12.6328125" style="1" customWidth="1"/>
    <col min="775" max="775" width="1.6328125" style="1" customWidth="1"/>
    <col min="776" max="776" width="12.6328125" style="1" customWidth="1"/>
    <col min="777" max="777" width="1.6328125" style="1" customWidth="1"/>
    <col min="778" max="778" width="12.6328125" style="1" customWidth="1"/>
    <col min="779" max="1024" width="9" style="1"/>
    <col min="1025" max="1025" width="46.6328125" style="1" customWidth="1"/>
    <col min="1026" max="1026" width="8.36328125" style="1" customWidth="1"/>
    <col min="1027" max="1027" width="1.6328125" style="1" customWidth="1"/>
    <col min="1028" max="1028" width="12.6328125" style="1" customWidth="1"/>
    <col min="1029" max="1029" width="1.6328125" style="1" customWidth="1"/>
    <col min="1030" max="1030" width="12.6328125" style="1" customWidth="1"/>
    <col min="1031" max="1031" width="1.6328125" style="1" customWidth="1"/>
    <col min="1032" max="1032" width="12.6328125" style="1" customWidth="1"/>
    <col min="1033" max="1033" width="1.6328125" style="1" customWidth="1"/>
    <col min="1034" max="1034" width="12.6328125" style="1" customWidth="1"/>
    <col min="1035" max="1280" width="9" style="1"/>
    <col min="1281" max="1281" width="46.6328125" style="1" customWidth="1"/>
    <col min="1282" max="1282" width="8.36328125" style="1" customWidth="1"/>
    <col min="1283" max="1283" width="1.6328125" style="1" customWidth="1"/>
    <col min="1284" max="1284" width="12.6328125" style="1" customWidth="1"/>
    <col min="1285" max="1285" width="1.6328125" style="1" customWidth="1"/>
    <col min="1286" max="1286" width="12.6328125" style="1" customWidth="1"/>
    <col min="1287" max="1287" width="1.6328125" style="1" customWidth="1"/>
    <col min="1288" max="1288" width="12.6328125" style="1" customWidth="1"/>
    <col min="1289" max="1289" width="1.6328125" style="1" customWidth="1"/>
    <col min="1290" max="1290" width="12.6328125" style="1" customWidth="1"/>
    <col min="1291" max="1536" width="9" style="1"/>
    <col min="1537" max="1537" width="46.6328125" style="1" customWidth="1"/>
    <col min="1538" max="1538" width="8.36328125" style="1" customWidth="1"/>
    <col min="1539" max="1539" width="1.6328125" style="1" customWidth="1"/>
    <col min="1540" max="1540" width="12.6328125" style="1" customWidth="1"/>
    <col min="1541" max="1541" width="1.6328125" style="1" customWidth="1"/>
    <col min="1542" max="1542" width="12.6328125" style="1" customWidth="1"/>
    <col min="1543" max="1543" width="1.6328125" style="1" customWidth="1"/>
    <col min="1544" max="1544" width="12.6328125" style="1" customWidth="1"/>
    <col min="1545" max="1545" width="1.6328125" style="1" customWidth="1"/>
    <col min="1546" max="1546" width="12.6328125" style="1" customWidth="1"/>
    <col min="1547" max="1792" width="9" style="1"/>
    <col min="1793" max="1793" width="46.6328125" style="1" customWidth="1"/>
    <col min="1794" max="1794" width="8.36328125" style="1" customWidth="1"/>
    <col min="1795" max="1795" width="1.6328125" style="1" customWidth="1"/>
    <col min="1796" max="1796" width="12.6328125" style="1" customWidth="1"/>
    <col min="1797" max="1797" width="1.6328125" style="1" customWidth="1"/>
    <col min="1798" max="1798" width="12.6328125" style="1" customWidth="1"/>
    <col min="1799" max="1799" width="1.6328125" style="1" customWidth="1"/>
    <col min="1800" max="1800" width="12.6328125" style="1" customWidth="1"/>
    <col min="1801" max="1801" width="1.6328125" style="1" customWidth="1"/>
    <col min="1802" max="1802" width="12.6328125" style="1" customWidth="1"/>
    <col min="1803" max="2048" width="9" style="1"/>
    <col min="2049" max="2049" width="46.6328125" style="1" customWidth="1"/>
    <col min="2050" max="2050" width="8.36328125" style="1" customWidth="1"/>
    <col min="2051" max="2051" width="1.6328125" style="1" customWidth="1"/>
    <col min="2052" max="2052" width="12.6328125" style="1" customWidth="1"/>
    <col min="2053" max="2053" width="1.6328125" style="1" customWidth="1"/>
    <col min="2054" max="2054" width="12.6328125" style="1" customWidth="1"/>
    <col min="2055" max="2055" width="1.6328125" style="1" customWidth="1"/>
    <col min="2056" max="2056" width="12.6328125" style="1" customWidth="1"/>
    <col min="2057" max="2057" width="1.6328125" style="1" customWidth="1"/>
    <col min="2058" max="2058" width="12.6328125" style="1" customWidth="1"/>
    <col min="2059" max="2304" width="9" style="1"/>
    <col min="2305" max="2305" width="46.6328125" style="1" customWidth="1"/>
    <col min="2306" max="2306" width="8.36328125" style="1" customWidth="1"/>
    <col min="2307" max="2307" width="1.6328125" style="1" customWidth="1"/>
    <col min="2308" max="2308" width="12.6328125" style="1" customWidth="1"/>
    <col min="2309" max="2309" width="1.6328125" style="1" customWidth="1"/>
    <col min="2310" max="2310" width="12.6328125" style="1" customWidth="1"/>
    <col min="2311" max="2311" width="1.6328125" style="1" customWidth="1"/>
    <col min="2312" max="2312" width="12.6328125" style="1" customWidth="1"/>
    <col min="2313" max="2313" width="1.6328125" style="1" customWidth="1"/>
    <col min="2314" max="2314" width="12.6328125" style="1" customWidth="1"/>
    <col min="2315" max="2560" width="9" style="1"/>
    <col min="2561" max="2561" width="46.6328125" style="1" customWidth="1"/>
    <col min="2562" max="2562" width="8.36328125" style="1" customWidth="1"/>
    <col min="2563" max="2563" width="1.6328125" style="1" customWidth="1"/>
    <col min="2564" max="2564" width="12.6328125" style="1" customWidth="1"/>
    <col min="2565" max="2565" width="1.6328125" style="1" customWidth="1"/>
    <col min="2566" max="2566" width="12.6328125" style="1" customWidth="1"/>
    <col min="2567" max="2567" width="1.6328125" style="1" customWidth="1"/>
    <col min="2568" max="2568" width="12.6328125" style="1" customWidth="1"/>
    <col min="2569" max="2569" width="1.6328125" style="1" customWidth="1"/>
    <col min="2570" max="2570" width="12.6328125" style="1" customWidth="1"/>
    <col min="2571" max="2816" width="9" style="1"/>
    <col min="2817" max="2817" width="46.6328125" style="1" customWidth="1"/>
    <col min="2818" max="2818" width="8.36328125" style="1" customWidth="1"/>
    <col min="2819" max="2819" width="1.6328125" style="1" customWidth="1"/>
    <col min="2820" max="2820" width="12.6328125" style="1" customWidth="1"/>
    <col min="2821" max="2821" width="1.6328125" style="1" customWidth="1"/>
    <col min="2822" max="2822" width="12.6328125" style="1" customWidth="1"/>
    <col min="2823" max="2823" width="1.6328125" style="1" customWidth="1"/>
    <col min="2824" max="2824" width="12.6328125" style="1" customWidth="1"/>
    <col min="2825" max="2825" width="1.6328125" style="1" customWidth="1"/>
    <col min="2826" max="2826" width="12.6328125" style="1" customWidth="1"/>
    <col min="2827" max="3072" width="9" style="1"/>
    <col min="3073" max="3073" width="46.6328125" style="1" customWidth="1"/>
    <col min="3074" max="3074" width="8.36328125" style="1" customWidth="1"/>
    <col min="3075" max="3075" width="1.6328125" style="1" customWidth="1"/>
    <col min="3076" max="3076" width="12.6328125" style="1" customWidth="1"/>
    <col min="3077" max="3077" width="1.6328125" style="1" customWidth="1"/>
    <col min="3078" max="3078" width="12.6328125" style="1" customWidth="1"/>
    <col min="3079" max="3079" width="1.6328125" style="1" customWidth="1"/>
    <col min="3080" max="3080" width="12.6328125" style="1" customWidth="1"/>
    <col min="3081" max="3081" width="1.6328125" style="1" customWidth="1"/>
    <col min="3082" max="3082" width="12.6328125" style="1" customWidth="1"/>
    <col min="3083" max="3328" width="9" style="1"/>
    <col min="3329" max="3329" width="46.6328125" style="1" customWidth="1"/>
    <col min="3330" max="3330" width="8.36328125" style="1" customWidth="1"/>
    <col min="3331" max="3331" width="1.6328125" style="1" customWidth="1"/>
    <col min="3332" max="3332" width="12.6328125" style="1" customWidth="1"/>
    <col min="3333" max="3333" width="1.6328125" style="1" customWidth="1"/>
    <col min="3334" max="3334" width="12.6328125" style="1" customWidth="1"/>
    <col min="3335" max="3335" width="1.6328125" style="1" customWidth="1"/>
    <col min="3336" max="3336" width="12.6328125" style="1" customWidth="1"/>
    <col min="3337" max="3337" width="1.6328125" style="1" customWidth="1"/>
    <col min="3338" max="3338" width="12.6328125" style="1" customWidth="1"/>
    <col min="3339" max="3584" width="9" style="1"/>
    <col min="3585" max="3585" width="46.6328125" style="1" customWidth="1"/>
    <col min="3586" max="3586" width="8.36328125" style="1" customWidth="1"/>
    <col min="3587" max="3587" width="1.6328125" style="1" customWidth="1"/>
    <col min="3588" max="3588" width="12.6328125" style="1" customWidth="1"/>
    <col min="3589" max="3589" width="1.6328125" style="1" customWidth="1"/>
    <col min="3590" max="3590" width="12.6328125" style="1" customWidth="1"/>
    <col min="3591" max="3591" width="1.6328125" style="1" customWidth="1"/>
    <col min="3592" max="3592" width="12.6328125" style="1" customWidth="1"/>
    <col min="3593" max="3593" width="1.6328125" style="1" customWidth="1"/>
    <col min="3594" max="3594" width="12.6328125" style="1" customWidth="1"/>
    <col min="3595" max="3840" width="9" style="1"/>
    <col min="3841" max="3841" width="46.6328125" style="1" customWidth="1"/>
    <col min="3842" max="3842" width="8.36328125" style="1" customWidth="1"/>
    <col min="3843" max="3843" width="1.6328125" style="1" customWidth="1"/>
    <col min="3844" max="3844" width="12.6328125" style="1" customWidth="1"/>
    <col min="3845" max="3845" width="1.6328125" style="1" customWidth="1"/>
    <col min="3846" max="3846" width="12.6328125" style="1" customWidth="1"/>
    <col min="3847" max="3847" width="1.6328125" style="1" customWidth="1"/>
    <col min="3848" max="3848" width="12.6328125" style="1" customWidth="1"/>
    <col min="3849" max="3849" width="1.6328125" style="1" customWidth="1"/>
    <col min="3850" max="3850" width="12.6328125" style="1" customWidth="1"/>
    <col min="3851" max="4096" width="9" style="1"/>
    <col min="4097" max="4097" width="46.6328125" style="1" customWidth="1"/>
    <col min="4098" max="4098" width="8.36328125" style="1" customWidth="1"/>
    <col min="4099" max="4099" width="1.6328125" style="1" customWidth="1"/>
    <col min="4100" max="4100" width="12.6328125" style="1" customWidth="1"/>
    <col min="4101" max="4101" width="1.6328125" style="1" customWidth="1"/>
    <col min="4102" max="4102" width="12.6328125" style="1" customWidth="1"/>
    <col min="4103" max="4103" width="1.6328125" style="1" customWidth="1"/>
    <col min="4104" max="4104" width="12.6328125" style="1" customWidth="1"/>
    <col min="4105" max="4105" width="1.6328125" style="1" customWidth="1"/>
    <col min="4106" max="4106" width="12.6328125" style="1" customWidth="1"/>
    <col min="4107" max="4352" width="9" style="1"/>
    <col min="4353" max="4353" width="46.6328125" style="1" customWidth="1"/>
    <col min="4354" max="4354" width="8.36328125" style="1" customWidth="1"/>
    <col min="4355" max="4355" width="1.6328125" style="1" customWidth="1"/>
    <col min="4356" max="4356" width="12.6328125" style="1" customWidth="1"/>
    <col min="4357" max="4357" width="1.6328125" style="1" customWidth="1"/>
    <col min="4358" max="4358" width="12.6328125" style="1" customWidth="1"/>
    <col min="4359" max="4359" width="1.6328125" style="1" customWidth="1"/>
    <col min="4360" max="4360" width="12.6328125" style="1" customWidth="1"/>
    <col min="4361" max="4361" width="1.6328125" style="1" customWidth="1"/>
    <col min="4362" max="4362" width="12.6328125" style="1" customWidth="1"/>
    <col min="4363" max="4608" width="9" style="1"/>
    <col min="4609" max="4609" width="46.6328125" style="1" customWidth="1"/>
    <col min="4610" max="4610" width="8.36328125" style="1" customWidth="1"/>
    <col min="4611" max="4611" width="1.6328125" style="1" customWidth="1"/>
    <col min="4612" max="4612" width="12.6328125" style="1" customWidth="1"/>
    <col min="4613" max="4613" width="1.6328125" style="1" customWidth="1"/>
    <col min="4614" max="4614" width="12.6328125" style="1" customWidth="1"/>
    <col min="4615" max="4615" width="1.6328125" style="1" customWidth="1"/>
    <col min="4616" max="4616" width="12.6328125" style="1" customWidth="1"/>
    <col min="4617" max="4617" width="1.6328125" style="1" customWidth="1"/>
    <col min="4618" max="4618" width="12.6328125" style="1" customWidth="1"/>
    <col min="4619" max="4864" width="9" style="1"/>
    <col min="4865" max="4865" width="46.6328125" style="1" customWidth="1"/>
    <col min="4866" max="4866" width="8.36328125" style="1" customWidth="1"/>
    <col min="4867" max="4867" width="1.6328125" style="1" customWidth="1"/>
    <col min="4868" max="4868" width="12.6328125" style="1" customWidth="1"/>
    <col min="4869" max="4869" width="1.6328125" style="1" customWidth="1"/>
    <col min="4870" max="4870" width="12.6328125" style="1" customWidth="1"/>
    <col min="4871" max="4871" width="1.6328125" style="1" customWidth="1"/>
    <col min="4872" max="4872" width="12.6328125" style="1" customWidth="1"/>
    <col min="4873" max="4873" width="1.6328125" style="1" customWidth="1"/>
    <col min="4874" max="4874" width="12.6328125" style="1" customWidth="1"/>
    <col min="4875" max="5120" width="9" style="1"/>
    <col min="5121" max="5121" width="46.6328125" style="1" customWidth="1"/>
    <col min="5122" max="5122" width="8.36328125" style="1" customWidth="1"/>
    <col min="5123" max="5123" width="1.6328125" style="1" customWidth="1"/>
    <col min="5124" max="5124" width="12.6328125" style="1" customWidth="1"/>
    <col min="5125" max="5125" width="1.6328125" style="1" customWidth="1"/>
    <col min="5126" max="5126" width="12.6328125" style="1" customWidth="1"/>
    <col min="5127" max="5127" width="1.6328125" style="1" customWidth="1"/>
    <col min="5128" max="5128" width="12.6328125" style="1" customWidth="1"/>
    <col min="5129" max="5129" width="1.6328125" style="1" customWidth="1"/>
    <col min="5130" max="5130" width="12.6328125" style="1" customWidth="1"/>
    <col min="5131" max="5376" width="9" style="1"/>
    <col min="5377" max="5377" width="46.6328125" style="1" customWidth="1"/>
    <col min="5378" max="5378" width="8.36328125" style="1" customWidth="1"/>
    <col min="5379" max="5379" width="1.6328125" style="1" customWidth="1"/>
    <col min="5380" max="5380" width="12.6328125" style="1" customWidth="1"/>
    <col min="5381" max="5381" width="1.6328125" style="1" customWidth="1"/>
    <col min="5382" max="5382" width="12.6328125" style="1" customWidth="1"/>
    <col min="5383" max="5383" width="1.6328125" style="1" customWidth="1"/>
    <col min="5384" max="5384" width="12.6328125" style="1" customWidth="1"/>
    <col min="5385" max="5385" width="1.6328125" style="1" customWidth="1"/>
    <col min="5386" max="5386" width="12.6328125" style="1" customWidth="1"/>
    <col min="5387" max="5632" width="9" style="1"/>
    <col min="5633" max="5633" width="46.6328125" style="1" customWidth="1"/>
    <col min="5634" max="5634" width="8.36328125" style="1" customWidth="1"/>
    <col min="5635" max="5635" width="1.6328125" style="1" customWidth="1"/>
    <col min="5636" max="5636" width="12.6328125" style="1" customWidth="1"/>
    <col min="5637" max="5637" width="1.6328125" style="1" customWidth="1"/>
    <col min="5638" max="5638" width="12.6328125" style="1" customWidth="1"/>
    <col min="5639" max="5639" width="1.6328125" style="1" customWidth="1"/>
    <col min="5640" max="5640" width="12.6328125" style="1" customWidth="1"/>
    <col min="5641" max="5641" width="1.6328125" style="1" customWidth="1"/>
    <col min="5642" max="5642" width="12.6328125" style="1" customWidth="1"/>
    <col min="5643" max="5888" width="9" style="1"/>
    <col min="5889" max="5889" width="46.6328125" style="1" customWidth="1"/>
    <col min="5890" max="5890" width="8.36328125" style="1" customWidth="1"/>
    <col min="5891" max="5891" width="1.6328125" style="1" customWidth="1"/>
    <col min="5892" max="5892" width="12.6328125" style="1" customWidth="1"/>
    <col min="5893" max="5893" width="1.6328125" style="1" customWidth="1"/>
    <col min="5894" max="5894" width="12.6328125" style="1" customWidth="1"/>
    <col min="5895" max="5895" width="1.6328125" style="1" customWidth="1"/>
    <col min="5896" max="5896" width="12.6328125" style="1" customWidth="1"/>
    <col min="5897" max="5897" width="1.6328125" style="1" customWidth="1"/>
    <col min="5898" max="5898" width="12.6328125" style="1" customWidth="1"/>
    <col min="5899" max="6144" width="9" style="1"/>
    <col min="6145" max="6145" width="46.6328125" style="1" customWidth="1"/>
    <col min="6146" max="6146" width="8.36328125" style="1" customWidth="1"/>
    <col min="6147" max="6147" width="1.6328125" style="1" customWidth="1"/>
    <col min="6148" max="6148" width="12.6328125" style="1" customWidth="1"/>
    <col min="6149" max="6149" width="1.6328125" style="1" customWidth="1"/>
    <col min="6150" max="6150" width="12.6328125" style="1" customWidth="1"/>
    <col min="6151" max="6151" width="1.6328125" style="1" customWidth="1"/>
    <col min="6152" max="6152" width="12.6328125" style="1" customWidth="1"/>
    <col min="6153" max="6153" width="1.6328125" style="1" customWidth="1"/>
    <col min="6154" max="6154" width="12.6328125" style="1" customWidth="1"/>
    <col min="6155" max="6400" width="9" style="1"/>
    <col min="6401" max="6401" width="46.6328125" style="1" customWidth="1"/>
    <col min="6402" max="6402" width="8.36328125" style="1" customWidth="1"/>
    <col min="6403" max="6403" width="1.6328125" style="1" customWidth="1"/>
    <col min="6404" max="6404" width="12.6328125" style="1" customWidth="1"/>
    <col min="6405" max="6405" width="1.6328125" style="1" customWidth="1"/>
    <col min="6406" max="6406" width="12.6328125" style="1" customWidth="1"/>
    <col min="6407" max="6407" width="1.6328125" style="1" customWidth="1"/>
    <col min="6408" max="6408" width="12.6328125" style="1" customWidth="1"/>
    <col min="6409" max="6409" width="1.6328125" style="1" customWidth="1"/>
    <col min="6410" max="6410" width="12.6328125" style="1" customWidth="1"/>
    <col min="6411" max="6656" width="9" style="1"/>
    <col min="6657" max="6657" width="46.6328125" style="1" customWidth="1"/>
    <col min="6658" max="6658" width="8.36328125" style="1" customWidth="1"/>
    <col min="6659" max="6659" width="1.6328125" style="1" customWidth="1"/>
    <col min="6660" max="6660" width="12.6328125" style="1" customWidth="1"/>
    <col min="6661" max="6661" width="1.6328125" style="1" customWidth="1"/>
    <col min="6662" max="6662" width="12.6328125" style="1" customWidth="1"/>
    <col min="6663" max="6663" width="1.6328125" style="1" customWidth="1"/>
    <col min="6664" max="6664" width="12.6328125" style="1" customWidth="1"/>
    <col min="6665" max="6665" width="1.6328125" style="1" customWidth="1"/>
    <col min="6666" max="6666" width="12.6328125" style="1" customWidth="1"/>
    <col min="6667" max="6912" width="9" style="1"/>
    <col min="6913" max="6913" width="46.6328125" style="1" customWidth="1"/>
    <col min="6914" max="6914" width="8.36328125" style="1" customWidth="1"/>
    <col min="6915" max="6915" width="1.6328125" style="1" customWidth="1"/>
    <col min="6916" max="6916" width="12.6328125" style="1" customWidth="1"/>
    <col min="6917" max="6917" width="1.6328125" style="1" customWidth="1"/>
    <col min="6918" max="6918" width="12.6328125" style="1" customWidth="1"/>
    <col min="6919" max="6919" width="1.6328125" style="1" customWidth="1"/>
    <col min="6920" max="6920" width="12.6328125" style="1" customWidth="1"/>
    <col min="6921" max="6921" width="1.6328125" style="1" customWidth="1"/>
    <col min="6922" max="6922" width="12.6328125" style="1" customWidth="1"/>
    <col min="6923" max="7168" width="9" style="1"/>
    <col min="7169" max="7169" width="46.6328125" style="1" customWidth="1"/>
    <col min="7170" max="7170" width="8.36328125" style="1" customWidth="1"/>
    <col min="7171" max="7171" width="1.6328125" style="1" customWidth="1"/>
    <col min="7172" max="7172" width="12.6328125" style="1" customWidth="1"/>
    <col min="7173" max="7173" width="1.6328125" style="1" customWidth="1"/>
    <col min="7174" max="7174" width="12.6328125" style="1" customWidth="1"/>
    <col min="7175" max="7175" width="1.6328125" style="1" customWidth="1"/>
    <col min="7176" max="7176" width="12.6328125" style="1" customWidth="1"/>
    <col min="7177" max="7177" width="1.6328125" style="1" customWidth="1"/>
    <col min="7178" max="7178" width="12.6328125" style="1" customWidth="1"/>
    <col min="7179" max="7424" width="9" style="1"/>
    <col min="7425" max="7425" width="46.6328125" style="1" customWidth="1"/>
    <col min="7426" max="7426" width="8.36328125" style="1" customWidth="1"/>
    <col min="7427" max="7427" width="1.6328125" style="1" customWidth="1"/>
    <col min="7428" max="7428" width="12.6328125" style="1" customWidth="1"/>
    <col min="7429" max="7429" width="1.6328125" style="1" customWidth="1"/>
    <col min="7430" max="7430" width="12.6328125" style="1" customWidth="1"/>
    <col min="7431" max="7431" width="1.6328125" style="1" customWidth="1"/>
    <col min="7432" max="7432" width="12.6328125" style="1" customWidth="1"/>
    <col min="7433" max="7433" width="1.6328125" style="1" customWidth="1"/>
    <col min="7434" max="7434" width="12.6328125" style="1" customWidth="1"/>
    <col min="7435" max="7680" width="9" style="1"/>
    <col min="7681" max="7681" width="46.6328125" style="1" customWidth="1"/>
    <col min="7682" max="7682" width="8.36328125" style="1" customWidth="1"/>
    <col min="7683" max="7683" width="1.6328125" style="1" customWidth="1"/>
    <col min="7684" max="7684" width="12.6328125" style="1" customWidth="1"/>
    <col min="7685" max="7685" width="1.6328125" style="1" customWidth="1"/>
    <col min="7686" max="7686" width="12.6328125" style="1" customWidth="1"/>
    <col min="7687" max="7687" width="1.6328125" style="1" customWidth="1"/>
    <col min="7688" max="7688" width="12.6328125" style="1" customWidth="1"/>
    <col min="7689" max="7689" width="1.6328125" style="1" customWidth="1"/>
    <col min="7690" max="7690" width="12.6328125" style="1" customWidth="1"/>
    <col min="7691" max="7936" width="9" style="1"/>
    <col min="7937" max="7937" width="46.6328125" style="1" customWidth="1"/>
    <col min="7938" max="7938" width="8.36328125" style="1" customWidth="1"/>
    <col min="7939" max="7939" width="1.6328125" style="1" customWidth="1"/>
    <col min="7940" max="7940" width="12.6328125" style="1" customWidth="1"/>
    <col min="7941" max="7941" width="1.6328125" style="1" customWidth="1"/>
    <col min="7942" max="7942" width="12.6328125" style="1" customWidth="1"/>
    <col min="7943" max="7943" width="1.6328125" style="1" customWidth="1"/>
    <col min="7944" max="7944" width="12.6328125" style="1" customWidth="1"/>
    <col min="7945" max="7945" width="1.6328125" style="1" customWidth="1"/>
    <col min="7946" max="7946" width="12.6328125" style="1" customWidth="1"/>
    <col min="7947" max="8192" width="9" style="1"/>
    <col min="8193" max="8193" width="46.6328125" style="1" customWidth="1"/>
    <col min="8194" max="8194" width="8.36328125" style="1" customWidth="1"/>
    <col min="8195" max="8195" width="1.6328125" style="1" customWidth="1"/>
    <col min="8196" max="8196" width="12.6328125" style="1" customWidth="1"/>
    <col min="8197" max="8197" width="1.6328125" style="1" customWidth="1"/>
    <col min="8198" max="8198" width="12.6328125" style="1" customWidth="1"/>
    <col min="8199" max="8199" width="1.6328125" style="1" customWidth="1"/>
    <col min="8200" max="8200" width="12.6328125" style="1" customWidth="1"/>
    <col min="8201" max="8201" width="1.6328125" style="1" customWidth="1"/>
    <col min="8202" max="8202" width="12.6328125" style="1" customWidth="1"/>
    <col min="8203" max="8448" width="9" style="1"/>
    <col min="8449" max="8449" width="46.6328125" style="1" customWidth="1"/>
    <col min="8450" max="8450" width="8.36328125" style="1" customWidth="1"/>
    <col min="8451" max="8451" width="1.6328125" style="1" customWidth="1"/>
    <col min="8452" max="8452" width="12.6328125" style="1" customWidth="1"/>
    <col min="8453" max="8453" width="1.6328125" style="1" customWidth="1"/>
    <col min="8454" max="8454" width="12.6328125" style="1" customWidth="1"/>
    <col min="8455" max="8455" width="1.6328125" style="1" customWidth="1"/>
    <col min="8456" max="8456" width="12.6328125" style="1" customWidth="1"/>
    <col min="8457" max="8457" width="1.6328125" style="1" customWidth="1"/>
    <col min="8458" max="8458" width="12.6328125" style="1" customWidth="1"/>
    <col min="8459" max="8704" width="9" style="1"/>
    <col min="8705" max="8705" width="46.6328125" style="1" customWidth="1"/>
    <col min="8706" max="8706" width="8.36328125" style="1" customWidth="1"/>
    <col min="8707" max="8707" width="1.6328125" style="1" customWidth="1"/>
    <col min="8708" max="8708" width="12.6328125" style="1" customWidth="1"/>
    <col min="8709" max="8709" width="1.6328125" style="1" customWidth="1"/>
    <col min="8710" max="8710" width="12.6328125" style="1" customWidth="1"/>
    <col min="8711" max="8711" width="1.6328125" style="1" customWidth="1"/>
    <col min="8712" max="8712" width="12.6328125" style="1" customWidth="1"/>
    <col min="8713" max="8713" width="1.6328125" style="1" customWidth="1"/>
    <col min="8714" max="8714" width="12.6328125" style="1" customWidth="1"/>
    <col min="8715" max="8960" width="9" style="1"/>
    <col min="8961" max="8961" width="46.6328125" style="1" customWidth="1"/>
    <col min="8962" max="8962" width="8.36328125" style="1" customWidth="1"/>
    <col min="8963" max="8963" width="1.6328125" style="1" customWidth="1"/>
    <col min="8964" max="8964" width="12.6328125" style="1" customWidth="1"/>
    <col min="8965" max="8965" width="1.6328125" style="1" customWidth="1"/>
    <col min="8966" max="8966" width="12.6328125" style="1" customWidth="1"/>
    <col min="8967" max="8967" width="1.6328125" style="1" customWidth="1"/>
    <col min="8968" max="8968" width="12.6328125" style="1" customWidth="1"/>
    <col min="8969" max="8969" width="1.6328125" style="1" customWidth="1"/>
    <col min="8970" max="8970" width="12.6328125" style="1" customWidth="1"/>
    <col min="8971" max="9216" width="9" style="1"/>
    <col min="9217" max="9217" width="46.6328125" style="1" customWidth="1"/>
    <col min="9218" max="9218" width="8.36328125" style="1" customWidth="1"/>
    <col min="9219" max="9219" width="1.6328125" style="1" customWidth="1"/>
    <col min="9220" max="9220" width="12.6328125" style="1" customWidth="1"/>
    <col min="9221" max="9221" width="1.6328125" style="1" customWidth="1"/>
    <col min="9222" max="9222" width="12.6328125" style="1" customWidth="1"/>
    <col min="9223" max="9223" width="1.6328125" style="1" customWidth="1"/>
    <col min="9224" max="9224" width="12.6328125" style="1" customWidth="1"/>
    <col min="9225" max="9225" width="1.6328125" style="1" customWidth="1"/>
    <col min="9226" max="9226" width="12.6328125" style="1" customWidth="1"/>
    <col min="9227" max="9472" width="9" style="1"/>
    <col min="9473" max="9473" width="46.6328125" style="1" customWidth="1"/>
    <col min="9474" max="9474" width="8.36328125" style="1" customWidth="1"/>
    <col min="9475" max="9475" width="1.6328125" style="1" customWidth="1"/>
    <col min="9476" max="9476" width="12.6328125" style="1" customWidth="1"/>
    <col min="9477" max="9477" width="1.6328125" style="1" customWidth="1"/>
    <col min="9478" max="9478" width="12.6328125" style="1" customWidth="1"/>
    <col min="9479" max="9479" width="1.6328125" style="1" customWidth="1"/>
    <col min="9480" max="9480" width="12.6328125" style="1" customWidth="1"/>
    <col min="9481" max="9481" width="1.6328125" style="1" customWidth="1"/>
    <col min="9482" max="9482" width="12.6328125" style="1" customWidth="1"/>
    <col min="9483" max="9728" width="9" style="1"/>
    <col min="9729" max="9729" width="46.6328125" style="1" customWidth="1"/>
    <col min="9730" max="9730" width="8.36328125" style="1" customWidth="1"/>
    <col min="9731" max="9731" width="1.6328125" style="1" customWidth="1"/>
    <col min="9732" max="9732" width="12.6328125" style="1" customWidth="1"/>
    <col min="9733" max="9733" width="1.6328125" style="1" customWidth="1"/>
    <col min="9734" max="9734" width="12.6328125" style="1" customWidth="1"/>
    <col min="9735" max="9735" width="1.6328125" style="1" customWidth="1"/>
    <col min="9736" max="9736" width="12.6328125" style="1" customWidth="1"/>
    <col min="9737" max="9737" width="1.6328125" style="1" customWidth="1"/>
    <col min="9738" max="9738" width="12.6328125" style="1" customWidth="1"/>
    <col min="9739" max="9984" width="9" style="1"/>
    <col min="9985" max="9985" width="46.6328125" style="1" customWidth="1"/>
    <col min="9986" max="9986" width="8.36328125" style="1" customWidth="1"/>
    <col min="9987" max="9987" width="1.6328125" style="1" customWidth="1"/>
    <col min="9988" max="9988" width="12.6328125" style="1" customWidth="1"/>
    <col min="9989" max="9989" width="1.6328125" style="1" customWidth="1"/>
    <col min="9990" max="9990" width="12.6328125" style="1" customWidth="1"/>
    <col min="9991" max="9991" width="1.6328125" style="1" customWidth="1"/>
    <col min="9992" max="9992" width="12.6328125" style="1" customWidth="1"/>
    <col min="9993" max="9993" width="1.6328125" style="1" customWidth="1"/>
    <col min="9994" max="9994" width="12.6328125" style="1" customWidth="1"/>
    <col min="9995" max="10240" width="9" style="1"/>
    <col min="10241" max="10241" width="46.6328125" style="1" customWidth="1"/>
    <col min="10242" max="10242" width="8.36328125" style="1" customWidth="1"/>
    <col min="10243" max="10243" width="1.6328125" style="1" customWidth="1"/>
    <col min="10244" max="10244" width="12.6328125" style="1" customWidth="1"/>
    <col min="10245" max="10245" width="1.6328125" style="1" customWidth="1"/>
    <col min="10246" max="10246" width="12.6328125" style="1" customWidth="1"/>
    <col min="10247" max="10247" width="1.6328125" style="1" customWidth="1"/>
    <col min="10248" max="10248" width="12.6328125" style="1" customWidth="1"/>
    <col min="10249" max="10249" width="1.6328125" style="1" customWidth="1"/>
    <col min="10250" max="10250" width="12.6328125" style="1" customWidth="1"/>
    <col min="10251" max="10496" width="9" style="1"/>
    <col min="10497" max="10497" width="46.6328125" style="1" customWidth="1"/>
    <col min="10498" max="10498" width="8.36328125" style="1" customWidth="1"/>
    <col min="10499" max="10499" width="1.6328125" style="1" customWidth="1"/>
    <col min="10500" max="10500" width="12.6328125" style="1" customWidth="1"/>
    <col min="10501" max="10501" width="1.6328125" style="1" customWidth="1"/>
    <col min="10502" max="10502" width="12.6328125" style="1" customWidth="1"/>
    <col min="10503" max="10503" width="1.6328125" style="1" customWidth="1"/>
    <col min="10504" max="10504" width="12.6328125" style="1" customWidth="1"/>
    <col min="10505" max="10505" width="1.6328125" style="1" customWidth="1"/>
    <col min="10506" max="10506" width="12.6328125" style="1" customWidth="1"/>
    <col min="10507" max="10752" width="9" style="1"/>
    <col min="10753" max="10753" width="46.6328125" style="1" customWidth="1"/>
    <col min="10754" max="10754" width="8.36328125" style="1" customWidth="1"/>
    <col min="10755" max="10755" width="1.6328125" style="1" customWidth="1"/>
    <col min="10756" max="10756" width="12.6328125" style="1" customWidth="1"/>
    <col min="10757" max="10757" width="1.6328125" style="1" customWidth="1"/>
    <col min="10758" max="10758" width="12.6328125" style="1" customWidth="1"/>
    <col min="10759" max="10759" width="1.6328125" style="1" customWidth="1"/>
    <col min="10760" max="10760" width="12.6328125" style="1" customWidth="1"/>
    <col min="10761" max="10761" width="1.6328125" style="1" customWidth="1"/>
    <col min="10762" max="10762" width="12.6328125" style="1" customWidth="1"/>
    <col min="10763" max="11008" width="9" style="1"/>
    <col min="11009" max="11009" width="46.6328125" style="1" customWidth="1"/>
    <col min="11010" max="11010" width="8.36328125" style="1" customWidth="1"/>
    <col min="11011" max="11011" width="1.6328125" style="1" customWidth="1"/>
    <col min="11012" max="11012" width="12.6328125" style="1" customWidth="1"/>
    <col min="11013" max="11013" width="1.6328125" style="1" customWidth="1"/>
    <col min="11014" max="11014" width="12.6328125" style="1" customWidth="1"/>
    <col min="11015" max="11015" width="1.6328125" style="1" customWidth="1"/>
    <col min="11016" max="11016" width="12.6328125" style="1" customWidth="1"/>
    <col min="11017" max="11017" width="1.6328125" style="1" customWidth="1"/>
    <col min="11018" max="11018" width="12.6328125" style="1" customWidth="1"/>
    <col min="11019" max="11264" width="9" style="1"/>
    <col min="11265" max="11265" width="46.6328125" style="1" customWidth="1"/>
    <col min="11266" max="11266" width="8.36328125" style="1" customWidth="1"/>
    <col min="11267" max="11267" width="1.6328125" style="1" customWidth="1"/>
    <col min="11268" max="11268" width="12.6328125" style="1" customWidth="1"/>
    <col min="11269" max="11269" width="1.6328125" style="1" customWidth="1"/>
    <col min="11270" max="11270" width="12.6328125" style="1" customWidth="1"/>
    <col min="11271" max="11271" width="1.6328125" style="1" customWidth="1"/>
    <col min="11272" max="11272" width="12.6328125" style="1" customWidth="1"/>
    <col min="11273" max="11273" width="1.6328125" style="1" customWidth="1"/>
    <col min="11274" max="11274" width="12.6328125" style="1" customWidth="1"/>
    <col min="11275" max="11520" width="9" style="1"/>
    <col min="11521" max="11521" width="46.6328125" style="1" customWidth="1"/>
    <col min="11522" max="11522" width="8.36328125" style="1" customWidth="1"/>
    <col min="11523" max="11523" width="1.6328125" style="1" customWidth="1"/>
    <col min="11524" max="11524" width="12.6328125" style="1" customWidth="1"/>
    <col min="11525" max="11525" width="1.6328125" style="1" customWidth="1"/>
    <col min="11526" max="11526" width="12.6328125" style="1" customWidth="1"/>
    <col min="11527" max="11527" width="1.6328125" style="1" customWidth="1"/>
    <col min="11528" max="11528" width="12.6328125" style="1" customWidth="1"/>
    <col min="11529" max="11529" width="1.6328125" style="1" customWidth="1"/>
    <col min="11530" max="11530" width="12.6328125" style="1" customWidth="1"/>
    <col min="11531" max="11776" width="9" style="1"/>
    <col min="11777" max="11777" width="46.6328125" style="1" customWidth="1"/>
    <col min="11778" max="11778" width="8.36328125" style="1" customWidth="1"/>
    <col min="11779" max="11779" width="1.6328125" style="1" customWidth="1"/>
    <col min="11780" max="11780" width="12.6328125" style="1" customWidth="1"/>
    <col min="11781" max="11781" width="1.6328125" style="1" customWidth="1"/>
    <col min="11782" max="11782" width="12.6328125" style="1" customWidth="1"/>
    <col min="11783" max="11783" width="1.6328125" style="1" customWidth="1"/>
    <col min="11784" max="11784" width="12.6328125" style="1" customWidth="1"/>
    <col min="11785" max="11785" width="1.6328125" style="1" customWidth="1"/>
    <col min="11786" max="11786" width="12.6328125" style="1" customWidth="1"/>
    <col min="11787" max="12032" width="9" style="1"/>
    <col min="12033" max="12033" width="46.6328125" style="1" customWidth="1"/>
    <col min="12034" max="12034" width="8.36328125" style="1" customWidth="1"/>
    <col min="12035" max="12035" width="1.6328125" style="1" customWidth="1"/>
    <col min="12036" max="12036" width="12.6328125" style="1" customWidth="1"/>
    <col min="12037" max="12037" width="1.6328125" style="1" customWidth="1"/>
    <col min="12038" max="12038" width="12.6328125" style="1" customWidth="1"/>
    <col min="12039" max="12039" width="1.6328125" style="1" customWidth="1"/>
    <col min="12040" max="12040" width="12.6328125" style="1" customWidth="1"/>
    <col min="12041" max="12041" width="1.6328125" style="1" customWidth="1"/>
    <col min="12042" max="12042" width="12.6328125" style="1" customWidth="1"/>
    <col min="12043" max="12288" width="9" style="1"/>
    <col min="12289" max="12289" width="46.6328125" style="1" customWidth="1"/>
    <col min="12290" max="12290" width="8.36328125" style="1" customWidth="1"/>
    <col min="12291" max="12291" width="1.6328125" style="1" customWidth="1"/>
    <col min="12292" max="12292" width="12.6328125" style="1" customWidth="1"/>
    <col min="12293" max="12293" width="1.6328125" style="1" customWidth="1"/>
    <col min="12294" max="12294" width="12.6328125" style="1" customWidth="1"/>
    <col min="12295" max="12295" width="1.6328125" style="1" customWidth="1"/>
    <col min="12296" max="12296" width="12.6328125" style="1" customWidth="1"/>
    <col min="12297" max="12297" width="1.6328125" style="1" customWidth="1"/>
    <col min="12298" max="12298" width="12.6328125" style="1" customWidth="1"/>
    <col min="12299" max="12544" width="9" style="1"/>
    <col min="12545" max="12545" width="46.6328125" style="1" customWidth="1"/>
    <col min="12546" max="12546" width="8.36328125" style="1" customWidth="1"/>
    <col min="12547" max="12547" width="1.6328125" style="1" customWidth="1"/>
    <col min="12548" max="12548" width="12.6328125" style="1" customWidth="1"/>
    <col min="12549" max="12549" width="1.6328125" style="1" customWidth="1"/>
    <col min="12550" max="12550" width="12.6328125" style="1" customWidth="1"/>
    <col min="12551" max="12551" width="1.6328125" style="1" customWidth="1"/>
    <col min="12552" max="12552" width="12.6328125" style="1" customWidth="1"/>
    <col min="12553" max="12553" width="1.6328125" style="1" customWidth="1"/>
    <col min="12554" max="12554" width="12.6328125" style="1" customWidth="1"/>
    <col min="12555" max="12800" width="9" style="1"/>
    <col min="12801" max="12801" width="46.6328125" style="1" customWidth="1"/>
    <col min="12802" max="12802" width="8.36328125" style="1" customWidth="1"/>
    <col min="12803" max="12803" width="1.6328125" style="1" customWidth="1"/>
    <col min="12804" max="12804" width="12.6328125" style="1" customWidth="1"/>
    <col min="12805" max="12805" width="1.6328125" style="1" customWidth="1"/>
    <col min="12806" max="12806" width="12.6328125" style="1" customWidth="1"/>
    <col min="12807" max="12807" width="1.6328125" style="1" customWidth="1"/>
    <col min="12808" max="12808" width="12.6328125" style="1" customWidth="1"/>
    <col min="12809" max="12809" width="1.6328125" style="1" customWidth="1"/>
    <col min="12810" max="12810" width="12.6328125" style="1" customWidth="1"/>
    <col min="12811" max="13056" width="9" style="1"/>
    <col min="13057" max="13057" width="46.6328125" style="1" customWidth="1"/>
    <col min="13058" max="13058" width="8.36328125" style="1" customWidth="1"/>
    <col min="13059" max="13059" width="1.6328125" style="1" customWidth="1"/>
    <col min="13060" max="13060" width="12.6328125" style="1" customWidth="1"/>
    <col min="13061" max="13061" width="1.6328125" style="1" customWidth="1"/>
    <col min="13062" max="13062" width="12.6328125" style="1" customWidth="1"/>
    <col min="13063" max="13063" width="1.6328125" style="1" customWidth="1"/>
    <col min="13064" max="13064" width="12.6328125" style="1" customWidth="1"/>
    <col min="13065" max="13065" width="1.6328125" style="1" customWidth="1"/>
    <col min="13066" max="13066" width="12.6328125" style="1" customWidth="1"/>
    <col min="13067" max="13312" width="9" style="1"/>
    <col min="13313" max="13313" width="46.6328125" style="1" customWidth="1"/>
    <col min="13314" max="13314" width="8.36328125" style="1" customWidth="1"/>
    <col min="13315" max="13315" width="1.6328125" style="1" customWidth="1"/>
    <col min="13316" max="13316" width="12.6328125" style="1" customWidth="1"/>
    <col min="13317" max="13317" width="1.6328125" style="1" customWidth="1"/>
    <col min="13318" max="13318" width="12.6328125" style="1" customWidth="1"/>
    <col min="13319" max="13319" width="1.6328125" style="1" customWidth="1"/>
    <col min="13320" max="13320" width="12.6328125" style="1" customWidth="1"/>
    <col min="13321" max="13321" width="1.6328125" style="1" customWidth="1"/>
    <col min="13322" max="13322" width="12.6328125" style="1" customWidth="1"/>
    <col min="13323" max="13568" width="9" style="1"/>
    <col min="13569" max="13569" width="46.6328125" style="1" customWidth="1"/>
    <col min="13570" max="13570" width="8.36328125" style="1" customWidth="1"/>
    <col min="13571" max="13571" width="1.6328125" style="1" customWidth="1"/>
    <col min="13572" max="13572" width="12.6328125" style="1" customWidth="1"/>
    <col min="13573" max="13573" width="1.6328125" style="1" customWidth="1"/>
    <col min="13574" max="13574" width="12.6328125" style="1" customWidth="1"/>
    <col min="13575" max="13575" width="1.6328125" style="1" customWidth="1"/>
    <col min="13576" max="13576" width="12.6328125" style="1" customWidth="1"/>
    <col min="13577" max="13577" width="1.6328125" style="1" customWidth="1"/>
    <col min="13578" max="13578" width="12.6328125" style="1" customWidth="1"/>
    <col min="13579" max="13824" width="9" style="1"/>
    <col min="13825" max="13825" width="46.6328125" style="1" customWidth="1"/>
    <col min="13826" max="13826" width="8.36328125" style="1" customWidth="1"/>
    <col min="13827" max="13827" width="1.6328125" style="1" customWidth="1"/>
    <col min="13828" max="13828" width="12.6328125" style="1" customWidth="1"/>
    <col min="13829" max="13829" width="1.6328125" style="1" customWidth="1"/>
    <col min="13830" max="13830" width="12.6328125" style="1" customWidth="1"/>
    <col min="13831" max="13831" width="1.6328125" style="1" customWidth="1"/>
    <col min="13832" max="13832" width="12.6328125" style="1" customWidth="1"/>
    <col min="13833" max="13833" width="1.6328125" style="1" customWidth="1"/>
    <col min="13834" max="13834" width="12.6328125" style="1" customWidth="1"/>
    <col min="13835" max="14080" width="9" style="1"/>
    <col min="14081" max="14081" width="46.6328125" style="1" customWidth="1"/>
    <col min="14082" max="14082" width="8.36328125" style="1" customWidth="1"/>
    <col min="14083" max="14083" width="1.6328125" style="1" customWidth="1"/>
    <col min="14084" max="14084" width="12.6328125" style="1" customWidth="1"/>
    <col min="14085" max="14085" width="1.6328125" style="1" customWidth="1"/>
    <col min="14086" max="14086" width="12.6328125" style="1" customWidth="1"/>
    <col min="14087" max="14087" width="1.6328125" style="1" customWidth="1"/>
    <col min="14088" max="14088" width="12.6328125" style="1" customWidth="1"/>
    <col min="14089" max="14089" width="1.6328125" style="1" customWidth="1"/>
    <col min="14090" max="14090" width="12.6328125" style="1" customWidth="1"/>
    <col min="14091" max="14336" width="9" style="1"/>
    <col min="14337" max="14337" width="46.6328125" style="1" customWidth="1"/>
    <col min="14338" max="14338" width="8.36328125" style="1" customWidth="1"/>
    <col min="14339" max="14339" width="1.6328125" style="1" customWidth="1"/>
    <col min="14340" max="14340" width="12.6328125" style="1" customWidth="1"/>
    <col min="14341" max="14341" width="1.6328125" style="1" customWidth="1"/>
    <col min="14342" max="14342" width="12.6328125" style="1" customWidth="1"/>
    <col min="14343" max="14343" width="1.6328125" style="1" customWidth="1"/>
    <col min="14344" max="14344" width="12.6328125" style="1" customWidth="1"/>
    <col min="14345" max="14345" width="1.6328125" style="1" customWidth="1"/>
    <col min="14346" max="14346" width="12.6328125" style="1" customWidth="1"/>
    <col min="14347" max="14592" width="9" style="1"/>
    <col min="14593" max="14593" width="46.6328125" style="1" customWidth="1"/>
    <col min="14594" max="14594" width="8.36328125" style="1" customWidth="1"/>
    <col min="14595" max="14595" width="1.6328125" style="1" customWidth="1"/>
    <col min="14596" max="14596" width="12.6328125" style="1" customWidth="1"/>
    <col min="14597" max="14597" width="1.6328125" style="1" customWidth="1"/>
    <col min="14598" max="14598" width="12.6328125" style="1" customWidth="1"/>
    <col min="14599" max="14599" width="1.6328125" style="1" customWidth="1"/>
    <col min="14600" max="14600" width="12.6328125" style="1" customWidth="1"/>
    <col min="14601" max="14601" width="1.6328125" style="1" customWidth="1"/>
    <col min="14602" max="14602" width="12.6328125" style="1" customWidth="1"/>
    <col min="14603" max="14848" width="9" style="1"/>
    <col min="14849" max="14849" width="46.6328125" style="1" customWidth="1"/>
    <col min="14850" max="14850" width="8.36328125" style="1" customWidth="1"/>
    <col min="14851" max="14851" width="1.6328125" style="1" customWidth="1"/>
    <col min="14852" max="14852" width="12.6328125" style="1" customWidth="1"/>
    <col min="14853" max="14853" width="1.6328125" style="1" customWidth="1"/>
    <col min="14854" max="14854" width="12.6328125" style="1" customWidth="1"/>
    <col min="14855" max="14855" width="1.6328125" style="1" customWidth="1"/>
    <col min="14856" max="14856" width="12.6328125" style="1" customWidth="1"/>
    <col min="14857" max="14857" width="1.6328125" style="1" customWidth="1"/>
    <col min="14858" max="14858" width="12.6328125" style="1" customWidth="1"/>
    <col min="14859" max="15104" width="9" style="1"/>
    <col min="15105" max="15105" width="46.6328125" style="1" customWidth="1"/>
    <col min="15106" max="15106" width="8.36328125" style="1" customWidth="1"/>
    <col min="15107" max="15107" width="1.6328125" style="1" customWidth="1"/>
    <col min="15108" max="15108" width="12.6328125" style="1" customWidth="1"/>
    <col min="15109" max="15109" width="1.6328125" style="1" customWidth="1"/>
    <col min="15110" max="15110" width="12.6328125" style="1" customWidth="1"/>
    <col min="15111" max="15111" width="1.6328125" style="1" customWidth="1"/>
    <col min="15112" max="15112" width="12.6328125" style="1" customWidth="1"/>
    <col min="15113" max="15113" width="1.6328125" style="1" customWidth="1"/>
    <col min="15114" max="15114" width="12.6328125" style="1" customWidth="1"/>
    <col min="15115" max="15360" width="9" style="1"/>
    <col min="15361" max="15361" width="46.6328125" style="1" customWidth="1"/>
    <col min="15362" max="15362" width="8.36328125" style="1" customWidth="1"/>
    <col min="15363" max="15363" width="1.6328125" style="1" customWidth="1"/>
    <col min="15364" max="15364" width="12.6328125" style="1" customWidth="1"/>
    <col min="15365" max="15365" width="1.6328125" style="1" customWidth="1"/>
    <col min="15366" max="15366" width="12.6328125" style="1" customWidth="1"/>
    <col min="15367" max="15367" width="1.6328125" style="1" customWidth="1"/>
    <col min="15368" max="15368" width="12.6328125" style="1" customWidth="1"/>
    <col min="15369" max="15369" width="1.6328125" style="1" customWidth="1"/>
    <col min="15370" max="15370" width="12.6328125" style="1" customWidth="1"/>
    <col min="15371" max="15616" width="9" style="1"/>
    <col min="15617" max="15617" width="46.6328125" style="1" customWidth="1"/>
    <col min="15618" max="15618" width="8.36328125" style="1" customWidth="1"/>
    <col min="15619" max="15619" width="1.6328125" style="1" customWidth="1"/>
    <col min="15620" max="15620" width="12.6328125" style="1" customWidth="1"/>
    <col min="15621" max="15621" width="1.6328125" style="1" customWidth="1"/>
    <col min="15622" max="15622" width="12.6328125" style="1" customWidth="1"/>
    <col min="15623" max="15623" width="1.6328125" style="1" customWidth="1"/>
    <col min="15624" max="15624" width="12.6328125" style="1" customWidth="1"/>
    <col min="15625" max="15625" width="1.6328125" style="1" customWidth="1"/>
    <col min="15626" max="15626" width="12.6328125" style="1" customWidth="1"/>
    <col min="15627" max="15872" width="9" style="1"/>
    <col min="15873" max="15873" width="46.6328125" style="1" customWidth="1"/>
    <col min="15874" max="15874" width="8.36328125" style="1" customWidth="1"/>
    <col min="15875" max="15875" width="1.6328125" style="1" customWidth="1"/>
    <col min="15876" max="15876" width="12.6328125" style="1" customWidth="1"/>
    <col min="15877" max="15877" width="1.6328125" style="1" customWidth="1"/>
    <col min="15878" max="15878" width="12.6328125" style="1" customWidth="1"/>
    <col min="15879" max="15879" width="1.6328125" style="1" customWidth="1"/>
    <col min="15880" max="15880" width="12.6328125" style="1" customWidth="1"/>
    <col min="15881" max="15881" width="1.6328125" style="1" customWidth="1"/>
    <col min="15882" max="15882" width="12.6328125" style="1" customWidth="1"/>
    <col min="15883" max="16128" width="9" style="1"/>
    <col min="16129" max="16129" width="46.6328125" style="1" customWidth="1"/>
    <col min="16130" max="16130" width="8.36328125" style="1" customWidth="1"/>
    <col min="16131" max="16131" width="1.6328125" style="1" customWidth="1"/>
    <col min="16132" max="16132" width="12.6328125" style="1" customWidth="1"/>
    <col min="16133" max="16133" width="1.6328125" style="1" customWidth="1"/>
    <col min="16134" max="16134" width="12.6328125" style="1" customWidth="1"/>
    <col min="16135" max="16135" width="1.6328125" style="1" customWidth="1"/>
    <col min="16136" max="16136" width="12.6328125" style="1" customWidth="1"/>
    <col min="16137" max="16137" width="1.6328125" style="1" customWidth="1"/>
    <col min="16138" max="16138" width="12.6328125" style="1" customWidth="1"/>
    <col min="16139" max="16384" width="9" style="1"/>
  </cols>
  <sheetData>
    <row r="1" spans="1:10" ht="20.5">
      <c r="A1" s="20"/>
      <c r="H1" s="178" t="s">
        <v>11</v>
      </c>
      <c r="I1" s="178"/>
      <c r="J1" s="178"/>
    </row>
    <row r="2" spans="1:10" ht="20.5">
      <c r="A2" s="17"/>
      <c r="H2" s="178" t="s">
        <v>9</v>
      </c>
      <c r="I2" s="178"/>
      <c r="J2" s="178"/>
    </row>
    <row r="3" spans="1:10" ht="20.5">
      <c r="A3" s="17" t="s">
        <v>100</v>
      </c>
      <c r="H3" s="46"/>
      <c r="I3" s="46"/>
      <c r="J3" s="46"/>
    </row>
    <row r="4" spans="1:10" ht="20.5">
      <c r="A4" s="17" t="s">
        <v>38</v>
      </c>
      <c r="H4" s="46"/>
      <c r="I4" s="46"/>
      <c r="J4" s="46"/>
    </row>
    <row r="5" spans="1:10" ht="20.5">
      <c r="A5" s="16" t="s">
        <v>108</v>
      </c>
    </row>
    <row r="6" spans="1:10" ht="6.75" customHeight="1"/>
    <row r="7" spans="1:10" s="9" customFormat="1" ht="20.5">
      <c r="A7" s="6"/>
      <c r="B7" s="7"/>
      <c r="C7" s="7"/>
      <c r="D7" s="29"/>
      <c r="E7" s="29"/>
      <c r="F7" s="29"/>
      <c r="G7" s="29"/>
      <c r="H7" s="19"/>
      <c r="I7" s="18"/>
      <c r="J7" s="18" t="s">
        <v>14</v>
      </c>
    </row>
    <row r="8" spans="1:10" s="9" customFormat="1" ht="20.5">
      <c r="A8" s="6"/>
      <c r="B8" s="7"/>
      <c r="C8" s="7"/>
      <c r="D8" s="179" t="s">
        <v>13</v>
      </c>
      <c r="E8" s="179"/>
      <c r="F8" s="179"/>
      <c r="G8" s="7"/>
      <c r="H8" s="179" t="s">
        <v>12</v>
      </c>
      <c r="I8" s="179"/>
      <c r="J8" s="179"/>
    </row>
    <row r="9" spans="1:10" s="9" customFormat="1" ht="20.5">
      <c r="A9" s="6"/>
      <c r="B9" s="45" t="s">
        <v>37</v>
      </c>
      <c r="C9" s="7"/>
      <c r="D9" s="48" t="s">
        <v>97</v>
      </c>
      <c r="E9" s="14"/>
      <c r="F9" s="48" t="s">
        <v>65</v>
      </c>
      <c r="G9" s="14"/>
      <c r="H9" s="48" t="s">
        <v>97</v>
      </c>
      <c r="I9" s="14"/>
      <c r="J9" s="48" t="s">
        <v>65</v>
      </c>
    </row>
    <row r="10" spans="1:10" ht="20.5">
      <c r="A10" s="9" t="s">
        <v>91</v>
      </c>
      <c r="B10" s="12"/>
      <c r="C10" s="7"/>
      <c r="D10" s="23"/>
      <c r="E10" s="23"/>
      <c r="F10" s="23"/>
      <c r="G10" s="8"/>
      <c r="H10" s="23"/>
      <c r="I10" s="23"/>
      <c r="J10" s="23"/>
    </row>
    <row r="11" spans="1:10" ht="20.5">
      <c r="A11" s="15" t="s">
        <v>36</v>
      </c>
      <c r="B11" s="13"/>
      <c r="C11" s="7"/>
      <c r="D11" s="49">
        <v>13810</v>
      </c>
      <c r="E11" s="3"/>
      <c r="F11" s="3">
        <v>605</v>
      </c>
      <c r="G11" s="8"/>
      <c r="H11" s="49">
        <v>0</v>
      </c>
      <c r="I11" s="3"/>
      <c r="J11" s="3">
        <v>605</v>
      </c>
    </row>
    <row r="12" spans="1:10" ht="20.5">
      <c r="A12" s="15" t="s">
        <v>66</v>
      </c>
      <c r="B12" s="13"/>
      <c r="C12" s="7"/>
      <c r="D12" s="49">
        <v>425191</v>
      </c>
      <c r="E12" s="3"/>
      <c r="F12" s="3">
        <v>56426</v>
      </c>
      <c r="G12" s="8"/>
      <c r="H12" s="49">
        <v>67485</v>
      </c>
      <c r="I12" s="3"/>
      <c r="J12" s="3">
        <v>6548</v>
      </c>
    </row>
    <row r="13" spans="1:10" ht="20.5">
      <c r="A13" s="6" t="s">
        <v>34</v>
      </c>
      <c r="B13" s="13" t="s">
        <v>109</v>
      </c>
      <c r="C13" s="7"/>
      <c r="D13" s="49">
        <v>4413</v>
      </c>
      <c r="E13" s="3">
        <v>0</v>
      </c>
      <c r="F13" s="3">
        <v>22199</v>
      </c>
      <c r="G13" s="8"/>
      <c r="H13" s="49">
        <v>5977</v>
      </c>
      <c r="I13" s="3"/>
      <c r="J13" s="3">
        <v>22423</v>
      </c>
    </row>
    <row r="14" spans="1:10" ht="20.5">
      <c r="A14" s="9" t="s">
        <v>92</v>
      </c>
      <c r="B14" s="13"/>
      <c r="C14" s="7"/>
      <c r="D14" s="28">
        <f>SUM(D11:D13)</f>
        <v>443414</v>
      </c>
      <c r="E14" s="3"/>
      <c r="F14" s="28">
        <f>SUM(F11:F13)</f>
        <v>79230</v>
      </c>
      <c r="G14" s="8"/>
      <c r="H14" s="28">
        <f>SUM(H11:H13)</f>
        <v>73462</v>
      </c>
      <c r="I14" s="3"/>
      <c r="J14" s="28">
        <f>SUM(J11:J13)</f>
        <v>29576</v>
      </c>
    </row>
    <row r="15" spans="1:10" ht="15.75" customHeight="1">
      <c r="A15" s="38"/>
      <c r="B15" s="13"/>
      <c r="C15" s="7"/>
      <c r="D15" s="3"/>
      <c r="E15" s="3"/>
      <c r="F15" s="3"/>
      <c r="G15" s="8"/>
      <c r="H15" s="3"/>
      <c r="I15" s="3"/>
      <c r="J15" s="3"/>
    </row>
    <row r="16" spans="1:10" ht="20.5">
      <c r="A16" s="9" t="s">
        <v>93</v>
      </c>
      <c r="B16" s="13"/>
      <c r="C16" s="7"/>
      <c r="D16" s="3"/>
      <c r="E16" s="3"/>
      <c r="F16" s="3"/>
      <c r="G16" s="8"/>
      <c r="H16" s="3"/>
      <c r="I16" s="3"/>
      <c r="J16" s="3"/>
    </row>
    <row r="17" spans="1:12" ht="20.5">
      <c r="A17" s="6" t="s">
        <v>35</v>
      </c>
      <c r="B17" s="13"/>
      <c r="C17" s="7"/>
      <c r="D17" s="49">
        <v>13776</v>
      </c>
      <c r="E17" s="3"/>
      <c r="F17" s="3">
        <v>6324</v>
      </c>
      <c r="G17" s="8"/>
      <c r="H17" s="49">
        <v>0</v>
      </c>
      <c r="I17" s="3"/>
      <c r="J17" s="3">
        <v>6324</v>
      </c>
    </row>
    <row r="18" spans="1:12" ht="20.5">
      <c r="A18" s="6" t="s">
        <v>67</v>
      </c>
      <c r="B18" s="13"/>
      <c r="C18" s="7"/>
      <c r="D18" s="49">
        <v>387290</v>
      </c>
      <c r="E18" s="3"/>
      <c r="F18" s="3">
        <v>47055</v>
      </c>
      <c r="G18" s="8"/>
      <c r="H18" s="49">
        <v>65559</v>
      </c>
      <c r="I18" s="3"/>
      <c r="J18" s="3">
        <v>4525</v>
      </c>
    </row>
    <row r="19" spans="1:12" ht="20.5">
      <c r="A19" s="6" t="s">
        <v>33</v>
      </c>
      <c r="B19" s="13"/>
      <c r="C19" s="7"/>
      <c r="D19" s="49">
        <v>4732</v>
      </c>
      <c r="E19" s="3"/>
      <c r="F19" s="3">
        <v>6450</v>
      </c>
      <c r="G19" s="8"/>
      <c r="H19" s="49">
        <v>86</v>
      </c>
      <c r="I19" s="3"/>
      <c r="J19" s="3">
        <v>500</v>
      </c>
    </row>
    <row r="20" spans="1:12" ht="20.5">
      <c r="A20" s="6" t="s">
        <v>68</v>
      </c>
      <c r="B20" s="12"/>
      <c r="C20" s="7"/>
      <c r="D20" s="49">
        <v>20473</v>
      </c>
      <c r="E20" s="3"/>
      <c r="F20" s="3">
        <v>15775</v>
      </c>
      <c r="G20" s="8"/>
      <c r="H20" s="49">
        <v>10174</v>
      </c>
      <c r="I20" s="3"/>
      <c r="J20" s="3">
        <v>11869</v>
      </c>
    </row>
    <row r="21" spans="1:12" ht="20.5">
      <c r="A21" s="1" t="s">
        <v>32</v>
      </c>
      <c r="B21" s="12"/>
      <c r="C21" s="7"/>
      <c r="D21" s="49">
        <v>564</v>
      </c>
      <c r="E21" s="3"/>
      <c r="F21" s="3">
        <v>291</v>
      </c>
      <c r="G21" s="8"/>
      <c r="H21" s="49">
        <v>34</v>
      </c>
      <c r="I21" s="3"/>
      <c r="J21" s="3">
        <v>291</v>
      </c>
    </row>
    <row r="22" spans="1:12" ht="20.5">
      <c r="A22" s="9" t="s">
        <v>94</v>
      </c>
      <c r="B22" s="13"/>
      <c r="C22" s="7"/>
      <c r="D22" s="28">
        <f>SUM(D17:D21)</f>
        <v>426835</v>
      </c>
      <c r="E22" s="3">
        <v>0</v>
      </c>
      <c r="F22" s="28">
        <f>SUM(F17:F21)</f>
        <v>75895</v>
      </c>
      <c r="G22" s="8"/>
      <c r="H22" s="28">
        <f>SUM(H17:H21)</f>
        <v>75853</v>
      </c>
      <c r="I22" s="3"/>
      <c r="J22" s="28">
        <f>SUM(J17:J21)</f>
        <v>23509</v>
      </c>
    </row>
    <row r="23" spans="1:12" ht="20.5">
      <c r="A23" s="6" t="s">
        <v>107</v>
      </c>
      <c r="B23" s="12"/>
      <c r="C23" s="7"/>
      <c r="D23" s="49">
        <v>-28905</v>
      </c>
      <c r="E23" s="3"/>
      <c r="F23" s="3">
        <v>8188</v>
      </c>
      <c r="G23" s="8"/>
      <c r="H23" s="3">
        <v>0</v>
      </c>
      <c r="I23" s="3"/>
      <c r="J23" s="3">
        <v>0</v>
      </c>
    </row>
    <row r="24" spans="1:12" ht="20.5">
      <c r="A24" s="8" t="s">
        <v>31</v>
      </c>
      <c r="B24" s="12"/>
      <c r="C24" s="7"/>
      <c r="D24" s="36">
        <f>D14-D22+D23</f>
        <v>-12326</v>
      </c>
      <c r="E24" s="3"/>
      <c r="F24" s="36">
        <f>+F14-F22+F23</f>
        <v>11523</v>
      </c>
      <c r="G24" s="8"/>
      <c r="H24" s="36">
        <f>+H14-H22+H23</f>
        <v>-2391</v>
      </c>
      <c r="I24" s="3"/>
      <c r="J24" s="36">
        <f>+J14-J22+J23</f>
        <v>6067</v>
      </c>
    </row>
    <row r="25" spans="1:12" ht="20.5">
      <c r="A25" s="6" t="s">
        <v>95</v>
      </c>
      <c r="B25" s="12"/>
      <c r="C25" s="7"/>
      <c r="D25" s="49">
        <v>18</v>
      </c>
      <c r="E25" s="3"/>
      <c r="F25" s="3">
        <v>528</v>
      </c>
      <c r="G25" s="8"/>
      <c r="H25" s="3">
        <v>0</v>
      </c>
      <c r="I25" s="3"/>
      <c r="J25" s="3">
        <v>0</v>
      </c>
    </row>
    <row r="26" spans="1:12" ht="21" thickBot="1">
      <c r="A26" s="8" t="s">
        <v>30</v>
      </c>
      <c r="B26" s="12"/>
      <c r="C26" s="7"/>
      <c r="D26" s="25">
        <f>SUM(D24:D25)</f>
        <v>-12308</v>
      </c>
      <c r="E26" s="3"/>
      <c r="F26" s="25">
        <f>SUM(F24:F25)</f>
        <v>12051</v>
      </c>
      <c r="G26" s="8"/>
      <c r="H26" s="25">
        <f>SUM(H24:H25)</f>
        <v>-2391</v>
      </c>
      <c r="I26" s="3"/>
      <c r="J26" s="25">
        <f>SUM(J24:J25)</f>
        <v>6067</v>
      </c>
    </row>
    <row r="27" spans="1:12" ht="12" customHeight="1" thickTop="1">
      <c r="A27" s="27" t="s">
        <v>86</v>
      </c>
      <c r="C27" s="7"/>
    </row>
    <row r="28" spans="1:12" ht="20.5">
      <c r="A28" s="9" t="s">
        <v>104</v>
      </c>
      <c r="B28" s="7"/>
      <c r="C28" s="7"/>
      <c r="D28" s="3"/>
      <c r="E28" s="3"/>
      <c r="F28" s="3"/>
      <c r="G28" s="8"/>
      <c r="H28" s="3"/>
      <c r="I28" s="3"/>
      <c r="J28" s="3"/>
    </row>
    <row r="29" spans="1:12" ht="20.5">
      <c r="A29" s="9" t="s">
        <v>105</v>
      </c>
      <c r="B29" s="7"/>
      <c r="C29" s="7"/>
      <c r="D29" s="3"/>
      <c r="E29" s="3"/>
      <c r="F29" s="3"/>
      <c r="G29" s="8"/>
      <c r="H29" s="3"/>
      <c r="I29" s="3"/>
      <c r="J29" s="3"/>
    </row>
    <row r="30" spans="1:12" ht="20.5">
      <c r="A30" s="1" t="s">
        <v>110</v>
      </c>
      <c r="B30" s="7"/>
      <c r="C30" s="7"/>
      <c r="D30" s="3">
        <v>0</v>
      </c>
      <c r="E30" s="3"/>
      <c r="F30" s="3">
        <v>-40</v>
      </c>
      <c r="G30" s="8"/>
      <c r="H30" s="3">
        <v>0</v>
      </c>
      <c r="I30" s="3"/>
      <c r="J30" s="3">
        <v>-40</v>
      </c>
    </row>
    <row r="31" spans="1:12" ht="21" thickBot="1">
      <c r="A31" s="27" t="s">
        <v>29</v>
      </c>
      <c r="B31" s="7"/>
      <c r="C31" s="7"/>
      <c r="D31" s="25">
        <f>D26+D30</f>
        <v>-12308</v>
      </c>
      <c r="E31" s="3"/>
      <c r="F31" s="25">
        <f>F26+F30</f>
        <v>12011</v>
      </c>
      <c r="G31" s="8"/>
      <c r="H31" s="25">
        <f>H26+H30</f>
        <v>-2391</v>
      </c>
      <c r="I31" s="3"/>
      <c r="J31" s="25">
        <f>J26+J30</f>
        <v>6027</v>
      </c>
      <c r="L31" s="26"/>
    </row>
    <row r="32" spans="1:12" ht="12" customHeight="1" thickTop="1">
      <c r="A32" s="27"/>
      <c r="B32" s="7"/>
      <c r="C32" s="7"/>
      <c r="D32" s="3"/>
      <c r="E32" s="3"/>
      <c r="F32" s="3"/>
      <c r="G32" s="8"/>
      <c r="H32" s="3"/>
      <c r="I32" s="3"/>
      <c r="J32" s="3"/>
      <c r="L32" s="26"/>
    </row>
    <row r="33" spans="1:12" ht="20.5">
      <c r="A33" s="9" t="s">
        <v>106</v>
      </c>
      <c r="B33" s="7"/>
      <c r="C33" s="7"/>
      <c r="L33" s="26"/>
    </row>
    <row r="34" spans="1:12" ht="20.5">
      <c r="A34" s="1" t="s">
        <v>27</v>
      </c>
      <c r="B34" s="7"/>
      <c r="C34" s="7"/>
      <c r="D34" s="3">
        <f>+D35</f>
        <v>-12308</v>
      </c>
      <c r="E34" s="3"/>
      <c r="F34" s="3">
        <f>+F35</f>
        <v>12051</v>
      </c>
      <c r="G34" s="8"/>
      <c r="H34" s="3">
        <f>+H35</f>
        <v>-2391</v>
      </c>
      <c r="I34" s="3"/>
      <c r="J34" s="3">
        <f>+J35</f>
        <v>6067</v>
      </c>
      <c r="L34" s="26"/>
    </row>
    <row r="35" spans="1:12" ht="21" thickBot="1">
      <c r="A35" s="27"/>
      <c r="B35" s="7"/>
      <c r="C35" s="7"/>
      <c r="D35" s="25">
        <f>D26</f>
        <v>-12308</v>
      </c>
      <c r="E35" s="3"/>
      <c r="F35" s="25">
        <f>F26</f>
        <v>12051</v>
      </c>
      <c r="G35" s="8"/>
      <c r="H35" s="25">
        <f>H26</f>
        <v>-2391</v>
      </c>
      <c r="I35" s="3"/>
      <c r="J35" s="25">
        <f>J26</f>
        <v>6067</v>
      </c>
      <c r="L35" s="26"/>
    </row>
    <row r="36" spans="1:12" ht="12" customHeight="1" thickTop="1">
      <c r="A36" s="27"/>
      <c r="B36" s="7"/>
      <c r="C36" s="7"/>
      <c r="D36" s="3"/>
      <c r="E36" s="3"/>
      <c r="F36" s="3"/>
      <c r="G36" s="8"/>
      <c r="H36" s="3"/>
      <c r="I36" s="3"/>
      <c r="J36" s="3"/>
      <c r="L36" s="26"/>
    </row>
    <row r="37" spans="1:12" ht="20.5">
      <c r="A37" s="9" t="s">
        <v>28</v>
      </c>
      <c r="B37" s="7"/>
      <c r="C37" s="7"/>
    </row>
    <row r="38" spans="1:12" ht="20.5">
      <c r="A38" s="1" t="s">
        <v>27</v>
      </c>
      <c r="B38" s="7"/>
      <c r="C38" s="7"/>
      <c r="D38" s="3">
        <f>+D39</f>
        <v>-12308</v>
      </c>
      <c r="E38" s="3"/>
      <c r="F38" s="3">
        <f>+F39</f>
        <v>12011</v>
      </c>
      <c r="G38" s="8"/>
      <c r="H38" s="3">
        <f>+H39</f>
        <v>-2391</v>
      </c>
      <c r="I38" s="3"/>
      <c r="J38" s="3">
        <f>+J39</f>
        <v>6027</v>
      </c>
    </row>
    <row r="39" spans="1:12" ht="21" thickBot="1">
      <c r="A39" s="9"/>
      <c r="B39" s="7"/>
      <c r="C39" s="7"/>
      <c r="D39" s="25">
        <f>D31</f>
        <v>-12308</v>
      </c>
      <c r="E39" s="3"/>
      <c r="F39" s="25">
        <f>F31</f>
        <v>12011</v>
      </c>
      <c r="G39" s="8"/>
      <c r="H39" s="25">
        <f>H31</f>
        <v>-2391</v>
      </c>
      <c r="I39" s="3"/>
      <c r="J39" s="25">
        <f>J31</f>
        <v>6027</v>
      </c>
    </row>
    <row r="40" spans="1:12" ht="12" customHeight="1" thickTop="1">
      <c r="A40" s="9"/>
      <c r="B40" s="7"/>
      <c r="C40" s="7"/>
      <c r="D40" s="3"/>
      <c r="E40" s="3"/>
      <c r="F40" s="3"/>
      <c r="G40" s="8"/>
      <c r="H40" s="3"/>
      <c r="I40" s="3"/>
      <c r="J40" s="3"/>
    </row>
    <row r="41" spans="1:12" ht="20.5">
      <c r="A41" s="9" t="s">
        <v>26</v>
      </c>
      <c r="B41" s="7"/>
      <c r="C41" s="7"/>
      <c r="D41" s="3"/>
      <c r="E41" s="3"/>
      <c r="F41" s="3"/>
      <c r="G41" s="8"/>
      <c r="H41" s="3"/>
      <c r="I41" s="3"/>
      <c r="J41" s="3"/>
    </row>
    <row r="42" spans="1:12" ht="20.5" thickBot="1">
      <c r="A42" s="24" t="s">
        <v>90</v>
      </c>
      <c r="B42" s="13">
        <v>20.2</v>
      </c>
      <c r="C42" s="7"/>
      <c r="D42" s="42">
        <v>-1.8E-3</v>
      </c>
      <c r="E42" s="37"/>
      <c r="F42" s="42">
        <v>1.6999999999999999E-3</v>
      </c>
      <c r="G42" s="37"/>
      <c r="H42" s="50">
        <v>-2.9999999999999997E-4</v>
      </c>
      <c r="I42" s="37"/>
      <c r="J42" s="42">
        <v>8.9999999999999998E-4</v>
      </c>
    </row>
    <row r="43" spans="1:12" ht="21" thickTop="1" thickBot="1">
      <c r="A43" s="1" t="s">
        <v>89</v>
      </c>
      <c r="B43" s="13">
        <v>20.2</v>
      </c>
      <c r="D43" s="50">
        <v>-1.8E-3</v>
      </c>
      <c r="F43" s="42">
        <v>1.6999999999999999E-3</v>
      </c>
      <c r="H43" s="50">
        <v>-2.9999999999999997E-4</v>
      </c>
      <c r="J43" s="42">
        <v>8.9999999999999998E-4</v>
      </c>
    </row>
    <row r="44" spans="1:12" ht="21" thickTop="1">
      <c r="B44" s="7"/>
      <c r="C44" s="7"/>
      <c r="D44" s="3"/>
      <c r="E44" s="23"/>
      <c r="F44" s="3"/>
      <c r="G44" s="8"/>
      <c r="H44" s="3"/>
      <c r="I44" s="23"/>
      <c r="J44" s="3"/>
    </row>
    <row r="45" spans="1:12" ht="20.5">
      <c r="B45" s="7"/>
      <c r="C45" s="7"/>
      <c r="D45" s="3"/>
      <c r="E45" s="23"/>
      <c r="F45" s="3"/>
      <c r="G45" s="8"/>
      <c r="H45" s="3"/>
      <c r="I45" s="23"/>
      <c r="J45" s="3"/>
    </row>
    <row r="46" spans="1:12" ht="20.5">
      <c r="B46" s="7"/>
      <c r="C46" s="7"/>
      <c r="D46" s="3"/>
      <c r="E46" s="23"/>
      <c r="F46" s="3"/>
      <c r="G46" s="8"/>
      <c r="H46" s="3"/>
      <c r="I46" s="23"/>
    </row>
    <row r="47" spans="1:12" ht="20.5">
      <c r="B47" s="7"/>
      <c r="C47" s="7"/>
      <c r="D47" s="3"/>
      <c r="E47" s="23"/>
      <c r="F47" s="3"/>
      <c r="G47" s="8"/>
      <c r="H47" s="3"/>
      <c r="I47" s="23"/>
      <c r="J47" s="3"/>
    </row>
    <row r="48" spans="1:12" ht="20.5">
      <c r="A48" s="15"/>
      <c r="B48" s="12"/>
      <c r="C48" s="7"/>
      <c r="D48" s="3"/>
      <c r="E48" s="3"/>
      <c r="F48" s="3"/>
      <c r="G48" s="8"/>
      <c r="H48" s="3"/>
      <c r="I48" s="3"/>
      <c r="J48" s="3"/>
    </row>
    <row r="49" spans="2:10" ht="20.5">
      <c r="D49" s="3"/>
      <c r="E49" s="23"/>
      <c r="F49" s="22"/>
      <c r="G49" s="8"/>
      <c r="H49" s="3"/>
      <c r="I49" s="23"/>
    </row>
    <row r="50" spans="2:10" ht="16.5" customHeight="1">
      <c r="B50" s="7"/>
      <c r="C50" s="7"/>
      <c r="D50" s="3"/>
      <c r="E50" s="3"/>
      <c r="F50" s="3"/>
      <c r="G50" s="8"/>
      <c r="H50" s="3"/>
      <c r="I50" s="3"/>
      <c r="J50" s="3"/>
    </row>
    <row r="51" spans="2:10" ht="16.5" customHeight="1">
      <c r="B51" s="7"/>
      <c r="C51" s="7"/>
      <c r="D51" s="3"/>
      <c r="E51" s="3"/>
      <c r="F51" s="3"/>
      <c r="G51" s="8"/>
      <c r="H51" s="3"/>
      <c r="I51" s="3"/>
      <c r="J51" s="3"/>
    </row>
    <row r="53" spans="2:10" ht="16.5" customHeight="1">
      <c r="B53" s="7"/>
      <c r="C53" s="7"/>
      <c r="D53" s="3"/>
      <c r="E53" s="3"/>
      <c r="F53" s="3"/>
      <c r="G53" s="8"/>
      <c r="H53" s="3"/>
      <c r="I53" s="3"/>
      <c r="J53" s="3"/>
    </row>
    <row r="54" spans="2:10" ht="16.5" customHeight="1">
      <c r="B54" s="7"/>
      <c r="C54" s="7"/>
      <c r="D54" s="3"/>
      <c r="E54" s="3"/>
      <c r="F54" s="3"/>
      <c r="G54" s="8"/>
      <c r="H54" s="3"/>
      <c r="I54" s="3"/>
      <c r="J54" s="3"/>
    </row>
    <row r="55" spans="2:10" ht="16.5" customHeight="1">
      <c r="B55" s="7"/>
      <c r="C55" s="7"/>
      <c r="D55" s="3"/>
      <c r="E55" s="3"/>
      <c r="F55" s="3"/>
      <c r="G55" s="8"/>
      <c r="H55" s="3"/>
      <c r="I55" s="3"/>
      <c r="J55" s="3"/>
    </row>
    <row r="56" spans="2:10" ht="16.5" customHeight="1">
      <c r="B56" s="7"/>
      <c r="C56" s="7"/>
      <c r="D56" s="3"/>
      <c r="E56" s="3"/>
      <c r="F56" s="3"/>
      <c r="G56" s="8"/>
      <c r="H56" s="3"/>
      <c r="I56" s="3"/>
      <c r="J56" s="3"/>
    </row>
    <row r="57" spans="2:10" ht="16.5" customHeight="1">
      <c r="B57" s="7"/>
      <c r="C57" s="7"/>
      <c r="D57" s="3"/>
      <c r="E57" s="3"/>
      <c r="F57" s="3"/>
      <c r="G57" s="8"/>
      <c r="H57" s="3"/>
      <c r="I57" s="3"/>
      <c r="J57" s="3"/>
    </row>
    <row r="58" spans="2:10" ht="16.5" customHeight="1">
      <c r="G58" s="8"/>
    </row>
    <row r="59" spans="2:10" ht="16.5" customHeight="1">
      <c r="G59" s="8"/>
    </row>
    <row r="60" spans="2:10" ht="16.5" customHeight="1">
      <c r="F60" s="22"/>
      <c r="G60" s="22"/>
      <c r="H60" s="3"/>
    </row>
    <row r="61" spans="2:10" ht="16.5" customHeight="1">
      <c r="F61" s="22"/>
      <c r="G61" s="22"/>
      <c r="H61" s="3"/>
    </row>
    <row r="62" spans="2:10" ht="16.5" customHeight="1">
      <c r="F62" s="22"/>
      <c r="G62" s="22"/>
      <c r="H62" s="3"/>
    </row>
    <row r="63" spans="2:10" ht="16.5" customHeight="1">
      <c r="F63" s="22"/>
      <c r="G63" s="22"/>
      <c r="H63" s="3"/>
    </row>
    <row r="64" spans="2:10" ht="16.5" customHeight="1">
      <c r="G64" s="22"/>
      <c r="H64" s="3"/>
    </row>
    <row r="65" spans="6:8" ht="16.5" customHeight="1">
      <c r="F65" s="22"/>
      <c r="H65" s="3"/>
    </row>
    <row r="66" spans="6:8" ht="16.5" customHeight="1">
      <c r="G66" s="22"/>
      <c r="H66" s="3"/>
    </row>
    <row r="68" spans="6:8" ht="16.5" customHeight="1">
      <c r="H68" s="3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N81"/>
  <sheetViews>
    <sheetView view="pageBreakPreview" topLeftCell="A29" zoomScale="90" zoomScaleNormal="136" zoomScaleSheetLayoutView="90" zoomScalePageLayoutView="70" workbookViewId="0">
      <selection activeCell="D23" sqref="D23"/>
    </sheetView>
  </sheetViews>
  <sheetFormatPr defaultColWidth="8.81640625" defaultRowHeight="16.5" customHeight="1"/>
  <cols>
    <col min="1" max="1" width="41.453125" style="1" customWidth="1"/>
    <col min="2" max="2" width="8.81640625" style="1" customWidth="1"/>
    <col min="3" max="3" width="1.36328125" style="1" customWidth="1"/>
    <col min="4" max="4" width="12.6328125" style="1" customWidth="1"/>
    <col min="5" max="5" width="1.36328125" style="1" customWidth="1"/>
    <col min="6" max="6" width="12.6328125" style="1" customWidth="1"/>
    <col min="7" max="7" width="1.36328125" style="1" customWidth="1"/>
    <col min="8" max="8" width="12.6328125" style="1" customWidth="1"/>
    <col min="9" max="9" width="1.36328125" style="1" customWidth="1"/>
    <col min="10" max="10" width="12.6328125" style="1" customWidth="1"/>
    <col min="11" max="256" width="9.36328125" style="1"/>
    <col min="257" max="257" width="46.6328125" style="1" customWidth="1"/>
    <col min="258" max="258" width="8.36328125" style="1" customWidth="1"/>
    <col min="259" max="259" width="1.6328125" style="1" customWidth="1"/>
    <col min="260" max="260" width="12.6328125" style="1" customWidth="1"/>
    <col min="261" max="261" width="1.6328125" style="1" customWidth="1"/>
    <col min="262" max="262" width="12.6328125" style="1" customWidth="1"/>
    <col min="263" max="263" width="1.6328125" style="1" customWidth="1"/>
    <col min="264" max="264" width="12.6328125" style="1" customWidth="1"/>
    <col min="265" max="265" width="1.6328125" style="1" customWidth="1"/>
    <col min="266" max="266" width="12.6328125" style="1" customWidth="1"/>
    <col min="267" max="512" width="9.36328125" style="1"/>
    <col min="513" max="513" width="46.6328125" style="1" customWidth="1"/>
    <col min="514" max="514" width="8.36328125" style="1" customWidth="1"/>
    <col min="515" max="515" width="1.6328125" style="1" customWidth="1"/>
    <col min="516" max="516" width="12.6328125" style="1" customWidth="1"/>
    <col min="517" max="517" width="1.6328125" style="1" customWidth="1"/>
    <col min="518" max="518" width="12.6328125" style="1" customWidth="1"/>
    <col min="519" max="519" width="1.6328125" style="1" customWidth="1"/>
    <col min="520" max="520" width="12.6328125" style="1" customWidth="1"/>
    <col min="521" max="521" width="1.6328125" style="1" customWidth="1"/>
    <col min="522" max="522" width="12.6328125" style="1" customWidth="1"/>
    <col min="523" max="768" width="9.36328125" style="1"/>
    <col min="769" max="769" width="46.6328125" style="1" customWidth="1"/>
    <col min="770" max="770" width="8.36328125" style="1" customWidth="1"/>
    <col min="771" max="771" width="1.6328125" style="1" customWidth="1"/>
    <col min="772" max="772" width="12.6328125" style="1" customWidth="1"/>
    <col min="773" max="773" width="1.6328125" style="1" customWidth="1"/>
    <col min="774" max="774" width="12.6328125" style="1" customWidth="1"/>
    <col min="775" max="775" width="1.6328125" style="1" customWidth="1"/>
    <col min="776" max="776" width="12.6328125" style="1" customWidth="1"/>
    <col min="777" max="777" width="1.6328125" style="1" customWidth="1"/>
    <col min="778" max="778" width="12.6328125" style="1" customWidth="1"/>
    <col min="779" max="1024" width="9.36328125" style="1"/>
    <col min="1025" max="1025" width="46.6328125" style="1" customWidth="1"/>
    <col min="1026" max="1026" width="8.36328125" style="1" customWidth="1"/>
    <col min="1027" max="1027" width="1.6328125" style="1" customWidth="1"/>
    <col min="1028" max="1028" width="12.6328125" style="1" customWidth="1"/>
    <col min="1029" max="1029" width="1.6328125" style="1" customWidth="1"/>
    <col min="1030" max="1030" width="12.6328125" style="1" customWidth="1"/>
    <col min="1031" max="1031" width="1.6328125" style="1" customWidth="1"/>
    <col min="1032" max="1032" width="12.6328125" style="1" customWidth="1"/>
    <col min="1033" max="1033" width="1.6328125" style="1" customWidth="1"/>
    <col min="1034" max="1034" width="12.6328125" style="1" customWidth="1"/>
    <col min="1035" max="1280" width="9.36328125" style="1"/>
    <col min="1281" max="1281" width="46.6328125" style="1" customWidth="1"/>
    <col min="1282" max="1282" width="8.36328125" style="1" customWidth="1"/>
    <col min="1283" max="1283" width="1.6328125" style="1" customWidth="1"/>
    <col min="1284" max="1284" width="12.6328125" style="1" customWidth="1"/>
    <col min="1285" max="1285" width="1.6328125" style="1" customWidth="1"/>
    <col min="1286" max="1286" width="12.6328125" style="1" customWidth="1"/>
    <col min="1287" max="1287" width="1.6328125" style="1" customWidth="1"/>
    <col min="1288" max="1288" width="12.6328125" style="1" customWidth="1"/>
    <col min="1289" max="1289" width="1.6328125" style="1" customWidth="1"/>
    <col min="1290" max="1290" width="12.6328125" style="1" customWidth="1"/>
    <col min="1291" max="1536" width="9.36328125" style="1"/>
    <col min="1537" max="1537" width="46.6328125" style="1" customWidth="1"/>
    <col min="1538" max="1538" width="8.36328125" style="1" customWidth="1"/>
    <col min="1539" max="1539" width="1.6328125" style="1" customWidth="1"/>
    <col min="1540" max="1540" width="12.6328125" style="1" customWidth="1"/>
    <col min="1541" max="1541" width="1.6328125" style="1" customWidth="1"/>
    <col min="1542" max="1542" width="12.6328125" style="1" customWidth="1"/>
    <col min="1543" max="1543" width="1.6328125" style="1" customWidth="1"/>
    <col min="1544" max="1544" width="12.6328125" style="1" customWidth="1"/>
    <col min="1545" max="1545" width="1.6328125" style="1" customWidth="1"/>
    <col min="1546" max="1546" width="12.6328125" style="1" customWidth="1"/>
    <col min="1547" max="1792" width="9.36328125" style="1"/>
    <col min="1793" max="1793" width="46.6328125" style="1" customWidth="1"/>
    <col min="1794" max="1794" width="8.36328125" style="1" customWidth="1"/>
    <col min="1795" max="1795" width="1.6328125" style="1" customWidth="1"/>
    <col min="1796" max="1796" width="12.6328125" style="1" customWidth="1"/>
    <col min="1797" max="1797" width="1.6328125" style="1" customWidth="1"/>
    <col min="1798" max="1798" width="12.6328125" style="1" customWidth="1"/>
    <col min="1799" max="1799" width="1.6328125" style="1" customWidth="1"/>
    <col min="1800" max="1800" width="12.6328125" style="1" customWidth="1"/>
    <col min="1801" max="1801" width="1.6328125" style="1" customWidth="1"/>
    <col min="1802" max="1802" width="12.6328125" style="1" customWidth="1"/>
    <col min="1803" max="2048" width="9.36328125" style="1"/>
    <col min="2049" max="2049" width="46.6328125" style="1" customWidth="1"/>
    <col min="2050" max="2050" width="8.36328125" style="1" customWidth="1"/>
    <col min="2051" max="2051" width="1.6328125" style="1" customWidth="1"/>
    <col min="2052" max="2052" width="12.6328125" style="1" customWidth="1"/>
    <col min="2053" max="2053" width="1.6328125" style="1" customWidth="1"/>
    <col min="2054" max="2054" width="12.6328125" style="1" customWidth="1"/>
    <col min="2055" max="2055" width="1.6328125" style="1" customWidth="1"/>
    <col min="2056" max="2056" width="12.6328125" style="1" customWidth="1"/>
    <col min="2057" max="2057" width="1.6328125" style="1" customWidth="1"/>
    <col min="2058" max="2058" width="12.6328125" style="1" customWidth="1"/>
    <col min="2059" max="2304" width="9.36328125" style="1"/>
    <col min="2305" max="2305" width="46.6328125" style="1" customWidth="1"/>
    <col min="2306" max="2306" width="8.36328125" style="1" customWidth="1"/>
    <col min="2307" max="2307" width="1.6328125" style="1" customWidth="1"/>
    <col min="2308" max="2308" width="12.6328125" style="1" customWidth="1"/>
    <col min="2309" max="2309" width="1.6328125" style="1" customWidth="1"/>
    <col min="2310" max="2310" width="12.6328125" style="1" customWidth="1"/>
    <col min="2311" max="2311" width="1.6328125" style="1" customWidth="1"/>
    <col min="2312" max="2312" width="12.6328125" style="1" customWidth="1"/>
    <col min="2313" max="2313" width="1.6328125" style="1" customWidth="1"/>
    <col min="2314" max="2314" width="12.6328125" style="1" customWidth="1"/>
    <col min="2315" max="2560" width="9.36328125" style="1"/>
    <col min="2561" max="2561" width="46.6328125" style="1" customWidth="1"/>
    <col min="2562" max="2562" width="8.36328125" style="1" customWidth="1"/>
    <col min="2563" max="2563" width="1.6328125" style="1" customWidth="1"/>
    <col min="2564" max="2564" width="12.6328125" style="1" customWidth="1"/>
    <col min="2565" max="2565" width="1.6328125" style="1" customWidth="1"/>
    <col min="2566" max="2566" width="12.6328125" style="1" customWidth="1"/>
    <col min="2567" max="2567" width="1.6328125" style="1" customWidth="1"/>
    <col min="2568" max="2568" width="12.6328125" style="1" customWidth="1"/>
    <col min="2569" max="2569" width="1.6328125" style="1" customWidth="1"/>
    <col min="2570" max="2570" width="12.6328125" style="1" customWidth="1"/>
    <col min="2571" max="2816" width="9.36328125" style="1"/>
    <col min="2817" max="2817" width="46.6328125" style="1" customWidth="1"/>
    <col min="2818" max="2818" width="8.36328125" style="1" customWidth="1"/>
    <col min="2819" max="2819" width="1.6328125" style="1" customWidth="1"/>
    <col min="2820" max="2820" width="12.6328125" style="1" customWidth="1"/>
    <col min="2821" max="2821" width="1.6328125" style="1" customWidth="1"/>
    <col min="2822" max="2822" width="12.6328125" style="1" customWidth="1"/>
    <col min="2823" max="2823" width="1.6328125" style="1" customWidth="1"/>
    <col min="2824" max="2824" width="12.6328125" style="1" customWidth="1"/>
    <col min="2825" max="2825" width="1.6328125" style="1" customWidth="1"/>
    <col min="2826" max="2826" width="12.6328125" style="1" customWidth="1"/>
    <col min="2827" max="3072" width="9.36328125" style="1"/>
    <col min="3073" max="3073" width="46.6328125" style="1" customWidth="1"/>
    <col min="3074" max="3074" width="8.36328125" style="1" customWidth="1"/>
    <col min="3075" max="3075" width="1.6328125" style="1" customWidth="1"/>
    <col min="3076" max="3076" width="12.6328125" style="1" customWidth="1"/>
    <col min="3077" max="3077" width="1.6328125" style="1" customWidth="1"/>
    <col min="3078" max="3078" width="12.6328125" style="1" customWidth="1"/>
    <col min="3079" max="3079" width="1.6328125" style="1" customWidth="1"/>
    <col min="3080" max="3080" width="12.6328125" style="1" customWidth="1"/>
    <col min="3081" max="3081" width="1.6328125" style="1" customWidth="1"/>
    <col min="3082" max="3082" width="12.6328125" style="1" customWidth="1"/>
    <col min="3083" max="3328" width="9.36328125" style="1"/>
    <col min="3329" max="3329" width="46.6328125" style="1" customWidth="1"/>
    <col min="3330" max="3330" width="8.36328125" style="1" customWidth="1"/>
    <col min="3331" max="3331" width="1.6328125" style="1" customWidth="1"/>
    <col min="3332" max="3332" width="12.6328125" style="1" customWidth="1"/>
    <col min="3333" max="3333" width="1.6328125" style="1" customWidth="1"/>
    <col min="3334" max="3334" width="12.6328125" style="1" customWidth="1"/>
    <col min="3335" max="3335" width="1.6328125" style="1" customWidth="1"/>
    <col min="3336" max="3336" width="12.6328125" style="1" customWidth="1"/>
    <col min="3337" max="3337" width="1.6328125" style="1" customWidth="1"/>
    <col min="3338" max="3338" width="12.6328125" style="1" customWidth="1"/>
    <col min="3339" max="3584" width="9.36328125" style="1"/>
    <col min="3585" max="3585" width="46.6328125" style="1" customWidth="1"/>
    <col min="3586" max="3586" width="8.36328125" style="1" customWidth="1"/>
    <col min="3587" max="3587" width="1.6328125" style="1" customWidth="1"/>
    <col min="3588" max="3588" width="12.6328125" style="1" customWidth="1"/>
    <col min="3589" max="3589" width="1.6328125" style="1" customWidth="1"/>
    <col min="3590" max="3590" width="12.6328125" style="1" customWidth="1"/>
    <col min="3591" max="3591" width="1.6328125" style="1" customWidth="1"/>
    <col min="3592" max="3592" width="12.6328125" style="1" customWidth="1"/>
    <col min="3593" max="3593" width="1.6328125" style="1" customWidth="1"/>
    <col min="3594" max="3594" width="12.6328125" style="1" customWidth="1"/>
    <col min="3595" max="3840" width="9.36328125" style="1"/>
    <col min="3841" max="3841" width="46.6328125" style="1" customWidth="1"/>
    <col min="3842" max="3842" width="8.36328125" style="1" customWidth="1"/>
    <col min="3843" max="3843" width="1.6328125" style="1" customWidth="1"/>
    <col min="3844" max="3844" width="12.6328125" style="1" customWidth="1"/>
    <col min="3845" max="3845" width="1.6328125" style="1" customWidth="1"/>
    <col min="3846" max="3846" width="12.6328125" style="1" customWidth="1"/>
    <col min="3847" max="3847" width="1.6328125" style="1" customWidth="1"/>
    <col min="3848" max="3848" width="12.6328125" style="1" customWidth="1"/>
    <col min="3849" max="3849" width="1.6328125" style="1" customWidth="1"/>
    <col min="3850" max="3850" width="12.6328125" style="1" customWidth="1"/>
    <col min="3851" max="4096" width="9.36328125" style="1"/>
    <col min="4097" max="4097" width="46.6328125" style="1" customWidth="1"/>
    <col min="4098" max="4098" width="8.36328125" style="1" customWidth="1"/>
    <col min="4099" max="4099" width="1.6328125" style="1" customWidth="1"/>
    <col min="4100" max="4100" width="12.6328125" style="1" customWidth="1"/>
    <col min="4101" max="4101" width="1.6328125" style="1" customWidth="1"/>
    <col min="4102" max="4102" width="12.6328125" style="1" customWidth="1"/>
    <col min="4103" max="4103" width="1.6328125" style="1" customWidth="1"/>
    <col min="4104" max="4104" width="12.6328125" style="1" customWidth="1"/>
    <col min="4105" max="4105" width="1.6328125" style="1" customWidth="1"/>
    <col min="4106" max="4106" width="12.6328125" style="1" customWidth="1"/>
    <col min="4107" max="4352" width="9.36328125" style="1"/>
    <col min="4353" max="4353" width="46.6328125" style="1" customWidth="1"/>
    <col min="4354" max="4354" width="8.36328125" style="1" customWidth="1"/>
    <col min="4355" max="4355" width="1.6328125" style="1" customWidth="1"/>
    <col min="4356" max="4356" width="12.6328125" style="1" customWidth="1"/>
    <col min="4357" max="4357" width="1.6328125" style="1" customWidth="1"/>
    <col min="4358" max="4358" width="12.6328125" style="1" customWidth="1"/>
    <col min="4359" max="4359" width="1.6328125" style="1" customWidth="1"/>
    <col min="4360" max="4360" width="12.6328125" style="1" customWidth="1"/>
    <col min="4361" max="4361" width="1.6328125" style="1" customWidth="1"/>
    <col min="4362" max="4362" width="12.6328125" style="1" customWidth="1"/>
    <col min="4363" max="4608" width="9.36328125" style="1"/>
    <col min="4609" max="4609" width="46.6328125" style="1" customWidth="1"/>
    <col min="4610" max="4610" width="8.36328125" style="1" customWidth="1"/>
    <col min="4611" max="4611" width="1.6328125" style="1" customWidth="1"/>
    <col min="4612" max="4612" width="12.6328125" style="1" customWidth="1"/>
    <col min="4613" max="4613" width="1.6328125" style="1" customWidth="1"/>
    <col min="4614" max="4614" width="12.6328125" style="1" customWidth="1"/>
    <col min="4615" max="4615" width="1.6328125" style="1" customWidth="1"/>
    <col min="4616" max="4616" width="12.6328125" style="1" customWidth="1"/>
    <col min="4617" max="4617" width="1.6328125" style="1" customWidth="1"/>
    <col min="4618" max="4618" width="12.6328125" style="1" customWidth="1"/>
    <col min="4619" max="4864" width="9.36328125" style="1"/>
    <col min="4865" max="4865" width="46.6328125" style="1" customWidth="1"/>
    <col min="4866" max="4866" width="8.36328125" style="1" customWidth="1"/>
    <col min="4867" max="4867" width="1.6328125" style="1" customWidth="1"/>
    <col min="4868" max="4868" width="12.6328125" style="1" customWidth="1"/>
    <col min="4869" max="4869" width="1.6328125" style="1" customWidth="1"/>
    <col min="4870" max="4870" width="12.6328125" style="1" customWidth="1"/>
    <col min="4871" max="4871" width="1.6328125" style="1" customWidth="1"/>
    <col min="4872" max="4872" width="12.6328125" style="1" customWidth="1"/>
    <col min="4873" max="4873" width="1.6328125" style="1" customWidth="1"/>
    <col min="4874" max="4874" width="12.6328125" style="1" customWidth="1"/>
    <col min="4875" max="5120" width="9.36328125" style="1"/>
    <col min="5121" max="5121" width="46.6328125" style="1" customWidth="1"/>
    <col min="5122" max="5122" width="8.36328125" style="1" customWidth="1"/>
    <col min="5123" max="5123" width="1.6328125" style="1" customWidth="1"/>
    <col min="5124" max="5124" width="12.6328125" style="1" customWidth="1"/>
    <col min="5125" max="5125" width="1.6328125" style="1" customWidth="1"/>
    <col min="5126" max="5126" width="12.6328125" style="1" customWidth="1"/>
    <col min="5127" max="5127" width="1.6328125" style="1" customWidth="1"/>
    <col min="5128" max="5128" width="12.6328125" style="1" customWidth="1"/>
    <col min="5129" max="5129" width="1.6328125" style="1" customWidth="1"/>
    <col min="5130" max="5130" width="12.6328125" style="1" customWidth="1"/>
    <col min="5131" max="5376" width="9.36328125" style="1"/>
    <col min="5377" max="5377" width="46.6328125" style="1" customWidth="1"/>
    <col min="5378" max="5378" width="8.36328125" style="1" customWidth="1"/>
    <col min="5379" max="5379" width="1.6328125" style="1" customWidth="1"/>
    <col min="5380" max="5380" width="12.6328125" style="1" customWidth="1"/>
    <col min="5381" max="5381" width="1.6328125" style="1" customWidth="1"/>
    <col min="5382" max="5382" width="12.6328125" style="1" customWidth="1"/>
    <col min="5383" max="5383" width="1.6328125" style="1" customWidth="1"/>
    <col min="5384" max="5384" width="12.6328125" style="1" customWidth="1"/>
    <col min="5385" max="5385" width="1.6328125" style="1" customWidth="1"/>
    <col min="5386" max="5386" width="12.6328125" style="1" customWidth="1"/>
    <col min="5387" max="5632" width="9.36328125" style="1"/>
    <col min="5633" max="5633" width="46.6328125" style="1" customWidth="1"/>
    <col min="5634" max="5634" width="8.36328125" style="1" customWidth="1"/>
    <col min="5635" max="5635" width="1.6328125" style="1" customWidth="1"/>
    <col min="5636" max="5636" width="12.6328125" style="1" customWidth="1"/>
    <col min="5637" max="5637" width="1.6328125" style="1" customWidth="1"/>
    <col min="5638" max="5638" width="12.6328125" style="1" customWidth="1"/>
    <col min="5639" max="5639" width="1.6328125" style="1" customWidth="1"/>
    <col min="5640" max="5640" width="12.6328125" style="1" customWidth="1"/>
    <col min="5641" max="5641" width="1.6328125" style="1" customWidth="1"/>
    <col min="5642" max="5642" width="12.6328125" style="1" customWidth="1"/>
    <col min="5643" max="5888" width="9.36328125" style="1"/>
    <col min="5889" max="5889" width="46.6328125" style="1" customWidth="1"/>
    <col min="5890" max="5890" width="8.36328125" style="1" customWidth="1"/>
    <col min="5891" max="5891" width="1.6328125" style="1" customWidth="1"/>
    <col min="5892" max="5892" width="12.6328125" style="1" customWidth="1"/>
    <col min="5893" max="5893" width="1.6328125" style="1" customWidth="1"/>
    <col min="5894" max="5894" width="12.6328125" style="1" customWidth="1"/>
    <col min="5895" max="5895" width="1.6328125" style="1" customWidth="1"/>
    <col min="5896" max="5896" width="12.6328125" style="1" customWidth="1"/>
    <col min="5897" max="5897" width="1.6328125" style="1" customWidth="1"/>
    <col min="5898" max="5898" width="12.6328125" style="1" customWidth="1"/>
    <col min="5899" max="6144" width="9.36328125" style="1"/>
    <col min="6145" max="6145" width="46.6328125" style="1" customWidth="1"/>
    <col min="6146" max="6146" width="8.36328125" style="1" customWidth="1"/>
    <col min="6147" max="6147" width="1.6328125" style="1" customWidth="1"/>
    <col min="6148" max="6148" width="12.6328125" style="1" customWidth="1"/>
    <col min="6149" max="6149" width="1.6328125" style="1" customWidth="1"/>
    <col min="6150" max="6150" width="12.6328125" style="1" customWidth="1"/>
    <col min="6151" max="6151" width="1.6328125" style="1" customWidth="1"/>
    <col min="6152" max="6152" width="12.6328125" style="1" customWidth="1"/>
    <col min="6153" max="6153" width="1.6328125" style="1" customWidth="1"/>
    <col min="6154" max="6154" width="12.6328125" style="1" customWidth="1"/>
    <col min="6155" max="6400" width="9.36328125" style="1"/>
    <col min="6401" max="6401" width="46.6328125" style="1" customWidth="1"/>
    <col min="6402" max="6402" width="8.36328125" style="1" customWidth="1"/>
    <col min="6403" max="6403" width="1.6328125" style="1" customWidth="1"/>
    <col min="6404" max="6404" width="12.6328125" style="1" customWidth="1"/>
    <col min="6405" max="6405" width="1.6328125" style="1" customWidth="1"/>
    <col min="6406" max="6406" width="12.6328125" style="1" customWidth="1"/>
    <col min="6407" max="6407" width="1.6328125" style="1" customWidth="1"/>
    <col min="6408" max="6408" width="12.6328125" style="1" customWidth="1"/>
    <col min="6409" max="6409" width="1.6328125" style="1" customWidth="1"/>
    <col min="6410" max="6410" width="12.6328125" style="1" customWidth="1"/>
    <col min="6411" max="6656" width="9.36328125" style="1"/>
    <col min="6657" max="6657" width="46.6328125" style="1" customWidth="1"/>
    <col min="6658" max="6658" width="8.36328125" style="1" customWidth="1"/>
    <col min="6659" max="6659" width="1.6328125" style="1" customWidth="1"/>
    <col min="6660" max="6660" width="12.6328125" style="1" customWidth="1"/>
    <col min="6661" max="6661" width="1.6328125" style="1" customWidth="1"/>
    <col min="6662" max="6662" width="12.6328125" style="1" customWidth="1"/>
    <col min="6663" max="6663" width="1.6328125" style="1" customWidth="1"/>
    <col min="6664" max="6664" width="12.6328125" style="1" customWidth="1"/>
    <col min="6665" max="6665" width="1.6328125" style="1" customWidth="1"/>
    <col min="6666" max="6666" width="12.6328125" style="1" customWidth="1"/>
    <col min="6667" max="6912" width="9.36328125" style="1"/>
    <col min="6913" max="6913" width="46.6328125" style="1" customWidth="1"/>
    <col min="6914" max="6914" width="8.36328125" style="1" customWidth="1"/>
    <col min="6915" max="6915" width="1.6328125" style="1" customWidth="1"/>
    <col min="6916" max="6916" width="12.6328125" style="1" customWidth="1"/>
    <col min="6917" max="6917" width="1.6328125" style="1" customWidth="1"/>
    <col min="6918" max="6918" width="12.6328125" style="1" customWidth="1"/>
    <col min="6919" max="6919" width="1.6328125" style="1" customWidth="1"/>
    <col min="6920" max="6920" width="12.6328125" style="1" customWidth="1"/>
    <col min="6921" max="6921" width="1.6328125" style="1" customWidth="1"/>
    <col min="6922" max="6922" width="12.6328125" style="1" customWidth="1"/>
    <col min="6923" max="7168" width="9.36328125" style="1"/>
    <col min="7169" max="7169" width="46.6328125" style="1" customWidth="1"/>
    <col min="7170" max="7170" width="8.36328125" style="1" customWidth="1"/>
    <col min="7171" max="7171" width="1.6328125" style="1" customWidth="1"/>
    <col min="7172" max="7172" width="12.6328125" style="1" customWidth="1"/>
    <col min="7173" max="7173" width="1.6328125" style="1" customWidth="1"/>
    <col min="7174" max="7174" width="12.6328125" style="1" customWidth="1"/>
    <col min="7175" max="7175" width="1.6328125" style="1" customWidth="1"/>
    <col min="7176" max="7176" width="12.6328125" style="1" customWidth="1"/>
    <col min="7177" max="7177" width="1.6328125" style="1" customWidth="1"/>
    <col min="7178" max="7178" width="12.6328125" style="1" customWidth="1"/>
    <col min="7179" max="7424" width="9.36328125" style="1"/>
    <col min="7425" max="7425" width="46.6328125" style="1" customWidth="1"/>
    <col min="7426" max="7426" width="8.36328125" style="1" customWidth="1"/>
    <col min="7427" max="7427" width="1.6328125" style="1" customWidth="1"/>
    <col min="7428" max="7428" width="12.6328125" style="1" customWidth="1"/>
    <col min="7429" max="7429" width="1.6328125" style="1" customWidth="1"/>
    <col min="7430" max="7430" width="12.6328125" style="1" customWidth="1"/>
    <col min="7431" max="7431" width="1.6328125" style="1" customWidth="1"/>
    <col min="7432" max="7432" width="12.6328125" style="1" customWidth="1"/>
    <col min="7433" max="7433" width="1.6328125" style="1" customWidth="1"/>
    <col min="7434" max="7434" width="12.6328125" style="1" customWidth="1"/>
    <col min="7435" max="7680" width="9.36328125" style="1"/>
    <col min="7681" max="7681" width="46.6328125" style="1" customWidth="1"/>
    <col min="7682" max="7682" width="8.36328125" style="1" customWidth="1"/>
    <col min="7683" max="7683" width="1.6328125" style="1" customWidth="1"/>
    <col min="7684" max="7684" width="12.6328125" style="1" customWidth="1"/>
    <col min="7685" max="7685" width="1.6328125" style="1" customWidth="1"/>
    <col min="7686" max="7686" width="12.6328125" style="1" customWidth="1"/>
    <col min="7687" max="7687" width="1.6328125" style="1" customWidth="1"/>
    <col min="7688" max="7688" width="12.6328125" style="1" customWidth="1"/>
    <col min="7689" max="7689" width="1.6328125" style="1" customWidth="1"/>
    <col min="7690" max="7690" width="12.6328125" style="1" customWidth="1"/>
    <col min="7691" max="7936" width="9.36328125" style="1"/>
    <col min="7937" max="7937" width="46.6328125" style="1" customWidth="1"/>
    <col min="7938" max="7938" width="8.36328125" style="1" customWidth="1"/>
    <col min="7939" max="7939" width="1.6328125" style="1" customWidth="1"/>
    <col min="7940" max="7940" width="12.6328125" style="1" customWidth="1"/>
    <col min="7941" max="7941" width="1.6328125" style="1" customWidth="1"/>
    <col min="7942" max="7942" width="12.6328125" style="1" customWidth="1"/>
    <col min="7943" max="7943" width="1.6328125" style="1" customWidth="1"/>
    <col min="7944" max="7944" width="12.6328125" style="1" customWidth="1"/>
    <col min="7945" max="7945" width="1.6328125" style="1" customWidth="1"/>
    <col min="7946" max="7946" width="12.6328125" style="1" customWidth="1"/>
    <col min="7947" max="8192" width="9.36328125" style="1"/>
    <col min="8193" max="8193" width="46.6328125" style="1" customWidth="1"/>
    <col min="8194" max="8194" width="8.36328125" style="1" customWidth="1"/>
    <col min="8195" max="8195" width="1.6328125" style="1" customWidth="1"/>
    <col min="8196" max="8196" width="12.6328125" style="1" customWidth="1"/>
    <col min="8197" max="8197" width="1.6328125" style="1" customWidth="1"/>
    <col min="8198" max="8198" width="12.6328125" style="1" customWidth="1"/>
    <col min="8199" max="8199" width="1.6328125" style="1" customWidth="1"/>
    <col min="8200" max="8200" width="12.6328125" style="1" customWidth="1"/>
    <col min="8201" max="8201" width="1.6328125" style="1" customWidth="1"/>
    <col min="8202" max="8202" width="12.6328125" style="1" customWidth="1"/>
    <col min="8203" max="8448" width="9.36328125" style="1"/>
    <col min="8449" max="8449" width="46.6328125" style="1" customWidth="1"/>
    <col min="8450" max="8450" width="8.36328125" style="1" customWidth="1"/>
    <col min="8451" max="8451" width="1.6328125" style="1" customWidth="1"/>
    <col min="8452" max="8452" width="12.6328125" style="1" customWidth="1"/>
    <col min="8453" max="8453" width="1.6328125" style="1" customWidth="1"/>
    <col min="8454" max="8454" width="12.6328125" style="1" customWidth="1"/>
    <col min="8455" max="8455" width="1.6328125" style="1" customWidth="1"/>
    <col min="8456" max="8456" width="12.6328125" style="1" customWidth="1"/>
    <col min="8457" max="8457" width="1.6328125" style="1" customWidth="1"/>
    <col min="8458" max="8458" width="12.6328125" style="1" customWidth="1"/>
    <col min="8459" max="8704" width="9.36328125" style="1"/>
    <col min="8705" max="8705" width="46.6328125" style="1" customWidth="1"/>
    <col min="8706" max="8706" width="8.36328125" style="1" customWidth="1"/>
    <col min="8707" max="8707" width="1.6328125" style="1" customWidth="1"/>
    <col min="8708" max="8708" width="12.6328125" style="1" customWidth="1"/>
    <col min="8709" max="8709" width="1.6328125" style="1" customWidth="1"/>
    <col min="8710" max="8710" width="12.6328125" style="1" customWidth="1"/>
    <col min="8711" max="8711" width="1.6328125" style="1" customWidth="1"/>
    <col min="8712" max="8712" width="12.6328125" style="1" customWidth="1"/>
    <col min="8713" max="8713" width="1.6328125" style="1" customWidth="1"/>
    <col min="8714" max="8714" width="12.6328125" style="1" customWidth="1"/>
    <col min="8715" max="8960" width="9.36328125" style="1"/>
    <col min="8961" max="8961" width="46.6328125" style="1" customWidth="1"/>
    <col min="8962" max="8962" width="8.36328125" style="1" customWidth="1"/>
    <col min="8963" max="8963" width="1.6328125" style="1" customWidth="1"/>
    <col min="8964" max="8964" width="12.6328125" style="1" customWidth="1"/>
    <col min="8965" max="8965" width="1.6328125" style="1" customWidth="1"/>
    <col min="8966" max="8966" width="12.6328125" style="1" customWidth="1"/>
    <col min="8967" max="8967" width="1.6328125" style="1" customWidth="1"/>
    <col min="8968" max="8968" width="12.6328125" style="1" customWidth="1"/>
    <col min="8969" max="8969" width="1.6328125" style="1" customWidth="1"/>
    <col min="8970" max="8970" width="12.6328125" style="1" customWidth="1"/>
    <col min="8971" max="9216" width="9.36328125" style="1"/>
    <col min="9217" max="9217" width="46.6328125" style="1" customWidth="1"/>
    <col min="9218" max="9218" width="8.36328125" style="1" customWidth="1"/>
    <col min="9219" max="9219" width="1.6328125" style="1" customWidth="1"/>
    <col min="9220" max="9220" width="12.6328125" style="1" customWidth="1"/>
    <col min="9221" max="9221" width="1.6328125" style="1" customWidth="1"/>
    <col min="9222" max="9222" width="12.6328125" style="1" customWidth="1"/>
    <col min="9223" max="9223" width="1.6328125" style="1" customWidth="1"/>
    <col min="9224" max="9224" width="12.6328125" style="1" customWidth="1"/>
    <col min="9225" max="9225" width="1.6328125" style="1" customWidth="1"/>
    <col min="9226" max="9226" width="12.6328125" style="1" customWidth="1"/>
    <col min="9227" max="9472" width="9.36328125" style="1"/>
    <col min="9473" max="9473" width="46.6328125" style="1" customWidth="1"/>
    <col min="9474" max="9474" width="8.36328125" style="1" customWidth="1"/>
    <col min="9475" max="9475" width="1.6328125" style="1" customWidth="1"/>
    <col min="9476" max="9476" width="12.6328125" style="1" customWidth="1"/>
    <col min="9477" max="9477" width="1.6328125" style="1" customWidth="1"/>
    <col min="9478" max="9478" width="12.6328125" style="1" customWidth="1"/>
    <col min="9479" max="9479" width="1.6328125" style="1" customWidth="1"/>
    <col min="9480" max="9480" width="12.6328125" style="1" customWidth="1"/>
    <col min="9481" max="9481" width="1.6328125" style="1" customWidth="1"/>
    <col min="9482" max="9482" width="12.6328125" style="1" customWidth="1"/>
    <col min="9483" max="9728" width="9.36328125" style="1"/>
    <col min="9729" max="9729" width="46.6328125" style="1" customWidth="1"/>
    <col min="9730" max="9730" width="8.36328125" style="1" customWidth="1"/>
    <col min="9731" max="9731" width="1.6328125" style="1" customWidth="1"/>
    <col min="9732" max="9732" width="12.6328125" style="1" customWidth="1"/>
    <col min="9733" max="9733" width="1.6328125" style="1" customWidth="1"/>
    <col min="9734" max="9734" width="12.6328125" style="1" customWidth="1"/>
    <col min="9735" max="9735" width="1.6328125" style="1" customWidth="1"/>
    <col min="9736" max="9736" width="12.6328125" style="1" customWidth="1"/>
    <col min="9737" max="9737" width="1.6328125" style="1" customWidth="1"/>
    <col min="9738" max="9738" width="12.6328125" style="1" customWidth="1"/>
    <col min="9739" max="9984" width="9.36328125" style="1"/>
    <col min="9985" max="9985" width="46.6328125" style="1" customWidth="1"/>
    <col min="9986" max="9986" width="8.36328125" style="1" customWidth="1"/>
    <col min="9987" max="9987" width="1.6328125" style="1" customWidth="1"/>
    <col min="9988" max="9988" width="12.6328125" style="1" customWidth="1"/>
    <col min="9989" max="9989" width="1.6328125" style="1" customWidth="1"/>
    <col min="9990" max="9990" width="12.6328125" style="1" customWidth="1"/>
    <col min="9991" max="9991" width="1.6328125" style="1" customWidth="1"/>
    <col min="9992" max="9992" width="12.6328125" style="1" customWidth="1"/>
    <col min="9993" max="9993" width="1.6328125" style="1" customWidth="1"/>
    <col min="9994" max="9994" width="12.6328125" style="1" customWidth="1"/>
    <col min="9995" max="10240" width="9.36328125" style="1"/>
    <col min="10241" max="10241" width="46.6328125" style="1" customWidth="1"/>
    <col min="10242" max="10242" width="8.36328125" style="1" customWidth="1"/>
    <col min="10243" max="10243" width="1.6328125" style="1" customWidth="1"/>
    <col min="10244" max="10244" width="12.6328125" style="1" customWidth="1"/>
    <col min="10245" max="10245" width="1.6328125" style="1" customWidth="1"/>
    <col min="10246" max="10246" width="12.6328125" style="1" customWidth="1"/>
    <col min="10247" max="10247" width="1.6328125" style="1" customWidth="1"/>
    <col min="10248" max="10248" width="12.6328125" style="1" customWidth="1"/>
    <col min="10249" max="10249" width="1.6328125" style="1" customWidth="1"/>
    <col min="10250" max="10250" width="12.6328125" style="1" customWidth="1"/>
    <col min="10251" max="10496" width="9.36328125" style="1"/>
    <col min="10497" max="10497" width="46.6328125" style="1" customWidth="1"/>
    <col min="10498" max="10498" width="8.36328125" style="1" customWidth="1"/>
    <col min="10499" max="10499" width="1.6328125" style="1" customWidth="1"/>
    <col min="10500" max="10500" width="12.6328125" style="1" customWidth="1"/>
    <col min="10501" max="10501" width="1.6328125" style="1" customWidth="1"/>
    <col min="10502" max="10502" width="12.6328125" style="1" customWidth="1"/>
    <col min="10503" max="10503" width="1.6328125" style="1" customWidth="1"/>
    <col min="10504" max="10504" width="12.6328125" style="1" customWidth="1"/>
    <col min="10505" max="10505" width="1.6328125" style="1" customWidth="1"/>
    <col min="10506" max="10506" width="12.6328125" style="1" customWidth="1"/>
    <col min="10507" max="10752" width="9.36328125" style="1"/>
    <col min="10753" max="10753" width="46.6328125" style="1" customWidth="1"/>
    <col min="10754" max="10754" width="8.36328125" style="1" customWidth="1"/>
    <col min="10755" max="10755" width="1.6328125" style="1" customWidth="1"/>
    <col min="10756" max="10756" width="12.6328125" style="1" customWidth="1"/>
    <col min="10757" max="10757" width="1.6328125" style="1" customWidth="1"/>
    <col min="10758" max="10758" width="12.6328125" style="1" customWidth="1"/>
    <col min="10759" max="10759" width="1.6328125" style="1" customWidth="1"/>
    <col min="10760" max="10760" width="12.6328125" style="1" customWidth="1"/>
    <col min="10761" max="10761" width="1.6328125" style="1" customWidth="1"/>
    <col min="10762" max="10762" width="12.6328125" style="1" customWidth="1"/>
    <col min="10763" max="11008" width="9.36328125" style="1"/>
    <col min="11009" max="11009" width="46.6328125" style="1" customWidth="1"/>
    <col min="11010" max="11010" width="8.36328125" style="1" customWidth="1"/>
    <col min="11011" max="11011" width="1.6328125" style="1" customWidth="1"/>
    <col min="11012" max="11012" width="12.6328125" style="1" customWidth="1"/>
    <col min="11013" max="11013" width="1.6328125" style="1" customWidth="1"/>
    <col min="11014" max="11014" width="12.6328125" style="1" customWidth="1"/>
    <col min="11015" max="11015" width="1.6328125" style="1" customWidth="1"/>
    <col min="11016" max="11016" width="12.6328125" style="1" customWidth="1"/>
    <col min="11017" max="11017" width="1.6328125" style="1" customWidth="1"/>
    <col min="11018" max="11018" width="12.6328125" style="1" customWidth="1"/>
    <col min="11019" max="11264" width="9.36328125" style="1"/>
    <col min="11265" max="11265" width="46.6328125" style="1" customWidth="1"/>
    <col min="11266" max="11266" width="8.36328125" style="1" customWidth="1"/>
    <col min="11267" max="11267" width="1.6328125" style="1" customWidth="1"/>
    <col min="11268" max="11268" width="12.6328125" style="1" customWidth="1"/>
    <col min="11269" max="11269" width="1.6328125" style="1" customWidth="1"/>
    <col min="11270" max="11270" width="12.6328125" style="1" customWidth="1"/>
    <col min="11271" max="11271" width="1.6328125" style="1" customWidth="1"/>
    <col min="11272" max="11272" width="12.6328125" style="1" customWidth="1"/>
    <col min="11273" max="11273" width="1.6328125" style="1" customWidth="1"/>
    <col min="11274" max="11274" width="12.6328125" style="1" customWidth="1"/>
    <col min="11275" max="11520" width="9.36328125" style="1"/>
    <col min="11521" max="11521" width="46.6328125" style="1" customWidth="1"/>
    <col min="11522" max="11522" width="8.36328125" style="1" customWidth="1"/>
    <col min="11523" max="11523" width="1.6328125" style="1" customWidth="1"/>
    <col min="11524" max="11524" width="12.6328125" style="1" customWidth="1"/>
    <col min="11525" max="11525" width="1.6328125" style="1" customWidth="1"/>
    <col min="11526" max="11526" width="12.6328125" style="1" customWidth="1"/>
    <col min="11527" max="11527" width="1.6328125" style="1" customWidth="1"/>
    <col min="11528" max="11528" width="12.6328125" style="1" customWidth="1"/>
    <col min="11529" max="11529" width="1.6328125" style="1" customWidth="1"/>
    <col min="11530" max="11530" width="12.6328125" style="1" customWidth="1"/>
    <col min="11531" max="11776" width="9.36328125" style="1"/>
    <col min="11777" max="11777" width="46.6328125" style="1" customWidth="1"/>
    <col min="11778" max="11778" width="8.36328125" style="1" customWidth="1"/>
    <col min="11779" max="11779" width="1.6328125" style="1" customWidth="1"/>
    <col min="11780" max="11780" width="12.6328125" style="1" customWidth="1"/>
    <col min="11781" max="11781" width="1.6328125" style="1" customWidth="1"/>
    <col min="11782" max="11782" width="12.6328125" style="1" customWidth="1"/>
    <col min="11783" max="11783" width="1.6328125" style="1" customWidth="1"/>
    <col min="11784" max="11784" width="12.6328125" style="1" customWidth="1"/>
    <col min="11785" max="11785" width="1.6328125" style="1" customWidth="1"/>
    <col min="11786" max="11786" width="12.6328125" style="1" customWidth="1"/>
    <col min="11787" max="12032" width="9.36328125" style="1"/>
    <col min="12033" max="12033" width="46.6328125" style="1" customWidth="1"/>
    <col min="12034" max="12034" width="8.36328125" style="1" customWidth="1"/>
    <col min="12035" max="12035" width="1.6328125" style="1" customWidth="1"/>
    <col min="12036" max="12036" width="12.6328125" style="1" customWidth="1"/>
    <col min="12037" max="12037" width="1.6328125" style="1" customWidth="1"/>
    <col min="12038" max="12038" width="12.6328125" style="1" customWidth="1"/>
    <col min="12039" max="12039" width="1.6328125" style="1" customWidth="1"/>
    <col min="12040" max="12040" width="12.6328125" style="1" customWidth="1"/>
    <col min="12041" max="12041" width="1.6328125" style="1" customWidth="1"/>
    <col min="12042" max="12042" width="12.6328125" style="1" customWidth="1"/>
    <col min="12043" max="12288" width="9.36328125" style="1"/>
    <col min="12289" max="12289" width="46.6328125" style="1" customWidth="1"/>
    <col min="12290" max="12290" width="8.36328125" style="1" customWidth="1"/>
    <col min="12291" max="12291" width="1.6328125" style="1" customWidth="1"/>
    <col min="12292" max="12292" width="12.6328125" style="1" customWidth="1"/>
    <col min="12293" max="12293" width="1.6328125" style="1" customWidth="1"/>
    <col min="12294" max="12294" width="12.6328125" style="1" customWidth="1"/>
    <col min="12295" max="12295" width="1.6328125" style="1" customWidth="1"/>
    <col min="12296" max="12296" width="12.6328125" style="1" customWidth="1"/>
    <col min="12297" max="12297" width="1.6328125" style="1" customWidth="1"/>
    <col min="12298" max="12298" width="12.6328125" style="1" customWidth="1"/>
    <col min="12299" max="12544" width="9.36328125" style="1"/>
    <col min="12545" max="12545" width="46.6328125" style="1" customWidth="1"/>
    <col min="12546" max="12546" width="8.36328125" style="1" customWidth="1"/>
    <col min="12547" max="12547" width="1.6328125" style="1" customWidth="1"/>
    <col min="12548" max="12548" width="12.6328125" style="1" customWidth="1"/>
    <col min="12549" max="12549" width="1.6328125" style="1" customWidth="1"/>
    <col min="12550" max="12550" width="12.6328125" style="1" customWidth="1"/>
    <col min="12551" max="12551" width="1.6328125" style="1" customWidth="1"/>
    <col min="12552" max="12552" width="12.6328125" style="1" customWidth="1"/>
    <col min="12553" max="12553" width="1.6328125" style="1" customWidth="1"/>
    <col min="12554" max="12554" width="12.6328125" style="1" customWidth="1"/>
    <col min="12555" max="12800" width="9.36328125" style="1"/>
    <col min="12801" max="12801" width="46.6328125" style="1" customWidth="1"/>
    <col min="12802" max="12802" width="8.36328125" style="1" customWidth="1"/>
    <col min="12803" max="12803" width="1.6328125" style="1" customWidth="1"/>
    <col min="12804" max="12804" width="12.6328125" style="1" customWidth="1"/>
    <col min="12805" max="12805" width="1.6328125" style="1" customWidth="1"/>
    <col min="12806" max="12806" width="12.6328125" style="1" customWidth="1"/>
    <col min="12807" max="12807" width="1.6328125" style="1" customWidth="1"/>
    <col min="12808" max="12808" width="12.6328125" style="1" customWidth="1"/>
    <col min="12809" max="12809" width="1.6328125" style="1" customWidth="1"/>
    <col min="12810" max="12810" width="12.6328125" style="1" customWidth="1"/>
    <col min="12811" max="13056" width="9.36328125" style="1"/>
    <col min="13057" max="13057" width="46.6328125" style="1" customWidth="1"/>
    <col min="13058" max="13058" width="8.36328125" style="1" customWidth="1"/>
    <col min="13059" max="13059" width="1.6328125" style="1" customWidth="1"/>
    <col min="13060" max="13060" width="12.6328125" style="1" customWidth="1"/>
    <col min="13061" max="13061" width="1.6328125" style="1" customWidth="1"/>
    <col min="13062" max="13062" width="12.6328125" style="1" customWidth="1"/>
    <col min="13063" max="13063" width="1.6328125" style="1" customWidth="1"/>
    <col min="13064" max="13064" width="12.6328125" style="1" customWidth="1"/>
    <col min="13065" max="13065" width="1.6328125" style="1" customWidth="1"/>
    <col min="13066" max="13066" width="12.6328125" style="1" customWidth="1"/>
    <col min="13067" max="13312" width="9.36328125" style="1"/>
    <col min="13313" max="13313" width="46.6328125" style="1" customWidth="1"/>
    <col min="13314" max="13314" width="8.36328125" style="1" customWidth="1"/>
    <col min="13315" max="13315" width="1.6328125" style="1" customWidth="1"/>
    <col min="13316" max="13316" width="12.6328125" style="1" customWidth="1"/>
    <col min="13317" max="13317" width="1.6328125" style="1" customWidth="1"/>
    <col min="13318" max="13318" width="12.6328125" style="1" customWidth="1"/>
    <col min="13319" max="13319" width="1.6328125" style="1" customWidth="1"/>
    <col min="13320" max="13320" width="12.6328125" style="1" customWidth="1"/>
    <col min="13321" max="13321" width="1.6328125" style="1" customWidth="1"/>
    <col min="13322" max="13322" width="12.6328125" style="1" customWidth="1"/>
    <col min="13323" max="13568" width="9.36328125" style="1"/>
    <col min="13569" max="13569" width="46.6328125" style="1" customWidth="1"/>
    <col min="13570" max="13570" width="8.36328125" style="1" customWidth="1"/>
    <col min="13571" max="13571" width="1.6328125" style="1" customWidth="1"/>
    <col min="13572" max="13572" width="12.6328125" style="1" customWidth="1"/>
    <col min="13573" max="13573" width="1.6328125" style="1" customWidth="1"/>
    <col min="13574" max="13574" width="12.6328125" style="1" customWidth="1"/>
    <col min="13575" max="13575" width="1.6328125" style="1" customWidth="1"/>
    <col min="13576" max="13576" width="12.6328125" style="1" customWidth="1"/>
    <col min="13577" max="13577" width="1.6328125" style="1" customWidth="1"/>
    <col min="13578" max="13578" width="12.6328125" style="1" customWidth="1"/>
    <col min="13579" max="13824" width="9.36328125" style="1"/>
    <col min="13825" max="13825" width="46.6328125" style="1" customWidth="1"/>
    <col min="13826" max="13826" width="8.36328125" style="1" customWidth="1"/>
    <col min="13827" max="13827" width="1.6328125" style="1" customWidth="1"/>
    <col min="13828" max="13828" width="12.6328125" style="1" customWidth="1"/>
    <col min="13829" max="13829" width="1.6328125" style="1" customWidth="1"/>
    <col min="13830" max="13830" width="12.6328125" style="1" customWidth="1"/>
    <col min="13831" max="13831" width="1.6328125" style="1" customWidth="1"/>
    <col min="13832" max="13832" width="12.6328125" style="1" customWidth="1"/>
    <col min="13833" max="13833" width="1.6328125" style="1" customWidth="1"/>
    <col min="13834" max="13834" width="12.6328125" style="1" customWidth="1"/>
    <col min="13835" max="14080" width="9.36328125" style="1"/>
    <col min="14081" max="14081" width="46.6328125" style="1" customWidth="1"/>
    <col min="14082" max="14082" width="8.36328125" style="1" customWidth="1"/>
    <col min="14083" max="14083" width="1.6328125" style="1" customWidth="1"/>
    <col min="14084" max="14084" width="12.6328125" style="1" customWidth="1"/>
    <col min="14085" max="14085" width="1.6328125" style="1" customWidth="1"/>
    <col min="14086" max="14086" width="12.6328125" style="1" customWidth="1"/>
    <col min="14087" max="14087" width="1.6328125" style="1" customWidth="1"/>
    <col min="14088" max="14088" width="12.6328125" style="1" customWidth="1"/>
    <col min="14089" max="14089" width="1.6328125" style="1" customWidth="1"/>
    <col min="14090" max="14090" width="12.6328125" style="1" customWidth="1"/>
    <col min="14091" max="14336" width="9.36328125" style="1"/>
    <col min="14337" max="14337" width="46.6328125" style="1" customWidth="1"/>
    <col min="14338" max="14338" width="8.36328125" style="1" customWidth="1"/>
    <col min="14339" max="14339" width="1.6328125" style="1" customWidth="1"/>
    <col min="14340" max="14340" width="12.6328125" style="1" customWidth="1"/>
    <col min="14341" max="14341" width="1.6328125" style="1" customWidth="1"/>
    <col min="14342" max="14342" width="12.6328125" style="1" customWidth="1"/>
    <col min="14343" max="14343" width="1.6328125" style="1" customWidth="1"/>
    <col min="14344" max="14344" width="12.6328125" style="1" customWidth="1"/>
    <col min="14345" max="14345" width="1.6328125" style="1" customWidth="1"/>
    <col min="14346" max="14346" width="12.6328125" style="1" customWidth="1"/>
    <col min="14347" max="14592" width="9.36328125" style="1"/>
    <col min="14593" max="14593" width="46.6328125" style="1" customWidth="1"/>
    <col min="14594" max="14594" width="8.36328125" style="1" customWidth="1"/>
    <col min="14595" max="14595" width="1.6328125" style="1" customWidth="1"/>
    <col min="14596" max="14596" width="12.6328125" style="1" customWidth="1"/>
    <col min="14597" max="14597" width="1.6328125" style="1" customWidth="1"/>
    <col min="14598" max="14598" width="12.6328125" style="1" customWidth="1"/>
    <col min="14599" max="14599" width="1.6328125" style="1" customWidth="1"/>
    <col min="14600" max="14600" width="12.6328125" style="1" customWidth="1"/>
    <col min="14601" max="14601" width="1.6328125" style="1" customWidth="1"/>
    <col min="14602" max="14602" width="12.6328125" style="1" customWidth="1"/>
    <col min="14603" max="14848" width="9.36328125" style="1"/>
    <col min="14849" max="14849" width="46.6328125" style="1" customWidth="1"/>
    <col min="14850" max="14850" width="8.36328125" style="1" customWidth="1"/>
    <col min="14851" max="14851" width="1.6328125" style="1" customWidth="1"/>
    <col min="14852" max="14852" width="12.6328125" style="1" customWidth="1"/>
    <col min="14853" max="14853" width="1.6328125" style="1" customWidth="1"/>
    <col min="14854" max="14854" width="12.6328125" style="1" customWidth="1"/>
    <col min="14855" max="14855" width="1.6328125" style="1" customWidth="1"/>
    <col min="14856" max="14856" width="12.6328125" style="1" customWidth="1"/>
    <col min="14857" max="14857" width="1.6328125" style="1" customWidth="1"/>
    <col min="14858" max="14858" width="12.6328125" style="1" customWidth="1"/>
    <col min="14859" max="15104" width="9.36328125" style="1"/>
    <col min="15105" max="15105" width="46.6328125" style="1" customWidth="1"/>
    <col min="15106" max="15106" width="8.36328125" style="1" customWidth="1"/>
    <col min="15107" max="15107" width="1.6328125" style="1" customWidth="1"/>
    <col min="15108" max="15108" width="12.6328125" style="1" customWidth="1"/>
    <col min="15109" max="15109" width="1.6328125" style="1" customWidth="1"/>
    <col min="15110" max="15110" width="12.6328125" style="1" customWidth="1"/>
    <col min="15111" max="15111" width="1.6328125" style="1" customWidth="1"/>
    <col min="15112" max="15112" width="12.6328125" style="1" customWidth="1"/>
    <col min="15113" max="15113" width="1.6328125" style="1" customWidth="1"/>
    <col min="15114" max="15114" width="12.6328125" style="1" customWidth="1"/>
    <col min="15115" max="15360" width="9.36328125" style="1"/>
    <col min="15361" max="15361" width="46.6328125" style="1" customWidth="1"/>
    <col min="15362" max="15362" width="8.36328125" style="1" customWidth="1"/>
    <col min="15363" max="15363" width="1.6328125" style="1" customWidth="1"/>
    <col min="15364" max="15364" width="12.6328125" style="1" customWidth="1"/>
    <col min="15365" max="15365" width="1.6328125" style="1" customWidth="1"/>
    <col min="15366" max="15366" width="12.6328125" style="1" customWidth="1"/>
    <col min="15367" max="15367" width="1.6328125" style="1" customWidth="1"/>
    <col min="15368" max="15368" width="12.6328125" style="1" customWidth="1"/>
    <col min="15369" max="15369" width="1.6328125" style="1" customWidth="1"/>
    <col min="15370" max="15370" width="12.6328125" style="1" customWidth="1"/>
    <col min="15371" max="15616" width="9.36328125" style="1"/>
    <col min="15617" max="15617" width="46.6328125" style="1" customWidth="1"/>
    <col min="15618" max="15618" width="8.36328125" style="1" customWidth="1"/>
    <col min="15619" max="15619" width="1.6328125" style="1" customWidth="1"/>
    <col min="15620" max="15620" width="12.6328125" style="1" customWidth="1"/>
    <col min="15621" max="15621" width="1.6328125" style="1" customWidth="1"/>
    <col min="15622" max="15622" width="12.6328125" style="1" customWidth="1"/>
    <col min="15623" max="15623" width="1.6328125" style="1" customWidth="1"/>
    <col min="15624" max="15624" width="12.6328125" style="1" customWidth="1"/>
    <col min="15625" max="15625" width="1.6328125" style="1" customWidth="1"/>
    <col min="15626" max="15626" width="12.6328125" style="1" customWidth="1"/>
    <col min="15627" max="15872" width="9.36328125" style="1"/>
    <col min="15873" max="15873" width="46.6328125" style="1" customWidth="1"/>
    <col min="15874" max="15874" width="8.36328125" style="1" customWidth="1"/>
    <col min="15875" max="15875" width="1.6328125" style="1" customWidth="1"/>
    <col min="15876" max="15876" width="12.6328125" style="1" customWidth="1"/>
    <col min="15877" max="15877" width="1.6328125" style="1" customWidth="1"/>
    <col min="15878" max="15878" width="12.6328125" style="1" customWidth="1"/>
    <col min="15879" max="15879" width="1.6328125" style="1" customWidth="1"/>
    <col min="15880" max="15880" width="12.6328125" style="1" customWidth="1"/>
    <col min="15881" max="15881" width="1.6328125" style="1" customWidth="1"/>
    <col min="15882" max="15882" width="12.6328125" style="1" customWidth="1"/>
    <col min="15883" max="16128" width="9.36328125" style="1"/>
    <col min="16129" max="16129" width="46.6328125" style="1" customWidth="1"/>
    <col min="16130" max="16130" width="8.36328125" style="1" customWidth="1"/>
    <col min="16131" max="16131" width="1.6328125" style="1" customWidth="1"/>
    <col min="16132" max="16132" width="12.6328125" style="1" customWidth="1"/>
    <col min="16133" max="16133" width="1.6328125" style="1" customWidth="1"/>
    <col min="16134" max="16134" width="12.6328125" style="1" customWidth="1"/>
    <col min="16135" max="16135" width="1.6328125" style="1" customWidth="1"/>
    <col min="16136" max="16136" width="12.6328125" style="1" customWidth="1"/>
    <col min="16137" max="16137" width="1.6328125" style="1" customWidth="1"/>
    <col min="16138" max="16138" width="12.6328125" style="1" customWidth="1"/>
    <col min="16139" max="16384" width="9.36328125" style="1"/>
  </cols>
  <sheetData>
    <row r="1" spans="1:12" ht="16.5" customHeight="1">
      <c r="H1" s="178" t="s">
        <v>11</v>
      </c>
      <c r="I1" s="178"/>
      <c r="J1" s="178"/>
    </row>
    <row r="2" spans="1:12" ht="16.5" customHeight="1">
      <c r="H2" s="178" t="s">
        <v>9</v>
      </c>
      <c r="I2" s="178"/>
      <c r="J2" s="178"/>
    </row>
    <row r="3" spans="1:12" ht="20.5">
      <c r="A3" s="17" t="s">
        <v>132</v>
      </c>
      <c r="H3" s="46"/>
      <c r="I3" s="46"/>
      <c r="J3" s="46"/>
    </row>
    <row r="4" spans="1:12" ht="20.5">
      <c r="A4" s="17" t="s">
        <v>38</v>
      </c>
      <c r="H4" s="46"/>
      <c r="I4" s="46"/>
      <c r="J4" s="46"/>
    </row>
    <row r="5" spans="1:12" ht="20.5">
      <c r="A5" s="16" t="s">
        <v>162</v>
      </c>
    </row>
    <row r="6" spans="1:12" ht="20"/>
    <row r="7" spans="1:12" s="9" customFormat="1" ht="20.5">
      <c r="A7" s="6"/>
      <c r="B7" s="7"/>
      <c r="C7" s="7"/>
      <c r="D7" s="29"/>
      <c r="E7" s="29"/>
      <c r="F7" s="29"/>
      <c r="G7" s="29"/>
      <c r="H7" s="19"/>
      <c r="I7" s="18"/>
      <c r="J7" s="18" t="s">
        <v>14</v>
      </c>
    </row>
    <row r="8" spans="1:12" s="9" customFormat="1" ht="20.5">
      <c r="A8" s="6"/>
      <c r="B8" s="7"/>
      <c r="C8" s="7"/>
      <c r="D8" s="180" t="s">
        <v>13</v>
      </c>
      <c r="E8" s="180"/>
      <c r="F8" s="180"/>
      <c r="G8" s="7"/>
      <c r="H8" s="180" t="s">
        <v>12</v>
      </c>
      <c r="I8" s="180"/>
      <c r="J8" s="180"/>
    </row>
    <row r="9" spans="1:12" s="9" customFormat="1" ht="20.5">
      <c r="A9" s="6"/>
      <c r="B9" s="45" t="s">
        <v>37</v>
      </c>
      <c r="C9" s="7"/>
      <c r="D9" s="107">
        <v>2023</v>
      </c>
      <c r="E9" s="7"/>
      <c r="F9" s="107">
        <v>2022</v>
      </c>
      <c r="G9" s="7"/>
      <c r="H9" s="107">
        <v>2023</v>
      </c>
      <c r="I9" s="7"/>
      <c r="J9" s="107">
        <v>2022</v>
      </c>
    </row>
    <row r="10" spans="1:12" ht="20.5">
      <c r="A10" s="9" t="s">
        <v>91</v>
      </c>
      <c r="B10" s="12"/>
      <c r="C10" s="7"/>
      <c r="D10" s="23"/>
      <c r="E10" s="23"/>
      <c r="F10" s="23"/>
      <c r="G10" s="8"/>
      <c r="H10" s="23"/>
      <c r="I10" s="23"/>
      <c r="J10" s="23"/>
    </row>
    <row r="11" spans="1:12" ht="20.5">
      <c r="A11" s="15" t="s">
        <v>36</v>
      </c>
      <c r="B11" s="13"/>
      <c r="C11" s="7"/>
      <c r="D11" s="63">
        <v>24</v>
      </c>
      <c r="E11" s="3"/>
      <c r="F11" s="63">
        <v>0</v>
      </c>
      <c r="G11" s="8"/>
      <c r="H11" s="63">
        <v>0</v>
      </c>
      <c r="I11" s="3"/>
      <c r="J11" s="63">
        <v>0</v>
      </c>
      <c r="K11" s="63"/>
      <c r="L11" s="80"/>
    </row>
    <row r="12" spans="1:12" ht="20.5">
      <c r="A12" s="15" t="s">
        <v>66</v>
      </c>
      <c r="B12" s="13"/>
      <c r="C12" s="7"/>
      <c r="D12" s="63">
        <v>52660</v>
      </c>
      <c r="E12" s="3"/>
      <c r="F12" s="63">
        <v>42806</v>
      </c>
      <c r="G12" s="8"/>
      <c r="H12" s="63">
        <v>22</v>
      </c>
      <c r="I12" s="3"/>
      <c r="J12" s="70">
        <v>69</v>
      </c>
      <c r="K12" s="63"/>
      <c r="L12" s="80"/>
    </row>
    <row r="13" spans="1:12" ht="20.5">
      <c r="A13" s="6" t="s">
        <v>34</v>
      </c>
      <c r="B13" s="13" t="s">
        <v>172</v>
      </c>
      <c r="C13" s="7"/>
      <c r="D13" s="63">
        <v>32271</v>
      </c>
      <c r="E13" s="3"/>
      <c r="F13" s="63">
        <v>2325</v>
      </c>
      <c r="G13" s="8"/>
      <c r="H13" s="63">
        <v>5917</v>
      </c>
      <c r="I13" s="3"/>
      <c r="J13" s="63">
        <v>11629</v>
      </c>
      <c r="K13" s="63"/>
      <c r="L13" s="80"/>
    </row>
    <row r="14" spans="1:12" ht="20.5">
      <c r="A14" s="9" t="s">
        <v>92</v>
      </c>
      <c r="B14" s="13"/>
      <c r="C14" s="7"/>
      <c r="D14" s="28">
        <f>SUM(D11:D13)</f>
        <v>84955</v>
      </c>
      <c r="E14" s="3"/>
      <c r="F14" s="28">
        <f>SUM(F11:F13)</f>
        <v>45131</v>
      </c>
      <c r="G14" s="8"/>
      <c r="H14" s="28">
        <f>SUM(H11:H13)</f>
        <v>5939</v>
      </c>
      <c r="I14" s="3"/>
      <c r="J14" s="28">
        <f>SUM(J11:J13)</f>
        <v>11698</v>
      </c>
      <c r="K14" s="3"/>
      <c r="L14" s="80"/>
    </row>
    <row r="15" spans="1:12" ht="20.5">
      <c r="A15" s="38"/>
      <c r="B15" s="13"/>
      <c r="C15" s="7"/>
      <c r="D15" s="3"/>
      <c r="E15" s="3"/>
      <c r="F15" s="3"/>
      <c r="G15" s="8"/>
      <c r="H15" s="3"/>
      <c r="I15" s="3"/>
      <c r="J15" s="3"/>
      <c r="K15" s="3"/>
      <c r="L15" s="80"/>
    </row>
    <row r="16" spans="1:12" ht="20.5">
      <c r="A16" s="9" t="s">
        <v>93</v>
      </c>
      <c r="B16" s="13"/>
      <c r="C16" s="7"/>
      <c r="D16" s="3"/>
      <c r="E16" s="3"/>
      <c r="F16" s="3"/>
      <c r="G16" s="8"/>
      <c r="H16" s="3"/>
      <c r="I16" s="3"/>
      <c r="J16" s="3"/>
      <c r="K16" s="3"/>
      <c r="L16" s="80"/>
    </row>
    <row r="17" spans="1:12" ht="20.5">
      <c r="A17" s="6" t="s">
        <v>35</v>
      </c>
      <c r="B17" s="13"/>
      <c r="C17" s="7"/>
      <c r="D17" s="63">
        <v>21</v>
      </c>
      <c r="E17" s="3"/>
      <c r="F17" s="63">
        <v>0</v>
      </c>
      <c r="G17" s="8"/>
      <c r="H17" s="63">
        <v>0</v>
      </c>
      <c r="I17" s="3"/>
      <c r="J17" s="63">
        <v>0</v>
      </c>
      <c r="K17" s="63"/>
      <c r="L17" s="80"/>
    </row>
    <row r="18" spans="1:12" ht="20.5">
      <c r="A18" s="6" t="s">
        <v>67</v>
      </c>
      <c r="B18" s="13"/>
      <c r="C18" s="7"/>
      <c r="D18" s="63">
        <v>53413</v>
      </c>
      <c r="E18" s="3"/>
      <c r="F18" s="63">
        <v>42523</v>
      </c>
      <c r="G18" s="8"/>
      <c r="H18" s="63">
        <v>324</v>
      </c>
      <c r="I18" s="3"/>
      <c r="J18" s="63">
        <v>56</v>
      </c>
      <c r="K18" s="63"/>
      <c r="L18" s="80"/>
    </row>
    <row r="19" spans="1:12" ht="20.5">
      <c r="A19" s="6" t="s">
        <v>33</v>
      </c>
      <c r="B19" s="13"/>
      <c r="C19" s="7"/>
      <c r="D19" s="63">
        <v>8037</v>
      </c>
      <c r="E19" s="3"/>
      <c r="F19" s="63">
        <v>2035</v>
      </c>
      <c r="G19" s="8"/>
      <c r="H19" s="63">
        <v>6228</v>
      </c>
      <c r="I19" s="3"/>
      <c r="J19" s="63">
        <v>3</v>
      </c>
      <c r="K19" s="63"/>
      <c r="L19" s="80"/>
    </row>
    <row r="20" spans="1:12" ht="20.5">
      <c r="A20" s="6" t="s">
        <v>68</v>
      </c>
      <c r="B20" s="13"/>
      <c r="C20" s="7"/>
      <c r="D20" s="63">
        <v>14011</v>
      </c>
      <c r="E20" s="3"/>
      <c r="F20" s="63">
        <v>13464</v>
      </c>
      <c r="G20" s="8"/>
      <c r="H20" s="63">
        <v>8127</v>
      </c>
      <c r="I20" s="3"/>
      <c r="J20" s="63">
        <v>7771</v>
      </c>
      <c r="K20" s="63"/>
      <c r="L20" s="80"/>
    </row>
    <row r="21" spans="1:12" ht="20.5">
      <c r="A21" s="1" t="s">
        <v>118</v>
      </c>
      <c r="B21" s="108"/>
      <c r="C21" s="7"/>
      <c r="D21" s="63">
        <v>3000</v>
      </c>
      <c r="E21" s="3"/>
      <c r="F21" s="63">
        <v>7910</v>
      </c>
      <c r="G21" s="8"/>
      <c r="H21" s="63">
        <v>0</v>
      </c>
      <c r="I21" s="3"/>
      <c r="J21" s="63">
        <v>0</v>
      </c>
      <c r="K21" s="63"/>
      <c r="L21" s="80"/>
    </row>
    <row r="22" spans="1:12" ht="20.5">
      <c r="A22" s="9" t="s">
        <v>94</v>
      </c>
      <c r="B22" s="13"/>
      <c r="C22" s="7"/>
      <c r="D22" s="28">
        <f>SUM(D17:D21)</f>
        <v>78482</v>
      </c>
      <c r="E22" s="3">
        <v>0</v>
      </c>
      <c r="F22" s="28">
        <f>SUM(F17:F21)</f>
        <v>65932</v>
      </c>
      <c r="G22" s="8"/>
      <c r="H22" s="28">
        <f>SUM(H17:H21)</f>
        <v>14679</v>
      </c>
      <c r="I22" s="3"/>
      <c r="J22" s="28">
        <f>SUM(J17:J21)</f>
        <v>7830</v>
      </c>
      <c r="K22" s="3"/>
      <c r="L22" s="80"/>
    </row>
    <row r="23" spans="1:12" ht="20.5">
      <c r="A23" s="9" t="s">
        <v>122</v>
      </c>
      <c r="B23" s="13"/>
      <c r="C23" s="7"/>
      <c r="D23" s="3">
        <f>D14-D22</f>
        <v>6473</v>
      </c>
      <c r="E23" s="3"/>
      <c r="F23" s="3">
        <f>F14-F22</f>
        <v>-20801</v>
      </c>
      <c r="G23" s="8"/>
      <c r="H23" s="3">
        <f>H14-H22</f>
        <v>-8740</v>
      </c>
      <c r="I23" s="3"/>
      <c r="J23" s="3">
        <f>J14-J22</f>
        <v>3868</v>
      </c>
      <c r="K23" s="3"/>
      <c r="L23" s="80"/>
    </row>
    <row r="24" spans="1:12" ht="20.5">
      <c r="A24" s="1" t="s">
        <v>32</v>
      </c>
      <c r="B24" s="12"/>
      <c r="C24" s="7"/>
      <c r="D24" s="49">
        <v>-289</v>
      </c>
      <c r="E24" s="3"/>
      <c r="F24" s="49">
        <v>-514</v>
      </c>
      <c r="G24" s="8"/>
      <c r="H24" s="176">
        <v>-18</v>
      </c>
      <c r="I24" s="3"/>
      <c r="J24" s="49">
        <v>-143</v>
      </c>
      <c r="K24" s="49"/>
      <c r="L24" s="80"/>
    </row>
    <row r="25" spans="1:12" ht="20.5">
      <c r="A25" s="6" t="s">
        <v>107</v>
      </c>
      <c r="B25" s="12"/>
      <c r="C25" s="7"/>
      <c r="D25" s="49">
        <v>36</v>
      </c>
      <c r="E25" s="3"/>
      <c r="F25" s="49">
        <v>-136</v>
      </c>
      <c r="G25" s="8"/>
      <c r="H25" s="109">
        <v>0</v>
      </c>
      <c r="I25" s="3"/>
      <c r="J25" s="63">
        <v>0</v>
      </c>
      <c r="K25" s="49"/>
      <c r="L25" s="80"/>
    </row>
    <row r="26" spans="1:12" ht="20.5">
      <c r="A26" s="8" t="s">
        <v>31</v>
      </c>
      <c r="B26" s="12"/>
      <c r="C26" s="7"/>
      <c r="D26" s="36">
        <f>SUM(D23:D25)</f>
        <v>6220</v>
      </c>
      <c r="E26" s="3"/>
      <c r="F26" s="36">
        <f>SUM(F23:F25)</f>
        <v>-21451</v>
      </c>
      <c r="G26" s="8"/>
      <c r="H26" s="36">
        <f>SUM(H23:H25)</f>
        <v>-8758</v>
      </c>
      <c r="I26" s="3"/>
      <c r="J26" s="36">
        <f>SUM(J23:J25)</f>
        <v>3725</v>
      </c>
      <c r="K26" s="3"/>
      <c r="L26" s="80"/>
    </row>
    <row r="27" spans="1:12" ht="20.5">
      <c r="A27" s="6" t="s">
        <v>95</v>
      </c>
      <c r="B27" s="13"/>
      <c r="C27" s="7"/>
      <c r="D27" s="63">
        <v>37</v>
      </c>
      <c r="E27" s="3"/>
      <c r="F27" s="63">
        <v>34</v>
      </c>
      <c r="G27" s="8"/>
      <c r="H27" s="63">
        <v>0</v>
      </c>
      <c r="I27" s="3"/>
      <c r="J27" s="63">
        <v>0</v>
      </c>
      <c r="K27" s="63"/>
      <c r="L27" s="80"/>
    </row>
    <row r="28" spans="1:12" ht="21" thickBot="1">
      <c r="A28" s="8" t="s">
        <v>30</v>
      </c>
      <c r="B28" s="12"/>
      <c r="C28" s="7"/>
      <c r="D28" s="25">
        <f>D26+D27</f>
        <v>6257</v>
      </c>
      <c r="E28" s="3"/>
      <c r="F28" s="25">
        <f>F26+F27</f>
        <v>-21417</v>
      </c>
      <c r="G28" s="8"/>
      <c r="H28" s="25">
        <f>SUM(H26:H27)</f>
        <v>-8758</v>
      </c>
      <c r="I28" s="3"/>
      <c r="J28" s="25">
        <f>SUM(J26:J27)</f>
        <v>3725</v>
      </c>
      <c r="K28" s="3"/>
      <c r="L28" s="80"/>
    </row>
    <row r="29" spans="1:12" ht="21" thickTop="1">
      <c r="A29" s="1" t="s">
        <v>142</v>
      </c>
      <c r="C29" s="7"/>
      <c r="D29" s="3">
        <v>0</v>
      </c>
      <c r="E29" s="3"/>
      <c r="F29" s="3">
        <v>0</v>
      </c>
      <c r="G29" s="8"/>
      <c r="H29" s="3">
        <v>0</v>
      </c>
      <c r="I29" s="3"/>
      <c r="J29" s="3">
        <v>0</v>
      </c>
      <c r="K29" s="3"/>
      <c r="L29" s="80"/>
    </row>
    <row r="30" spans="1:12" ht="21" thickBot="1">
      <c r="A30" s="27" t="s">
        <v>143</v>
      </c>
      <c r="B30" s="7"/>
      <c r="C30" s="7"/>
      <c r="D30" s="25">
        <f>D28+D29</f>
        <v>6257</v>
      </c>
      <c r="E30" s="3"/>
      <c r="F30" s="25">
        <f>F28+F29</f>
        <v>-21417</v>
      </c>
      <c r="G30" s="8"/>
      <c r="H30" s="25">
        <f>H28+H29</f>
        <v>-8758</v>
      </c>
      <c r="I30" s="3"/>
      <c r="J30" s="25">
        <f>J28+J29</f>
        <v>3725</v>
      </c>
      <c r="K30" s="3"/>
      <c r="L30" s="80"/>
    </row>
    <row r="31" spans="1:12" ht="12" customHeight="1" thickTop="1">
      <c r="A31" s="27"/>
      <c r="B31" s="7"/>
      <c r="C31" s="7"/>
      <c r="D31" s="3"/>
      <c r="E31" s="3"/>
      <c r="F31" s="3"/>
      <c r="G31" s="8"/>
      <c r="H31" s="3"/>
      <c r="I31" s="3"/>
      <c r="J31" s="3"/>
      <c r="K31" s="3"/>
      <c r="L31" s="80"/>
    </row>
    <row r="32" spans="1:12" ht="20.5">
      <c r="A32" s="9" t="s">
        <v>106</v>
      </c>
      <c r="B32" s="7"/>
      <c r="C32" s="7"/>
      <c r="D32" s="3"/>
      <c r="E32" s="3"/>
      <c r="F32" s="3"/>
      <c r="G32" s="8"/>
      <c r="H32" s="3"/>
      <c r="I32" s="3"/>
      <c r="J32" s="3"/>
      <c r="K32" s="3"/>
      <c r="L32" s="80"/>
    </row>
    <row r="33" spans="1:12" ht="20.5">
      <c r="A33" s="1" t="s">
        <v>27</v>
      </c>
      <c r="B33" s="7"/>
      <c r="C33" s="7"/>
      <c r="D33" s="3">
        <f>+D28</f>
        <v>6257</v>
      </c>
      <c r="E33" s="3"/>
      <c r="F33" s="3">
        <f>+F28</f>
        <v>-21417</v>
      </c>
      <c r="G33" s="8"/>
      <c r="H33" s="3">
        <f>+H28</f>
        <v>-8758</v>
      </c>
      <c r="I33" s="3"/>
      <c r="J33" s="3">
        <f>+J28</f>
        <v>3725</v>
      </c>
      <c r="K33" s="3"/>
      <c r="L33" s="80"/>
    </row>
    <row r="34" spans="1:12" ht="20.5">
      <c r="A34" s="1" t="s">
        <v>119</v>
      </c>
      <c r="B34" s="7"/>
      <c r="C34" s="7"/>
      <c r="D34" s="63">
        <v>0</v>
      </c>
      <c r="E34" s="3"/>
      <c r="F34" s="63">
        <v>0</v>
      </c>
      <c r="G34" s="8"/>
      <c r="H34" s="63">
        <v>0</v>
      </c>
      <c r="I34" s="3"/>
      <c r="J34" s="63">
        <v>0</v>
      </c>
      <c r="K34" s="63"/>
      <c r="L34" s="80"/>
    </row>
    <row r="35" spans="1:12" ht="21" thickBot="1">
      <c r="A35" s="8" t="s">
        <v>136</v>
      </c>
      <c r="B35" s="7"/>
      <c r="C35" s="7"/>
      <c r="D35" s="25">
        <f>SUM(D33:D34)</f>
        <v>6257</v>
      </c>
      <c r="E35" s="3"/>
      <c r="F35" s="25">
        <f>SUM(F33:F34)</f>
        <v>-21417</v>
      </c>
      <c r="G35" s="8"/>
      <c r="H35" s="25">
        <f>SUM(H33:H34)</f>
        <v>-8758</v>
      </c>
      <c r="I35" s="3"/>
      <c r="J35" s="25">
        <f>SUM(J33:J34)</f>
        <v>3725</v>
      </c>
      <c r="K35" s="3"/>
      <c r="L35" s="80"/>
    </row>
    <row r="36" spans="1:12" ht="12" customHeight="1" thickTop="1">
      <c r="A36" s="27"/>
      <c r="B36" s="7"/>
      <c r="C36" s="7"/>
      <c r="D36" s="3"/>
      <c r="E36" s="3"/>
      <c r="F36" s="3"/>
      <c r="G36" s="8"/>
      <c r="H36" s="3"/>
      <c r="I36" s="3"/>
      <c r="J36" s="3"/>
      <c r="K36" s="3"/>
      <c r="L36" s="80"/>
    </row>
    <row r="37" spans="1:12" ht="20.5">
      <c r="A37" s="110" t="s">
        <v>128</v>
      </c>
      <c r="B37" s="7"/>
      <c r="C37" s="7"/>
      <c r="D37" s="3"/>
      <c r="E37" s="3"/>
      <c r="F37" s="3"/>
      <c r="G37" s="8"/>
      <c r="H37" s="3"/>
      <c r="I37" s="3"/>
      <c r="J37" s="3"/>
      <c r="K37" s="3"/>
      <c r="L37" s="80"/>
    </row>
    <row r="38" spans="1:12" ht="20.5">
      <c r="A38" s="1" t="s">
        <v>27</v>
      </c>
      <c r="B38" s="7"/>
      <c r="C38" s="7"/>
      <c r="D38" s="3">
        <f>+D30</f>
        <v>6257</v>
      </c>
      <c r="E38" s="3"/>
      <c r="F38" s="3">
        <f>+F30</f>
        <v>-21417</v>
      </c>
      <c r="G38" s="8"/>
      <c r="H38" s="3">
        <f>+H30</f>
        <v>-8758</v>
      </c>
      <c r="I38" s="3"/>
      <c r="J38" s="3">
        <f>+J30</f>
        <v>3725</v>
      </c>
      <c r="K38" s="3"/>
      <c r="L38" s="80"/>
    </row>
    <row r="39" spans="1:12" ht="20.5">
      <c r="A39" s="1" t="s">
        <v>119</v>
      </c>
      <c r="B39" s="7"/>
      <c r="C39" s="7"/>
      <c r="D39" s="63">
        <v>0</v>
      </c>
      <c r="E39" s="3"/>
      <c r="F39" s="63">
        <v>0</v>
      </c>
      <c r="G39" s="8"/>
      <c r="H39" s="63">
        <v>0</v>
      </c>
      <c r="I39" s="3"/>
      <c r="J39" s="63">
        <v>0</v>
      </c>
      <c r="K39" s="63"/>
      <c r="L39" s="80"/>
    </row>
    <row r="40" spans="1:12" ht="21" thickBot="1">
      <c r="A40" s="9" t="s">
        <v>135</v>
      </c>
      <c r="B40" s="7"/>
      <c r="C40" s="7"/>
      <c r="D40" s="25">
        <f>SUM(D38:D39)</f>
        <v>6257</v>
      </c>
      <c r="E40" s="3"/>
      <c r="F40" s="25">
        <f>SUM(F38:F39)</f>
        <v>-21417</v>
      </c>
      <c r="G40" s="8"/>
      <c r="H40" s="25">
        <f>SUM(H38:H39)</f>
        <v>-8758</v>
      </c>
      <c r="I40" s="3"/>
      <c r="J40" s="25">
        <f>SUM(J38:J39)</f>
        <v>3725</v>
      </c>
      <c r="K40" s="3"/>
      <c r="L40" s="80"/>
    </row>
    <row r="41" spans="1:12" ht="12" customHeight="1" thickTop="1">
      <c r="A41" s="9"/>
      <c r="B41" s="7"/>
      <c r="C41" s="7"/>
      <c r="D41" s="3"/>
      <c r="E41" s="3"/>
      <c r="F41" s="3"/>
      <c r="G41" s="8"/>
      <c r="H41" s="3"/>
      <c r="I41" s="3"/>
      <c r="J41" s="3"/>
      <c r="K41" s="3"/>
      <c r="L41" s="80"/>
    </row>
    <row r="42" spans="1:12" ht="20.5">
      <c r="A42" s="9" t="s">
        <v>123</v>
      </c>
      <c r="L42" s="80"/>
    </row>
    <row r="43" spans="1:12" ht="21" thickBot="1">
      <c r="A43" s="24" t="s">
        <v>90</v>
      </c>
      <c r="B43" s="79">
        <v>21</v>
      </c>
      <c r="C43" s="7"/>
      <c r="D43" s="42">
        <v>2.0000000000000001E-4</v>
      </c>
      <c r="E43" s="3"/>
      <c r="F43" s="42">
        <v>-6.9999999999999999E-4</v>
      </c>
      <c r="G43" s="111"/>
      <c r="H43" s="42">
        <v>-2.9999999999999997E-4</v>
      </c>
      <c r="I43" s="112"/>
      <c r="J43" s="42">
        <v>1E-4</v>
      </c>
      <c r="K43" s="112"/>
      <c r="L43" s="80"/>
    </row>
    <row r="44" spans="1:12" ht="21" thickTop="1">
      <c r="B44" s="7"/>
      <c r="C44" s="7"/>
      <c r="D44" s="3"/>
      <c r="E44" s="23"/>
      <c r="F44" s="3"/>
      <c r="G44" s="8"/>
      <c r="H44" s="3"/>
      <c r="I44" s="23"/>
      <c r="J44" s="3"/>
      <c r="L44" s="80"/>
    </row>
    <row r="45" spans="1:12" ht="20.5">
      <c r="B45" s="7"/>
      <c r="C45" s="7"/>
      <c r="D45" s="3"/>
      <c r="E45" s="23"/>
      <c r="F45" s="3"/>
      <c r="G45" s="8"/>
      <c r="H45" s="3"/>
      <c r="I45" s="23"/>
      <c r="J45" s="3"/>
      <c r="L45" s="80"/>
    </row>
    <row r="46" spans="1:12" ht="20.5">
      <c r="B46" s="7"/>
      <c r="C46" s="7"/>
      <c r="D46" s="3"/>
      <c r="E46" s="23"/>
      <c r="F46" s="3"/>
      <c r="G46" s="8"/>
      <c r="H46" s="3"/>
      <c r="I46" s="23"/>
      <c r="L46" s="80"/>
    </row>
    <row r="47" spans="1:12" ht="20.5">
      <c r="B47" s="7"/>
      <c r="C47" s="7"/>
      <c r="D47" s="3"/>
      <c r="E47" s="23"/>
      <c r="F47" s="3"/>
      <c r="G47" s="8"/>
      <c r="H47" s="3"/>
      <c r="I47" s="23"/>
      <c r="J47" s="3"/>
      <c r="K47" s="2"/>
      <c r="L47" s="80"/>
    </row>
    <row r="48" spans="1:12" ht="20.5">
      <c r="A48" s="15"/>
      <c r="B48" s="12"/>
      <c r="C48" s="7"/>
      <c r="D48" s="3"/>
      <c r="E48" s="3"/>
      <c r="F48" s="3"/>
      <c r="G48" s="8"/>
      <c r="H48" s="3"/>
      <c r="I48" s="3"/>
      <c r="J48" s="3"/>
      <c r="L48" s="80"/>
    </row>
    <row r="49" spans="2:12" ht="20.5">
      <c r="D49" s="3"/>
      <c r="E49" s="23"/>
      <c r="F49" s="22"/>
      <c r="G49" s="8"/>
      <c r="H49" s="3"/>
      <c r="I49" s="23"/>
      <c r="L49" s="80"/>
    </row>
    <row r="50" spans="2:12" ht="16.5" customHeight="1">
      <c r="B50" s="7"/>
      <c r="C50" s="7"/>
      <c r="D50" s="3"/>
      <c r="E50" s="3"/>
      <c r="F50" s="3"/>
      <c r="G50" s="8"/>
      <c r="H50" s="3"/>
      <c r="I50" s="3"/>
      <c r="J50" s="3"/>
      <c r="L50" s="80"/>
    </row>
    <row r="51" spans="2:12" ht="16.5" customHeight="1">
      <c r="B51" s="7"/>
      <c r="C51" s="7"/>
      <c r="D51" s="3"/>
      <c r="E51" s="3"/>
      <c r="F51" s="3"/>
      <c r="G51" s="8"/>
      <c r="H51" s="3"/>
      <c r="I51" s="3"/>
      <c r="J51" s="3"/>
      <c r="L51" s="80"/>
    </row>
    <row r="52" spans="2:12" ht="16.5" customHeight="1">
      <c r="L52" s="80"/>
    </row>
    <row r="53" spans="2:12" ht="16.5" customHeight="1">
      <c r="B53" s="7"/>
      <c r="C53" s="7"/>
      <c r="D53" s="3"/>
      <c r="E53" s="3"/>
      <c r="F53" s="3"/>
      <c r="G53" s="8"/>
      <c r="H53" s="3"/>
      <c r="I53" s="3"/>
      <c r="J53" s="3"/>
      <c r="L53" s="80"/>
    </row>
    <row r="54" spans="2:12" ht="16.5" customHeight="1">
      <c r="B54" s="7"/>
      <c r="C54" s="7"/>
      <c r="D54" s="3"/>
      <c r="E54" s="3"/>
      <c r="F54" s="3"/>
      <c r="G54" s="8"/>
      <c r="H54" s="3"/>
      <c r="I54" s="3"/>
      <c r="J54" s="3"/>
      <c r="L54" s="80"/>
    </row>
    <row r="55" spans="2:12" ht="16.5" customHeight="1">
      <c r="B55" s="7"/>
      <c r="C55" s="7"/>
      <c r="D55" s="3"/>
      <c r="E55" s="3"/>
      <c r="F55" s="3"/>
      <c r="G55" s="8"/>
      <c r="H55" s="3"/>
      <c r="I55" s="3"/>
      <c r="J55" s="3"/>
      <c r="L55" s="80"/>
    </row>
    <row r="56" spans="2:12" ht="16.5" customHeight="1">
      <c r="B56" s="7"/>
      <c r="C56" s="7"/>
      <c r="D56" s="3"/>
      <c r="E56" s="3"/>
      <c r="F56" s="3"/>
      <c r="G56" s="8"/>
      <c r="H56" s="3"/>
      <c r="I56" s="3"/>
      <c r="J56" s="3"/>
      <c r="L56" s="80"/>
    </row>
    <row r="57" spans="2:12" ht="16.5" customHeight="1">
      <c r="B57" s="7"/>
      <c r="C57" s="7"/>
      <c r="D57" s="3"/>
      <c r="E57" s="3"/>
      <c r="F57" s="3"/>
      <c r="G57" s="8"/>
      <c r="H57" s="3"/>
      <c r="I57" s="3"/>
      <c r="J57" s="3"/>
      <c r="L57" s="80"/>
    </row>
    <row r="58" spans="2:12" ht="16.5" customHeight="1">
      <c r="G58" s="8"/>
      <c r="L58" s="80"/>
    </row>
    <row r="59" spans="2:12" ht="16.5" customHeight="1">
      <c r="G59" s="8"/>
    </row>
    <row r="60" spans="2:12" ht="16.5" customHeight="1">
      <c r="F60" s="22"/>
      <c r="G60" s="22"/>
      <c r="H60" s="3"/>
    </row>
    <row r="61" spans="2:12" ht="16.5" customHeight="1">
      <c r="F61" s="22"/>
      <c r="G61" s="22"/>
      <c r="H61" s="3"/>
    </row>
    <row r="62" spans="2:12" ht="16.5" customHeight="1">
      <c r="F62" s="22"/>
      <c r="G62" s="22"/>
      <c r="H62" s="3"/>
    </row>
    <row r="63" spans="2:12" ht="16.5" customHeight="1">
      <c r="F63" s="22"/>
      <c r="G63" s="22"/>
      <c r="H63" s="3"/>
    </row>
    <row r="64" spans="2:12" ht="16.5" customHeight="1">
      <c r="G64" s="22"/>
      <c r="H64" s="3"/>
    </row>
    <row r="65" spans="6:8" ht="16.5" customHeight="1">
      <c r="F65" s="22"/>
      <c r="H65" s="3"/>
    </row>
    <row r="66" spans="6:8" ht="16.5" customHeight="1">
      <c r="G66" s="22"/>
      <c r="H66" s="3"/>
    </row>
    <row r="68" spans="6:8" ht="16.5" customHeight="1">
      <c r="H68" s="3"/>
    </row>
    <row r="81" spans="10:14" ht="16.5" customHeight="1">
      <c r="J81" s="3">
        <f>J33-J78</f>
        <v>3725</v>
      </c>
      <c r="L81" s="113">
        <f>L33-L78</f>
        <v>0</v>
      </c>
      <c r="N81" s="1">
        <f>N33-N78</f>
        <v>0</v>
      </c>
    </row>
  </sheetData>
  <mergeCells count="4">
    <mergeCell ref="D8:F8"/>
    <mergeCell ref="H8:J8"/>
    <mergeCell ref="H1:J1"/>
    <mergeCell ref="H2:J2"/>
  </mergeCells>
  <pageMargins left="0.78740157480314965" right="0.31496062992125984" top="0.98425196850393704" bottom="0.47244094488188981" header="0.15748031496062992" footer="0.31496062992125984"/>
  <pageSetup paperSize="9" scale="80" firstPageNumber="3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ignoredErrors>
    <ignoredError sqref="E28 G28:I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J81"/>
  <sheetViews>
    <sheetView view="pageBreakPreview" topLeftCell="A34" zoomScale="89" zoomScaleNormal="136" zoomScaleSheetLayoutView="89" zoomScalePageLayoutView="70" workbookViewId="0">
      <selection activeCell="G25" sqref="G25"/>
    </sheetView>
  </sheetViews>
  <sheetFormatPr defaultColWidth="8.81640625" defaultRowHeight="16.5" customHeight="1"/>
  <cols>
    <col min="1" max="1" width="43.36328125" style="114" customWidth="1"/>
    <col min="2" max="2" width="9.1796875" style="114" customWidth="1"/>
    <col min="3" max="3" width="1.36328125" style="114" customWidth="1"/>
    <col min="4" max="4" width="11.81640625" style="114" customWidth="1"/>
    <col min="5" max="5" width="1.36328125" style="114" customWidth="1"/>
    <col min="6" max="6" width="11.81640625" style="114" customWidth="1"/>
    <col min="7" max="7" width="1.36328125" style="114" customWidth="1"/>
    <col min="8" max="8" width="11.81640625" style="114" customWidth="1"/>
    <col min="9" max="9" width="1.36328125" style="114" customWidth="1"/>
    <col min="10" max="10" width="11.81640625" style="114" customWidth="1"/>
    <col min="11" max="251" width="8.81640625" style="114"/>
    <col min="252" max="252" width="46.6328125" style="114" customWidth="1"/>
    <col min="253" max="253" width="8.36328125" style="114" customWidth="1"/>
    <col min="254" max="254" width="1.6328125" style="114" customWidth="1"/>
    <col min="255" max="255" width="12.6328125" style="114" customWidth="1"/>
    <col min="256" max="256" width="1.6328125" style="114" customWidth="1"/>
    <col min="257" max="257" width="12.6328125" style="114" customWidth="1"/>
    <col min="258" max="258" width="1.6328125" style="114" customWidth="1"/>
    <col min="259" max="259" width="12.6328125" style="114" customWidth="1"/>
    <col min="260" max="260" width="1.6328125" style="114" customWidth="1"/>
    <col min="261" max="261" width="12.6328125" style="114" customWidth="1"/>
    <col min="262" max="507" width="8.81640625" style="114"/>
    <col min="508" max="508" width="46.6328125" style="114" customWidth="1"/>
    <col min="509" max="509" width="8.36328125" style="114" customWidth="1"/>
    <col min="510" max="510" width="1.6328125" style="114" customWidth="1"/>
    <col min="511" max="511" width="12.6328125" style="114" customWidth="1"/>
    <col min="512" max="512" width="1.6328125" style="114" customWidth="1"/>
    <col min="513" max="513" width="12.6328125" style="114" customWidth="1"/>
    <col min="514" max="514" width="1.6328125" style="114" customWidth="1"/>
    <col min="515" max="515" width="12.6328125" style="114" customWidth="1"/>
    <col min="516" max="516" width="1.6328125" style="114" customWidth="1"/>
    <col min="517" max="517" width="12.6328125" style="114" customWidth="1"/>
    <col min="518" max="763" width="8.81640625" style="114"/>
    <col min="764" max="764" width="46.6328125" style="114" customWidth="1"/>
    <col min="765" max="765" width="8.36328125" style="114" customWidth="1"/>
    <col min="766" max="766" width="1.6328125" style="114" customWidth="1"/>
    <col min="767" max="767" width="12.6328125" style="114" customWidth="1"/>
    <col min="768" max="768" width="1.6328125" style="114" customWidth="1"/>
    <col min="769" max="769" width="12.6328125" style="114" customWidth="1"/>
    <col min="770" max="770" width="1.6328125" style="114" customWidth="1"/>
    <col min="771" max="771" width="12.6328125" style="114" customWidth="1"/>
    <col min="772" max="772" width="1.6328125" style="114" customWidth="1"/>
    <col min="773" max="773" width="12.6328125" style="114" customWidth="1"/>
    <col min="774" max="1019" width="8.81640625" style="114"/>
    <col min="1020" max="1020" width="46.6328125" style="114" customWidth="1"/>
    <col min="1021" max="1021" width="8.36328125" style="114" customWidth="1"/>
    <col min="1022" max="1022" width="1.6328125" style="114" customWidth="1"/>
    <col min="1023" max="1023" width="12.6328125" style="114" customWidth="1"/>
    <col min="1024" max="1024" width="1.6328125" style="114" customWidth="1"/>
    <col min="1025" max="1025" width="12.6328125" style="114" customWidth="1"/>
    <col min="1026" max="1026" width="1.6328125" style="114" customWidth="1"/>
    <col min="1027" max="1027" width="12.6328125" style="114" customWidth="1"/>
    <col min="1028" max="1028" width="1.6328125" style="114" customWidth="1"/>
    <col min="1029" max="1029" width="12.6328125" style="114" customWidth="1"/>
    <col min="1030" max="1275" width="8.81640625" style="114"/>
    <col min="1276" max="1276" width="46.6328125" style="114" customWidth="1"/>
    <col min="1277" max="1277" width="8.36328125" style="114" customWidth="1"/>
    <col min="1278" max="1278" width="1.6328125" style="114" customWidth="1"/>
    <col min="1279" max="1279" width="12.6328125" style="114" customWidth="1"/>
    <col min="1280" max="1280" width="1.6328125" style="114" customWidth="1"/>
    <col min="1281" max="1281" width="12.6328125" style="114" customWidth="1"/>
    <col min="1282" max="1282" width="1.6328125" style="114" customWidth="1"/>
    <col min="1283" max="1283" width="12.6328125" style="114" customWidth="1"/>
    <col min="1284" max="1284" width="1.6328125" style="114" customWidth="1"/>
    <col min="1285" max="1285" width="12.6328125" style="114" customWidth="1"/>
    <col min="1286" max="1531" width="8.81640625" style="114"/>
    <col min="1532" max="1532" width="46.6328125" style="114" customWidth="1"/>
    <col min="1533" max="1533" width="8.36328125" style="114" customWidth="1"/>
    <col min="1534" max="1534" width="1.6328125" style="114" customWidth="1"/>
    <col min="1535" max="1535" width="12.6328125" style="114" customWidth="1"/>
    <col min="1536" max="1536" width="1.6328125" style="114" customWidth="1"/>
    <col min="1537" max="1537" width="12.6328125" style="114" customWidth="1"/>
    <col min="1538" max="1538" width="1.6328125" style="114" customWidth="1"/>
    <col min="1539" max="1539" width="12.6328125" style="114" customWidth="1"/>
    <col min="1540" max="1540" width="1.6328125" style="114" customWidth="1"/>
    <col min="1541" max="1541" width="12.6328125" style="114" customWidth="1"/>
    <col min="1542" max="1787" width="8.81640625" style="114"/>
    <col min="1788" max="1788" width="46.6328125" style="114" customWidth="1"/>
    <col min="1789" max="1789" width="8.36328125" style="114" customWidth="1"/>
    <col min="1790" max="1790" width="1.6328125" style="114" customWidth="1"/>
    <col min="1791" max="1791" width="12.6328125" style="114" customWidth="1"/>
    <col min="1792" max="1792" width="1.6328125" style="114" customWidth="1"/>
    <col min="1793" max="1793" width="12.6328125" style="114" customWidth="1"/>
    <col min="1794" max="1794" width="1.6328125" style="114" customWidth="1"/>
    <col min="1795" max="1795" width="12.6328125" style="114" customWidth="1"/>
    <col min="1796" max="1796" width="1.6328125" style="114" customWidth="1"/>
    <col min="1797" max="1797" width="12.6328125" style="114" customWidth="1"/>
    <col min="1798" max="2043" width="8.81640625" style="114"/>
    <col min="2044" max="2044" width="46.6328125" style="114" customWidth="1"/>
    <col min="2045" max="2045" width="8.36328125" style="114" customWidth="1"/>
    <col min="2046" max="2046" width="1.6328125" style="114" customWidth="1"/>
    <col min="2047" max="2047" width="12.6328125" style="114" customWidth="1"/>
    <col min="2048" max="2048" width="1.6328125" style="114" customWidth="1"/>
    <col min="2049" max="2049" width="12.6328125" style="114" customWidth="1"/>
    <col min="2050" max="2050" width="1.6328125" style="114" customWidth="1"/>
    <col min="2051" max="2051" width="12.6328125" style="114" customWidth="1"/>
    <col min="2052" max="2052" width="1.6328125" style="114" customWidth="1"/>
    <col min="2053" max="2053" width="12.6328125" style="114" customWidth="1"/>
    <col min="2054" max="2299" width="8.81640625" style="114"/>
    <col min="2300" max="2300" width="46.6328125" style="114" customWidth="1"/>
    <col min="2301" max="2301" width="8.36328125" style="114" customWidth="1"/>
    <col min="2302" max="2302" width="1.6328125" style="114" customWidth="1"/>
    <col min="2303" max="2303" width="12.6328125" style="114" customWidth="1"/>
    <col min="2304" max="2304" width="1.6328125" style="114" customWidth="1"/>
    <col min="2305" max="2305" width="12.6328125" style="114" customWidth="1"/>
    <col min="2306" max="2306" width="1.6328125" style="114" customWidth="1"/>
    <col min="2307" max="2307" width="12.6328125" style="114" customWidth="1"/>
    <col min="2308" max="2308" width="1.6328125" style="114" customWidth="1"/>
    <col min="2309" max="2309" width="12.6328125" style="114" customWidth="1"/>
    <col min="2310" max="2555" width="8.81640625" style="114"/>
    <col min="2556" max="2556" width="46.6328125" style="114" customWidth="1"/>
    <col min="2557" max="2557" width="8.36328125" style="114" customWidth="1"/>
    <col min="2558" max="2558" width="1.6328125" style="114" customWidth="1"/>
    <col min="2559" max="2559" width="12.6328125" style="114" customWidth="1"/>
    <col min="2560" max="2560" width="1.6328125" style="114" customWidth="1"/>
    <col min="2561" max="2561" width="12.6328125" style="114" customWidth="1"/>
    <col min="2562" max="2562" width="1.6328125" style="114" customWidth="1"/>
    <col min="2563" max="2563" width="12.6328125" style="114" customWidth="1"/>
    <col min="2564" max="2564" width="1.6328125" style="114" customWidth="1"/>
    <col min="2565" max="2565" width="12.6328125" style="114" customWidth="1"/>
    <col min="2566" max="2811" width="8.81640625" style="114"/>
    <col min="2812" max="2812" width="46.6328125" style="114" customWidth="1"/>
    <col min="2813" max="2813" width="8.36328125" style="114" customWidth="1"/>
    <col min="2814" max="2814" width="1.6328125" style="114" customWidth="1"/>
    <col min="2815" max="2815" width="12.6328125" style="114" customWidth="1"/>
    <col min="2816" max="2816" width="1.6328125" style="114" customWidth="1"/>
    <col min="2817" max="2817" width="12.6328125" style="114" customWidth="1"/>
    <col min="2818" max="2818" width="1.6328125" style="114" customWidth="1"/>
    <col min="2819" max="2819" width="12.6328125" style="114" customWidth="1"/>
    <col min="2820" max="2820" width="1.6328125" style="114" customWidth="1"/>
    <col min="2821" max="2821" width="12.6328125" style="114" customWidth="1"/>
    <col min="2822" max="3067" width="8.81640625" style="114"/>
    <col min="3068" max="3068" width="46.6328125" style="114" customWidth="1"/>
    <col min="3069" max="3069" width="8.36328125" style="114" customWidth="1"/>
    <col min="3070" max="3070" width="1.6328125" style="114" customWidth="1"/>
    <col min="3071" max="3071" width="12.6328125" style="114" customWidth="1"/>
    <col min="3072" max="3072" width="1.6328125" style="114" customWidth="1"/>
    <col min="3073" max="3073" width="12.6328125" style="114" customWidth="1"/>
    <col min="3074" max="3074" width="1.6328125" style="114" customWidth="1"/>
    <col min="3075" max="3075" width="12.6328125" style="114" customWidth="1"/>
    <col min="3076" max="3076" width="1.6328125" style="114" customWidth="1"/>
    <col min="3077" max="3077" width="12.6328125" style="114" customWidth="1"/>
    <col min="3078" max="3323" width="8.81640625" style="114"/>
    <col min="3324" max="3324" width="46.6328125" style="114" customWidth="1"/>
    <col min="3325" max="3325" width="8.36328125" style="114" customWidth="1"/>
    <col min="3326" max="3326" width="1.6328125" style="114" customWidth="1"/>
    <col min="3327" max="3327" width="12.6328125" style="114" customWidth="1"/>
    <col min="3328" max="3328" width="1.6328125" style="114" customWidth="1"/>
    <col min="3329" max="3329" width="12.6328125" style="114" customWidth="1"/>
    <col min="3330" max="3330" width="1.6328125" style="114" customWidth="1"/>
    <col min="3331" max="3331" width="12.6328125" style="114" customWidth="1"/>
    <col min="3332" max="3332" width="1.6328125" style="114" customWidth="1"/>
    <col min="3333" max="3333" width="12.6328125" style="114" customWidth="1"/>
    <col min="3334" max="3579" width="8.81640625" style="114"/>
    <col min="3580" max="3580" width="46.6328125" style="114" customWidth="1"/>
    <col min="3581" max="3581" width="8.36328125" style="114" customWidth="1"/>
    <col min="3582" max="3582" width="1.6328125" style="114" customWidth="1"/>
    <col min="3583" max="3583" width="12.6328125" style="114" customWidth="1"/>
    <col min="3584" max="3584" width="1.6328125" style="114" customWidth="1"/>
    <col min="3585" max="3585" width="12.6328125" style="114" customWidth="1"/>
    <col min="3586" max="3586" width="1.6328125" style="114" customWidth="1"/>
    <col min="3587" max="3587" width="12.6328125" style="114" customWidth="1"/>
    <col min="3588" max="3588" width="1.6328125" style="114" customWidth="1"/>
    <col min="3589" max="3589" width="12.6328125" style="114" customWidth="1"/>
    <col min="3590" max="3835" width="8.81640625" style="114"/>
    <col min="3836" max="3836" width="46.6328125" style="114" customWidth="1"/>
    <col min="3837" max="3837" width="8.36328125" style="114" customWidth="1"/>
    <col min="3838" max="3838" width="1.6328125" style="114" customWidth="1"/>
    <col min="3839" max="3839" width="12.6328125" style="114" customWidth="1"/>
    <col min="3840" max="3840" width="1.6328125" style="114" customWidth="1"/>
    <col min="3841" max="3841" width="12.6328125" style="114" customWidth="1"/>
    <col min="3842" max="3842" width="1.6328125" style="114" customWidth="1"/>
    <col min="3843" max="3843" width="12.6328125" style="114" customWidth="1"/>
    <col min="3844" max="3844" width="1.6328125" style="114" customWidth="1"/>
    <col min="3845" max="3845" width="12.6328125" style="114" customWidth="1"/>
    <col min="3846" max="4091" width="8.81640625" style="114"/>
    <col min="4092" max="4092" width="46.6328125" style="114" customWidth="1"/>
    <col min="4093" max="4093" width="8.36328125" style="114" customWidth="1"/>
    <col min="4094" max="4094" width="1.6328125" style="114" customWidth="1"/>
    <col min="4095" max="4095" width="12.6328125" style="114" customWidth="1"/>
    <col min="4096" max="4096" width="1.6328125" style="114" customWidth="1"/>
    <col min="4097" max="4097" width="12.6328125" style="114" customWidth="1"/>
    <col min="4098" max="4098" width="1.6328125" style="114" customWidth="1"/>
    <col min="4099" max="4099" width="12.6328125" style="114" customWidth="1"/>
    <col min="4100" max="4100" width="1.6328125" style="114" customWidth="1"/>
    <col min="4101" max="4101" width="12.6328125" style="114" customWidth="1"/>
    <col min="4102" max="4347" width="8.81640625" style="114"/>
    <col min="4348" max="4348" width="46.6328125" style="114" customWidth="1"/>
    <col min="4349" max="4349" width="8.36328125" style="114" customWidth="1"/>
    <col min="4350" max="4350" width="1.6328125" style="114" customWidth="1"/>
    <col min="4351" max="4351" width="12.6328125" style="114" customWidth="1"/>
    <col min="4352" max="4352" width="1.6328125" style="114" customWidth="1"/>
    <col min="4353" max="4353" width="12.6328125" style="114" customWidth="1"/>
    <col min="4354" max="4354" width="1.6328125" style="114" customWidth="1"/>
    <col min="4355" max="4355" width="12.6328125" style="114" customWidth="1"/>
    <col min="4356" max="4356" width="1.6328125" style="114" customWidth="1"/>
    <col min="4357" max="4357" width="12.6328125" style="114" customWidth="1"/>
    <col min="4358" max="4603" width="8.81640625" style="114"/>
    <col min="4604" max="4604" width="46.6328125" style="114" customWidth="1"/>
    <col min="4605" max="4605" width="8.36328125" style="114" customWidth="1"/>
    <col min="4606" max="4606" width="1.6328125" style="114" customWidth="1"/>
    <col min="4607" max="4607" width="12.6328125" style="114" customWidth="1"/>
    <col min="4608" max="4608" width="1.6328125" style="114" customWidth="1"/>
    <col min="4609" max="4609" width="12.6328125" style="114" customWidth="1"/>
    <col min="4610" max="4610" width="1.6328125" style="114" customWidth="1"/>
    <col min="4611" max="4611" width="12.6328125" style="114" customWidth="1"/>
    <col min="4612" max="4612" width="1.6328125" style="114" customWidth="1"/>
    <col min="4613" max="4613" width="12.6328125" style="114" customWidth="1"/>
    <col min="4614" max="4859" width="8.81640625" style="114"/>
    <col min="4860" max="4860" width="46.6328125" style="114" customWidth="1"/>
    <col min="4861" max="4861" width="8.36328125" style="114" customWidth="1"/>
    <col min="4862" max="4862" width="1.6328125" style="114" customWidth="1"/>
    <col min="4863" max="4863" width="12.6328125" style="114" customWidth="1"/>
    <col min="4864" max="4864" width="1.6328125" style="114" customWidth="1"/>
    <col min="4865" max="4865" width="12.6328125" style="114" customWidth="1"/>
    <col min="4866" max="4866" width="1.6328125" style="114" customWidth="1"/>
    <col min="4867" max="4867" width="12.6328125" style="114" customWidth="1"/>
    <col min="4868" max="4868" width="1.6328125" style="114" customWidth="1"/>
    <col min="4869" max="4869" width="12.6328125" style="114" customWidth="1"/>
    <col min="4870" max="5115" width="8.81640625" style="114"/>
    <col min="5116" max="5116" width="46.6328125" style="114" customWidth="1"/>
    <col min="5117" max="5117" width="8.36328125" style="114" customWidth="1"/>
    <col min="5118" max="5118" width="1.6328125" style="114" customWidth="1"/>
    <col min="5119" max="5119" width="12.6328125" style="114" customWidth="1"/>
    <col min="5120" max="5120" width="1.6328125" style="114" customWidth="1"/>
    <col min="5121" max="5121" width="12.6328125" style="114" customWidth="1"/>
    <col min="5122" max="5122" width="1.6328125" style="114" customWidth="1"/>
    <col min="5123" max="5123" width="12.6328125" style="114" customWidth="1"/>
    <col min="5124" max="5124" width="1.6328125" style="114" customWidth="1"/>
    <col min="5125" max="5125" width="12.6328125" style="114" customWidth="1"/>
    <col min="5126" max="5371" width="8.81640625" style="114"/>
    <col min="5372" max="5372" width="46.6328125" style="114" customWidth="1"/>
    <col min="5373" max="5373" width="8.36328125" style="114" customWidth="1"/>
    <col min="5374" max="5374" width="1.6328125" style="114" customWidth="1"/>
    <col min="5375" max="5375" width="12.6328125" style="114" customWidth="1"/>
    <col min="5376" max="5376" width="1.6328125" style="114" customWidth="1"/>
    <col min="5377" max="5377" width="12.6328125" style="114" customWidth="1"/>
    <col min="5378" max="5378" width="1.6328125" style="114" customWidth="1"/>
    <col min="5379" max="5379" width="12.6328125" style="114" customWidth="1"/>
    <col min="5380" max="5380" width="1.6328125" style="114" customWidth="1"/>
    <col min="5381" max="5381" width="12.6328125" style="114" customWidth="1"/>
    <col min="5382" max="5627" width="8.81640625" style="114"/>
    <col min="5628" max="5628" width="46.6328125" style="114" customWidth="1"/>
    <col min="5629" max="5629" width="8.36328125" style="114" customWidth="1"/>
    <col min="5630" max="5630" width="1.6328125" style="114" customWidth="1"/>
    <col min="5631" max="5631" width="12.6328125" style="114" customWidth="1"/>
    <col min="5632" max="5632" width="1.6328125" style="114" customWidth="1"/>
    <col min="5633" max="5633" width="12.6328125" style="114" customWidth="1"/>
    <col min="5634" max="5634" width="1.6328125" style="114" customWidth="1"/>
    <col min="5635" max="5635" width="12.6328125" style="114" customWidth="1"/>
    <col min="5636" max="5636" width="1.6328125" style="114" customWidth="1"/>
    <col min="5637" max="5637" width="12.6328125" style="114" customWidth="1"/>
    <col min="5638" max="5883" width="8.81640625" style="114"/>
    <col min="5884" max="5884" width="46.6328125" style="114" customWidth="1"/>
    <col min="5885" max="5885" width="8.36328125" style="114" customWidth="1"/>
    <col min="5886" max="5886" width="1.6328125" style="114" customWidth="1"/>
    <col min="5887" max="5887" width="12.6328125" style="114" customWidth="1"/>
    <col min="5888" max="5888" width="1.6328125" style="114" customWidth="1"/>
    <col min="5889" max="5889" width="12.6328125" style="114" customWidth="1"/>
    <col min="5890" max="5890" width="1.6328125" style="114" customWidth="1"/>
    <col min="5891" max="5891" width="12.6328125" style="114" customWidth="1"/>
    <col min="5892" max="5892" width="1.6328125" style="114" customWidth="1"/>
    <col min="5893" max="5893" width="12.6328125" style="114" customWidth="1"/>
    <col min="5894" max="6139" width="8.81640625" style="114"/>
    <col min="6140" max="6140" width="46.6328125" style="114" customWidth="1"/>
    <col min="6141" max="6141" width="8.36328125" style="114" customWidth="1"/>
    <col min="6142" max="6142" width="1.6328125" style="114" customWidth="1"/>
    <col min="6143" max="6143" width="12.6328125" style="114" customWidth="1"/>
    <col min="6144" max="6144" width="1.6328125" style="114" customWidth="1"/>
    <col min="6145" max="6145" width="12.6328125" style="114" customWidth="1"/>
    <col min="6146" max="6146" width="1.6328125" style="114" customWidth="1"/>
    <col min="6147" max="6147" width="12.6328125" style="114" customWidth="1"/>
    <col min="6148" max="6148" width="1.6328125" style="114" customWidth="1"/>
    <col min="6149" max="6149" width="12.6328125" style="114" customWidth="1"/>
    <col min="6150" max="6395" width="8.81640625" style="114"/>
    <col min="6396" max="6396" width="46.6328125" style="114" customWidth="1"/>
    <col min="6397" max="6397" width="8.36328125" style="114" customWidth="1"/>
    <col min="6398" max="6398" width="1.6328125" style="114" customWidth="1"/>
    <col min="6399" max="6399" width="12.6328125" style="114" customWidth="1"/>
    <col min="6400" max="6400" width="1.6328125" style="114" customWidth="1"/>
    <col min="6401" max="6401" width="12.6328125" style="114" customWidth="1"/>
    <col min="6402" max="6402" width="1.6328125" style="114" customWidth="1"/>
    <col min="6403" max="6403" width="12.6328125" style="114" customWidth="1"/>
    <col min="6404" max="6404" width="1.6328125" style="114" customWidth="1"/>
    <col min="6405" max="6405" width="12.6328125" style="114" customWidth="1"/>
    <col min="6406" max="6651" width="8.81640625" style="114"/>
    <col min="6652" max="6652" width="46.6328125" style="114" customWidth="1"/>
    <col min="6653" max="6653" width="8.36328125" style="114" customWidth="1"/>
    <col min="6654" max="6654" width="1.6328125" style="114" customWidth="1"/>
    <col min="6655" max="6655" width="12.6328125" style="114" customWidth="1"/>
    <col min="6656" max="6656" width="1.6328125" style="114" customWidth="1"/>
    <col min="6657" max="6657" width="12.6328125" style="114" customWidth="1"/>
    <col min="6658" max="6658" width="1.6328125" style="114" customWidth="1"/>
    <col min="6659" max="6659" width="12.6328125" style="114" customWidth="1"/>
    <col min="6660" max="6660" width="1.6328125" style="114" customWidth="1"/>
    <col min="6661" max="6661" width="12.6328125" style="114" customWidth="1"/>
    <col min="6662" max="6907" width="8.81640625" style="114"/>
    <col min="6908" max="6908" width="46.6328125" style="114" customWidth="1"/>
    <col min="6909" max="6909" width="8.36328125" style="114" customWidth="1"/>
    <col min="6910" max="6910" width="1.6328125" style="114" customWidth="1"/>
    <col min="6911" max="6911" width="12.6328125" style="114" customWidth="1"/>
    <col min="6912" max="6912" width="1.6328125" style="114" customWidth="1"/>
    <col min="6913" max="6913" width="12.6328125" style="114" customWidth="1"/>
    <col min="6914" max="6914" width="1.6328125" style="114" customWidth="1"/>
    <col min="6915" max="6915" width="12.6328125" style="114" customWidth="1"/>
    <col min="6916" max="6916" width="1.6328125" style="114" customWidth="1"/>
    <col min="6917" max="6917" width="12.6328125" style="114" customWidth="1"/>
    <col min="6918" max="7163" width="8.81640625" style="114"/>
    <col min="7164" max="7164" width="46.6328125" style="114" customWidth="1"/>
    <col min="7165" max="7165" width="8.36328125" style="114" customWidth="1"/>
    <col min="7166" max="7166" width="1.6328125" style="114" customWidth="1"/>
    <col min="7167" max="7167" width="12.6328125" style="114" customWidth="1"/>
    <col min="7168" max="7168" width="1.6328125" style="114" customWidth="1"/>
    <col min="7169" max="7169" width="12.6328125" style="114" customWidth="1"/>
    <col min="7170" max="7170" width="1.6328125" style="114" customWidth="1"/>
    <col min="7171" max="7171" width="12.6328125" style="114" customWidth="1"/>
    <col min="7172" max="7172" width="1.6328125" style="114" customWidth="1"/>
    <col min="7173" max="7173" width="12.6328125" style="114" customWidth="1"/>
    <col min="7174" max="7419" width="8.81640625" style="114"/>
    <col min="7420" max="7420" width="46.6328125" style="114" customWidth="1"/>
    <col min="7421" max="7421" width="8.36328125" style="114" customWidth="1"/>
    <col min="7422" max="7422" width="1.6328125" style="114" customWidth="1"/>
    <col min="7423" max="7423" width="12.6328125" style="114" customWidth="1"/>
    <col min="7424" max="7424" width="1.6328125" style="114" customWidth="1"/>
    <col min="7425" max="7425" width="12.6328125" style="114" customWidth="1"/>
    <col min="7426" max="7426" width="1.6328125" style="114" customWidth="1"/>
    <col min="7427" max="7427" width="12.6328125" style="114" customWidth="1"/>
    <col min="7428" max="7428" width="1.6328125" style="114" customWidth="1"/>
    <col min="7429" max="7429" width="12.6328125" style="114" customWidth="1"/>
    <col min="7430" max="7675" width="8.81640625" style="114"/>
    <col min="7676" max="7676" width="46.6328125" style="114" customWidth="1"/>
    <col min="7677" max="7677" width="8.36328125" style="114" customWidth="1"/>
    <col min="7678" max="7678" width="1.6328125" style="114" customWidth="1"/>
    <col min="7679" max="7679" width="12.6328125" style="114" customWidth="1"/>
    <col min="7680" max="7680" width="1.6328125" style="114" customWidth="1"/>
    <col min="7681" max="7681" width="12.6328125" style="114" customWidth="1"/>
    <col min="7682" max="7682" width="1.6328125" style="114" customWidth="1"/>
    <col min="7683" max="7683" width="12.6328125" style="114" customWidth="1"/>
    <col min="7684" max="7684" width="1.6328125" style="114" customWidth="1"/>
    <col min="7685" max="7685" width="12.6328125" style="114" customWidth="1"/>
    <col min="7686" max="7931" width="8.81640625" style="114"/>
    <col min="7932" max="7932" width="46.6328125" style="114" customWidth="1"/>
    <col min="7933" max="7933" width="8.36328125" style="114" customWidth="1"/>
    <col min="7934" max="7934" width="1.6328125" style="114" customWidth="1"/>
    <col min="7935" max="7935" width="12.6328125" style="114" customWidth="1"/>
    <col min="7936" max="7936" width="1.6328125" style="114" customWidth="1"/>
    <col min="7937" max="7937" width="12.6328125" style="114" customWidth="1"/>
    <col min="7938" max="7938" width="1.6328125" style="114" customWidth="1"/>
    <col min="7939" max="7939" width="12.6328125" style="114" customWidth="1"/>
    <col min="7940" max="7940" width="1.6328125" style="114" customWidth="1"/>
    <col min="7941" max="7941" width="12.6328125" style="114" customWidth="1"/>
    <col min="7942" max="8187" width="8.81640625" style="114"/>
    <col min="8188" max="8188" width="46.6328125" style="114" customWidth="1"/>
    <col min="8189" max="8189" width="8.36328125" style="114" customWidth="1"/>
    <col min="8190" max="8190" width="1.6328125" style="114" customWidth="1"/>
    <col min="8191" max="8191" width="12.6328125" style="114" customWidth="1"/>
    <col min="8192" max="8192" width="1.6328125" style="114" customWidth="1"/>
    <col min="8193" max="8193" width="12.6328125" style="114" customWidth="1"/>
    <col min="8194" max="8194" width="1.6328125" style="114" customWidth="1"/>
    <col min="8195" max="8195" width="12.6328125" style="114" customWidth="1"/>
    <col min="8196" max="8196" width="1.6328125" style="114" customWidth="1"/>
    <col min="8197" max="8197" width="12.6328125" style="114" customWidth="1"/>
    <col min="8198" max="8443" width="8.81640625" style="114"/>
    <col min="8444" max="8444" width="46.6328125" style="114" customWidth="1"/>
    <col min="8445" max="8445" width="8.36328125" style="114" customWidth="1"/>
    <col min="8446" max="8446" width="1.6328125" style="114" customWidth="1"/>
    <col min="8447" max="8447" width="12.6328125" style="114" customWidth="1"/>
    <col min="8448" max="8448" width="1.6328125" style="114" customWidth="1"/>
    <col min="8449" max="8449" width="12.6328125" style="114" customWidth="1"/>
    <col min="8450" max="8450" width="1.6328125" style="114" customWidth="1"/>
    <col min="8451" max="8451" width="12.6328125" style="114" customWidth="1"/>
    <col min="8452" max="8452" width="1.6328125" style="114" customWidth="1"/>
    <col min="8453" max="8453" width="12.6328125" style="114" customWidth="1"/>
    <col min="8454" max="8699" width="8.81640625" style="114"/>
    <col min="8700" max="8700" width="46.6328125" style="114" customWidth="1"/>
    <col min="8701" max="8701" width="8.36328125" style="114" customWidth="1"/>
    <col min="8702" max="8702" width="1.6328125" style="114" customWidth="1"/>
    <col min="8703" max="8703" width="12.6328125" style="114" customWidth="1"/>
    <col min="8704" max="8704" width="1.6328125" style="114" customWidth="1"/>
    <col min="8705" max="8705" width="12.6328125" style="114" customWidth="1"/>
    <col min="8706" max="8706" width="1.6328125" style="114" customWidth="1"/>
    <col min="8707" max="8707" width="12.6328125" style="114" customWidth="1"/>
    <col min="8708" max="8708" width="1.6328125" style="114" customWidth="1"/>
    <col min="8709" max="8709" width="12.6328125" style="114" customWidth="1"/>
    <col min="8710" max="8955" width="8.81640625" style="114"/>
    <col min="8956" max="8956" width="46.6328125" style="114" customWidth="1"/>
    <col min="8957" max="8957" width="8.36328125" style="114" customWidth="1"/>
    <col min="8958" max="8958" width="1.6328125" style="114" customWidth="1"/>
    <col min="8959" max="8959" width="12.6328125" style="114" customWidth="1"/>
    <col min="8960" max="8960" width="1.6328125" style="114" customWidth="1"/>
    <col min="8961" max="8961" width="12.6328125" style="114" customWidth="1"/>
    <col min="8962" max="8962" width="1.6328125" style="114" customWidth="1"/>
    <col min="8963" max="8963" width="12.6328125" style="114" customWidth="1"/>
    <col min="8964" max="8964" width="1.6328125" style="114" customWidth="1"/>
    <col min="8965" max="8965" width="12.6328125" style="114" customWidth="1"/>
    <col min="8966" max="9211" width="8.81640625" style="114"/>
    <col min="9212" max="9212" width="46.6328125" style="114" customWidth="1"/>
    <col min="9213" max="9213" width="8.36328125" style="114" customWidth="1"/>
    <col min="9214" max="9214" width="1.6328125" style="114" customWidth="1"/>
    <col min="9215" max="9215" width="12.6328125" style="114" customWidth="1"/>
    <col min="9216" max="9216" width="1.6328125" style="114" customWidth="1"/>
    <col min="9217" max="9217" width="12.6328125" style="114" customWidth="1"/>
    <col min="9218" max="9218" width="1.6328125" style="114" customWidth="1"/>
    <col min="9219" max="9219" width="12.6328125" style="114" customWidth="1"/>
    <col min="9220" max="9220" width="1.6328125" style="114" customWidth="1"/>
    <col min="9221" max="9221" width="12.6328125" style="114" customWidth="1"/>
    <col min="9222" max="9467" width="8.81640625" style="114"/>
    <col min="9468" max="9468" width="46.6328125" style="114" customWidth="1"/>
    <col min="9469" max="9469" width="8.36328125" style="114" customWidth="1"/>
    <col min="9470" max="9470" width="1.6328125" style="114" customWidth="1"/>
    <col min="9471" max="9471" width="12.6328125" style="114" customWidth="1"/>
    <col min="9472" max="9472" width="1.6328125" style="114" customWidth="1"/>
    <col min="9473" max="9473" width="12.6328125" style="114" customWidth="1"/>
    <col min="9474" max="9474" width="1.6328125" style="114" customWidth="1"/>
    <col min="9475" max="9475" width="12.6328125" style="114" customWidth="1"/>
    <col min="9476" max="9476" width="1.6328125" style="114" customWidth="1"/>
    <col min="9477" max="9477" width="12.6328125" style="114" customWidth="1"/>
    <col min="9478" max="9723" width="8.81640625" style="114"/>
    <col min="9724" max="9724" width="46.6328125" style="114" customWidth="1"/>
    <col min="9725" max="9725" width="8.36328125" style="114" customWidth="1"/>
    <col min="9726" max="9726" width="1.6328125" style="114" customWidth="1"/>
    <col min="9727" max="9727" width="12.6328125" style="114" customWidth="1"/>
    <col min="9728" max="9728" width="1.6328125" style="114" customWidth="1"/>
    <col min="9729" max="9729" width="12.6328125" style="114" customWidth="1"/>
    <col min="9730" max="9730" width="1.6328125" style="114" customWidth="1"/>
    <col min="9731" max="9731" width="12.6328125" style="114" customWidth="1"/>
    <col min="9732" max="9732" width="1.6328125" style="114" customWidth="1"/>
    <col min="9733" max="9733" width="12.6328125" style="114" customWidth="1"/>
    <col min="9734" max="9979" width="8.81640625" style="114"/>
    <col min="9980" max="9980" width="46.6328125" style="114" customWidth="1"/>
    <col min="9981" max="9981" width="8.36328125" style="114" customWidth="1"/>
    <col min="9982" max="9982" width="1.6328125" style="114" customWidth="1"/>
    <col min="9983" max="9983" width="12.6328125" style="114" customWidth="1"/>
    <col min="9984" max="9984" width="1.6328125" style="114" customWidth="1"/>
    <col min="9985" max="9985" width="12.6328125" style="114" customWidth="1"/>
    <col min="9986" max="9986" width="1.6328125" style="114" customWidth="1"/>
    <col min="9987" max="9987" width="12.6328125" style="114" customWidth="1"/>
    <col min="9988" max="9988" width="1.6328125" style="114" customWidth="1"/>
    <col min="9989" max="9989" width="12.6328125" style="114" customWidth="1"/>
    <col min="9990" max="10235" width="8.81640625" style="114"/>
    <col min="10236" max="10236" width="46.6328125" style="114" customWidth="1"/>
    <col min="10237" max="10237" width="8.36328125" style="114" customWidth="1"/>
    <col min="10238" max="10238" width="1.6328125" style="114" customWidth="1"/>
    <col min="10239" max="10239" width="12.6328125" style="114" customWidth="1"/>
    <col min="10240" max="10240" width="1.6328125" style="114" customWidth="1"/>
    <col min="10241" max="10241" width="12.6328125" style="114" customWidth="1"/>
    <col min="10242" max="10242" width="1.6328125" style="114" customWidth="1"/>
    <col min="10243" max="10243" width="12.6328125" style="114" customWidth="1"/>
    <col min="10244" max="10244" width="1.6328125" style="114" customWidth="1"/>
    <col min="10245" max="10245" width="12.6328125" style="114" customWidth="1"/>
    <col min="10246" max="10491" width="8.81640625" style="114"/>
    <col min="10492" max="10492" width="46.6328125" style="114" customWidth="1"/>
    <col min="10493" max="10493" width="8.36328125" style="114" customWidth="1"/>
    <col min="10494" max="10494" width="1.6328125" style="114" customWidth="1"/>
    <col min="10495" max="10495" width="12.6328125" style="114" customWidth="1"/>
    <col min="10496" max="10496" width="1.6328125" style="114" customWidth="1"/>
    <col min="10497" max="10497" width="12.6328125" style="114" customWidth="1"/>
    <col min="10498" max="10498" width="1.6328125" style="114" customWidth="1"/>
    <col min="10499" max="10499" width="12.6328125" style="114" customWidth="1"/>
    <col min="10500" max="10500" width="1.6328125" style="114" customWidth="1"/>
    <col min="10501" max="10501" width="12.6328125" style="114" customWidth="1"/>
    <col min="10502" max="10747" width="8.81640625" style="114"/>
    <col min="10748" max="10748" width="46.6328125" style="114" customWidth="1"/>
    <col min="10749" max="10749" width="8.36328125" style="114" customWidth="1"/>
    <col min="10750" max="10750" width="1.6328125" style="114" customWidth="1"/>
    <col min="10751" max="10751" width="12.6328125" style="114" customWidth="1"/>
    <col min="10752" max="10752" width="1.6328125" style="114" customWidth="1"/>
    <col min="10753" max="10753" width="12.6328125" style="114" customWidth="1"/>
    <col min="10754" max="10754" width="1.6328125" style="114" customWidth="1"/>
    <col min="10755" max="10755" width="12.6328125" style="114" customWidth="1"/>
    <col min="10756" max="10756" width="1.6328125" style="114" customWidth="1"/>
    <col min="10757" max="10757" width="12.6328125" style="114" customWidth="1"/>
    <col min="10758" max="11003" width="8.81640625" style="114"/>
    <col min="11004" max="11004" width="46.6328125" style="114" customWidth="1"/>
    <col min="11005" max="11005" width="8.36328125" style="114" customWidth="1"/>
    <col min="11006" max="11006" width="1.6328125" style="114" customWidth="1"/>
    <col min="11007" max="11007" width="12.6328125" style="114" customWidth="1"/>
    <col min="11008" max="11008" width="1.6328125" style="114" customWidth="1"/>
    <col min="11009" max="11009" width="12.6328125" style="114" customWidth="1"/>
    <col min="11010" max="11010" width="1.6328125" style="114" customWidth="1"/>
    <col min="11011" max="11011" width="12.6328125" style="114" customWidth="1"/>
    <col min="11012" max="11012" width="1.6328125" style="114" customWidth="1"/>
    <col min="11013" max="11013" width="12.6328125" style="114" customWidth="1"/>
    <col min="11014" max="11259" width="8.81640625" style="114"/>
    <col min="11260" max="11260" width="46.6328125" style="114" customWidth="1"/>
    <col min="11261" max="11261" width="8.36328125" style="114" customWidth="1"/>
    <col min="11262" max="11262" width="1.6328125" style="114" customWidth="1"/>
    <col min="11263" max="11263" width="12.6328125" style="114" customWidth="1"/>
    <col min="11264" max="11264" width="1.6328125" style="114" customWidth="1"/>
    <col min="11265" max="11265" width="12.6328125" style="114" customWidth="1"/>
    <col min="11266" max="11266" width="1.6328125" style="114" customWidth="1"/>
    <col min="11267" max="11267" width="12.6328125" style="114" customWidth="1"/>
    <col min="11268" max="11268" width="1.6328125" style="114" customWidth="1"/>
    <col min="11269" max="11269" width="12.6328125" style="114" customWidth="1"/>
    <col min="11270" max="11515" width="8.81640625" style="114"/>
    <col min="11516" max="11516" width="46.6328125" style="114" customWidth="1"/>
    <col min="11517" max="11517" width="8.36328125" style="114" customWidth="1"/>
    <col min="11518" max="11518" width="1.6328125" style="114" customWidth="1"/>
    <col min="11519" max="11519" width="12.6328125" style="114" customWidth="1"/>
    <col min="11520" max="11520" width="1.6328125" style="114" customWidth="1"/>
    <col min="11521" max="11521" width="12.6328125" style="114" customWidth="1"/>
    <col min="11522" max="11522" width="1.6328125" style="114" customWidth="1"/>
    <col min="11523" max="11523" width="12.6328125" style="114" customWidth="1"/>
    <col min="11524" max="11524" width="1.6328125" style="114" customWidth="1"/>
    <col min="11525" max="11525" width="12.6328125" style="114" customWidth="1"/>
    <col min="11526" max="11771" width="8.81640625" style="114"/>
    <col min="11772" max="11772" width="46.6328125" style="114" customWidth="1"/>
    <col min="11773" max="11773" width="8.36328125" style="114" customWidth="1"/>
    <col min="11774" max="11774" width="1.6328125" style="114" customWidth="1"/>
    <col min="11775" max="11775" width="12.6328125" style="114" customWidth="1"/>
    <col min="11776" max="11776" width="1.6328125" style="114" customWidth="1"/>
    <col min="11777" max="11777" width="12.6328125" style="114" customWidth="1"/>
    <col min="11778" max="11778" width="1.6328125" style="114" customWidth="1"/>
    <col min="11779" max="11779" width="12.6328125" style="114" customWidth="1"/>
    <col min="11780" max="11780" width="1.6328125" style="114" customWidth="1"/>
    <col min="11781" max="11781" width="12.6328125" style="114" customWidth="1"/>
    <col min="11782" max="12027" width="8.81640625" style="114"/>
    <col min="12028" max="12028" width="46.6328125" style="114" customWidth="1"/>
    <col min="12029" max="12029" width="8.36328125" style="114" customWidth="1"/>
    <col min="12030" max="12030" width="1.6328125" style="114" customWidth="1"/>
    <col min="12031" max="12031" width="12.6328125" style="114" customWidth="1"/>
    <col min="12032" max="12032" width="1.6328125" style="114" customWidth="1"/>
    <col min="12033" max="12033" width="12.6328125" style="114" customWidth="1"/>
    <col min="12034" max="12034" width="1.6328125" style="114" customWidth="1"/>
    <col min="12035" max="12035" width="12.6328125" style="114" customWidth="1"/>
    <col min="12036" max="12036" width="1.6328125" style="114" customWidth="1"/>
    <col min="12037" max="12037" width="12.6328125" style="114" customWidth="1"/>
    <col min="12038" max="12283" width="8.81640625" style="114"/>
    <col min="12284" max="12284" width="46.6328125" style="114" customWidth="1"/>
    <col min="12285" max="12285" width="8.36328125" style="114" customWidth="1"/>
    <col min="12286" max="12286" width="1.6328125" style="114" customWidth="1"/>
    <col min="12287" max="12287" width="12.6328125" style="114" customWidth="1"/>
    <col min="12288" max="12288" width="1.6328125" style="114" customWidth="1"/>
    <col min="12289" max="12289" width="12.6328125" style="114" customWidth="1"/>
    <col min="12290" max="12290" width="1.6328125" style="114" customWidth="1"/>
    <col min="12291" max="12291" width="12.6328125" style="114" customWidth="1"/>
    <col min="12292" max="12292" width="1.6328125" style="114" customWidth="1"/>
    <col min="12293" max="12293" width="12.6328125" style="114" customWidth="1"/>
    <col min="12294" max="12539" width="8.81640625" style="114"/>
    <col min="12540" max="12540" width="46.6328125" style="114" customWidth="1"/>
    <col min="12541" max="12541" width="8.36328125" style="114" customWidth="1"/>
    <col min="12542" max="12542" width="1.6328125" style="114" customWidth="1"/>
    <col min="12543" max="12543" width="12.6328125" style="114" customWidth="1"/>
    <col min="12544" max="12544" width="1.6328125" style="114" customWidth="1"/>
    <col min="12545" max="12545" width="12.6328125" style="114" customWidth="1"/>
    <col min="12546" max="12546" width="1.6328125" style="114" customWidth="1"/>
    <col min="12547" max="12547" width="12.6328125" style="114" customWidth="1"/>
    <col min="12548" max="12548" width="1.6328125" style="114" customWidth="1"/>
    <col min="12549" max="12549" width="12.6328125" style="114" customWidth="1"/>
    <col min="12550" max="12795" width="8.81640625" style="114"/>
    <col min="12796" max="12796" width="46.6328125" style="114" customWidth="1"/>
    <col min="12797" max="12797" width="8.36328125" style="114" customWidth="1"/>
    <col min="12798" max="12798" width="1.6328125" style="114" customWidth="1"/>
    <col min="12799" max="12799" width="12.6328125" style="114" customWidth="1"/>
    <col min="12800" max="12800" width="1.6328125" style="114" customWidth="1"/>
    <col min="12801" max="12801" width="12.6328125" style="114" customWidth="1"/>
    <col min="12802" max="12802" width="1.6328125" style="114" customWidth="1"/>
    <col min="12803" max="12803" width="12.6328125" style="114" customWidth="1"/>
    <col min="12804" max="12804" width="1.6328125" style="114" customWidth="1"/>
    <col min="12805" max="12805" width="12.6328125" style="114" customWidth="1"/>
    <col min="12806" max="13051" width="8.81640625" style="114"/>
    <col min="13052" max="13052" width="46.6328125" style="114" customWidth="1"/>
    <col min="13053" max="13053" width="8.36328125" style="114" customWidth="1"/>
    <col min="13054" max="13054" width="1.6328125" style="114" customWidth="1"/>
    <col min="13055" max="13055" width="12.6328125" style="114" customWidth="1"/>
    <col min="13056" max="13056" width="1.6328125" style="114" customWidth="1"/>
    <col min="13057" max="13057" width="12.6328125" style="114" customWidth="1"/>
    <col min="13058" max="13058" width="1.6328125" style="114" customWidth="1"/>
    <col min="13059" max="13059" width="12.6328125" style="114" customWidth="1"/>
    <col min="13060" max="13060" width="1.6328125" style="114" customWidth="1"/>
    <col min="13061" max="13061" width="12.6328125" style="114" customWidth="1"/>
    <col min="13062" max="13307" width="8.81640625" style="114"/>
    <col min="13308" max="13308" width="46.6328125" style="114" customWidth="1"/>
    <col min="13309" max="13309" width="8.36328125" style="114" customWidth="1"/>
    <col min="13310" max="13310" width="1.6328125" style="114" customWidth="1"/>
    <col min="13311" max="13311" width="12.6328125" style="114" customWidth="1"/>
    <col min="13312" max="13312" width="1.6328125" style="114" customWidth="1"/>
    <col min="13313" max="13313" width="12.6328125" style="114" customWidth="1"/>
    <col min="13314" max="13314" width="1.6328125" style="114" customWidth="1"/>
    <col min="13315" max="13315" width="12.6328125" style="114" customWidth="1"/>
    <col min="13316" max="13316" width="1.6328125" style="114" customWidth="1"/>
    <col min="13317" max="13317" width="12.6328125" style="114" customWidth="1"/>
    <col min="13318" max="13563" width="8.81640625" style="114"/>
    <col min="13564" max="13564" width="46.6328125" style="114" customWidth="1"/>
    <col min="13565" max="13565" width="8.36328125" style="114" customWidth="1"/>
    <col min="13566" max="13566" width="1.6328125" style="114" customWidth="1"/>
    <col min="13567" max="13567" width="12.6328125" style="114" customWidth="1"/>
    <col min="13568" max="13568" width="1.6328125" style="114" customWidth="1"/>
    <col min="13569" max="13569" width="12.6328125" style="114" customWidth="1"/>
    <col min="13570" max="13570" width="1.6328125" style="114" customWidth="1"/>
    <col min="13571" max="13571" width="12.6328125" style="114" customWidth="1"/>
    <col min="13572" max="13572" width="1.6328125" style="114" customWidth="1"/>
    <col min="13573" max="13573" width="12.6328125" style="114" customWidth="1"/>
    <col min="13574" max="13819" width="8.81640625" style="114"/>
    <col min="13820" max="13820" width="46.6328125" style="114" customWidth="1"/>
    <col min="13821" max="13821" width="8.36328125" style="114" customWidth="1"/>
    <col min="13822" max="13822" width="1.6328125" style="114" customWidth="1"/>
    <col min="13823" max="13823" width="12.6328125" style="114" customWidth="1"/>
    <col min="13824" max="13824" width="1.6328125" style="114" customWidth="1"/>
    <col min="13825" max="13825" width="12.6328125" style="114" customWidth="1"/>
    <col min="13826" max="13826" width="1.6328125" style="114" customWidth="1"/>
    <col min="13827" max="13827" width="12.6328125" style="114" customWidth="1"/>
    <col min="13828" max="13828" width="1.6328125" style="114" customWidth="1"/>
    <col min="13829" max="13829" width="12.6328125" style="114" customWidth="1"/>
    <col min="13830" max="14075" width="8.81640625" style="114"/>
    <col min="14076" max="14076" width="46.6328125" style="114" customWidth="1"/>
    <col min="14077" max="14077" width="8.36328125" style="114" customWidth="1"/>
    <col min="14078" max="14078" width="1.6328125" style="114" customWidth="1"/>
    <col min="14079" max="14079" width="12.6328125" style="114" customWidth="1"/>
    <col min="14080" max="14080" width="1.6328125" style="114" customWidth="1"/>
    <col min="14081" max="14081" width="12.6328125" style="114" customWidth="1"/>
    <col min="14082" max="14082" width="1.6328125" style="114" customWidth="1"/>
    <col min="14083" max="14083" width="12.6328125" style="114" customWidth="1"/>
    <col min="14084" max="14084" width="1.6328125" style="114" customWidth="1"/>
    <col min="14085" max="14085" width="12.6328125" style="114" customWidth="1"/>
    <col min="14086" max="14331" width="8.81640625" style="114"/>
    <col min="14332" max="14332" width="46.6328125" style="114" customWidth="1"/>
    <col min="14333" max="14333" width="8.36328125" style="114" customWidth="1"/>
    <col min="14334" max="14334" width="1.6328125" style="114" customWidth="1"/>
    <col min="14335" max="14335" width="12.6328125" style="114" customWidth="1"/>
    <col min="14336" max="14336" width="1.6328125" style="114" customWidth="1"/>
    <col min="14337" max="14337" width="12.6328125" style="114" customWidth="1"/>
    <col min="14338" max="14338" width="1.6328125" style="114" customWidth="1"/>
    <col min="14339" max="14339" width="12.6328125" style="114" customWidth="1"/>
    <col min="14340" max="14340" width="1.6328125" style="114" customWidth="1"/>
    <col min="14341" max="14341" width="12.6328125" style="114" customWidth="1"/>
    <col min="14342" max="14587" width="8.81640625" style="114"/>
    <col min="14588" max="14588" width="46.6328125" style="114" customWidth="1"/>
    <col min="14589" max="14589" width="8.36328125" style="114" customWidth="1"/>
    <col min="14590" max="14590" width="1.6328125" style="114" customWidth="1"/>
    <col min="14591" max="14591" width="12.6328125" style="114" customWidth="1"/>
    <col min="14592" max="14592" width="1.6328125" style="114" customWidth="1"/>
    <col min="14593" max="14593" width="12.6328125" style="114" customWidth="1"/>
    <col min="14594" max="14594" width="1.6328125" style="114" customWidth="1"/>
    <col min="14595" max="14595" width="12.6328125" style="114" customWidth="1"/>
    <col min="14596" max="14596" width="1.6328125" style="114" customWidth="1"/>
    <col min="14597" max="14597" width="12.6328125" style="114" customWidth="1"/>
    <col min="14598" max="14843" width="8.81640625" style="114"/>
    <col min="14844" max="14844" width="46.6328125" style="114" customWidth="1"/>
    <col min="14845" max="14845" width="8.36328125" style="114" customWidth="1"/>
    <col min="14846" max="14846" width="1.6328125" style="114" customWidth="1"/>
    <col min="14847" max="14847" width="12.6328125" style="114" customWidth="1"/>
    <col min="14848" max="14848" width="1.6328125" style="114" customWidth="1"/>
    <col min="14849" max="14849" width="12.6328125" style="114" customWidth="1"/>
    <col min="14850" max="14850" width="1.6328125" style="114" customWidth="1"/>
    <col min="14851" max="14851" width="12.6328125" style="114" customWidth="1"/>
    <col min="14852" max="14852" width="1.6328125" style="114" customWidth="1"/>
    <col min="14853" max="14853" width="12.6328125" style="114" customWidth="1"/>
    <col min="14854" max="15099" width="8.81640625" style="114"/>
    <col min="15100" max="15100" width="46.6328125" style="114" customWidth="1"/>
    <col min="15101" max="15101" width="8.36328125" style="114" customWidth="1"/>
    <col min="15102" max="15102" width="1.6328125" style="114" customWidth="1"/>
    <col min="15103" max="15103" width="12.6328125" style="114" customWidth="1"/>
    <col min="15104" max="15104" width="1.6328125" style="114" customWidth="1"/>
    <col min="15105" max="15105" width="12.6328125" style="114" customWidth="1"/>
    <col min="15106" max="15106" width="1.6328125" style="114" customWidth="1"/>
    <col min="15107" max="15107" width="12.6328125" style="114" customWidth="1"/>
    <col min="15108" max="15108" width="1.6328125" style="114" customWidth="1"/>
    <col min="15109" max="15109" width="12.6328125" style="114" customWidth="1"/>
    <col min="15110" max="15355" width="8.81640625" style="114"/>
    <col min="15356" max="15356" width="46.6328125" style="114" customWidth="1"/>
    <col min="15357" max="15357" width="8.36328125" style="114" customWidth="1"/>
    <col min="15358" max="15358" width="1.6328125" style="114" customWidth="1"/>
    <col min="15359" max="15359" width="12.6328125" style="114" customWidth="1"/>
    <col min="15360" max="15360" width="1.6328125" style="114" customWidth="1"/>
    <col min="15361" max="15361" width="12.6328125" style="114" customWidth="1"/>
    <col min="15362" max="15362" width="1.6328125" style="114" customWidth="1"/>
    <col min="15363" max="15363" width="12.6328125" style="114" customWidth="1"/>
    <col min="15364" max="15364" width="1.6328125" style="114" customWidth="1"/>
    <col min="15365" max="15365" width="12.6328125" style="114" customWidth="1"/>
    <col min="15366" max="15611" width="8.81640625" style="114"/>
    <col min="15612" max="15612" width="46.6328125" style="114" customWidth="1"/>
    <col min="15613" max="15613" width="8.36328125" style="114" customWidth="1"/>
    <col min="15614" max="15614" width="1.6328125" style="114" customWidth="1"/>
    <col min="15615" max="15615" width="12.6328125" style="114" customWidth="1"/>
    <col min="15616" max="15616" width="1.6328125" style="114" customWidth="1"/>
    <col min="15617" max="15617" width="12.6328125" style="114" customWidth="1"/>
    <col min="15618" max="15618" width="1.6328125" style="114" customWidth="1"/>
    <col min="15619" max="15619" width="12.6328125" style="114" customWidth="1"/>
    <col min="15620" max="15620" width="1.6328125" style="114" customWidth="1"/>
    <col min="15621" max="15621" width="12.6328125" style="114" customWidth="1"/>
    <col min="15622" max="15867" width="8.81640625" style="114"/>
    <col min="15868" max="15868" width="46.6328125" style="114" customWidth="1"/>
    <col min="15869" max="15869" width="8.36328125" style="114" customWidth="1"/>
    <col min="15870" max="15870" width="1.6328125" style="114" customWidth="1"/>
    <col min="15871" max="15871" width="12.6328125" style="114" customWidth="1"/>
    <col min="15872" max="15872" width="1.6328125" style="114" customWidth="1"/>
    <col min="15873" max="15873" width="12.6328125" style="114" customWidth="1"/>
    <col min="15874" max="15874" width="1.6328125" style="114" customWidth="1"/>
    <col min="15875" max="15875" width="12.6328125" style="114" customWidth="1"/>
    <col min="15876" max="15876" width="1.6328125" style="114" customWidth="1"/>
    <col min="15877" max="15877" width="12.6328125" style="114" customWidth="1"/>
    <col min="15878" max="16123" width="8.81640625" style="114"/>
    <col min="16124" max="16124" width="46.6328125" style="114" customWidth="1"/>
    <col min="16125" max="16125" width="8.36328125" style="114" customWidth="1"/>
    <col min="16126" max="16126" width="1.6328125" style="114" customWidth="1"/>
    <col min="16127" max="16127" width="12.6328125" style="114" customWidth="1"/>
    <col min="16128" max="16128" width="1.6328125" style="114" customWidth="1"/>
    <col min="16129" max="16129" width="12.6328125" style="114" customWidth="1"/>
    <col min="16130" max="16130" width="1.6328125" style="114" customWidth="1"/>
    <col min="16131" max="16131" width="12.6328125" style="114" customWidth="1"/>
    <col min="16132" max="16132" width="1.6328125" style="114" customWidth="1"/>
    <col min="16133" max="16133" width="12.6328125" style="114" customWidth="1"/>
    <col min="16134" max="16384" width="8.81640625" style="114"/>
  </cols>
  <sheetData>
    <row r="1" spans="1:10" ht="16.5" customHeight="1">
      <c r="H1" s="181" t="s">
        <v>11</v>
      </c>
      <c r="I1" s="181"/>
      <c r="J1" s="181"/>
    </row>
    <row r="2" spans="1:10" ht="16.5" customHeight="1">
      <c r="H2" s="181" t="s">
        <v>9</v>
      </c>
      <c r="I2" s="181"/>
      <c r="J2" s="181"/>
    </row>
    <row r="3" spans="1:10" ht="20.5">
      <c r="A3" s="116" t="s">
        <v>132</v>
      </c>
      <c r="H3" s="115"/>
      <c r="I3" s="115"/>
      <c r="J3" s="115"/>
    </row>
    <row r="4" spans="1:10" ht="20.5">
      <c r="A4" s="116" t="s">
        <v>38</v>
      </c>
      <c r="H4" s="115"/>
      <c r="I4" s="115"/>
      <c r="J4" s="115"/>
    </row>
    <row r="5" spans="1:10" ht="20.5">
      <c r="A5" s="16" t="s">
        <v>161</v>
      </c>
    </row>
    <row r="6" spans="1:10" ht="20"/>
    <row r="7" spans="1:10" s="116" customFormat="1" ht="20.5">
      <c r="A7" s="117"/>
      <c r="B7" s="118"/>
      <c r="C7" s="118"/>
      <c r="D7" s="119"/>
      <c r="E7" s="119"/>
      <c r="F7" s="119"/>
      <c r="G7" s="119"/>
      <c r="H7" s="120"/>
      <c r="I7" s="121"/>
      <c r="J7" s="121" t="s">
        <v>14</v>
      </c>
    </row>
    <row r="8" spans="1:10" s="116" customFormat="1" ht="20.5">
      <c r="A8" s="117"/>
      <c r="B8" s="118"/>
      <c r="C8" s="118"/>
      <c r="D8" s="182" t="s">
        <v>13</v>
      </c>
      <c r="E8" s="182"/>
      <c r="F8" s="182"/>
      <c r="G8" s="118"/>
      <c r="H8" s="182" t="s">
        <v>12</v>
      </c>
      <c r="I8" s="182"/>
      <c r="J8" s="182"/>
    </row>
    <row r="9" spans="1:10" s="116" customFormat="1" ht="20.5">
      <c r="A9" s="117"/>
      <c r="B9" s="123" t="s">
        <v>37</v>
      </c>
      <c r="C9" s="118"/>
      <c r="D9" s="122">
        <v>2023</v>
      </c>
      <c r="E9" s="118"/>
      <c r="F9" s="122">
        <v>2022</v>
      </c>
      <c r="G9" s="118"/>
      <c r="H9" s="122">
        <v>2023</v>
      </c>
      <c r="I9" s="118"/>
      <c r="J9" s="122">
        <v>2022</v>
      </c>
    </row>
    <row r="10" spans="1:10" ht="20.5">
      <c r="A10" s="116" t="s">
        <v>91</v>
      </c>
      <c r="B10" s="124"/>
      <c r="C10" s="118"/>
      <c r="D10" s="125"/>
      <c r="E10" s="125"/>
      <c r="F10" s="125"/>
      <c r="G10" s="126"/>
      <c r="H10" s="125"/>
      <c r="I10" s="125"/>
      <c r="J10" s="125"/>
    </row>
    <row r="11" spans="1:10" ht="20.5">
      <c r="A11" s="127" t="s">
        <v>36</v>
      </c>
      <c r="B11" s="128"/>
      <c r="C11" s="118"/>
      <c r="D11" s="63">
        <v>81</v>
      </c>
      <c r="E11" s="129"/>
      <c r="F11" s="63">
        <v>1872</v>
      </c>
      <c r="G11" s="126"/>
      <c r="H11" s="63">
        <v>0</v>
      </c>
      <c r="I11" s="129"/>
      <c r="J11" s="49">
        <v>0</v>
      </c>
    </row>
    <row r="12" spans="1:10" ht="20.5">
      <c r="A12" s="127" t="s">
        <v>66</v>
      </c>
      <c r="B12" s="128"/>
      <c r="C12" s="118"/>
      <c r="D12" s="63">
        <v>141753</v>
      </c>
      <c r="E12" s="129"/>
      <c r="F12" s="63">
        <v>129315</v>
      </c>
      <c r="G12" s="126"/>
      <c r="H12" s="63">
        <v>3810</v>
      </c>
      <c r="I12" s="129"/>
      <c r="J12" s="49">
        <v>5211</v>
      </c>
    </row>
    <row r="13" spans="1:10" ht="20.5">
      <c r="A13" s="117" t="s">
        <v>34</v>
      </c>
      <c r="B13" s="128" t="s">
        <v>172</v>
      </c>
      <c r="C13" s="118"/>
      <c r="D13" s="63">
        <v>83157</v>
      </c>
      <c r="E13" s="129"/>
      <c r="F13" s="63">
        <v>73681</v>
      </c>
      <c r="G13" s="126"/>
      <c r="H13" s="63">
        <v>26386</v>
      </c>
      <c r="I13" s="129"/>
      <c r="J13" s="49">
        <v>88886</v>
      </c>
    </row>
    <row r="14" spans="1:10" ht="20.5">
      <c r="A14" s="116" t="s">
        <v>92</v>
      </c>
      <c r="B14" s="128"/>
      <c r="C14" s="118"/>
      <c r="D14" s="130">
        <f>SUM(D11:D13)</f>
        <v>224991</v>
      </c>
      <c r="E14" s="129"/>
      <c r="F14" s="130">
        <f>SUM(F11:F13)</f>
        <v>204868</v>
      </c>
      <c r="G14" s="126"/>
      <c r="H14" s="130">
        <f>SUM(H11:H13)</f>
        <v>30196</v>
      </c>
      <c r="I14" s="129"/>
      <c r="J14" s="130">
        <f>SUM(J11:J13)</f>
        <v>94097</v>
      </c>
    </row>
    <row r="15" spans="1:10" ht="20.5">
      <c r="A15" s="131"/>
      <c r="B15" s="128"/>
      <c r="C15" s="118"/>
      <c r="D15" s="129"/>
      <c r="E15" s="129"/>
      <c r="F15" s="129"/>
      <c r="G15" s="126"/>
      <c r="H15" s="129"/>
      <c r="I15" s="129"/>
      <c r="J15" s="129"/>
    </row>
    <row r="16" spans="1:10" ht="20.5">
      <c r="A16" s="116" t="s">
        <v>93</v>
      </c>
      <c r="B16" s="128"/>
      <c r="C16" s="118"/>
      <c r="D16" s="129"/>
      <c r="E16" s="129"/>
      <c r="F16" s="129"/>
      <c r="G16" s="126"/>
      <c r="H16" s="129"/>
      <c r="I16" s="129"/>
      <c r="J16" s="129"/>
    </row>
    <row r="17" spans="1:10" ht="20.5">
      <c r="A17" s="117" t="s">
        <v>35</v>
      </c>
      <c r="B17" s="128"/>
      <c r="C17" s="118"/>
      <c r="D17" s="63">
        <v>73</v>
      </c>
      <c r="E17" s="129"/>
      <c r="F17" s="63">
        <v>1787</v>
      </c>
      <c r="G17" s="126"/>
      <c r="H17" s="63">
        <v>0</v>
      </c>
      <c r="I17" s="129"/>
      <c r="J17" s="49">
        <v>0</v>
      </c>
    </row>
    <row r="18" spans="1:10" ht="20.5">
      <c r="A18" s="117" t="s">
        <v>67</v>
      </c>
      <c r="B18" s="128"/>
      <c r="C18" s="118"/>
      <c r="D18" s="63">
        <v>143513</v>
      </c>
      <c r="E18" s="129"/>
      <c r="F18" s="63">
        <v>126405</v>
      </c>
      <c r="G18" s="126"/>
      <c r="H18" s="63">
        <v>3810</v>
      </c>
      <c r="I18" s="129"/>
      <c r="J18" s="49">
        <v>5999</v>
      </c>
    </row>
    <row r="19" spans="1:10" ht="20.5">
      <c r="A19" s="117" t="s">
        <v>33</v>
      </c>
      <c r="B19" s="128"/>
      <c r="C19" s="118"/>
      <c r="D19" s="63">
        <v>18112</v>
      </c>
      <c r="E19" s="129"/>
      <c r="F19" s="63">
        <v>11399</v>
      </c>
      <c r="G19" s="126"/>
      <c r="H19" s="63">
        <v>6230</v>
      </c>
      <c r="I19" s="129"/>
      <c r="J19" s="49">
        <v>11</v>
      </c>
    </row>
    <row r="20" spans="1:10" ht="20.5">
      <c r="A20" s="117" t="s">
        <v>68</v>
      </c>
      <c r="B20" s="128"/>
      <c r="C20" s="118"/>
      <c r="D20" s="63">
        <v>47837</v>
      </c>
      <c r="E20" s="129"/>
      <c r="F20" s="63">
        <v>44394</v>
      </c>
      <c r="G20" s="126"/>
      <c r="H20" s="63">
        <v>24373</v>
      </c>
      <c r="I20" s="129"/>
      <c r="J20" s="49">
        <v>20907</v>
      </c>
    </row>
    <row r="21" spans="1:10" ht="20.5">
      <c r="A21" s="114" t="s">
        <v>118</v>
      </c>
      <c r="B21" s="132"/>
      <c r="C21" s="118"/>
      <c r="D21" s="63">
        <v>26654</v>
      </c>
      <c r="E21" s="129"/>
      <c r="F21" s="63">
        <v>67237</v>
      </c>
      <c r="G21" s="126"/>
      <c r="H21" s="63">
        <v>8204</v>
      </c>
      <c r="I21" s="129"/>
      <c r="J21" s="49">
        <v>4747</v>
      </c>
    </row>
    <row r="22" spans="1:10" ht="20.5">
      <c r="A22" s="116" t="s">
        <v>94</v>
      </c>
      <c r="B22" s="128"/>
      <c r="C22" s="118"/>
      <c r="D22" s="130">
        <f>SUM(D17:D21)</f>
        <v>236189</v>
      </c>
      <c r="E22" s="129">
        <v>0</v>
      </c>
      <c r="F22" s="130">
        <f>SUM(F17:F21)</f>
        <v>251222</v>
      </c>
      <c r="G22" s="126"/>
      <c r="H22" s="130">
        <f>SUM(H17:H21)</f>
        <v>42617</v>
      </c>
      <c r="I22" s="129"/>
      <c r="J22" s="130">
        <f>SUM(J17:J21)</f>
        <v>31664</v>
      </c>
    </row>
    <row r="23" spans="1:10" ht="20.5">
      <c r="A23" s="116" t="s">
        <v>122</v>
      </c>
      <c r="B23" s="128"/>
      <c r="C23" s="118"/>
      <c r="D23" s="129">
        <f>D14-D22</f>
        <v>-11198</v>
      </c>
      <c r="E23" s="129"/>
      <c r="F23" s="129">
        <f>F14-F22</f>
        <v>-46354</v>
      </c>
      <c r="G23" s="126"/>
      <c r="H23" s="129">
        <f>H14-H22</f>
        <v>-12421</v>
      </c>
      <c r="I23" s="129"/>
      <c r="J23" s="129">
        <f>J14-J22</f>
        <v>62433</v>
      </c>
    </row>
    <row r="24" spans="1:10" ht="20.5">
      <c r="A24" s="114" t="s">
        <v>32</v>
      </c>
      <c r="B24" s="124"/>
      <c r="C24" s="118"/>
      <c r="D24" s="49">
        <v>-850</v>
      </c>
      <c r="E24" s="129"/>
      <c r="F24" s="49">
        <v>-1517</v>
      </c>
      <c r="G24" s="126"/>
      <c r="H24" s="49">
        <v>-177</v>
      </c>
      <c r="I24" s="129"/>
      <c r="J24" s="49">
        <v>-152</v>
      </c>
    </row>
    <row r="25" spans="1:10" ht="20.5">
      <c r="A25" s="117" t="s">
        <v>107</v>
      </c>
      <c r="B25" s="124"/>
      <c r="C25" s="118"/>
      <c r="D25" s="49">
        <v>-167</v>
      </c>
      <c r="E25" s="129"/>
      <c r="F25" s="49">
        <v>-398</v>
      </c>
      <c r="G25" s="126"/>
      <c r="H25" s="63">
        <v>0</v>
      </c>
      <c r="I25" s="129"/>
      <c r="J25" s="63">
        <v>0</v>
      </c>
    </row>
    <row r="26" spans="1:10" ht="20.5">
      <c r="A26" s="126" t="s">
        <v>31</v>
      </c>
      <c r="B26" s="124"/>
      <c r="C26" s="118"/>
      <c r="D26" s="133">
        <f>SUM(D23:D25)</f>
        <v>-12215</v>
      </c>
      <c r="E26" s="129"/>
      <c r="F26" s="133">
        <f>SUM(F23:F25)</f>
        <v>-48269</v>
      </c>
      <c r="G26" s="126"/>
      <c r="H26" s="133">
        <f>SUM(H23:H25)</f>
        <v>-12598</v>
      </c>
      <c r="I26" s="129"/>
      <c r="J26" s="133">
        <f>SUM(J23:J25)</f>
        <v>62281</v>
      </c>
    </row>
    <row r="27" spans="1:10" ht="20.5">
      <c r="A27" s="117" t="s">
        <v>95</v>
      </c>
      <c r="B27" s="128"/>
      <c r="C27" s="118"/>
      <c r="D27" s="63">
        <v>112</v>
      </c>
      <c r="E27" s="129"/>
      <c r="F27" s="49">
        <v>103</v>
      </c>
      <c r="G27" s="126"/>
      <c r="H27" s="63">
        <v>0</v>
      </c>
      <c r="I27" s="129"/>
      <c r="J27" s="63">
        <v>0</v>
      </c>
    </row>
    <row r="28" spans="1:10" ht="20.5">
      <c r="A28" s="126" t="s">
        <v>30</v>
      </c>
      <c r="B28" s="124"/>
      <c r="C28" s="118"/>
      <c r="D28" s="130">
        <f>SUM(D26:D27)</f>
        <v>-12103</v>
      </c>
      <c r="E28" s="130"/>
      <c r="F28" s="130">
        <f t="shared" ref="F28" si="0">SUM(F26:F27)</f>
        <v>-48166</v>
      </c>
      <c r="G28" s="126"/>
      <c r="H28" s="130">
        <f>SUM(H26:H27)</f>
        <v>-12598</v>
      </c>
      <c r="I28" s="129"/>
      <c r="J28" s="130">
        <f>SUM(J26:J27)</f>
        <v>62281</v>
      </c>
    </row>
    <row r="29" spans="1:10" ht="20.5">
      <c r="A29" s="114" t="s">
        <v>142</v>
      </c>
      <c r="C29" s="118"/>
      <c r="D29" s="129">
        <v>0</v>
      </c>
      <c r="E29" s="129"/>
      <c r="F29" s="129">
        <v>0</v>
      </c>
      <c r="G29" s="126"/>
      <c r="H29" s="129">
        <v>0</v>
      </c>
      <c r="I29" s="129"/>
      <c r="J29" s="129">
        <v>0</v>
      </c>
    </row>
    <row r="30" spans="1:10" ht="21" thickBot="1">
      <c r="A30" s="134" t="s">
        <v>143</v>
      </c>
      <c r="B30" s="118"/>
      <c r="C30" s="118"/>
      <c r="D30" s="135">
        <f>SUM(D28:D29)</f>
        <v>-12103</v>
      </c>
      <c r="E30" s="129"/>
      <c r="F30" s="135">
        <f>SUM(F28:F29)</f>
        <v>-48166</v>
      </c>
      <c r="G30" s="126"/>
      <c r="H30" s="135">
        <f>SUM(H28:H29)</f>
        <v>-12598</v>
      </c>
      <c r="I30" s="129"/>
      <c r="J30" s="135">
        <f>SUM(J28:J29)</f>
        <v>62281</v>
      </c>
    </row>
    <row r="31" spans="1:10" ht="12" customHeight="1" thickTop="1">
      <c r="A31" s="134"/>
      <c r="B31" s="118"/>
      <c r="C31" s="118"/>
      <c r="D31" s="129"/>
      <c r="E31" s="129"/>
      <c r="F31" s="129"/>
      <c r="G31" s="126"/>
      <c r="H31" s="129"/>
      <c r="I31" s="129"/>
      <c r="J31" s="129"/>
    </row>
    <row r="32" spans="1:10" ht="20.5">
      <c r="A32" s="116" t="s">
        <v>106</v>
      </c>
      <c r="B32" s="118"/>
      <c r="C32" s="118"/>
      <c r="D32" s="129"/>
      <c r="E32" s="129"/>
      <c r="F32" s="129"/>
      <c r="G32" s="126"/>
      <c r="H32" s="129"/>
      <c r="I32" s="129"/>
      <c r="J32" s="129"/>
    </row>
    <row r="33" spans="1:10" ht="20.5">
      <c r="A33" s="114" t="s">
        <v>27</v>
      </c>
      <c r="B33" s="118"/>
      <c r="C33" s="118"/>
      <c r="D33" s="129">
        <f>D35</f>
        <v>-12103</v>
      </c>
      <c r="E33" s="129"/>
      <c r="F33" s="129">
        <f>F35</f>
        <v>-48166</v>
      </c>
      <c r="G33" s="126"/>
      <c r="H33" s="129">
        <f>H35</f>
        <v>-12598</v>
      </c>
      <c r="I33" s="129"/>
      <c r="J33" s="129">
        <f>J35</f>
        <v>62281</v>
      </c>
    </row>
    <row r="34" spans="1:10" ht="20.5">
      <c r="A34" s="114" t="s">
        <v>119</v>
      </c>
      <c r="B34" s="118"/>
      <c r="C34" s="118"/>
      <c r="D34" s="63">
        <v>0</v>
      </c>
      <c r="E34" s="129"/>
      <c r="F34" s="63">
        <v>0</v>
      </c>
      <c r="G34" s="126"/>
      <c r="H34" s="63">
        <v>0</v>
      </c>
      <c r="I34" s="129"/>
      <c r="J34" s="63">
        <v>0</v>
      </c>
    </row>
    <row r="35" spans="1:10" ht="21" thickBot="1">
      <c r="A35" s="126" t="s">
        <v>136</v>
      </c>
      <c r="B35" s="118"/>
      <c r="C35" s="118"/>
      <c r="D35" s="135">
        <f>+D28</f>
        <v>-12103</v>
      </c>
      <c r="E35" s="129"/>
      <c r="F35" s="135">
        <f>+F28</f>
        <v>-48166</v>
      </c>
      <c r="G35" s="126"/>
      <c r="H35" s="135">
        <f>+H28</f>
        <v>-12598</v>
      </c>
      <c r="I35" s="129"/>
      <c r="J35" s="135">
        <f>+J28</f>
        <v>62281</v>
      </c>
    </row>
    <row r="36" spans="1:10" ht="12" customHeight="1" thickTop="1">
      <c r="A36" s="134"/>
      <c r="B36" s="118"/>
      <c r="C36" s="118"/>
      <c r="D36" s="129"/>
      <c r="E36" s="129"/>
      <c r="F36" s="129"/>
      <c r="G36" s="126"/>
      <c r="H36" s="129"/>
      <c r="I36" s="129"/>
      <c r="J36" s="129"/>
    </row>
    <row r="37" spans="1:10" ht="20.5">
      <c r="A37" s="136" t="s">
        <v>128</v>
      </c>
      <c r="B37" s="118"/>
      <c r="C37" s="118"/>
      <c r="D37" s="129"/>
      <c r="E37" s="129"/>
      <c r="F37" s="129"/>
      <c r="G37" s="126"/>
      <c r="H37" s="129"/>
      <c r="I37" s="129"/>
      <c r="J37" s="129"/>
    </row>
    <row r="38" spans="1:10" ht="20.5">
      <c r="A38" s="114" t="s">
        <v>27</v>
      </c>
      <c r="B38" s="118"/>
      <c r="C38" s="118"/>
      <c r="D38" s="129">
        <f>D40</f>
        <v>-12103</v>
      </c>
      <c r="E38" s="129"/>
      <c r="F38" s="129">
        <f>F40</f>
        <v>-48166</v>
      </c>
      <c r="G38" s="126"/>
      <c r="H38" s="129">
        <f>H40</f>
        <v>-12598</v>
      </c>
      <c r="I38" s="129"/>
      <c r="J38" s="129">
        <f>J40</f>
        <v>62281</v>
      </c>
    </row>
    <row r="39" spans="1:10" ht="20.5">
      <c r="A39" s="114" t="s">
        <v>119</v>
      </c>
      <c r="B39" s="118"/>
      <c r="C39" s="118"/>
      <c r="D39" s="63">
        <v>0</v>
      </c>
      <c r="E39" s="129"/>
      <c r="F39" s="63">
        <v>0</v>
      </c>
      <c r="G39" s="126"/>
      <c r="H39" s="63">
        <v>0</v>
      </c>
      <c r="I39" s="129"/>
      <c r="J39" s="63">
        <v>0</v>
      </c>
    </row>
    <row r="40" spans="1:10" ht="21" thickBot="1">
      <c r="A40" s="116" t="s">
        <v>135</v>
      </c>
      <c r="B40" s="118"/>
      <c r="C40" s="118"/>
      <c r="D40" s="135">
        <f>+D30</f>
        <v>-12103</v>
      </c>
      <c r="E40" s="129"/>
      <c r="F40" s="135">
        <f>+F30</f>
        <v>-48166</v>
      </c>
      <c r="G40" s="126"/>
      <c r="H40" s="135">
        <f>+H30</f>
        <v>-12598</v>
      </c>
      <c r="I40" s="129"/>
      <c r="J40" s="135">
        <f>+J30</f>
        <v>62281</v>
      </c>
    </row>
    <row r="41" spans="1:10" ht="12" customHeight="1" thickTop="1">
      <c r="A41" s="116"/>
      <c r="B41" s="118"/>
      <c r="C41" s="118"/>
      <c r="D41" s="129"/>
      <c r="E41" s="129"/>
      <c r="F41" s="129"/>
      <c r="G41" s="126"/>
      <c r="H41" s="129"/>
      <c r="I41" s="129"/>
      <c r="J41" s="129"/>
    </row>
    <row r="42" spans="1:10" ht="20.5">
      <c r="A42" s="116" t="s">
        <v>123</v>
      </c>
    </row>
    <row r="43" spans="1:10" ht="21" thickBot="1">
      <c r="A43" s="137" t="s">
        <v>90</v>
      </c>
      <c r="B43" s="138">
        <v>21</v>
      </c>
      <c r="C43" s="118"/>
      <c r="D43" s="139">
        <v>-4.0000000000000002E-4</v>
      </c>
      <c r="E43" s="129"/>
      <c r="F43" s="140">
        <v>-1.5E-3</v>
      </c>
      <c r="G43" s="141"/>
      <c r="H43" s="140">
        <v>-4.0000000000000002E-4</v>
      </c>
      <c r="I43" s="142"/>
      <c r="J43" s="140">
        <v>1.9E-3</v>
      </c>
    </row>
    <row r="44" spans="1:10" ht="21" thickTop="1">
      <c r="B44" s="118"/>
      <c r="C44" s="118"/>
      <c r="D44" s="129"/>
      <c r="E44" s="125"/>
      <c r="F44" s="129"/>
      <c r="G44" s="126"/>
      <c r="H44" s="129"/>
      <c r="I44" s="125"/>
      <c r="J44" s="129"/>
    </row>
    <row r="45" spans="1:10" ht="20.5">
      <c r="B45" s="118"/>
      <c r="C45" s="118"/>
      <c r="D45" s="129"/>
      <c r="E45" s="125"/>
      <c r="F45" s="129"/>
      <c r="G45" s="126"/>
      <c r="H45" s="129"/>
      <c r="I45" s="125"/>
      <c r="J45" s="129"/>
    </row>
    <row r="46" spans="1:10" ht="20.5">
      <c r="B46" s="118"/>
      <c r="C46" s="118"/>
      <c r="D46" s="129"/>
      <c r="E46" s="125"/>
      <c r="F46" s="129"/>
      <c r="G46" s="126"/>
      <c r="H46" s="129"/>
      <c r="I46" s="125"/>
    </row>
    <row r="47" spans="1:10" ht="20.5">
      <c r="B47" s="118"/>
      <c r="C47" s="118"/>
      <c r="D47" s="129"/>
      <c r="E47" s="125"/>
      <c r="F47" s="129"/>
      <c r="G47" s="126"/>
      <c r="H47" s="129"/>
      <c r="I47" s="125"/>
      <c r="J47" s="129"/>
    </row>
    <row r="48" spans="1:10" ht="20.5">
      <c r="A48" s="127"/>
      <c r="B48" s="124"/>
      <c r="C48" s="118"/>
      <c r="D48" s="129"/>
      <c r="E48" s="129"/>
      <c r="F48" s="129"/>
      <c r="G48" s="126"/>
      <c r="H48" s="129"/>
      <c r="I48" s="129"/>
      <c r="J48" s="129"/>
    </row>
    <row r="49" spans="2:10" ht="20.5">
      <c r="D49" s="129"/>
      <c r="E49" s="125"/>
      <c r="F49" s="143"/>
      <c r="G49" s="126"/>
      <c r="H49" s="129"/>
      <c r="I49" s="125"/>
    </row>
    <row r="50" spans="2:10" ht="16.5" customHeight="1">
      <c r="B50" s="118"/>
      <c r="C50" s="118"/>
      <c r="D50" s="129"/>
      <c r="E50" s="129"/>
      <c r="F50" s="129"/>
      <c r="G50" s="126"/>
      <c r="H50" s="129"/>
      <c r="I50" s="129"/>
      <c r="J50" s="129"/>
    </row>
    <row r="51" spans="2:10" ht="16.5" customHeight="1">
      <c r="B51" s="118"/>
      <c r="C51" s="118"/>
      <c r="D51" s="129"/>
      <c r="E51" s="129"/>
      <c r="F51" s="129"/>
      <c r="G51" s="126"/>
      <c r="H51" s="129"/>
      <c r="I51" s="129"/>
      <c r="J51" s="129"/>
    </row>
    <row r="53" spans="2:10" ht="16.5" customHeight="1">
      <c r="B53" s="118"/>
      <c r="C53" s="118"/>
      <c r="D53" s="129"/>
      <c r="E53" s="129"/>
      <c r="F53" s="129"/>
      <c r="G53" s="126"/>
      <c r="H53" s="129"/>
      <c r="I53" s="129"/>
      <c r="J53" s="129"/>
    </row>
    <row r="54" spans="2:10" ht="16.5" customHeight="1">
      <c r="B54" s="118"/>
      <c r="C54" s="118"/>
      <c r="D54" s="129"/>
      <c r="E54" s="129"/>
      <c r="F54" s="129"/>
      <c r="G54" s="126"/>
      <c r="H54" s="129"/>
      <c r="I54" s="129"/>
      <c r="J54" s="129"/>
    </row>
    <row r="55" spans="2:10" ht="16.5" customHeight="1">
      <c r="B55" s="118"/>
      <c r="C55" s="118"/>
      <c r="D55" s="129"/>
      <c r="E55" s="129"/>
      <c r="F55" s="129"/>
      <c r="G55" s="126"/>
      <c r="H55" s="129"/>
      <c r="I55" s="129"/>
      <c r="J55" s="129"/>
    </row>
    <row r="56" spans="2:10" ht="16.5" customHeight="1">
      <c r="B56" s="118"/>
      <c r="C56" s="118"/>
      <c r="D56" s="129"/>
      <c r="E56" s="129"/>
      <c r="F56" s="129"/>
      <c r="G56" s="126"/>
      <c r="H56" s="129"/>
      <c r="I56" s="129"/>
      <c r="J56" s="129"/>
    </row>
    <row r="57" spans="2:10" ht="16.5" customHeight="1">
      <c r="B57" s="118"/>
      <c r="C57" s="118"/>
      <c r="D57" s="129"/>
      <c r="E57" s="129"/>
      <c r="F57" s="129"/>
      <c r="G57" s="126"/>
      <c r="H57" s="129"/>
      <c r="I57" s="129"/>
      <c r="J57" s="129"/>
    </row>
    <row r="58" spans="2:10" ht="16.5" customHeight="1">
      <c r="G58" s="126"/>
    </row>
    <row r="59" spans="2:10" ht="16.5" customHeight="1">
      <c r="G59" s="126"/>
    </row>
    <row r="60" spans="2:10" ht="16.5" customHeight="1">
      <c r="F60" s="143"/>
      <c r="G60" s="143"/>
      <c r="H60" s="129">
        <f>SUM(H55:H59)</f>
        <v>0</v>
      </c>
    </row>
    <row r="61" spans="2:10" ht="16.5" customHeight="1">
      <c r="F61" s="143"/>
      <c r="G61" s="143"/>
      <c r="H61" s="129"/>
    </row>
    <row r="62" spans="2:10" ht="16.5" customHeight="1">
      <c r="F62" s="143"/>
      <c r="G62" s="143"/>
      <c r="H62" s="129"/>
    </row>
    <row r="63" spans="2:10" ht="16.5" customHeight="1">
      <c r="F63" s="143"/>
      <c r="G63" s="143"/>
      <c r="H63" s="129"/>
    </row>
    <row r="64" spans="2:10" ht="16.5" customHeight="1">
      <c r="G64" s="143"/>
      <c r="H64" s="129"/>
    </row>
    <row r="65" spans="6:8" ht="16.5" customHeight="1">
      <c r="F65" s="143"/>
      <c r="H65" s="129"/>
    </row>
    <row r="66" spans="6:8" ht="16.5" customHeight="1">
      <c r="G66" s="143"/>
      <c r="H66" s="129"/>
    </row>
    <row r="68" spans="6:8" ht="16.5" customHeight="1">
      <c r="H68" s="129"/>
    </row>
    <row r="81" spans="10:10" ht="16.5" customHeight="1">
      <c r="J81" s="129">
        <f>J33-J78</f>
        <v>62281</v>
      </c>
    </row>
  </sheetData>
  <mergeCells count="4">
    <mergeCell ref="H1:J1"/>
    <mergeCell ref="H2:J2"/>
    <mergeCell ref="D8:F8"/>
    <mergeCell ref="H8:J8"/>
  </mergeCells>
  <pageMargins left="0.78740157480314998" right="0.31496062992126" top="0.98425196850393704" bottom="0.47244094488188998" header="0.15748031496063" footer="0.31496062992126"/>
  <pageSetup paperSize="9" scale="80" firstPageNumber="4" fitToWidth="0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
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R82"/>
  <sheetViews>
    <sheetView view="pageBreakPreview" zoomScaleNormal="100" zoomScaleSheetLayoutView="70" zoomScalePageLayoutView="70" workbookViewId="0">
      <selection activeCell="J30" sqref="J30"/>
    </sheetView>
  </sheetViews>
  <sheetFormatPr defaultColWidth="9.36328125" defaultRowHeight="17" customHeight="1"/>
  <cols>
    <col min="1" max="1" width="4.36328125" style="149" customWidth="1"/>
    <col min="2" max="2" width="15.6328125" style="149" customWidth="1"/>
    <col min="3" max="3" width="8.1796875" style="149" customWidth="1"/>
    <col min="4" max="4" width="12.81640625" style="149" customWidth="1"/>
    <col min="5" max="5" width="1.1796875" style="149" customWidth="1"/>
    <col min="6" max="6" width="15.1796875" style="161" customWidth="1"/>
    <col min="7" max="7" width="1.1796875" style="161" customWidth="1"/>
    <col min="8" max="8" width="15.1796875" style="161" customWidth="1"/>
    <col min="9" max="9" width="1.1796875" style="161" customWidth="1"/>
    <col min="10" max="10" width="20" style="161" bestFit="1" customWidth="1"/>
    <col min="11" max="11" width="1.1796875" style="161" customWidth="1"/>
    <col min="12" max="12" width="14.453125" style="161" bestFit="1" customWidth="1"/>
    <col min="13" max="13" width="1.1796875" style="168" customWidth="1"/>
    <col min="14" max="14" width="11.81640625" style="161" bestFit="1" customWidth="1"/>
    <col min="15" max="15" width="1.1796875" style="168" customWidth="1"/>
    <col min="16" max="16" width="12.6328125" style="161" customWidth="1"/>
    <col min="17" max="17" width="1.36328125" style="149" customWidth="1"/>
    <col min="18" max="18" width="14.6328125" style="149" customWidth="1"/>
    <col min="19" max="16384" width="9.36328125" style="149"/>
  </cols>
  <sheetData>
    <row r="1" spans="1:18" ht="20.5">
      <c r="A1" s="17" t="s">
        <v>132</v>
      </c>
      <c r="B1" s="144"/>
      <c r="C1" s="145"/>
      <c r="D1" s="146"/>
      <c r="E1" s="145"/>
      <c r="F1" s="147"/>
      <c r="G1" s="147"/>
      <c r="H1" s="147"/>
      <c r="I1" s="147"/>
      <c r="J1" s="147"/>
      <c r="K1" s="147"/>
      <c r="L1" s="148"/>
      <c r="M1" s="148"/>
      <c r="N1" s="178" t="s">
        <v>11</v>
      </c>
      <c r="O1" s="178"/>
      <c r="P1" s="178"/>
    </row>
    <row r="2" spans="1:18" ht="20.5">
      <c r="A2" s="150" t="s">
        <v>51</v>
      </c>
      <c r="B2" s="150"/>
      <c r="C2" s="145"/>
      <c r="D2" s="146"/>
      <c r="E2" s="145"/>
      <c r="F2" s="147"/>
      <c r="G2" s="147"/>
      <c r="H2" s="147"/>
      <c r="I2" s="147"/>
      <c r="J2" s="147"/>
      <c r="K2" s="147"/>
      <c r="L2" s="148"/>
      <c r="M2" s="148"/>
      <c r="N2" s="178" t="s">
        <v>9</v>
      </c>
      <c r="O2" s="178"/>
      <c r="P2" s="178"/>
    </row>
    <row r="3" spans="1:18" ht="20.5">
      <c r="A3" s="16" t="s">
        <v>161</v>
      </c>
      <c r="B3" s="150"/>
      <c r="C3" s="145"/>
      <c r="D3" s="146"/>
      <c r="E3" s="145"/>
      <c r="F3" s="147"/>
      <c r="G3" s="147"/>
      <c r="H3" s="147"/>
      <c r="I3" s="147"/>
      <c r="J3" s="147"/>
      <c r="K3" s="147"/>
      <c r="L3" s="151"/>
      <c r="M3" s="152"/>
      <c r="N3" s="151"/>
      <c r="O3" s="152"/>
      <c r="P3" s="153"/>
    </row>
    <row r="4" spans="1:18" ht="20.5">
      <c r="C4" s="154"/>
      <c r="D4" s="154"/>
      <c r="E4" s="154"/>
      <c r="F4" s="147"/>
      <c r="G4" s="147"/>
      <c r="H4" s="147"/>
      <c r="I4" s="147"/>
      <c r="J4" s="147"/>
      <c r="K4" s="147"/>
      <c r="L4" s="147"/>
      <c r="M4" s="155"/>
      <c r="N4" s="147"/>
      <c r="O4" s="155"/>
      <c r="P4" s="149"/>
    </row>
    <row r="5" spans="1:18" ht="20">
      <c r="D5" s="156"/>
      <c r="F5" s="184" t="s">
        <v>14</v>
      </c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8" ht="20">
      <c r="D6" s="156"/>
      <c r="F6" s="183" t="s">
        <v>50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57"/>
      <c r="R6" s="157"/>
    </row>
    <row r="7" spans="1:18" ht="20">
      <c r="D7" s="156"/>
      <c r="F7" s="183" t="s">
        <v>49</v>
      </c>
      <c r="G7" s="183"/>
      <c r="H7" s="183"/>
      <c r="I7" s="183"/>
      <c r="J7" s="183"/>
      <c r="K7" s="183"/>
      <c r="L7" s="183"/>
      <c r="M7" s="158"/>
      <c r="N7" s="158"/>
      <c r="O7" s="159"/>
      <c r="P7" s="159"/>
    </row>
    <row r="8" spans="1:18" ht="20">
      <c r="A8" s="156"/>
      <c r="B8" s="156"/>
      <c r="C8" s="156"/>
      <c r="D8" s="156"/>
      <c r="E8" s="156"/>
      <c r="F8" s="160" t="s">
        <v>42</v>
      </c>
      <c r="G8" s="160"/>
      <c r="H8" s="160"/>
      <c r="I8" s="160"/>
      <c r="L8" s="160" t="s">
        <v>103</v>
      </c>
      <c r="M8" s="162"/>
      <c r="N8" s="160"/>
      <c r="O8" s="149"/>
      <c r="P8" s="149"/>
    </row>
    <row r="9" spans="1:18" ht="20">
      <c r="A9" s="156"/>
      <c r="B9" s="156"/>
      <c r="C9" s="156"/>
      <c r="D9" s="156"/>
      <c r="E9" s="156"/>
      <c r="F9" s="160" t="s">
        <v>47</v>
      </c>
      <c r="G9" s="160"/>
      <c r="H9" s="160" t="s">
        <v>46</v>
      </c>
      <c r="I9" s="160"/>
      <c r="J9" s="163" t="s">
        <v>144</v>
      </c>
      <c r="K9" s="160"/>
      <c r="L9" s="156" t="s">
        <v>45</v>
      </c>
      <c r="M9" s="162"/>
      <c r="N9" s="156" t="s">
        <v>44</v>
      </c>
      <c r="O9" s="149"/>
      <c r="P9" s="149"/>
    </row>
    <row r="10" spans="1:18" ht="20">
      <c r="A10" s="156"/>
      <c r="B10" s="156"/>
      <c r="C10" s="156"/>
      <c r="D10" s="160"/>
      <c r="E10" s="156"/>
      <c r="F10" s="163" t="s">
        <v>43</v>
      </c>
      <c r="G10" s="160"/>
      <c r="H10" s="163" t="s">
        <v>42</v>
      </c>
      <c r="I10" s="160"/>
      <c r="J10" s="163" t="s">
        <v>1</v>
      </c>
      <c r="K10" s="160"/>
      <c r="L10" s="164" t="s">
        <v>41</v>
      </c>
      <c r="M10" s="162"/>
      <c r="N10" s="164" t="s">
        <v>40</v>
      </c>
      <c r="O10" s="149"/>
      <c r="P10" s="163" t="s">
        <v>39</v>
      </c>
    </row>
    <row r="11" spans="1:18" ht="20.5">
      <c r="D11" s="146"/>
      <c r="F11" s="147"/>
      <c r="G11" s="147"/>
      <c r="H11" s="147"/>
      <c r="I11" s="147"/>
      <c r="J11" s="147"/>
      <c r="K11" s="147"/>
      <c r="L11" s="147"/>
      <c r="M11" s="155"/>
      <c r="N11" s="147"/>
      <c r="O11" s="149"/>
      <c r="P11" s="147"/>
    </row>
    <row r="12" spans="1:18" ht="20.5">
      <c r="A12" s="9" t="s">
        <v>149</v>
      </c>
      <c r="B12" s="145"/>
      <c r="C12" s="145"/>
      <c r="D12" s="156"/>
      <c r="E12" s="145"/>
      <c r="F12" s="4">
        <v>16115264</v>
      </c>
      <c r="G12" s="4"/>
      <c r="H12" s="4">
        <v>-13596830</v>
      </c>
      <c r="I12" s="4"/>
      <c r="J12" s="4">
        <v>-1893373</v>
      </c>
      <c r="K12" s="4"/>
      <c r="L12" s="4">
        <f>SUM(F12:K12)</f>
        <v>625061</v>
      </c>
      <c r="M12" s="31"/>
      <c r="N12" s="165">
        <v>0</v>
      </c>
      <c r="O12" s="47"/>
      <c r="P12" s="4">
        <f>SUM(L12:N12)</f>
        <v>625061</v>
      </c>
    </row>
    <row r="13" spans="1:18" ht="20.5">
      <c r="A13" s="149" t="s">
        <v>143</v>
      </c>
      <c r="D13" s="156"/>
      <c r="E13" s="145"/>
      <c r="F13" s="166">
        <v>0</v>
      </c>
      <c r="G13" s="4"/>
      <c r="H13" s="165">
        <v>0</v>
      </c>
      <c r="I13" s="4"/>
      <c r="J13" s="4">
        <f>+'PL(9M)-Eng'!D28</f>
        <v>-12103</v>
      </c>
      <c r="K13" s="4"/>
      <c r="L13" s="4">
        <f>SUM(F13:K13)</f>
        <v>-12103</v>
      </c>
      <c r="M13" s="31"/>
      <c r="N13" s="165">
        <v>0</v>
      </c>
      <c r="O13" s="47"/>
      <c r="P13" s="4">
        <f>SUM(L13:N13)</f>
        <v>-12103</v>
      </c>
    </row>
    <row r="14" spans="1:18" ht="21" thickBot="1">
      <c r="A14" s="145" t="s">
        <v>164</v>
      </c>
      <c r="B14" s="145"/>
      <c r="C14" s="145"/>
      <c r="D14" s="156"/>
      <c r="E14" s="145"/>
      <c r="F14" s="10">
        <f>SUM(F12:F13)</f>
        <v>16115264</v>
      </c>
      <c r="G14" s="4"/>
      <c r="H14" s="10">
        <f>SUM(H12:H13)</f>
        <v>-13596830</v>
      </c>
      <c r="I14" s="4"/>
      <c r="J14" s="10">
        <f>SUM(J12:J13)</f>
        <v>-1905476</v>
      </c>
      <c r="K14" s="4"/>
      <c r="L14" s="10">
        <f>SUM(L12:L13)</f>
        <v>612958</v>
      </c>
      <c r="M14" s="31"/>
      <c r="N14" s="10">
        <f>SUM(N12:N13)</f>
        <v>0</v>
      </c>
      <c r="O14" s="47"/>
      <c r="P14" s="10">
        <f>SUM(P12:P13)</f>
        <v>612958</v>
      </c>
    </row>
    <row r="15" spans="1:18" ht="21" thickTop="1">
      <c r="A15" s="145"/>
      <c r="B15" s="145"/>
      <c r="C15" s="145"/>
      <c r="D15" s="156"/>
      <c r="E15" s="145"/>
      <c r="F15" s="4"/>
      <c r="G15" s="4"/>
      <c r="H15" s="4"/>
      <c r="I15" s="4"/>
      <c r="J15" s="4"/>
      <c r="K15" s="4"/>
      <c r="L15" s="4"/>
      <c r="M15" s="31"/>
      <c r="N15" s="4"/>
      <c r="O15" s="47"/>
      <c r="P15" s="4"/>
    </row>
    <row r="16" spans="1:18" ht="20.5">
      <c r="A16" s="16" t="s">
        <v>137</v>
      </c>
      <c r="B16" s="145"/>
      <c r="C16" s="145"/>
      <c r="D16" s="156"/>
      <c r="E16" s="145"/>
      <c r="F16" s="4">
        <v>16115264</v>
      </c>
      <c r="G16" s="4"/>
      <c r="H16" s="4">
        <v>-13596830</v>
      </c>
      <c r="I16" s="4"/>
      <c r="J16" s="4">
        <v>-1738628</v>
      </c>
      <c r="K16" s="4"/>
      <c r="L16" s="4">
        <f>SUM(F16:K16)</f>
        <v>779806</v>
      </c>
      <c r="M16" s="31"/>
      <c r="N16" s="165">
        <v>0</v>
      </c>
      <c r="O16" s="47"/>
      <c r="P16" s="4">
        <f>SUM(L16:N16)</f>
        <v>779806</v>
      </c>
    </row>
    <row r="17" spans="1:17" ht="20.5">
      <c r="A17" s="149" t="s">
        <v>143</v>
      </c>
      <c r="D17" s="156"/>
      <c r="E17" s="145"/>
      <c r="F17" s="166">
        <v>0</v>
      </c>
      <c r="G17" s="4"/>
      <c r="H17" s="165">
        <v>0</v>
      </c>
      <c r="I17" s="4"/>
      <c r="J17" s="4">
        <v>-2176</v>
      </c>
      <c r="K17" s="4"/>
      <c r="L17" s="4">
        <f>SUM(F17:K17)</f>
        <v>-2176</v>
      </c>
      <c r="M17" s="31"/>
      <c r="N17" s="165">
        <v>0</v>
      </c>
      <c r="O17" s="47"/>
      <c r="P17" s="4">
        <f>SUM(L17:N17)</f>
        <v>-2176</v>
      </c>
    </row>
    <row r="18" spans="1:17" ht="20.5">
      <c r="A18" s="16" t="s">
        <v>153</v>
      </c>
      <c r="B18" s="145"/>
      <c r="C18" s="145"/>
      <c r="D18" s="156"/>
      <c r="E18" s="145"/>
      <c r="F18" s="54">
        <f>SUM(F16:F17)</f>
        <v>16115264</v>
      </c>
      <c r="G18" s="4"/>
      <c r="H18" s="54">
        <f>SUM(H16:H17)</f>
        <v>-13596830</v>
      </c>
      <c r="I18" s="4"/>
      <c r="J18" s="54">
        <f>SUM(J16:J17)</f>
        <v>-1740804</v>
      </c>
      <c r="K18" s="4"/>
      <c r="L18" s="54">
        <f>SUM(L16:L17)</f>
        <v>777630</v>
      </c>
      <c r="M18" s="31"/>
      <c r="N18" s="54">
        <f>SUM(N16:N17)</f>
        <v>0</v>
      </c>
      <c r="O18" s="47"/>
      <c r="P18" s="54">
        <f>SUM(P16:P17)</f>
        <v>777630</v>
      </c>
    </row>
    <row r="19" spans="1:17" ht="20.5">
      <c r="A19" s="149" t="s">
        <v>154</v>
      </c>
      <c r="D19" s="146"/>
      <c r="F19" s="161">
        <v>0</v>
      </c>
      <c r="G19" s="147"/>
      <c r="H19" s="147">
        <v>0</v>
      </c>
      <c r="I19" s="147"/>
      <c r="J19" s="4">
        <f>'PL(9M)-Eng'!F30</f>
        <v>-48166</v>
      </c>
      <c r="K19" s="147"/>
      <c r="L19" s="5">
        <f>SUM(F19:K19)</f>
        <v>-48166</v>
      </c>
      <c r="M19" s="155"/>
      <c r="N19" s="147">
        <v>0</v>
      </c>
      <c r="O19" s="149"/>
      <c r="P19" s="4">
        <f>SUM(L19:N19)</f>
        <v>-48166</v>
      </c>
    </row>
    <row r="20" spans="1:17" ht="17" customHeight="1" thickBot="1">
      <c r="A20" s="145" t="s">
        <v>163</v>
      </c>
      <c r="F20" s="167">
        <f>SUM(F18:F19)</f>
        <v>16115264</v>
      </c>
      <c r="H20" s="167">
        <f>SUM(H18:H19)</f>
        <v>-13596830</v>
      </c>
      <c r="J20" s="167">
        <f>SUM(J18:J19)</f>
        <v>-1788970</v>
      </c>
      <c r="L20" s="167">
        <f>SUM(L18:L19)</f>
        <v>729464</v>
      </c>
      <c r="N20" s="167">
        <f>SUM(N18:N19)</f>
        <v>0</v>
      </c>
      <c r="P20" s="167">
        <f>SUM(P18:P19)</f>
        <v>729464</v>
      </c>
    </row>
    <row r="21" spans="1:17" ht="17" customHeight="1" thickTop="1">
      <c r="F21" s="16"/>
    </row>
    <row r="22" spans="1:17" ht="20">
      <c r="F22" s="149"/>
    </row>
    <row r="23" spans="1:17" ht="20.5">
      <c r="D23" s="146"/>
      <c r="F23" s="16"/>
      <c r="G23" s="147"/>
      <c r="H23" s="147"/>
      <c r="I23" s="147"/>
      <c r="J23" s="147"/>
      <c r="K23" s="147"/>
      <c r="L23" s="147"/>
      <c r="M23" s="155"/>
      <c r="N23" s="147"/>
      <c r="O23" s="155"/>
      <c r="P23" s="147"/>
    </row>
    <row r="24" spans="1:17" ht="20.5">
      <c r="A24" s="145"/>
      <c r="B24" s="145"/>
      <c r="C24" s="145"/>
      <c r="D24" s="146"/>
      <c r="E24" s="145"/>
      <c r="F24" s="147"/>
      <c r="G24" s="4"/>
      <c r="H24" s="4"/>
      <c r="I24" s="4"/>
      <c r="J24" s="4"/>
      <c r="K24" s="4"/>
      <c r="L24" s="4"/>
      <c r="M24" s="31"/>
      <c r="N24" s="4"/>
      <c r="O24" s="31"/>
      <c r="P24" s="4"/>
    </row>
    <row r="28" spans="1:17" s="169" customFormat="1" ht="20.5">
      <c r="A28" s="145"/>
      <c r="B28" s="145"/>
      <c r="C28" s="145"/>
      <c r="D28" s="146"/>
      <c r="E28" s="145"/>
      <c r="F28" s="4"/>
      <c r="G28" s="4"/>
      <c r="H28" s="4"/>
      <c r="I28" s="4"/>
      <c r="J28" s="4"/>
      <c r="K28" s="4"/>
      <c r="L28" s="4"/>
      <c r="M28" s="31"/>
      <c r="N28" s="4"/>
      <c r="O28" s="31"/>
      <c r="P28" s="4"/>
    </row>
    <row r="29" spans="1:17" s="169" customFormat="1" ht="20.5">
      <c r="A29" s="145"/>
      <c r="B29" s="145"/>
      <c r="C29" s="145"/>
      <c r="D29" s="146"/>
      <c r="E29" s="145"/>
      <c r="F29" s="4"/>
      <c r="G29" s="4"/>
      <c r="H29" s="4"/>
      <c r="I29" s="4"/>
      <c r="J29" s="4"/>
      <c r="K29" s="4"/>
      <c r="L29" s="4"/>
      <c r="M29" s="31"/>
      <c r="N29" s="4"/>
      <c r="O29" s="31"/>
      <c r="P29" s="4"/>
    </row>
    <row r="30" spans="1:17" s="169" customFormat="1" ht="20.5">
      <c r="A30" s="145"/>
      <c r="B30" s="145"/>
      <c r="C30" s="145"/>
      <c r="D30" s="146"/>
      <c r="E30" s="145"/>
      <c r="F30" s="4"/>
      <c r="G30" s="4"/>
      <c r="H30" s="4"/>
      <c r="I30" s="4"/>
      <c r="J30" s="4"/>
      <c r="K30" s="4"/>
      <c r="L30" s="4"/>
      <c r="M30" s="31"/>
      <c r="N30" s="4"/>
      <c r="O30" s="31"/>
      <c r="P30" s="4"/>
    </row>
    <row r="31" spans="1:17" s="169" customFormat="1" ht="20.5">
      <c r="A31" s="145"/>
      <c r="B31" s="145"/>
      <c r="C31" s="145"/>
      <c r="D31" s="146"/>
      <c r="E31" s="145"/>
      <c r="F31" s="4"/>
      <c r="G31" s="4"/>
      <c r="H31" s="4"/>
      <c r="I31" s="4"/>
      <c r="J31" s="4"/>
      <c r="K31" s="4"/>
      <c r="L31" s="4"/>
      <c r="M31" s="31"/>
      <c r="N31" s="4"/>
      <c r="O31" s="31"/>
      <c r="P31" s="4"/>
      <c r="Q31" s="168"/>
    </row>
    <row r="32" spans="1:17" s="169" customFormat="1" ht="20.5">
      <c r="A32" s="145"/>
      <c r="B32" s="145"/>
      <c r="C32" s="145"/>
      <c r="D32" s="146"/>
      <c r="E32" s="145"/>
      <c r="F32" s="4"/>
      <c r="G32" s="4"/>
      <c r="H32" s="4"/>
      <c r="I32" s="4"/>
      <c r="J32" s="4"/>
      <c r="K32" s="4"/>
      <c r="L32" s="4"/>
      <c r="M32" s="31"/>
      <c r="N32" s="4"/>
      <c r="O32" s="31"/>
      <c r="P32" s="4"/>
      <c r="Q32" s="168"/>
    </row>
    <row r="33" spans="1:17" s="169" customFormat="1" ht="20.5">
      <c r="A33" s="145"/>
      <c r="B33" s="145"/>
      <c r="C33" s="145"/>
      <c r="D33" s="146"/>
      <c r="E33" s="145"/>
      <c r="F33" s="4"/>
      <c r="G33" s="4"/>
      <c r="H33" s="4"/>
      <c r="I33" s="4"/>
      <c r="J33" s="4"/>
      <c r="K33" s="4"/>
      <c r="L33" s="4"/>
      <c r="M33" s="31"/>
      <c r="N33" s="4"/>
      <c r="O33" s="31"/>
      <c r="P33" s="4"/>
      <c r="Q33" s="168"/>
    </row>
    <row r="34" spans="1:17" ht="20.5">
      <c r="C34" s="145"/>
      <c r="D34" s="146"/>
      <c r="E34" s="145"/>
      <c r="F34" s="4"/>
      <c r="G34" s="4"/>
      <c r="H34" s="4"/>
      <c r="I34" s="4"/>
      <c r="J34" s="4"/>
      <c r="K34" s="4"/>
      <c r="L34" s="4"/>
      <c r="M34" s="30"/>
      <c r="N34" s="4"/>
      <c r="O34" s="30"/>
      <c r="P34" s="147"/>
    </row>
    <row r="35" spans="1:17" ht="20"/>
    <row r="36" spans="1:17" ht="12.75" customHeight="1"/>
    <row r="82" spans="10:14" ht="17" customHeight="1">
      <c r="J82" s="161">
        <f>J33-J79</f>
        <v>0</v>
      </c>
      <c r="L82" s="161">
        <f>L33-L79</f>
        <v>0</v>
      </c>
      <c r="N82" s="161">
        <f>N33-N79</f>
        <v>0</v>
      </c>
    </row>
  </sheetData>
  <mergeCells count="5">
    <mergeCell ref="F6:P6"/>
    <mergeCell ref="F7:L7"/>
    <mergeCell ref="F5:P5"/>
    <mergeCell ref="N1:P1"/>
    <mergeCell ref="N2:P2"/>
  </mergeCells>
  <pageMargins left="0.78740157480314998" right="0.31496062992126" top="0.98425196850393704" bottom="0.47244094488188998" header="0.15748031496063" footer="0.31496062992126"/>
  <pageSetup paperSize="9" scale="90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N79"/>
  <sheetViews>
    <sheetView view="pageBreakPreview" zoomScale="137" zoomScaleNormal="100" zoomScaleSheetLayoutView="80" zoomScalePageLayoutView="70" workbookViewId="0">
      <selection activeCell="A3" sqref="A3"/>
    </sheetView>
  </sheetViews>
  <sheetFormatPr defaultColWidth="9.36328125" defaultRowHeight="17" customHeight="1"/>
  <cols>
    <col min="1" max="1" width="32.1796875" style="149" customWidth="1"/>
    <col min="2" max="2" width="7.6328125" style="149" customWidth="1"/>
    <col min="3" max="3" width="2.453125" style="149" customWidth="1"/>
    <col min="4" max="4" width="19.81640625" style="161" customWidth="1"/>
    <col min="5" max="5" width="2.453125" style="161" customWidth="1"/>
    <col min="6" max="6" width="19.81640625" style="161" customWidth="1"/>
    <col min="7" max="7" width="2.453125" style="161" customWidth="1"/>
    <col min="8" max="8" width="19.81640625" style="161" customWidth="1"/>
    <col min="9" max="9" width="2.453125" style="161" customWidth="1"/>
    <col min="10" max="10" width="19.81640625" style="161" customWidth="1"/>
    <col min="11" max="11" width="2.453125" style="149" customWidth="1"/>
    <col min="12" max="12" width="16.36328125" style="149" customWidth="1"/>
    <col min="13" max="16384" width="9.36328125" style="149"/>
  </cols>
  <sheetData>
    <row r="1" spans="1:12" ht="20.5">
      <c r="A1" s="17" t="s">
        <v>132</v>
      </c>
      <c r="B1" s="146"/>
      <c r="C1" s="145"/>
      <c r="D1" s="147"/>
      <c r="E1" s="147"/>
      <c r="F1" s="147"/>
      <c r="G1" s="147"/>
      <c r="H1" s="148"/>
      <c r="I1" s="178" t="s">
        <v>11</v>
      </c>
      <c r="J1" s="178"/>
      <c r="K1" s="178"/>
    </row>
    <row r="2" spans="1:12" ht="20.5">
      <c r="A2" s="150" t="s">
        <v>51</v>
      </c>
      <c r="B2" s="146"/>
      <c r="C2" s="145"/>
      <c r="D2" s="147"/>
      <c r="E2" s="147"/>
      <c r="F2" s="147"/>
      <c r="G2" s="147"/>
      <c r="H2" s="148"/>
      <c r="I2" s="178" t="s">
        <v>9</v>
      </c>
      <c r="J2" s="178"/>
      <c r="K2" s="178"/>
    </row>
    <row r="3" spans="1:12" ht="20.5">
      <c r="A3" s="150" t="s">
        <v>161</v>
      </c>
      <c r="B3" s="146"/>
      <c r="C3" s="145"/>
      <c r="D3" s="147"/>
      <c r="E3" s="147"/>
      <c r="F3" s="147"/>
      <c r="G3" s="147"/>
      <c r="H3" s="147"/>
      <c r="I3" s="147"/>
      <c r="J3" s="149"/>
    </row>
    <row r="4" spans="1:12" ht="20">
      <c r="A4" s="160"/>
      <c r="B4" s="160"/>
      <c r="C4" s="160"/>
      <c r="D4" s="147"/>
      <c r="E4" s="147"/>
      <c r="F4" s="147"/>
      <c r="G4" s="147"/>
      <c r="H4" s="147"/>
      <c r="I4" s="147"/>
      <c r="J4" s="149"/>
    </row>
    <row r="5" spans="1:12" ht="20">
      <c r="B5" s="156"/>
      <c r="D5" s="184" t="s">
        <v>14</v>
      </c>
      <c r="E5" s="184"/>
      <c r="F5" s="184"/>
      <c r="G5" s="184"/>
      <c r="H5" s="184"/>
      <c r="I5" s="184"/>
      <c r="J5" s="184"/>
    </row>
    <row r="6" spans="1:12" ht="20">
      <c r="B6" s="156"/>
      <c r="D6" s="185" t="s">
        <v>52</v>
      </c>
      <c r="E6" s="185"/>
      <c r="F6" s="185"/>
      <c r="G6" s="185"/>
      <c r="H6" s="185"/>
      <c r="I6" s="185"/>
      <c r="J6" s="185"/>
      <c r="K6" s="147"/>
      <c r="L6" s="147"/>
    </row>
    <row r="7" spans="1:12" ht="20">
      <c r="A7" s="156"/>
      <c r="B7" s="156"/>
      <c r="C7" s="156"/>
      <c r="D7" s="160" t="s">
        <v>42</v>
      </c>
      <c r="E7" s="160"/>
      <c r="F7" s="160"/>
      <c r="G7" s="160"/>
      <c r="H7" s="160"/>
      <c r="I7" s="160"/>
      <c r="J7" s="149"/>
    </row>
    <row r="8" spans="1:12" ht="20">
      <c r="A8" s="156"/>
      <c r="B8" s="156"/>
      <c r="C8" s="156"/>
      <c r="D8" s="160" t="s">
        <v>47</v>
      </c>
      <c r="E8" s="160"/>
      <c r="F8" s="160" t="s">
        <v>46</v>
      </c>
      <c r="G8" s="160"/>
      <c r="H8" s="163" t="s">
        <v>144</v>
      </c>
      <c r="I8" s="160"/>
      <c r="J8" s="156"/>
    </row>
    <row r="9" spans="1:12" s="145" customFormat="1" ht="20.5">
      <c r="A9" s="156"/>
      <c r="B9" s="160"/>
      <c r="C9" s="156"/>
      <c r="D9" s="163" t="s">
        <v>43</v>
      </c>
      <c r="E9" s="160"/>
      <c r="F9" s="163" t="s">
        <v>42</v>
      </c>
      <c r="G9" s="160"/>
      <c r="H9" s="164" t="s">
        <v>1</v>
      </c>
      <c r="I9" s="156"/>
      <c r="J9" s="163" t="s">
        <v>39</v>
      </c>
    </row>
    <row r="10" spans="1:12" ht="20">
      <c r="B10" s="156"/>
      <c r="D10" s="147"/>
      <c r="E10" s="147"/>
      <c r="F10" s="147"/>
      <c r="G10" s="147"/>
      <c r="H10" s="147"/>
      <c r="I10" s="147"/>
      <c r="J10" s="147"/>
    </row>
    <row r="11" spans="1:12" ht="20.5">
      <c r="A11" s="9" t="s">
        <v>149</v>
      </c>
      <c r="B11" s="156"/>
      <c r="C11" s="145"/>
      <c r="D11" s="4">
        <v>16115264</v>
      </c>
      <c r="E11" s="4"/>
      <c r="F11" s="4">
        <v>-13596830</v>
      </c>
      <c r="G11" s="4"/>
      <c r="H11" s="4">
        <v>-1288219</v>
      </c>
      <c r="I11" s="4"/>
      <c r="J11" s="4">
        <f>SUM(D11:I11)</f>
        <v>1230215</v>
      </c>
    </row>
    <row r="12" spans="1:12" ht="20.5">
      <c r="A12" s="149" t="s">
        <v>143</v>
      </c>
      <c r="B12" s="156"/>
      <c r="C12" s="145"/>
      <c r="D12" s="166">
        <v>0</v>
      </c>
      <c r="E12" s="4"/>
      <c r="F12" s="166">
        <v>0</v>
      </c>
      <c r="G12" s="4"/>
      <c r="H12" s="166">
        <f>+'PL(9M)-Eng'!H28</f>
        <v>-12598</v>
      </c>
      <c r="I12" s="166"/>
      <c r="J12" s="4">
        <f>SUM(D12:I12)</f>
        <v>-12598</v>
      </c>
    </row>
    <row r="13" spans="1:12" s="169" customFormat="1" ht="21" thickBot="1">
      <c r="A13" s="145" t="s">
        <v>164</v>
      </c>
      <c r="B13" s="146"/>
      <c r="C13" s="145"/>
      <c r="D13" s="10">
        <f>SUM(D11:D12)</f>
        <v>16115264</v>
      </c>
      <c r="E13" s="4"/>
      <c r="F13" s="10">
        <f>SUM(F11:F12)</f>
        <v>-13596830</v>
      </c>
      <c r="G13" s="4"/>
      <c r="H13" s="10">
        <f>SUM(H11:H12)</f>
        <v>-1300817</v>
      </c>
      <c r="I13" s="4"/>
      <c r="J13" s="10">
        <f>SUM(J11:J12)</f>
        <v>1217617</v>
      </c>
    </row>
    <row r="14" spans="1:12" s="169" customFormat="1" ht="21" thickTop="1">
      <c r="A14" s="145"/>
      <c r="B14" s="146"/>
      <c r="C14" s="145"/>
      <c r="D14" s="4"/>
      <c r="E14" s="4"/>
      <c r="F14" s="4"/>
      <c r="G14" s="4"/>
      <c r="H14" s="4"/>
      <c r="I14" s="4"/>
      <c r="J14" s="4"/>
    </row>
    <row r="15" spans="1:12" ht="20.5">
      <c r="A15" s="9" t="s">
        <v>137</v>
      </c>
      <c r="B15" s="156"/>
      <c r="C15" s="145"/>
      <c r="D15" s="4">
        <v>16115263</v>
      </c>
      <c r="E15" s="4"/>
      <c r="F15" s="4">
        <v>-13596830</v>
      </c>
      <c r="G15" s="4"/>
      <c r="H15" s="4">
        <v>-1340672</v>
      </c>
      <c r="I15" s="4"/>
      <c r="J15" s="4">
        <f>SUM(D15:I15)</f>
        <v>1177761</v>
      </c>
    </row>
    <row r="16" spans="1:12" ht="20.5">
      <c r="A16" s="149" t="s">
        <v>143</v>
      </c>
      <c r="B16" s="156"/>
      <c r="C16" s="145"/>
      <c r="D16" s="166">
        <v>0</v>
      </c>
      <c r="E16" s="4"/>
      <c r="F16" s="166">
        <v>0</v>
      </c>
      <c r="G16" s="4"/>
      <c r="H16" s="166">
        <f>'PL(9M)-Eng'!J40</f>
        <v>62281</v>
      </c>
      <c r="I16" s="166"/>
      <c r="J16" s="4">
        <f>SUM(D16:I16)</f>
        <v>62281</v>
      </c>
    </row>
    <row r="17" spans="1:12" s="169" customFormat="1" ht="21" thickBot="1">
      <c r="A17" s="145" t="s">
        <v>163</v>
      </c>
      <c r="B17" s="146"/>
      <c r="C17" s="145"/>
      <c r="D17" s="10">
        <f>SUM(D15:D16)</f>
        <v>16115263</v>
      </c>
      <c r="E17" s="4"/>
      <c r="F17" s="10">
        <f>SUM(F15:F16)</f>
        <v>-13596830</v>
      </c>
      <c r="G17" s="4"/>
      <c r="H17" s="10">
        <f>SUM(H15:H16)</f>
        <v>-1278391</v>
      </c>
      <c r="I17" s="4"/>
      <c r="J17" s="10">
        <f>SUM(J15:J16)</f>
        <v>1240042</v>
      </c>
    </row>
    <row r="18" spans="1:12" ht="20.5" thickTop="1">
      <c r="B18" s="156"/>
      <c r="D18" s="147"/>
      <c r="E18" s="147"/>
      <c r="F18" s="147"/>
      <c r="G18" s="147"/>
      <c r="H18" s="147"/>
      <c r="I18" s="147"/>
      <c r="J18" s="147"/>
    </row>
    <row r="19" spans="1:12" s="169" customFormat="1" ht="20">
      <c r="L19" s="161"/>
    </row>
    <row r="20" spans="1:12" ht="20.5">
      <c r="A20" s="145"/>
      <c r="B20" s="145"/>
      <c r="D20" s="168"/>
      <c r="E20" s="168"/>
      <c r="F20" s="168"/>
      <c r="G20" s="168"/>
      <c r="H20" s="168"/>
      <c r="I20" s="168"/>
      <c r="J20" s="168"/>
    </row>
    <row r="21" spans="1:12" ht="20.5">
      <c r="A21" s="145"/>
      <c r="B21" s="145"/>
      <c r="D21" s="168"/>
      <c r="E21" s="168"/>
      <c r="F21" s="168"/>
      <c r="G21" s="168"/>
      <c r="H21" s="168"/>
      <c r="I21" s="168"/>
      <c r="J21" s="168"/>
    </row>
    <row r="22" spans="1:12" ht="20.5">
      <c r="A22" s="145"/>
      <c r="B22" s="145"/>
      <c r="D22" s="168"/>
      <c r="E22" s="168"/>
      <c r="F22" s="168"/>
      <c r="G22" s="168"/>
      <c r="H22" s="168"/>
      <c r="I22" s="168"/>
      <c r="J22" s="168"/>
    </row>
    <row r="23" spans="1:12" ht="20"/>
    <row r="24" spans="1:12" ht="20.5">
      <c r="A24" s="145"/>
      <c r="B24" s="145"/>
    </row>
    <row r="25" spans="1:12" ht="20.5">
      <c r="A25" s="145"/>
      <c r="B25" s="145"/>
    </row>
    <row r="26" spans="1:12" s="161" customFormat="1" ht="20">
      <c r="A26" s="149"/>
      <c r="B26" s="149"/>
      <c r="C26" s="149"/>
      <c r="K26" s="149"/>
      <c r="L26" s="149"/>
    </row>
    <row r="27" spans="1:12" s="161" customFormat="1" ht="20">
      <c r="A27" s="149"/>
      <c r="B27" s="149"/>
      <c r="C27" s="149"/>
      <c r="K27" s="149"/>
      <c r="L27" s="149"/>
    </row>
    <row r="28" spans="1:12" s="161" customFormat="1" ht="20">
      <c r="A28" s="149"/>
      <c r="B28" s="149"/>
      <c r="C28" s="149"/>
      <c r="K28" s="149"/>
      <c r="L28" s="149"/>
    </row>
    <row r="29" spans="1:12" s="161" customFormat="1" ht="20">
      <c r="A29" s="149"/>
      <c r="B29" s="149"/>
      <c r="C29" s="149"/>
      <c r="K29" s="149"/>
      <c r="L29" s="149"/>
    </row>
    <row r="30" spans="1:12" s="161" customFormat="1" ht="20">
      <c r="A30" s="149"/>
      <c r="B30" s="149"/>
      <c r="C30" s="149"/>
      <c r="K30" s="149"/>
      <c r="L30" s="149"/>
    </row>
    <row r="31" spans="1:12" s="161" customFormat="1" ht="20">
      <c r="A31" s="149"/>
      <c r="B31" s="149"/>
      <c r="C31" s="149"/>
      <c r="K31" s="149"/>
      <c r="L31" s="149"/>
    </row>
    <row r="32" spans="1:12" s="161" customFormat="1" ht="20">
      <c r="A32" s="149"/>
      <c r="B32" s="149"/>
      <c r="C32" s="149"/>
      <c r="K32" s="149"/>
      <c r="L32" s="149"/>
    </row>
    <row r="33" spans="1:12" s="161" customFormat="1" ht="20">
      <c r="A33" s="149"/>
      <c r="B33" s="149"/>
      <c r="C33" s="149"/>
      <c r="K33" s="149"/>
      <c r="L33" s="149"/>
    </row>
    <row r="34" spans="1:12" s="161" customFormat="1" ht="20">
      <c r="A34" s="149"/>
      <c r="B34" s="149"/>
      <c r="C34" s="149"/>
      <c r="K34" s="149"/>
      <c r="L34" s="149"/>
    </row>
    <row r="35" spans="1:12" s="161" customFormat="1" ht="20">
      <c r="A35" s="149"/>
      <c r="B35" s="149"/>
      <c r="C35" s="149"/>
      <c r="K35" s="149"/>
      <c r="L35" s="149"/>
    </row>
    <row r="36" spans="1:12" s="161" customFormat="1" ht="20">
      <c r="A36" s="149"/>
      <c r="B36" s="149"/>
      <c r="C36" s="149"/>
      <c r="K36" s="149"/>
      <c r="L36" s="149"/>
    </row>
    <row r="37" spans="1:12" s="161" customFormat="1" ht="20">
      <c r="A37" s="149"/>
      <c r="B37" s="149"/>
      <c r="C37" s="149"/>
      <c r="K37" s="149"/>
      <c r="L37" s="149"/>
    </row>
    <row r="38" spans="1:12" s="161" customFormat="1" ht="20">
      <c r="A38" s="149"/>
      <c r="B38" s="149"/>
      <c r="C38" s="149"/>
      <c r="K38" s="149"/>
      <c r="L38" s="149"/>
    </row>
    <row r="39" spans="1:12" s="161" customFormat="1" ht="20">
      <c r="A39" s="149"/>
      <c r="B39" s="149"/>
      <c r="C39" s="149"/>
      <c r="K39" s="149"/>
      <c r="L39" s="149"/>
    </row>
    <row r="79" spans="10:14" ht="17" customHeight="1">
      <c r="J79" s="161">
        <f>J30-J76</f>
        <v>0</v>
      </c>
      <c r="L79" s="149">
        <f>L30-L76</f>
        <v>0</v>
      </c>
      <c r="N79" s="161">
        <f>N30-N76</f>
        <v>0</v>
      </c>
    </row>
  </sheetData>
  <mergeCells count="4">
    <mergeCell ref="D6:J6"/>
    <mergeCell ref="D5:J5"/>
    <mergeCell ref="I1:K1"/>
    <mergeCell ref="I2:K2"/>
  </mergeCells>
  <pageMargins left="0.78740157480314998" right="0.196850393700787" top="0.98425196850393704" bottom="0.47244094488188998" header="0.15748031496063" footer="0.31496062992126"/>
  <pageSetup paperSize="9" firstPageNumber="6" fitToHeight="0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N86"/>
  <sheetViews>
    <sheetView view="pageBreakPreview" topLeftCell="A60" zoomScale="110" zoomScaleNormal="120" zoomScaleSheetLayoutView="110" zoomScalePageLayoutView="70" workbookViewId="0">
      <selection activeCell="C71" sqref="C71:I72"/>
    </sheetView>
  </sheetViews>
  <sheetFormatPr defaultColWidth="9.36328125" defaultRowHeight="17" customHeight="1"/>
  <cols>
    <col min="1" max="1" width="3.36328125" style="1" customWidth="1"/>
    <col min="2" max="2" width="57.81640625" style="1" customWidth="1"/>
    <col min="3" max="3" width="10.6328125" style="1" customWidth="1"/>
    <col min="4" max="4" width="1.1796875" style="1" customWidth="1"/>
    <col min="5" max="5" width="10.6328125" style="1" customWidth="1"/>
    <col min="6" max="6" width="1.1796875" style="1" customWidth="1"/>
    <col min="7" max="7" width="10.6328125" style="1" customWidth="1"/>
    <col min="8" max="8" width="1.1796875" style="1" customWidth="1"/>
    <col min="9" max="9" width="10.6328125" style="1" customWidth="1"/>
    <col min="10" max="10" width="10.453125" style="2" bestFit="1" customWidth="1"/>
    <col min="11" max="11" width="9.36328125" style="2"/>
    <col min="12" max="12" width="9.6328125" style="2" bestFit="1" customWidth="1"/>
    <col min="13" max="16384" width="9.36328125" style="1"/>
  </cols>
  <sheetData>
    <row r="1" spans="1:9" ht="17" customHeight="1">
      <c r="G1" s="178" t="s">
        <v>11</v>
      </c>
      <c r="H1" s="178"/>
      <c r="I1" s="178"/>
    </row>
    <row r="2" spans="1:9" ht="17" customHeight="1">
      <c r="G2" s="178" t="s">
        <v>9</v>
      </c>
      <c r="H2" s="178"/>
      <c r="I2" s="178"/>
    </row>
    <row r="3" spans="1:9" ht="20.5">
      <c r="A3" s="17" t="s">
        <v>132</v>
      </c>
      <c r="B3" s="9"/>
      <c r="G3" s="46"/>
      <c r="H3" s="46"/>
      <c r="I3" s="46"/>
    </row>
    <row r="4" spans="1:9" ht="20.5">
      <c r="A4" s="9" t="s">
        <v>60</v>
      </c>
      <c r="B4" s="9"/>
      <c r="G4" s="46"/>
      <c r="H4" s="46"/>
      <c r="I4" s="46"/>
    </row>
    <row r="5" spans="1:9" ht="20.5">
      <c r="A5" s="16" t="s">
        <v>161</v>
      </c>
      <c r="B5" s="9"/>
    </row>
    <row r="6" spans="1:9" ht="20"/>
    <row r="7" spans="1:9" ht="20">
      <c r="C7" s="19"/>
      <c r="D7" s="19"/>
      <c r="E7" s="19"/>
      <c r="F7" s="19"/>
      <c r="G7" s="19"/>
      <c r="H7" s="19"/>
      <c r="I7" s="18" t="s">
        <v>14</v>
      </c>
    </row>
    <row r="8" spans="1:9" ht="20">
      <c r="C8" s="177" t="s">
        <v>50</v>
      </c>
      <c r="D8" s="177"/>
      <c r="E8" s="177"/>
      <c r="F8" s="12"/>
      <c r="G8" s="177" t="s">
        <v>12</v>
      </c>
      <c r="H8" s="177"/>
      <c r="I8" s="177"/>
    </row>
    <row r="9" spans="1:9" ht="20">
      <c r="C9" s="48" t="s">
        <v>150</v>
      </c>
      <c r="D9" s="14"/>
      <c r="E9" s="48" t="s">
        <v>138</v>
      </c>
      <c r="F9" s="14"/>
      <c r="G9" s="48" t="s">
        <v>150</v>
      </c>
      <c r="H9" s="14"/>
      <c r="I9" s="48" t="s">
        <v>138</v>
      </c>
    </row>
    <row r="10" spans="1:9" ht="20.5">
      <c r="A10" s="9" t="s">
        <v>59</v>
      </c>
      <c r="B10" s="9"/>
      <c r="D10" s="3"/>
      <c r="F10" s="3"/>
      <c r="H10" s="3"/>
    </row>
    <row r="11" spans="1:9" ht="20">
      <c r="A11" s="1" t="s">
        <v>30</v>
      </c>
      <c r="C11" s="3">
        <f>+'PL(9M)-Eng'!D35</f>
        <v>-12103</v>
      </c>
      <c r="D11" s="3"/>
      <c r="E11" s="3">
        <f>'PL(9M)-Eng'!F30</f>
        <v>-48166</v>
      </c>
      <c r="F11" s="3"/>
      <c r="G11" s="3">
        <f>+'PL(9M)-Eng'!H35</f>
        <v>-12598</v>
      </c>
      <c r="H11" s="3"/>
      <c r="I11" s="3">
        <f>'PL(9M)-Eng'!J30</f>
        <v>62281</v>
      </c>
    </row>
    <row r="12" spans="1:9" ht="20.5">
      <c r="A12" s="1" t="s">
        <v>99</v>
      </c>
      <c r="B12" s="9"/>
      <c r="C12" s="3"/>
      <c r="D12" s="3"/>
      <c r="E12" s="3"/>
      <c r="F12" s="3"/>
      <c r="G12" s="3"/>
      <c r="H12" s="3"/>
      <c r="I12" s="3"/>
    </row>
    <row r="13" spans="1:9" ht="20">
      <c r="B13" s="170" t="s">
        <v>58</v>
      </c>
      <c r="C13" s="3"/>
      <c r="D13" s="3"/>
      <c r="E13" s="3"/>
      <c r="F13" s="3"/>
      <c r="G13" s="3"/>
      <c r="H13" s="3"/>
      <c r="I13" s="3"/>
    </row>
    <row r="14" spans="1:9" ht="20">
      <c r="A14" s="170"/>
      <c r="B14" s="1" t="s">
        <v>57</v>
      </c>
      <c r="C14" s="64">
        <v>-3360</v>
      </c>
      <c r="D14" s="3"/>
      <c r="E14" s="3">
        <v>-873</v>
      </c>
      <c r="F14" s="3"/>
      <c r="G14" s="43">
        <v>-21737</v>
      </c>
      <c r="H14" s="3"/>
      <c r="I14" s="43">
        <v>-27735</v>
      </c>
    </row>
    <row r="15" spans="1:9" ht="20">
      <c r="A15" s="170"/>
      <c r="B15" s="1" t="s">
        <v>32</v>
      </c>
      <c r="C15" s="64">
        <v>850</v>
      </c>
      <c r="D15" s="3"/>
      <c r="E15" s="52">
        <v>1517</v>
      </c>
      <c r="F15" s="3"/>
      <c r="G15" s="43">
        <v>177</v>
      </c>
      <c r="H15" s="3"/>
      <c r="I15" s="43">
        <v>152</v>
      </c>
    </row>
    <row r="16" spans="1:9" ht="20">
      <c r="A16" s="170"/>
      <c r="B16" s="1" t="s">
        <v>69</v>
      </c>
      <c r="C16" s="52">
        <v>26654</v>
      </c>
      <c r="D16" s="3"/>
      <c r="E16" s="52">
        <v>67237</v>
      </c>
      <c r="F16" s="3"/>
      <c r="G16" s="64">
        <v>8204</v>
      </c>
      <c r="H16" s="3"/>
      <c r="I16" s="64">
        <v>4747</v>
      </c>
    </row>
    <row r="17" spans="1:12" ht="20">
      <c r="B17" s="85" t="s">
        <v>70</v>
      </c>
      <c r="C17" s="52">
        <v>-71491</v>
      </c>
      <c r="D17" s="3"/>
      <c r="E17" s="52">
        <v>-64106</v>
      </c>
      <c r="F17" s="3"/>
      <c r="G17" s="43">
        <v>-103</v>
      </c>
      <c r="H17" s="3"/>
      <c r="I17" s="43">
        <v>-55716</v>
      </c>
    </row>
    <row r="18" spans="1:12" ht="20">
      <c r="B18" s="85" t="s">
        <v>71</v>
      </c>
      <c r="C18" s="72">
        <v>9432</v>
      </c>
      <c r="D18" s="3"/>
      <c r="E18" s="72">
        <v>10089</v>
      </c>
      <c r="F18" s="3"/>
      <c r="G18" s="43">
        <v>272</v>
      </c>
      <c r="H18" s="3"/>
      <c r="I18" s="43">
        <v>460</v>
      </c>
    </row>
    <row r="19" spans="1:12" ht="20">
      <c r="B19" s="85" t="s">
        <v>72</v>
      </c>
      <c r="C19" s="72">
        <v>132</v>
      </c>
      <c r="D19" s="3"/>
      <c r="E19" s="72">
        <v>539</v>
      </c>
      <c r="F19" s="3"/>
      <c r="G19" s="43">
        <v>3</v>
      </c>
      <c r="H19" s="3"/>
      <c r="I19" s="43">
        <v>332</v>
      </c>
    </row>
    <row r="20" spans="1:12" ht="20">
      <c r="B20" s="85" t="s">
        <v>156</v>
      </c>
      <c r="C20" s="72">
        <v>7088</v>
      </c>
      <c r="D20" s="3"/>
      <c r="E20" s="72">
        <v>1053</v>
      </c>
      <c r="F20" s="3"/>
      <c r="G20" s="43">
        <v>0</v>
      </c>
      <c r="H20" s="3"/>
      <c r="I20" s="43">
        <v>0</v>
      </c>
    </row>
    <row r="21" spans="1:12" ht="20">
      <c r="B21" s="85" t="s">
        <v>157</v>
      </c>
      <c r="C21" s="72">
        <v>-397</v>
      </c>
      <c r="D21" s="3"/>
      <c r="E21" s="72">
        <v>1112</v>
      </c>
      <c r="F21" s="3"/>
      <c r="G21" s="43">
        <v>5</v>
      </c>
      <c r="H21" s="3"/>
      <c r="I21" s="72">
        <v>470</v>
      </c>
    </row>
    <row r="22" spans="1:12" ht="20">
      <c r="B22" s="85" t="s">
        <v>165</v>
      </c>
      <c r="C22" s="72">
        <v>167</v>
      </c>
      <c r="D22" s="72"/>
      <c r="E22" s="72">
        <v>398</v>
      </c>
      <c r="F22" s="72"/>
      <c r="G22" s="43">
        <v>0</v>
      </c>
      <c r="H22" s="72"/>
      <c r="I22" s="72">
        <v>0</v>
      </c>
      <c r="J22" s="5"/>
    </row>
    <row r="23" spans="1:12" ht="20">
      <c r="B23" s="1" t="s">
        <v>141</v>
      </c>
      <c r="C23" s="72">
        <v>980</v>
      </c>
      <c r="D23" s="3"/>
      <c r="E23" s="43">
        <v>873</v>
      </c>
      <c r="F23" s="3"/>
      <c r="G23" s="43">
        <v>418</v>
      </c>
      <c r="H23" s="3"/>
      <c r="I23" s="43">
        <v>357</v>
      </c>
    </row>
    <row r="24" spans="1:12" ht="20">
      <c r="B24" s="1" t="s">
        <v>184</v>
      </c>
      <c r="C24" s="72">
        <v>126</v>
      </c>
      <c r="D24" s="3"/>
      <c r="E24" s="43">
        <v>0</v>
      </c>
      <c r="F24" s="3"/>
      <c r="G24" s="43">
        <v>126</v>
      </c>
      <c r="H24" s="3"/>
      <c r="I24" s="43">
        <v>0</v>
      </c>
    </row>
    <row r="25" spans="1:12" ht="20">
      <c r="B25" s="171" t="s">
        <v>96</v>
      </c>
      <c r="C25" s="55">
        <v>-112</v>
      </c>
      <c r="D25" s="3"/>
      <c r="E25" s="55">
        <v>-103</v>
      </c>
      <c r="F25" s="3"/>
      <c r="G25" s="65">
        <v>0</v>
      </c>
      <c r="H25" s="3"/>
      <c r="I25" s="65">
        <v>0</v>
      </c>
    </row>
    <row r="26" spans="1:12" ht="20">
      <c r="B26" s="1" t="s">
        <v>113</v>
      </c>
    </row>
    <row r="27" spans="1:12" ht="20">
      <c r="B27" s="78" t="s">
        <v>114</v>
      </c>
      <c r="C27" s="3">
        <f>SUM(C11:C25)</f>
        <v>-42034</v>
      </c>
      <c r="D27" s="3"/>
      <c r="E27" s="3">
        <f>SUM(E10:E25)</f>
        <v>-30430</v>
      </c>
      <c r="F27" s="3"/>
      <c r="G27" s="3">
        <f>SUM(G11:G25)</f>
        <v>-25233</v>
      </c>
      <c r="H27" s="3"/>
      <c r="I27" s="3">
        <f>SUM(I10:I25)</f>
        <v>-14652</v>
      </c>
    </row>
    <row r="28" spans="1:12" ht="20.5">
      <c r="A28" s="9"/>
      <c r="B28" s="1" t="s">
        <v>177</v>
      </c>
      <c r="C28" s="51">
        <v>-75429</v>
      </c>
      <c r="D28" s="3"/>
      <c r="E28" s="51">
        <v>-320991</v>
      </c>
      <c r="F28" s="3"/>
      <c r="G28" s="43">
        <v>72</v>
      </c>
      <c r="H28" s="3"/>
      <c r="I28" s="43">
        <v>63312</v>
      </c>
      <c r="J28" s="47"/>
      <c r="K28" s="47"/>
      <c r="L28" s="47"/>
    </row>
    <row r="29" spans="1:12" ht="20.5">
      <c r="A29" s="9"/>
      <c r="B29" s="1" t="s">
        <v>178</v>
      </c>
      <c r="C29" s="51">
        <v>40180</v>
      </c>
      <c r="D29" s="3"/>
      <c r="E29" s="51">
        <v>2405</v>
      </c>
      <c r="F29" s="3"/>
      <c r="G29" s="43">
        <v>-4044</v>
      </c>
      <c r="H29" s="3"/>
      <c r="I29" s="43">
        <v>-7632</v>
      </c>
      <c r="J29" s="47"/>
      <c r="K29" s="47"/>
      <c r="L29" s="47"/>
    </row>
    <row r="30" spans="1:12" ht="20.5">
      <c r="A30" s="9"/>
      <c r="B30" s="1" t="s">
        <v>179</v>
      </c>
      <c r="C30" s="51">
        <v>104928</v>
      </c>
      <c r="D30" s="3"/>
      <c r="E30" s="51">
        <v>271384</v>
      </c>
      <c r="F30" s="3"/>
      <c r="G30" s="43">
        <v>-40</v>
      </c>
      <c r="H30" s="3"/>
      <c r="I30" s="43">
        <v>8028</v>
      </c>
      <c r="J30" s="47"/>
      <c r="K30" s="47"/>
      <c r="L30" s="47"/>
    </row>
    <row r="31" spans="1:12" ht="20.5">
      <c r="A31" s="9"/>
      <c r="B31" s="1" t="s">
        <v>180</v>
      </c>
      <c r="C31" s="51">
        <v>341</v>
      </c>
      <c r="D31" s="3"/>
      <c r="E31" s="51">
        <v>113</v>
      </c>
      <c r="F31" s="3"/>
      <c r="G31" s="66">
        <v>0</v>
      </c>
      <c r="H31" s="3"/>
      <c r="I31" s="66">
        <v>0</v>
      </c>
      <c r="J31" s="47"/>
      <c r="K31" s="47"/>
      <c r="L31" s="47"/>
    </row>
    <row r="32" spans="1:12" ht="20.5">
      <c r="A32" s="9"/>
      <c r="B32" s="1" t="s">
        <v>181</v>
      </c>
      <c r="C32" s="51">
        <v>-570</v>
      </c>
      <c r="D32" s="3"/>
      <c r="E32" s="51">
        <v>-15459</v>
      </c>
      <c r="F32" s="3"/>
      <c r="G32" s="43">
        <v>-715</v>
      </c>
      <c r="H32" s="3"/>
      <c r="I32" s="43">
        <v>214</v>
      </c>
      <c r="J32" s="47"/>
      <c r="K32" s="47"/>
      <c r="L32" s="47"/>
    </row>
    <row r="33" spans="1:12" ht="20.5">
      <c r="A33" s="9"/>
      <c r="B33" s="1" t="s">
        <v>182</v>
      </c>
      <c r="C33" s="72">
        <v>-41815</v>
      </c>
      <c r="D33" s="3"/>
      <c r="E33" s="72">
        <v>-52943</v>
      </c>
      <c r="F33" s="3"/>
      <c r="G33" s="43">
        <v>2795</v>
      </c>
      <c r="H33" s="3"/>
      <c r="I33" s="43">
        <v>-86147</v>
      </c>
      <c r="J33" s="47"/>
      <c r="K33" s="47"/>
      <c r="L33" s="47"/>
    </row>
    <row r="34" spans="1:12" ht="20.5">
      <c r="A34" s="9"/>
      <c r="B34" s="1" t="s">
        <v>183</v>
      </c>
      <c r="C34" s="172">
        <v>153</v>
      </c>
      <c r="D34" s="3"/>
      <c r="E34" s="172">
        <v>12614</v>
      </c>
      <c r="F34" s="3"/>
      <c r="G34" s="55">
        <v>-5210</v>
      </c>
      <c r="H34" s="3"/>
      <c r="I34" s="55">
        <v>-1459</v>
      </c>
      <c r="J34" s="47"/>
      <c r="K34" s="47"/>
      <c r="L34" s="47"/>
    </row>
    <row r="35" spans="1:12" ht="20.5">
      <c r="A35" s="9" t="s">
        <v>74</v>
      </c>
      <c r="C35" s="28">
        <f>SUM(C27:C34)</f>
        <v>-14246</v>
      </c>
      <c r="D35" s="3"/>
      <c r="E35" s="28">
        <f>SUM(E27:E34)</f>
        <v>-133307</v>
      </c>
      <c r="F35" s="3"/>
      <c r="G35" s="28">
        <f>SUM(G27:G34)</f>
        <v>-32375</v>
      </c>
      <c r="H35" s="3"/>
      <c r="I35" s="28">
        <f>SUM(I27:I34)</f>
        <v>-38336</v>
      </c>
      <c r="J35" s="47"/>
      <c r="K35" s="47"/>
      <c r="L35" s="47"/>
    </row>
    <row r="36" spans="1:12" ht="20.5">
      <c r="A36" s="9"/>
      <c r="B36" s="1" t="s">
        <v>75</v>
      </c>
      <c r="C36" s="173">
        <v>-6336</v>
      </c>
      <c r="D36" s="3"/>
      <c r="E36" s="72">
        <v>-439</v>
      </c>
      <c r="F36" s="3"/>
      <c r="G36" s="173">
        <v>-742</v>
      </c>
      <c r="H36" s="3"/>
      <c r="I36" s="43">
        <v>-467</v>
      </c>
      <c r="J36" s="47"/>
      <c r="K36" s="47"/>
      <c r="L36" s="47"/>
    </row>
    <row r="37" spans="1:12" ht="20.5">
      <c r="A37" s="9"/>
      <c r="B37" s="1" t="s">
        <v>166</v>
      </c>
      <c r="C37" s="72">
        <v>0</v>
      </c>
      <c r="D37" s="3"/>
      <c r="E37" s="72">
        <v>4829</v>
      </c>
      <c r="F37" s="3"/>
      <c r="G37" s="43">
        <v>0</v>
      </c>
      <c r="H37" s="3"/>
      <c r="I37" s="43">
        <v>0</v>
      </c>
      <c r="J37" s="47"/>
      <c r="K37" s="47"/>
      <c r="L37" s="47"/>
    </row>
    <row r="38" spans="1:12" ht="20.5">
      <c r="A38" s="9" t="s">
        <v>124</v>
      </c>
      <c r="C38" s="28">
        <f>SUM(C35:C37)</f>
        <v>-20582</v>
      </c>
      <c r="D38" s="3"/>
      <c r="E38" s="28">
        <f>SUM(E35:E37)</f>
        <v>-128917</v>
      </c>
      <c r="F38" s="3"/>
      <c r="G38" s="28">
        <f>SUM(G35:G37)</f>
        <v>-33117</v>
      </c>
      <c r="H38" s="3"/>
      <c r="I38" s="28">
        <f>SUM(I35:I37)</f>
        <v>-38803</v>
      </c>
      <c r="J38" s="47"/>
      <c r="K38" s="47"/>
      <c r="L38" s="47"/>
    </row>
    <row r="39" spans="1:12" ht="20.5">
      <c r="G39" s="178" t="s">
        <v>11</v>
      </c>
      <c r="H39" s="178"/>
      <c r="I39" s="178"/>
    </row>
    <row r="40" spans="1:12" ht="20.5">
      <c r="A40" s="17" t="s">
        <v>132</v>
      </c>
      <c r="B40" s="9"/>
      <c r="G40" s="178" t="s">
        <v>9</v>
      </c>
      <c r="H40" s="178"/>
      <c r="I40" s="178"/>
    </row>
    <row r="41" spans="1:12" ht="20.5">
      <c r="A41" s="9" t="s">
        <v>133</v>
      </c>
      <c r="B41" s="9"/>
      <c r="G41" s="46"/>
      <c r="H41" s="46"/>
      <c r="I41" s="46"/>
    </row>
    <row r="42" spans="1:12" ht="20.5">
      <c r="A42" s="16" t="s">
        <v>161</v>
      </c>
      <c r="B42" s="9"/>
    </row>
    <row r="43" spans="1:12" ht="20"/>
    <row r="44" spans="1:12" ht="20">
      <c r="C44" s="19"/>
      <c r="D44" s="19"/>
      <c r="E44" s="19"/>
      <c r="F44" s="19"/>
      <c r="G44" s="19"/>
      <c r="H44" s="19"/>
      <c r="I44" s="18" t="s">
        <v>14</v>
      </c>
    </row>
    <row r="45" spans="1:12" ht="20">
      <c r="C45" s="177" t="s">
        <v>50</v>
      </c>
      <c r="D45" s="177"/>
      <c r="E45" s="177"/>
      <c r="F45" s="12"/>
      <c r="G45" s="177" t="s">
        <v>12</v>
      </c>
      <c r="H45" s="177"/>
      <c r="I45" s="177"/>
    </row>
    <row r="46" spans="1:12" ht="20">
      <c r="C46" s="48" t="s">
        <v>150</v>
      </c>
      <c r="D46" s="14"/>
      <c r="E46" s="48" t="s">
        <v>138</v>
      </c>
      <c r="F46" s="14"/>
      <c r="G46" s="48" t="s">
        <v>150</v>
      </c>
      <c r="H46" s="14"/>
      <c r="I46" s="48" t="s">
        <v>138</v>
      </c>
    </row>
    <row r="47" spans="1:12" ht="20.5">
      <c r="A47" s="9" t="s">
        <v>56</v>
      </c>
      <c r="B47" s="9"/>
      <c r="C47" s="76"/>
      <c r="D47" s="76"/>
      <c r="E47" s="76"/>
      <c r="F47" s="76"/>
      <c r="G47" s="76"/>
      <c r="H47" s="76"/>
      <c r="I47" s="76"/>
    </row>
    <row r="48" spans="1:12" ht="20">
      <c r="B48" s="1" t="s">
        <v>76</v>
      </c>
      <c r="C48" s="51">
        <v>-1334</v>
      </c>
      <c r="D48" s="33"/>
      <c r="E48" s="51">
        <v>184</v>
      </c>
      <c r="F48" s="33"/>
      <c r="G48" s="51">
        <v>74177</v>
      </c>
      <c r="H48" s="33"/>
      <c r="I48" s="51">
        <v>181</v>
      </c>
    </row>
    <row r="49" spans="1:9" ht="20">
      <c r="B49" s="1" t="s">
        <v>187</v>
      </c>
      <c r="C49" s="51">
        <v>-150000</v>
      </c>
      <c r="D49" s="33"/>
      <c r="E49" s="51">
        <v>0</v>
      </c>
      <c r="F49" s="33"/>
      <c r="G49" s="51">
        <v>-150000</v>
      </c>
      <c r="H49" s="33"/>
      <c r="I49" s="51">
        <v>0</v>
      </c>
    </row>
    <row r="50" spans="1:9" ht="20">
      <c r="B50" s="1" t="s">
        <v>167</v>
      </c>
      <c r="C50" s="51">
        <v>0</v>
      </c>
      <c r="D50" s="33"/>
      <c r="E50" s="51">
        <v>38</v>
      </c>
      <c r="F50" s="33"/>
      <c r="G50" s="51">
        <v>0</v>
      </c>
      <c r="H50" s="33"/>
      <c r="I50" s="51">
        <v>32</v>
      </c>
    </row>
    <row r="51" spans="1:9" ht="20">
      <c r="B51" s="1" t="s">
        <v>186</v>
      </c>
      <c r="C51" s="51">
        <v>-8035</v>
      </c>
      <c r="D51" s="33"/>
      <c r="E51" s="51">
        <v>-4143</v>
      </c>
      <c r="F51" s="33"/>
      <c r="G51" s="51">
        <v>0</v>
      </c>
      <c r="H51" s="33"/>
      <c r="I51" s="51">
        <v>0</v>
      </c>
    </row>
    <row r="52" spans="1:9" ht="20">
      <c r="B52" s="1" t="s">
        <v>77</v>
      </c>
      <c r="C52" s="72">
        <v>-579</v>
      </c>
      <c r="D52" s="33"/>
      <c r="E52" s="72">
        <v>-103</v>
      </c>
      <c r="F52" s="33"/>
      <c r="G52" s="43">
        <v>0</v>
      </c>
      <c r="H52" s="33"/>
      <c r="I52" s="43">
        <v>0</v>
      </c>
    </row>
    <row r="53" spans="1:9" ht="20">
      <c r="B53" s="1" t="s">
        <v>175</v>
      </c>
      <c r="C53" s="72">
        <v>-84</v>
      </c>
      <c r="D53" s="33"/>
      <c r="E53" s="72">
        <v>0</v>
      </c>
      <c r="F53" s="33"/>
      <c r="G53" s="43">
        <v>0</v>
      </c>
      <c r="H53" s="33"/>
      <c r="I53" s="43">
        <v>0</v>
      </c>
    </row>
    <row r="54" spans="1:9" ht="20">
      <c r="B54" s="1" t="s">
        <v>176</v>
      </c>
      <c r="C54" s="72">
        <v>500</v>
      </c>
      <c r="D54" s="33"/>
      <c r="E54" s="72">
        <v>0</v>
      </c>
      <c r="F54" s="33"/>
      <c r="G54" s="43">
        <v>8291</v>
      </c>
      <c r="H54" s="33"/>
      <c r="I54" s="43">
        <v>0</v>
      </c>
    </row>
    <row r="55" spans="1:9" ht="20">
      <c r="B55" s="1" t="s">
        <v>185</v>
      </c>
      <c r="C55" s="72">
        <v>0</v>
      </c>
      <c r="D55" s="33"/>
      <c r="E55" s="52">
        <v>-1500</v>
      </c>
      <c r="F55" s="33"/>
      <c r="G55" s="43">
        <v>-87200</v>
      </c>
      <c r="H55" s="33"/>
      <c r="I55" s="52">
        <v>-156990</v>
      </c>
    </row>
    <row r="56" spans="1:9" ht="20">
      <c r="B56" s="1" t="s">
        <v>125</v>
      </c>
      <c r="C56" s="72">
        <v>13403</v>
      </c>
      <c r="D56" s="33"/>
      <c r="E56" s="72">
        <v>160641</v>
      </c>
      <c r="F56" s="33"/>
      <c r="G56" s="43">
        <v>13403</v>
      </c>
      <c r="H56" s="33"/>
      <c r="I56" s="43">
        <v>160641</v>
      </c>
    </row>
    <row r="57" spans="1:9" ht="20.5">
      <c r="A57" s="9" t="s">
        <v>129</v>
      </c>
      <c r="B57" s="9"/>
      <c r="C57" s="56">
        <f>SUM(C48:C56)</f>
        <v>-146129</v>
      </c>
      <c r="D57" s="33"/>
      <c r="E57" s="56">
        <f>SUM(E48:E56)</f>
        <v>155117</v>
      </c>
      <c r="F57" s="33"/>
      <c r="G57" s="56">
        <f>SUM(G48:G56)</f>
        <v>-141329</v>
      </c>
      <c r="H57" s="33"/>
      <c r="I57" s="56">
        <f>SUM(I48:I56)</f>
        <v>3864</v>
      </c>
    </row>
    <row r="58" spans="1:9" ht="20.5">
      <c r="A58" s="9"/>
      <c r="B58" s="9"/>
      <c r="C58" s="34"/>
      <c r="D58" s="76"/>
      <c r="E58" s="34"/>
      <c r="F58" s="35"/>
      <c r="G58" s="34"/>
      <c r="H58" s="35"/>
      <c r="I58" s="34"/>
    </row>
    <row r="59" spans="1:9" ht="20.5">
      <c r="A59" s="9" t="s">
        <v>55</v>
      </c>
      <c r="B59" s="9"/>
      <c r="C59" s="34" t="s">
        <v>152</v>
      </c>
      <c r="D59" s="76"/>
      <c r="E59" s="34"/>
      <c r="F59" s="35"/>
      <c r="G59" s="34"/>
      <c r="H59" s="35"/>
      <c r="I59" s="34"/>
    </row>
    <row r="60" spans="1:9" ht="20">
      <c r="B60" s="174" t="s">
        <v>54</v>
      </c>
      <c r="C60" s="72">
        <v>-850</v>
      </c>
      <c r="D60" s="33"/>
      <c r="E60" s="72">
        <v>-2948</v>
      </c>
      <c r="F60" s="33"/>
      <c r="G60" s="43">
        <v>-177</v>
      </c>
      <c r="H60" s="33"/>
      <c r="I60" s="43">
        <v>-152</v>
      </c>
    </row>
    <row r="61" spans="1:9" ht="20">
      <c r="B61" s="174" t="s">
        <v>126</v>
      </c>
      <c r="C61" s="52">
        <v>-60</v>
      </c>
      <c r="D61" s="33"/>
      <c r="E61" s="52">
        <v>-159373</v>
      </c>
      <c r="F61" s="33"/>
      <c r="G61" s="43">
        <v>-5</v>
      </c>
      <c r="H61" s="33"/>
      <c r="I61" s="43">
        <v>-112389</v>
      </c>
    </row>
    <row r="62" spans="1:9" ht="20">
      <c r="B62" s="85" t="s">
        <v>78</v>
      </c>
      <c r="C62" s="72">
        <v>-8647</v>
      </c>
      <c r="D62" s="33"/>
      <c r="E62" s="72">
        <v>-10089</v>
      </c>
      <c r="F62" s="33"/>
      <c r="G62" s="43">
        <v>-183</v>
      </c>
      <c r="H62" s="33"/>
      <c r="I62" s="67">
        <v>-226</v>
      </c>
    </row>
    <row r="63" spans="1:9" ht="20.5">
      <c r="A63" s="9" t="s">
        <v>130</v>
      </c>
      <c r="B63" s="9"/>
      <c r="C63" s="56">
        <f>SUM(C60:C62)</f>
        <v>-9557</v>
      </c>
      <c r="D63" s="33"/>
      <c r="E63" s="56">
        <f>SUM(E60:E62)</f>
        <v>-172410</v>
      </c>
      <c r="F63" s="33"/>
      <c r="G63" s="56">
        <f>SUM(G60:G62)</f>
        <v>-365</v>
      </c>
      <c r="H63" s="33"/>
      <c r="I63" s="56">
        <f>SUM(I60:I62)</f>
        <v>-112767</v>
      </c>
    </row>
    <row r="64" spans="1:9" ht="20.5">
      <c r="C64" s="34"/>
      <c r="D64" s="76"/>
      <c r="E64" s="34"/>
      <c r="F64" s="35"/>
      <c r="G64" s="34"/>
      <c r="H64" s="35"/>
      <c r="I64" s="34"/>
    </row>
    <row r="65" spans="1:13" ht="20.5">
      <c r="A65" s="9" t="s">
        <v>53</v>
      </c>
      <c r="B65" s="9"/>
      <c r="C65" s="43">
        <f>SUM(C38,C57,C63)</f>
        <v>-176268</v>
      </c>
      <c r="D65" s="33"/>
      <c r="E65" s="43">
        <f>SUM(E38,E57,E63)</f>
        <v>-146210</v>
      </c>
      <c r="F65" s="33"/>
      <c r="G65" s="43">
        <f>SUM(G38,G57,G63)</f>
        <v>-174811</v>
      </c>
      <c r="H65" s="33"/>
      <c r="I65" s="43">
        <f>SUM(I38,I57,I63)</f>
        <v>-147706</v>
      </c>
    </row>
    <row r="66" spans="1:13" ht="20.5">
      <c r="A66" s="1" t="s">
        <v>139</v>
      </c>
      <c r="B66" s="9"/>
      <c r="C66" s="53">
        <f>+'BS-Eng'!J13</f>
        <v>219709</v>
      </c>
      <c r="D66" s="33"/>
      <c r="E66" s="53">
        <v>160690</v>
      </c>
      <c r="F66" s="33"/>
      <c r="G66" s="43">
        <f>+'BS-Eng'!N13</f>
        <v>193730</v>
      </c>
      <c r="H66" s="33"/>
      <c r="I66" s="43">
        <v>154074</v>
      </c>
    </row>
    <row r="67" spans="1:13" ht="21" thickBot="1">
      <c r="A67" s="9" t="s">
        <v>140</v>
      </c>
      <c r="B67" s="9"/>
      <c r="C67" s="32">
        <f>SUM(C65:C66)</f>
        <v>43441</v>
      </c>
      <c r="D67" s="33"/>
      <c r="E67" s="32">
        <f>SUM(E65:E66)</f>
        <v>14480</v>
      </c>
      <c r="F67" s="33"/>
      <c r="G67" s="32">
        <f>SUM(G65:G66)</f>
        <v>18919</v>
      </c>
      <c r="H67" s="33"/>
      <c r="I67" s="32">
        <f>SUM(I65:I66)</f>
        <v>6368</v>
      </c>
    </row>
    <row r="68" spans="1:13" ht="21" thickTop="1">
      <c r="A68" s="9"/>
      <c r="B68" s="9"/>
      <c r="C68" s="5"/>
      <c r="D68" s="5"/>
      <c r="E68" s="5"/>
      <c r="F68" s="3"/>
      <c r="G68" s="5"/>
      <c r="H68" s="5"/>
      <c r="I68" s="5"/>
    </row>
    <row r="69" spans="1:13" ht="20.5">
      <c r="A69" s="16" t="s">
        <v>173</v>
      </c>
      <c r="B69"/>
      <c r="C69"/>
      <c r="D69"/>
      <c r="E69"/>
      <c r="F69"/>
      <c r="G69" s="71"/>
      <c r="H69"/>
      <c r="I69" s="72"/>
      <c r="J69"/>
      <c r="K69"/>
      <c r="L69"/>
      <c r="M69"/>
    </row>
    <row r="70" spans="1:13" ht="20">
      <c r="A70" s="175" t="s">
        <v>174</v>
      </c>
      <c r="B70"/>
      <c r="C70" s="52">
        <v>0</v>
      </c>
      <c r="D70"/>
      <c r="E70" s="43">
        <v>110</v>
      </c>
      <c r="F70"/>
      <c r="G70" s="52">
        <v>0</v>
      </c>
      <c r="H70"/>
      <c r="I70" s="43">
        <v>0</v>
      </c>
      <c r="J70"/>
      <c r="K70" s="71"/>
      <c r="L70"/>
      <c r="M70" s="71">
        <v>0</v>
      </c>
    </row>
    <row r="71" spans="1:13" ht="20">
      <c r="C71" s="3"/>
      <c r="G71" s="3"/>
    </row>
    <row r="72" spans="1:13" ht="20"/>
    <row r="86" spans="10:14" ht="17" customHeight="1">
      <c r="J86" s="2">
        <f>J35-J83</f>
        <v>0</v>
      </c>
      <c r="L86" s="2">
        <f>L35-L83</f>
        <v>0</v>
      </c>
      <c r="N86" s="1">
        <f>N35-N83</f>
        <v>0</v>
      </c>
    </row>
  </sheetData>
  <mergeCells count="8">
    <mergeCell ref="C45:E45"/>
    <mergeCell ref="G45:I45"/>
    <mergeCell ref="C8:E8"/>
    <mergeCell ref="G8:I8"/>
    <mergeCell ref="G1:I1"/>
    <mergeCell ref="G2:I2"/>
    <mergeCell ref="G39:I39"/>
    <mergeCell ref="G40:I40"/>
  </mergeCells>
  <pageMargins left="0.78740157480314998" right="0.39370078740157499" top="0.98425196850393704" bottom="0.47244094488188998" header="0.15748031496063" footer="0.31496062992126"/>
  <pageSetup paperSize="9" scale="79" firstPageNumber="7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8" max="8" man="1"/>
  </rowBreaks>
  <ignoredErrors>
    <ignoredError sqref="D9 F9 H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352CB004A5C34BAC586FBD74F59570" ma:contentTypeVersion="17" ma:contentTypeDescription="สร้างเอกสารใหม่" ma:contentTypeScope="" ma:versionID="1d95b9dbeb476000fe2088519ed305b1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f87bb07b3409c7bbff05ac4f7e4aa1ab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586330-CB86-47D5-8E23-79F8547FB8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E8F77F-D7BC-41E0-894F-03645B52C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BS-Eng</vt:lpstr>
      <vt:lpstr>PL-Eng 3M</vt:lpstr>
      <vt:lpstr>PL(3M)-Eng</vt:lpstr>
      <vt:lpstr>PL(9M)-Eng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'PL(9M)-Eng'!Print_Area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Ruetairat Suwijitpong</cp:lastModifiedBy>
  <cp:lastPrinted>2023-09-07T06:51:42Z</cp:lastPrinted>
  <dcterms:created xsi:type="dcterms:W3CDTF">2017-05-06T03:07:47Z</dcterms:created>
  <dcterms:modified xsi:type="dcterms:W3CDTF">2023-11-09T09:43:04Z</dcterms:modified>
</cp:coreProperties>
</file>