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3\Q2'2024 (30.09.23)\"/>
    </mc:Choice>
  </mc:AlternateContent>
  <xr:revisionPtr revIDLastSave="0" documentId="13_ncr:1_{8996F791-D680-48F8-82C6-2536ABA1D90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7" r:id="rId1"/>
    <sheet name="PL" sheetId="4" r:id="rId2"/>
    <sheet name="CE1" sheetId="2" r:id="rId3"/>
    <sheet name="CE2" sheetId="3" r:id="rId4"/>
    <sheet name="CF" sheetId="8" r:id="rId5"/>
  </sheets>
  <definedNames>
    <definedName name="_xlnm.Print_Area" localSheetId="0">BS!$A$1:$M$97</definedName>
    <definedName name="_xlnm.Print_Area" localSheetId="2">'CE1'!$A$1:$AA$33</definedName>
    <definedName name="_xlnm.Print_Area" localSheetId="3">'CE2'!$A$1:$N$24</definedName>
    <definedName name="_xlnm.Print_Area" localSheetId="4">CF!$A$1:$L$85</definedName>
    <definedName name="_xlnm.Print_Area" localSheetId="1">PL!$A$1:$L$147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2" l="1"/>
  <c r="F68" i="8" l="1"/>
  <c r="J68" i="8"/>
  <c r="V29" i="2"/>
  <c r="Z29" i="2" s="1"/>
  <c r="N27" i="2"/>
  <c r="N24" i="2"/>
  <c r="T29" i="2"/>
  <c r="F58" i="4"/>
  <c r="E21" i="3"/>
  <c r="G21" i="3"/>
  <c r="I21" i="3"/>
  <c r="M20" i="3"/>
  <c r="L68" i="8" l="1"/>
  <c r="H68" i="8"/>
  <c r="H60" i="8" l="1"/>
  <c r="J71" i="8" l="1"/>
  <c r="F71" i="8"/>
  <c r="H27" i="8"/>
  <c r="H38" i="8" s="1"/>
  <c r="H40" i="8" s="1"/>
  <c r="H70" i="8" s="1"/>
  <c r="H72" i="8" s="1"/>
  <c r="L60" i="8"/>
  <c r="J60" i="8"/>
  <c r="F60" i="8"/>
  <c r="M13" i="3"/>
  <c r="X23" i="2"/>
  <c r="L24" i="2"/>
  <c r="X16" i="2"/>
  <c r="V19" i="2"/>
  <c r="Z19" i="2" s="1"/>
  <c r="L17" i="2"/>
  <c r="H144" i="4" l="1"/>
  <c r="L137" i="4"/>
  <c r="J137" i="4"/>
  <c r="H137" i="4"/>
  <c r="J17" i="2" s="1"/>
  <c r="F137" i="4"/>
  <c r="J24" i="2" s="1"/>
  <c r="L132" i="4"/>
  <c r="L138" i="4" s="1"/>
  <c r="J132" i="4"/>
  <c r="J138" i="4" s="1"/>
  <c r="H132" i="4"/>
  <c r="F132" i="4"/>
  <c r="L92" i="4"/>
  <c r="J92" i="4"/>
  <c r="H92" i="4"/>
  <c r="F92" i="4"/>
  <c r="L85" i="4"/>
  <c r="J85" i="4"/>
  <c r="H85" i="4"/>
  <c r="F85" i="4"/>
  <c r="H93" i="4" l="1"/>
  <c r="H96" i="4" s="1"/>
  <c r="H98" i="4" s="1"/>
  <c r="H103" i="4" s="1"/>
  <c r="H101" i="4" s="1"/>
  <c r="K18" i="3"/>
  <c r="K11" i="3"/>
  <c r="H138" i="4"/>
  <c r="F138" i="4"/>
  <c r="J93" i="4"/>
  <c r="J96" i="4" s="1"/>
  <c r="J9" i="8" s="1"/>
  <c r="J27" i="8" s="1"/>
  <c r="J38" i="8" s="1"/>
  <c r="J40" i="8" s="1"/>
  <c r="J70" i="8" s="1"/>
  <c r="J72" i="8" s="1"/>
  <c r="J73" i="8" s="1"/>
  <c r="L93" i="4"/>
  <c r="L96" i="4" s="1"/>
  <c r="L9" i="8" s="1"/>
  <c r="L38" i="8" s="1"/>
  <c r="L40" i="8" s="1"/>
  <c r="L70" i="8" s="1"/>
  <c r="L72" i="8" s="1"/>
  <c r="F93" i="4"/>
  <c r="F96" i="4" s="1"/>
  <c r="F9" i="8" s="1"/>
  <c r="F27" i="8" s="1"/>
  <c r="F38" i="8" s="1"/>
  <c r="F40" i="8" s="1"/>
  <c r="F70" i="8" s="1"/>
  <c r="F72" i="8" s="1"/>
  <c r="F73" i="8" s="1"/>
  <c r="H120" i="4" l="1"/>
  <c r="H140" i="4" s="1"/>
  <c r="H145" i="4" s="1"/>
  <c r="H143" i="4" s="1"/>
  <c r="H108" i="4"/>
  <c r="J16" i="2"/>
  <c r="F98" i="4"/>
  <c r="L98" i="4"/>
  <c r="J98" i="4"/>
  <c r="J101" i="4" l="1"/>
  <c r="J108" i="4" s="1"/>
  <c r="J120" i="4"/>
  <c r="J140" i="4" s="1"/>
  <c r="J143" i="4" s="1"/>
  <c r="L101" i="4"/>
  <c r="L120" i="4"/>
  <c r="L140" i="4" s="1"/>
  <c r="L143" i="4" s="1"/>
  <c r="F103" i="4"/>
  <c r="F101" i="4" s="1"/>
  <c r="F108" i="4" s="1"/>
  <c r="F120" i="4"/>
  <c r="F140" i="4" s="1"/>
  <c r="F145" i="4" s="1"/>
  <c r="F143" i="4" s="1"/>
  <c r="J23" i="2"/>
  <c r="K17" i="3"/>
  <c r="G12" i="4"/>
  <c r="H12" i="4"/>
  <c r="L108" i="4" l="1"/>
  <c r="K10" i="3"/>
  <c r="R28" i="2"/>
  <c r="P28" i="2"/>
  <c r="N28" i="2"/>
  <c r="H28" i="2"/>
  <c r="F28" i="2"/>
  <c r="D28" i="2"/>
  <c r="V27" i="2"/>
  <c r="Z27" i="2" s="1"/>
  <c r="T27" i="2"/>
  <c r="L58" i="4" l="1"/>
  <c r="J58" i="4"/>
  <c r="H58" i="4"/>
  <c r="H18" i="4" l="1"/>
  <c r="H19" i="4" l="1"/>
  <c r="H22" i="4" s="1"/>
  <c r="H24" i="4" s="1"/>
  <c r="H86" i="7" l="1"/>
  <c r="L86" i="7"/>
  <c r="J86" i="7"/>
  <c r="L63" i="4"/>
  <c r="H70" i="4"/>
  <c r="H63" i="4"/>
  <c r="L18" i="4"/>
  <c r="L12" i="4"/>
  <c r="L64" i="4" l="1"/>
  <c r="L19" i="4"/>
  <c r="L22" i="4" s="1"/>
  <c r="L24" i="4" s="1"/>
  <c r="L27" i="4" s="1"/>
  <c r="L34" i="4" s="1"/>
  <c r="H64" i="4"/>
  <c r="L46" i="4" l="1"/>
  <c r="L66" i="4" s="1"/>
  <c r="L69" i="4" s="1"/>
  <c r="H29" i="4"/>
  <c r="H27" i="4" s="1"/>
  <c r="H34" i="4" s="1"/>
  <c r="H46" i="4"/>
  <c r="H66" i="4" s="1"/>
  <c r="H71" i="4" s="1"/>
  <c r="H69" i="4" s="1"/>
  <c r="L88" i="7"/>
  <c r="J88" i="7"/>
  <c r="H88" i="7"/>
  <c r="L63" i="7"/>
  <c r="J63" i="7"/>
  <c r="H63" i="7"/>
  <c r="L52" i="7"/>
  <c r="J52" i="7"/>
  <c r="H52" i="7"/>
  <c r="L29" i="7"/>
  <c r="J29" i="7"/>
  <c r="H29" i="7"/>
  <c r="L18" i="7"/>
  <c r="J18" i="7"/>
  <c r="H18" i="7"/>
  <c r="J64" i="7" l="1"/>
  <c r="J89" i="7" s="1"/>
  <c r="L64" i="7"/>
  <c r="L89" i="7" s="1"/>
  <c r="L30" i="7"/>
  <c r="H30" i="7"/>
  <c r="J30" i="7"/>
  <c r="H64" i="7"/>
  <c r="H89" i="7" s="1"/>
  <c r="H90" i="7" l="1"/>
  <c r="L90" i="7"/>
  <c r="J90" i="7"/>
  <c r="J18" i="4" l="1"/>
  <c r="F18" i="4"/>
  <c r="M16" i="3" l="1"/>
  <c r="F63" i="7" l="1"/>
  <c r="F29" i="7" l="1"/>
  <c r="L28" i="2" l="1"/>
  <c r="N30" i="2" l="1"/>
  <c r="N18" i="2"/>
  <c r="N20" i="2" s="1"/>
  <c r="F52" i="7" l="1"/>
  <c r="F64" i="7" l="1"/>
  <c r="V22" i="2" l="1"/>
  <c r="Z22" i="2" s="1"/>
  <c r="K22" i="3" l="1"/>
  <c r="I22" i="3"/>
  <c r="G22" i="3"/>
  <c r="E22" i="3"/>
  <c r="X31" i="2"/>
  <c r="T31" i="2"/>
  <c r="J31" i="2"/>
  <c r="H31" i="2"/>
  <c r="F31" i="2"/>
  <c r="D31" i="2"/>
  <c r="Z31" i="2"/>
  <c r="V31" i="2" l="1"/>
  <c r="F86" i="7" l="1"/>
  <c r="F18" i="7"/>
  <c r="F88" i="7" l="1"/>
  <c r="F89" i="7" s="1"/>
  <c r="F30" i="7"/>
  <c r="F90" i="7" l="1"/>
  <c r="J12" i="4"/>
  <c r="F12" i="4"/>
  <c r="J19" i="4" l="1"/>
  <c r="J22" i="4" s="1"/>
  <c r="J24" i="4" s="1"/>
  <c r="J27" i="4" s="1"/>
  <c r="J34" i="4" s="1"/>
  <c r="F19" i="4"/>
  <c r="F22" i="4" s="1"/>
  <c r="F24" i="4" s="1"/>
  <c r="F29" i="4" s="1"/>
  <c r="F27" i="4" s="1"/>
  <c r="F34" i="4" s="1"/>
  <c r="F70" i="4" l="1"/>
  <c r="V15" i="2" l="1"/>
  <c r="M22" i="3" l="1"/>
  <c r="M9" i="3"/>
  <c r="Z15" i="2" l="1"/>
  <c r="J63" i="4" l="1"/>
  <c r="F63" i="4"/>
  <c r="T23" i="2" l="1"/>
  <c r="T16" i="2"/>
  <c r="X28" i="2"/>
  <c r="P30" i="2" l="1"/>
  <c r="P18" i="2"/>
  <c r="P20" i="2" s="1"/>
  <c r="E19" i="3" l="1"/>
  <c r="E23" i="3" s="1"/>
  <c r="G19" i="3"/>
  <c r="G23" i="3" s="1"/>
  <c r="I19" i="3"/>
  <c r="I23" i="3" s="1"/>
  <c r="E12" i="3"/>
  <c r="E14" i="3" s="1"/>
  <c r="G12" i="3"/>
  <c r="G14" i="3" s="1"/>
  <c r="I12" i="3"/>
  <c r="I14" i="3" s="1"/>
  <c r="X18" i="2" l="1"/>
  <c r="X20" i="2" s="1"/>
  <c r="F18" i="2"/>
  <c r="F20" i="2" s="1"/>
  <c r="H18" i="2"/>
  <c r="H20" i="2" s="1"/>
  <c r="R18" i="2"/>
  <c r="R20" i="2" s="1"/>
  <c r="D18" i="2"/>
  <c r="D20" i="2" s="1"/>
  <c r="R30" i="2"/>
  <c r="H30" i="2"/>
  <c r="H32" i="2" s="1"/>
  <c r="F30" i="2"/>
  <c r="F32" i="2" s="1"/>
  <c r="D30" i="2" l="1"/>
  <c r="D32" i="2" s="1"/>
  <c r="V16" i="2"/>
  <c r="M10" i="3"/>
  <c r="K12" i="3"/>
  <c r="K14" i="3" s="1"/>
  <c r="X30" i="2"/>
  <c r="X32" i="2" l="1"/>
  <c r="J18" i="2"/>
  <c r="J20" i="2" s="1"/>
  <c r="M11" i="3"/>
  <c r="M12" i="3" s="1"/>
  <c r="M14" i="3" s="1"/>
  <c r="Z16" i="2" l="1"/>
  <c r="M18" i="3" l="1"/>
  <c r="K19" i="3" l="1"/>
  <c r="J46" i="4"/>
  <c r="M17" i="3"/>
  <c r="F46" i="4"/>
  <c r="K21" i="3" l="1"/>
  <c r="K23" i="3" s="1"/>
  <c r="M19" i="3"/>
  <c r="M21" i="3" l="1"/>
  <c r="M23" i="3" s="1"/>
  <c r="V23" i="2"/>
  <c r="J28" i="2"/>
  <c r="J30" i="2" l="1"/>
  <c r="J32" i="2" s="1"/>
  <c r="Z23" i="2"/>
  <c r="J64" i="4"/>
  <c r="J66" i="4" s="1"/>
  <c r="J69" i="4" s="1"/>
  <c r="F64" i="4"/>
  <c r="F66" i="4" s="1"/>
  <c r="F71" i="4" s="1"/>
  <c r="F69" i="4" s="1"/>
  <c r="L18" i="2" l="1"/>
  <c r="L20" i="2" s="1"/>
  <c r="T17" i="2"/>
  <c r="T18" i="2" s="1"/>
  <c r="T20" i="2" s="1"/>
  <c r="V17" i="2"/>
  <c r="L30" i="2" l="1"/>
  <c r="T24" i="2"/>
  <c r="V24" i="2"/>
  <c r="V18" i="2"/>
  <c r="V20" i="2" s="1"/>
  <c r="Z17" i="2"/>
  <c r="Z18" i="2" s="1"/>
  <c r="Z20" i="2" s="1"/>
  <c r="V28" i="2" l="1"/>
  <c r="T28" i="2"/>
  <c r="Z24" i="2"/>
  <c r="V30" i="2" l="1"/>
  <c r="V32" i="2" s="1"/>
  <c r="T30" i="2"/>
  <c r="T32" i="2" s="1"/>
  <c r="Z28" i="2"/>
  <c r="Z30" i="2" l="1"/>
  <c r="Z3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Paowarin Whangsatian</author>
  </authors>
  <commentList>
    <comment ref="A52" authorId="0" shapeId="0" xr:uid="{1531403F-AF9B-4B73-9F21-199F8865F581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  <comment ref="A126" authorId="0" shapeId="0" xr:uid="{8AE1712A-BBA8-415D-A746-5DC8196589C4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sharedStrings.xml><?xml version="1.0" encoding="utf-8"?>
<sst xmlns="http://schemas.openxmlformats.org/spreadsheetml/2006/main" count="443" uniqueCount="247">
  <si>
    <t>บริษัท โพลีเพล็กซ์ (ประเทศไทย)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</si>
  <si>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</si>
  <si>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</si>
  <si>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</si>
  <si>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</si>
  <si>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</si>
  <si>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</si>
  <si>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</si>
  <si>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</si>
  <si>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</si>
  <si>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</si>
  <si>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</si>
  <si>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</si>
  <si>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</si>
  <si>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</si>
  <si>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เงินจ่ายล่วงหน้าค่าสินค้า</t>
  </si>
  <si>
    <t>ภาษีซื้อรอเรียกคืน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</si>
  <si>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</si>
  <si>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</si>
  <si>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</si>
  <si>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</si>
  <si>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</si>
  <si>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</si>
  <si>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</si>
  <si>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สินทรัพย์ภาษีเงินได้รอการตัดบัญชี</t>
  </si>
  <si>
    <t>ค่าความนิยม</t>
  </si>
  <si>
    <t>สินทรัพย์ไม่มีตัวตน</t>
  </si>
  <si>
    <t>เงินจ่ายล่วงหน้าค่าซื้อเครื่องจักร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</si>
  <si>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</si>
  <si>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</si>
  <si>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</si>
  <si>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</si>
  <si>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</si>
  <si>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</si>
  <si>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</si>
  <si>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</si>
  <si>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</si>
  <si>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</si>
  <si>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</si>
  <si>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</si>
  <si>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</si>
  <si>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</si>
  <si>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</si>
  <si>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</si>
  <si>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</si>
  <si>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</si>
  <si>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</si>
  <si>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เงินกู้ยืมระยะยาวจากธนาคาร - สุทธิ</t>
  </si>
  <si>
    <t xml:space="preserve">   จากส่วนที่ถึงกำหนดชำระภายในหนึ่งปี</t>
  </si>
  <si>
    <t>หนี้สินตามสัญญาเช่า - สุทธิ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</si>
  <si>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</si>
  <si>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</si>
  <si>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</si>
  <si>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</si>
  <si>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</si>
  <si>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</si>
  <si>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</si>
  <si>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</si>
  <si>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</si>
  <si>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</si>
  <si>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</si>
  <si>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</si>
  <si>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</si>
  <si>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</si>
  <si>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</si>
  <si>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</si>
  <si>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</si>
  <si>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</si>
  <si>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</si>
  <si>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</si>
  <si>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</si>
  <si>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</si>
  <si>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</si>
  <si>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2566</t>
  </si>
  <si>
    <t>2565</t>
  </si>
  <si>
    <t>รายได้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</si>
  <si>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</si>
  <si>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</si>
  <si>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</si>
  <si>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</si>
  <si>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</si>
  <si>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</si>
  <si>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</si>
  <si>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</si>
  <si>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</si>
  <si>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ขาดทุนจากตราสารอนุพันธ์</t>
  </si>
  <si>
    <t>รวมค่าใช้จ่าย</t>
  </si>
  <si>
    <t>รายได้ทางการเงิน</t>
  </si>
  <si>
    <t>ต้นทุนทางการเงิน</t>
  </si>
  <si>
    <t>กำไรสำหรับงวด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</si>
  <si>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</si>
  <si>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</si>
  <si>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</si>
  <si>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</si>
  <si>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</si>
  <si>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 xml:space="preserve">รายการที่จะถูกบันทึกในส่วนของกำไรหรือขาดทุนในภายหลัง </t>
  </si>
  <si>
    <t>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</si>
  <si>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</si>
  <si>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</si>
  <si>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</si>
  <si>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</si>
  <si>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</si>
  <si>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</si>
  <si>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</si>
  <si>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</si>
  <si>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</si>
  <si>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</si>
  <si>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</si>
  <si>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หนี้สูญได้รับคืน</t>
  </si>
  <si>
    <t xml:space="preserve">      ที่ยังไม่เกิดขึ้นจริง</t>
  </si>
  <si>
    <t xml:space="preserve">   ต้นทุนทางการเงิน</t>
  </si>
  <si>
    <t xml:space="preserve">   รายได้ทางการเงิน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</si>
  <si>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</si>
  <si>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</si>
  <si>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</si>
  <si>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</si>
  <si>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</si>
  <si>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</si>
  <si>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</si>
  <si>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</si>
  <si>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</si>
  <si>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</si>
  <si>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</si>
  <si>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</si>
  <si>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</si>
  <si>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</si>
  <si>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เงินจ่ายล่วงหน้าค่าซื้อเครื่องจักรและอุปกรณ์ลดลง (เพิ่มขึ้น)</t>
  </si>
  <si>
    <t>เงินรับจากการจำหน่ายอุปกรณ์</t>
  </si>
  <si>
    <t>ซื้อสินทรัพย์ไม่มีตัวตนอื่น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</si>
  <si>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</si>
  <si>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</si>
  <si>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</si>
  <si>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</si>
  <si>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</si>
  <si>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</si>
  <si>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</si>
  <si>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   - สุทธิจากภาษีเงินได้</t>
  </si>
  <si>
    <t>งบแสดงการเปลี่ยนแปลงส่วนของผู้ถือหุ้น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</si>
  <si>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</si>
  <si>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</si>
  <si>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ส่วนต่างของราคา</t>
  </si>
  <si>
    <t>การเปลี่ยนแปลงของ</t>
  </si>
  <si>
    <t>ส่วนต่ำกว่า</t>
  </si>
  <si>
    <t>ซื้อเงินลงทุนใน</t>
  </si>
  <si>
    <t>ผลต่างจาก</t>
  </si>
  <si>
    <t>มูลค่าของเงินลงทุน</t>
  </si>
  <si>
    <t>ทุนจากการ</t>
  </si>
  <si>
    <t>บริษัทย่อยกับ</t>
  </si>
  <si>
    <t>ส่วนของผู้มี</t>
  </si>
  <si>
    <t>การแปลงค่า</t>
  </si>
  <si>
    <t>ในตราสารหนี้ที่วัด</t>
  </si>
  <si>
    <t>เปลี่ยนแปลง</t>
  </si>
  <si>
    <t>มูลค่าตามบัญชี</t>
  </si>
  <si>
    <t>รวม</t>
  </si>
  <si>
    <t>ส่วนได้เสียที่ไม่มี</t>
  </si>
  <si>
    <t>ส่วนเกินมูลค่า</t>
  </si>
  <si>
    <t>งบการเงินที่เป็น</t>
  </si>
  <si>
    <t>มูลค่ายุติธรรมผ่านกำไร</t>
  </si>
  <si>
    <t>สัดส่วนเงินลงทุน</t>
  </si>
  <si>
    <t>ของส่วนได้เสีย</t>
  </si>
  <si>
    <t>องค์ประกอบอื่น</t>
  </si>
  <si>
    <t>อำนาจควบคุม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</si>
  <si>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</si>
  <si>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</si>
  <si>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</si>
  <si>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</si>
  <si>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</si>
  <si>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หรือขาดทุนเบ็ดเสร็จอื่น</t>
  </si>
  <si>
    <t>ในบริษัทย่อย</t>
  </si>
  <si>
    <t>ที่ได้มา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</si>
  <si>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</si>
  <si>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</si>
  <si>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</si>
  <si>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เมษายน 2565</t>
  </si>
  <si>
    <t>ยอดคงเหลือ ณ วันที่ 1 เมษายน 2566</t>
  </si>
  <si>
    <t>ยอดคงเหลือ ณ วันที่ 30 มิถุนายน 2566</t>
  </si>
  <si>
    <t>-</t>
  </si>
  <si>
    <t>(หน่วย: บาทต่อหุ้น)</t>
  </si>
  <si>
    <t>กำไรต่อหุ้น</t>
  </si>
  <si>
    <t xml:space="preserve">   จำนวนหุ้นสามัญถัวเฉลี่ยถ่วงน้ำหนัก (หุ้น)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</si>
  <si>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</si>
  <si>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</si>
  <si>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</si>
  <si>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</si>
  <si>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กำไร (ขาดทุน) จากการเปลี่ยนแปลงมูลค่าของตราสารหนี้</t>
  </si>
  <si>
    <t>ผลขาดทุนจากการประมาณการ</t>
  </si>
  <si>
    <t>กำไร (ขาดทุน) จากการดำเนินงาน</t>
  </si>
  <si>
    <t>กำไร (ขาดทุน) สำหรับงวด</t>
  </si>
  <si>
    <t xml:space="preserve">รายได้ (ค่าใช้จ่าย) ภาษีเงินได้ 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</si>
  <si>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</si>
  <si>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</si>
  <si>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 xml:space="preserve">   กำไรขาดทุนเบ็ดเสร็จอื่นโอนไปยังกำไรหรือขาดทุน - สุทธิจากภาษีเงินได้</t>
  </si>
  <si>
    <t xml:space="preserve">   โอนไปยังกำไรหรือขาดทุน</t>
  </si>
  <si>
    <t xml:space="preserve">   มูลค่ายุติธรรมผ่านกำไรขาดทุนเบ็ดเสร็จอื่น</t>
  </si>
  <si>
    <t>งบแสดงการเปลี่ยนแปลงส่วนของผู้ถือหุ้น (ต่อ)</t>
  </si>
  <si>
    <t>กำไร (ขาดทุน) ก่อนภาษีเงินได้</t>
  </si>
  <si>
    <t>ขาดทุนสำหรับงวด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</si>
  <si>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</si>
  <si>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</si>
  <si>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</si>
  <si>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สำหรับงวดหกเดือนสิ้นสุดวันที่ 30 กันยายนยน 2566</t>
  </si>
  <si>
    <t>สำหรับงวดหกเดือนสิ้นสุดวันที่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</si>
  <si>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</si>
  <si>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</si>
  <si>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เงินปันผลจ่าย (หมายเหตุ 12)</t>
  </si>
  <si>
    <t>เงินปันผลจ่าย</t>
  </si>
  <si>
    <t>กำไร (ขาดทุน) ก่อนภาษี</t>
  </si>
  <si>
    <t xml:space="preserve">   ผลขาดทุนด้านเครดิต</t>
  </si>
  <si>
    <t xml:space="preserve">   ตัดจำหน่ายหนี้สูญ</t>
  </si>
  <si>
    <t xml:space="preserve">   การปรับลดสินค้าคงเหลือเป็นมูลค่าสุทธิที่จะได้รับ</t>
  </si>
  <si>
    <t xml:space="preserve">   ขาดทุน (กำไร) จากการจำหน่ายและตัดจำหน่ายอุปกรณ์ </t>
  </si>
  <si>
    <t xml:space="preserve">      และยานพาหนะ</t>
  </si>
  <si>
    <t xml:space="preserve">   ค่าใช้จ่ายผลประโยชน์ระยะยาวของพนักงาน</t>
  </si>
  <si>
    <t xml:space="preserve">   ขาดทุน (กำไร) จากอัตราแลกเปลี่ยนและตราสารอนุพันธ์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</si>
  <si>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</si>
  <si>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</si>
  <si>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จ่ายผลประโยชน์ระยะยาวของพนักงาน</t>
  </si>
  <si>
    <t>เงินฝากธนาคารที่มีภาระค้ำประกันลดลง</t>
  </si>
  <si>
    <t>รับเงินจากการขายเงินลงทุนในหุ้นกู้</t>
  </si>
  <si>
    <t>ซื้อเงินลงทุนในหุ้นกู้</t>
  </si>
  <si>
    <t>เจ้าหนี้ค่าซื้อเครื่องจักรและอุปกรณ์เพิ่มขึ้น (ลดลง)</t>
  </si>
  <si>
    <t>ซื้อที่ดิน อาคารและอุปกรณ์</t>
  </si>
  <si>
    <t>เงินสดรับจากเงินกู้ยืมระยะยาว</t>
  </si>
  <si>
    <t>ชำระคืนเงินกู้ยืมระยะยาว</t>
  </si>
  <si>
    <t xml:space="preserve">ชำระคืนเงินต้นของหนี้สินตามสัญญาเช่า </t>
  </si>
  <si>
    <t>ผลต่างจากการแปลงค่างบการเงินเพิ่มขึ้น</t>
  </si>
  <si>
    <t>รายการที่ไม่ใช่เงินสดประกอบด้วย</t>
  </si>
  <si>
    <t xml:space="preserve">   เงินค้างจ่ายค่าซื้ออาคารและอุปกรณ์</t>
  </si>
  <si>
    <t xml:space="preserve">   หนี้สินตามสัญญาเช่าเพิ่มขึ้นจากการทำสัญญาเช่าเพิ่มขึ้น</t>
  </si>
  <si>
    <t xml:space="preserve">   กำไร (ขาดทุน) จากการเปลี่ยนแปลงมูลค่าของตราสารหนี้ที่วัดมูลค่ายุติธรรมผ่าน</t>
  </si>
  <si>
    <t xml:space="preserve">      กำไรขาดทุนเบ็ดเสร็จอื่น - สุทธิจากภาษีเงินได้</t>
  </si>
  <si>
    <t xml:space="preserve">      กำไรขาดทุนเบ็ดเสร็จอื่นโอนไปยังกำไรหรือขาดทุน - สุทธิจากภาษีเงินได้</t>
  </si>
  <si>
    <t xml:space="preserve">   ผลขาดทุนจากการประมาณการตามหลักคณิตศาสตร์ประกันภัย </t>
  </si>
  <si>
    <t>เงินกู้ยืมระยะสั้นจากธนาคารเพิ่มขึ้น (ลดลง)</t>
  </si>
  <si>
    <t xml:space="preserve">   ขาดทุนจากการยกเลิกสัญญาเช่า</t>
  </si>
  <si>
    <t>กำไรจากการดำเนินงาน</t>
  </si>
  <si>
    <t xml:space="preserve">ค่าใช้จ่ายภาษีเงินได้ </t>
  </si>
  <si>
    <t>ขาดทุนจากการเปลี่ยนแปลงมูลค่าของตราสารหนี้</t>
  </si>
  <si>
    <t>กำไรจากการขายตราสารหนี้ที่วัดมูลค่าด้วยมูลค่ายุติธรรมผ่าน</t>
  </si>
  <si>
    <t>ผลกำไร (ขาดทุน) จากการประมาณการ</t>
  </si>
  <si>
    <t>กำไรจากการขายตราสารหนี้ที่วัดมูลค่าด้วย</t>
  </si>
  <si>
    <t xml:space="preserve">   ขาดทุน (กำไร) จากการขายเงินลงทุนในหุ้นกู้</t>
  </si>
  <si>
    <t>สำหรับงวดหกเดือนสิ้นสุดวันที่ 30 มิถุนายน 2566</t>
  </si>
  <si>
    <t>เงินสดสุทธิใช้ไปในกิจกรรมจัดหาเงิน</t>
  </si>
  <si>
    <t xml:space="preserve">   กำไรจากการขายหรือตัดจำหน่ายตราสารหนี้ที่วัดมูลค่าด้วยมูลค่ายุติธรรมผ่าน</t>
  </si>
  <si>
    <t>รายการปรับกระทบยอดกำไร (ขาดทุน) ก่อนภาษีเป็นเงินสดรับ (จ่าย)</t>
  </si>
  <si>
    <t xml:space="preserve">   หนี้สินไม่หมุนเวียนอื่น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</si>
</sst>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-* #,##0.00_-;\-* #,##0.00_-;_-* &quot;-&quot;??_-;_-@_-"/>
    <numFmt numFmtId="167" formatCode="#,##0.0_);\(#,##0.0\)"/>
    <numFmt numFmtId="168" formatCode="_(* #,##0.000_);_(* \(#,##0.000\);_(* &quot;-&quot;_);_(@_)"/>
    <numFmt numFmtId="169" formatCode="#,##0.000_);\(#,##0.000\)"/>
  </numFmts>
  <fonts count="8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88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6" fontId="2" fillId="0" borderId="0" xfId="2" applyFont="1" applyFill="1" applyBorder="1" applyAlignment="1">
      <alignment vertical="center"/>
    </xf>
    <xf numFmtId="37" fontId="2" fillId="0" borderId="0" xfId="0" quotePrefix="1" applyNumberFormat="1" applyFont="1" applyAlignment="1">
      <alignment horizontal="left" vertical="center" indent="1"/>
    </xf>
    <xf numFmtId="164" fontId="2" fillId="0" borderId="0" xfId="1" applyNumberFormat="1" applyFont="1" applyFill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/>
    <xf numFmtId="37" fontId="2" fillId="0" borderId="0" xfId="0" applyNumberFormat="1" applyFont="1"/>
    <xf numFmtId="41" fontId="4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vertical="center"/>
    </xf>
    <xf numFmtId="167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right" vertical="center"/>
    </xf>
    <xf numFmtId="169" fontId="2" fillId="0" borderId="3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</cellXfs>
  <cellStyles count="3">
    <cellStyle name="Comma" xfId="1" builtinId="3"/>
    <cellStyle name="Comma_Lead TRC YE_2005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showGridLines="0" view="pageBreakPreview" zoomScaleNormal="70" zoomScaleSheetLayoutView="100" workbookViewId="0">
      <selection activeCell="J2" sqref="J2"/>
    </sheetView>
  </sheetViews>
  <sheetFormatPr defaultColWidth="10.85546875" defaultRowHeight="24" customHeight="1" x14ac:dyDescent="0.2"/>
  <cols>
    <col min="1" max="1" width="28.140625" style="17" customWidth="1"/>
    <col min="2" max="2" width="8.140625" style="17" customWidth="1"/>
    <col min="3" max="3" width="2.42578125" style="17" customWidth="1"/>
    <col min="4" max="4" width="8.5703125" style="17" bestFit="1" customWidth="1"/>
    <col min="5" max="5" width="1.7109375" style="17" customWidth="1"/>
    <col min="6" max="6" width="15.7109375" style="17" customWidth="1"/>
    <col min="7" max="7" width="1.7109375" style="17" customWidth="1"/>
    <col min="8" max="8" width="15.7109375" style="17" customWidth="1"/>
    <col min="9" max="9" width="1.7109375" style="17" customWidth="1"/>
    <col min="10" max="10" width="15.7109375" style="17" customWidth="1"/>
    <col min="11" max="11" width="1.7109375" style="17" customWidth="1"/>
    <col min="12" max="12" width="15.7109375" style="17" customWidth="1"/>
    <col min="13" max="13" width="1.7109375" style="17" customWidth="1"/>
    <col min="14" max="14" width="18.42578125" style="17" customWidth="1"/>
    <col min="15" max="15" width="12.5703125" style="17" customWidth="1"/>
    <col min="16" max="16384" width="10.85546875" style="17"/>
  </cols>
  <sheetData>
    <row r="1" spans="1:15" ht="24" customHeight="1" x14ac:dyDescent="0.2">
      <c r="A1" s="42" t="s">
        <v>0</v>
      </c>
    </row>
    <row r="2" spans="1:15" ht="24" customHeight="1" x14ac:dyDescent="0.2">
      <c r="A2" s="42" t="s">
        <v>1</v>
      </c>
      <c r="O2" s="39"/>
    </row>
    <row r="3" spans="1:15" ht="24" customHeight="1" x14ac:dyDescent="0.2">
      <c r="A3" s="42" t="s">
        <v>197</v>
      </c>
    </row>
    <row r="4" spans="1:15" ht="24" customHeight="1" x14ac:dyDescent="0.2">
      <c r="L4" s="27" t="s">
        <v>2</v>
      </c>
    </row>
    <row r="5" spans="1:15" ht="24" customHeight="1" x14ac:dyDescent="0.2">
      <c r="A5" s="6"/>
      <c r="B5" s="6"/>
      <c r="C5" s="6"/>
      <c r="D5" s="2"/>
      <c r="E5" s="4"/>
      <c r="F5" s="78" t="s">
        <v>3</v>
      </c>
      <c r="G5" s="78"/>
      <c r="H5" s="78"/>
      <c r="I5" s="18"/>
      <c r="J5" s="78" t="s">
        <v>4</v>
      </c>
      <c r="K5" s="78"/>
      <c r="L5" s="78"/>
      <c r="M5" s="19"/>
    </row>
    <row r="6" spans="1:15" ht="24" customHeight="1" x14ac:dyDescent="0.2">
      <c r="D6" s="8" t="s">
        <v>5</v>
      </c>
      <c r="E6" s="20"/>
      <c r="F6" s="21" t="s">
        <v>198</v>
      </c>
      <c r="G6" s="19"/>
      <c r="H6" s="21" t="s">
        <v>6</v>
      </c>
      <c r="I6" s="19"/>
      <c r="J6" s="21" t="s">
        <v>198</v>
      </c>
      <c r="K6" s="19"/>
      <c r="L6" s="21" t="s">
        <v>6</v>
      </c>
      <c r="M6" s="21"/>
    </row>
    <row r="7" spans="1:15" ht="24" customHeight="1" x14ac:dyDescent="0.2">
      <c r="D7" s="8"/>
      <c r="E7" s="20"/>
      <c r="F7" s="22" t="s">
        <v>7</v>
      </c>
      <c r="G7" s="23"/>
      <c r="H7" s="22" t="s">
        <v>8</v>
      </c>
      <c r="I7" s="22"/>
      <c r="J7" s="22" t="s">
        <v>7</v>
      </c>
      <c r="K7" s="23"/>
      <c r="L7" s="22" t="s">
        <v>8</v>
      </c>
      <c r="M7" s="22"/>
      <c r="N7" s="22"/>
    </row>
    <row r="8" spans="1:15" ht="24" customHeight="1" x14ac:dyDescent="0.2">
      <c r="D8" s="8"/>
      <c r="E8" s="20"/>
      <c r="F8" s="22" t="s">
        <v>9</v>
      </c>
      <c r="G8" s="23"/>
      <c r="H8" s="24"/>
      <c r="I8" s="22"/>
      <c r="J8" s="22" t="s">
        <v>9</v>
      </c>
      <c r="K8" s="23"/>
      <c r="L8" s="24"/>
      <c r="M8" s="24"/>
      <c r="N8" s="19"/>
    </row>
    <row r="9" spans="1:15" ht="24" customHeight="1" x14ac:dyDescent="0.5">
      <c r="A9" s="43" t="s">
        <v>10</v>
      </c>
      <c r="F9" s="6"/>
      <c r="I9" s="6"/>
      <c r="J9" s="6"/>
      <c r="K9" s="6"/>
      <c r="L9" s="6"/>
      <c r="M9" s="6"/>
    </row>
    <row r="10" spans="1:15" ht="24" customHeight="1" x14ac:dyDescent="0.5">
      <c r="A10" s="43" t="s">
        <v>11</v>
      </c>
      <c r="F10" s="6"/>
      <c r="H10" s="6"/>
      <c r="I10" s="6"/>
      <c r="J10" s="6"/>
      <c r="K10" s="6"/>
      <c r="L10" s="6"/>
      <c r="M10" s="6"/>
    </row>
    <row r="11" spans="1:15" ht="24" customHeight="1" x14ac:dyDescent="0.5">
      <c r="A11" s="44" t="s">
        <v>12</v>
      </c>
      <c r="D11" s="26"/>
      <c r="F11" s="11">
        <v>2038747</v>
      </c>
      <c r="G11" s="11"/>
      <c r="H11" s="11">
        <v>2346977</v>
      </c>
      <c r="I11" s="11"/>
      <c r="J11" s="11">
        <v>26506</v>
      </c>
      <c r="K11" s="11"/>
      <c r="L11" s="11">
        <v>34261</v>
      </c>
      <c r="M11" s="11"/>
    </row>
    <row r="12" spans="1:15" ht="24" customHeight="1" x14ac:dyDescent="0.5">
      <c r="A12" s="44" t="s">
        <v>13</v>
      </c>
      <c r="D12" s="26">
        <v>3</v>
      </c>
      <c r="F12" s="11">
        <v>3347241</v>
      </c>
      <c r="G12" s="11"/>
      <c r="H12" s="11">
        <v>3462409</v>
      </c>
      <c r="I12" s="11"/>
      <c r="J12" s="11">
        <v>1173000</v>
      </c>
      <c r="K12" s="11"/>
      <c r="L12" s="11">
        <v>1247239</v>
      </c>
      <c r="M12" s="11"/>
    </row>
    <row r="13" spans="1:15" ht="24" customHeight="1" x14ac:dyDescent="0.5">
      <c r="A13" s="44" t="s">
        <v>14</v>
      </c>
      <c r="D13" s="26">
        <v>4</v>
      </c>
      <c r="F13" s="11">
        <v>4743671</v>
      </c>
      <c r="G13" s="11"/>
      <c r="H13" s="11">
        <v>4893010</v>
      </c>
      <c r="I13" s="11"/>
      <c r="J13" s="11">
        <v>1472212</v>
      </c>
      <c r="K13" s="11"/>
      <c r="L13" s="11">
        <v>1610698</v>
      </c>
      <c r="M13" s="11"/>
    </row>
    <row r="14" spans="1:15" ht="24" customHeight="1" x14ac:dyDescent="0.5">
      <c r="A14" s="44" t="s">
        <v>15</v>
      </c>
      <c r="D14" s="26"/>
      <c r="F14" s="11">
        <v>246719</v>
      </c>
      <c r="G14" s="11"/>
      <c r="H14" s="11">
        <v>313698</v>
      </c>
      <c r="I14" s="11"/>
      <c r="J14" s="11">
        <v>23117</v>
      </c>
      <c r="K14" s="11"/>
      <c r="L14" s="11">
        <v>10557</v>
      </c>
      <c r="M14" s="11"/>
    </row>
    <row r="15" spans="1:15" ht="24" customHeight="1" x14ac:dyDescent="0.5">
      <c r="A15" s="44" t="s">
        <v>16</v>
      </c>
      <c r="D15" s="26"/>
      <c r="F15" s="11">
        <v>103503</v>
      </c>
      <c r="G15" s="11"/>
      <c r="H15" s="11">
        <v>118471</v>
      </c>
      <c r="I15" s="11"/>
      <c r="J15" s="11">
        <v>83111</v>
      </c>
      <c r="K15" s="11"/>
      <c r="L15" s="11">
        <v>83357</v>
      </c>
      <c r="M15" s="11"/>
    </row>
    <row r="16" spans="1:15" ht="24" customHeight="1" x14ac:dyDescent="0.5">
      <c r="A16" s="44" t="s">
        <v>17</v>
      </c>
      <c r="D16" s="26">
        <v>5</v>
      </c>
      <c r="F16" s="11">
        <v>478921</v>
      </c>
      <c r="G16" s="11"/>
      <c r="H16" s="11">
        <v>194372</v>
      </c>
      <c r="I16" s="11"/>
      <c r="J16" s="11">
        <v>23</v>
      </c>
      <c r="K16" s="11"/>
      <c r="L16" s="11">
        <v>8173</v>
      </c>
      <c r="M16" s="11"/>
    </row>
    <row r="17" spans="1:13" ht="24" customHeight="1" x14ac:dyDescent="0.5">
      <c r="A17" s="44" t="s">
        <v>18</v>
      </c>
      <c r="D17" s="26"/>
      <c r="F17" s="11">
        <v>206916</v>
      </c>
      <c r="G17" s="11"/>
      <c r="H17" s="11">
        <v>262917</v>
      </c>
      <c r="I17" s="11"/>
      <c r="J17" s="11">
        <v>42445</v>
      </c>
      <c r="K17" s="11"/>
      <c r="L17" s="11">
        <v>16789</v>
      </c>
      <c r="M17" s="11"/>
    </row>
    <row r="18" spans="1:13" ht="24" customHeight="1" x14ac:dyDescent="0.5">
      <c r="A18" s="43" t="s">
        <v>19</v>
      </c>
      <c r="D18" s="26"/>
      <c r="F18" s="15">
        <f>SUM(F11:F17)</f>
        <v>11165718</v>
      </c>
      <c r="G18" s="11"/>
      <c r="H18" s="15">
        <f>SUM(H11:H17)</f>
        <v>11591854</v>
      </c>
      <c r="I18" s="11"/>
      <c r="J18" s="15">
        <f>SUM(J11:J17)</f>
        <v>2820414</v>
      </c>
      <c r="K18" s="11"/>
      <c r="L18" s="15">
        <f>SUM(L11:L17)</f>
        <v>3011074</v>
      </c>
      <c r="M18" s="11"/>
    </row>
    <row r="19" spans="1:13" ht="24" customHeight="1" x14ac:dyDescent="0.5">
      <c r="A19" s="43" t="s">
        <v>20</v>
      </c>
      <c r="D19" s="26"/>
      <c r="F19" s="11"/>
      <c r="G19" s="11"/>
      <c r="H19" s="11"/>
      <c r="I19" s="11"/>
      <c r="J19" s="11"/>
      <c r="K19" s="11"/>
      <c r="L19" s="11"/>
      <c r="M19" s="11"/>
    </row>
    <row r="20" spans="1:13" ht="24" customHeight="1" x14ac:dyDescent="0.5">
      <c r="A20" s="44" t="s">
        <v>21</v>
      </c>
      <c r="D20" s="26">
        <v>6</v>
      </c>
      <c r="F20" s="11">
        <v>428</v>
      </c>
      <c r="G20" s="11"/>
      <c r="H20" s="11">
        <v>625</v>
      </c>
      <c r="I20" s="11"/>
      <c r="J20" s="11">
        <v>0</v>
      </c>
      <c r="K20" s="11"/>
      <c r="L20" s="11">
        <v>0</v>
      </c>
      <c r="M20" s="11"/>
    </row>
    <row r="21" spans="1:13" ht="24" customHeight="1" x14ac:dyDescent="0.5">
      <c r="A21" s="44" t="s">
        <v>22</v>
      </c>
      <c r="D21" s="26"/>
      <c r="F21" s="11">
        <v>0</v>
      </c>
      <c r="G21" s="11"/>
      <c r="H21" s="11">
        <v>0</v>
      </c>
      <c r="I21" s="11"/>
      <c r="J21" s="11">
        <v>3279283</v>
      </c>
      <c r="K21" s="11"/>
      <c r="L21" s="11">
        <v>3279283</v>
      </c>
      <c r="M21" s="11"/>
    </row>
    <row r="22" spans="1:13" ht="24" customHeight="1" x14ac:dyDescent="0.5">
      <c r="A22" s="44" t="s">
        <v>23</v>
      </c>
      <c r="D22" s="26">
        <v>7</v>
      </c>
      <c r="F22" s="11">
        <v>13507414</v>
      </c>
      <c r="G22" s="11"/>
      <c r="H22" s="11">
        <v>12992191</v>
      </c>
      <c r="I22" s="11"/>
      <c r="J22" s="11">
        <v>3102116</v>
      </c>
      <c r="K22" s="11"/>
      <c r="L22" s="11">
        <v>3262525</v>
      </c>
      <c r="M22" s="11"/>
    </row>
    <row r="23" spans="1:13" ht="24" customHeight="1" x14ac:dyDescent="0.5">
      <c r="A23" s="44" t="s">
        <v>24</v>
      </c>
      <c r="D23" s="26"/>
      <c r="F23" s="11">
        <v>64014</v>
      </c>
      <c r="G23" s="11"/>
      <c r="H23" s="11">
        <v>66757</v>
      </c>
      <c r="I23" s="11"/>
      <c r="J23" s="11">
        <v>44487</v>
      </c>
      <c r="K23" s="11"/>
      <c r="L23" s="11">
        <v>32205</v>
      </c>
      <c r="M23" s="11"/>
    </row>
    <row r="24" spans="1:13" ht="24" customHeight="1" x14ac:dyDescent="0.5">
      <c r="A24" s="44" t="s">
        <v>25</v>
      </c>
      <c r="D24" s="26"/>
      <c r="F24" s="11">
        <v>3164</v>
      </c>
      <c r="G24" s="11"/>
      <c r="H24" s="11">
        <v>3164</v>
      </c>
      <c r="I24" s="11"/>
      <c r="J24" s="11">
        <v>0</v>
      </c>
      <c r="K24" s="11"/>
      <c r="L24" s="11">
        <v>0</v>
      </c>
      <c r="M24" s="11"/>
    </row>
    <row r="25" spans="1:13" ht="24" customHeight="1" x14ac:dyDescent="0.5">
      <c r="A25" s="44" t="s">
        <v>26</v>
      </c>
      <c r="D25" s="26"/>
      <c r="F25" s="11">
        <v>337</v>
      </c>
      <c r="G25" s="11"/>
      <c r="H25" s="11">
        <v>361</v>
      </c>
      <c r="I25" s="11"/>
      <c r="J25" s="11">
        <v>0</v>
      </c>
      <c r="K25" s="11"/>
      <c r="L25" s="11">
        <v>0</v>
      </c>
      <c r="M25" s="11"/>
    </row>
    <row r="26" spans="1:13" ht="24" customHeight="1" x14ac:dyDescent="0.5">
      <c r="A26" s="44" t="s">
        <v>27</v>
      </c>
      <c r="D26" s="26"/>
      <c r="F26" s="11">
        <v>672506</v>
      </c>
      <c r="G26" s="11"/>
      <c r="H26" s="11">
        <v>416044</v>
      </c>
      <c r="I26" s="11"/>
      <c r="J26" s="11">
        <v>1826</v>
      </c>
      <c r="K26" s="11"/>
      <c r="L26" s="11">
        <v>1793</v>
      </c>
      <c r="M26" s="11"/>
    </row>
    <row r="27" spans="1:13" ht="24" customHeight="1" x14ac:dyDescent="0.5">
      <c r="A27" s="44" t="s">
        <v>28</v>
      </c>
      <c r="D27" s="26">
        <v>5</v>
      </c>
      <c r="F27" s="11">
        <v>67924</v>
      </c>
      <c r="G27" s="11"/>
      <c r="H27" s="11">
        <v>524030</v>
      </c>
      <c r="I27" s="11"/>
      <c r="J27" s="11">
        <v>0</v>
      </c>
      <c r="K27" s="11"/>
      <c r="L27" s="11">
        <v>0</v>
      </c>
      <c r="M27" s="11"/>
    </row>
    <row r="28" spans="1:13" ht="24" customHeight="1" x14ac:dyDescent="0.5">
      <c r="A28" s="44" t="s">
        <v>29</v>
      </c>
      <c r="D28" s="26"/>
      <c r="F28" s="13">
        <v>167790</v>
      </c>
      <c r="G28" s="11"/>
      <c r="H28" s="13">
        <v>127259</v>
      </c>
      <c r="I28" s="11"/>
      <c r="J28" s="13">
        <v>10237</v>
      </c>
      <c r="K28" s="11"/>
      <c r="L28" s="13">
        <v>18780</v>
      </c>
      <c r="M28" s="11"/>
    </row>
    <row r="29" spans="1:13" ht="24" customHeight="1" x14ac:dyDescent="0.5">
      <c r="A29" s="43" t="s">
        <v>30</v>
      </c>
      <c r="F29" s="15">
        <f>SUM(F20:F28)</f>
        <v>14483577</v>
      </c>
      <c r="G29" s="11"/>
      <c r="H29" s="15">
        <f>SUM(H20:H28)</f>
        <v>14130431</v>
      </c>
      <c r="I29" s="11"/>
      <c r="J29" s="15">
        <f>SUM(J20:J28)</f>
        <v>6437949</v>
      </c>
      <c r="K29" s="11"/>
      <c r="L29" s="15">
        <f>SUM(L20:L28)</f>
        <v>6594586</v>
      </c>
      <c r="M29" s="11"/>
    </row>
    <row r="30" spans="1:13" ht="24" customHeight="1" thickBot="1" x14ac:dyDescent="0.55000000000000004">
      <c r="A30" s="43" t="s">
        <v>31</v>
      </c>
      <c r="D30" s="6"/>
      <c r="F30" s="16">
        <f>F18+F29</f>
        <v>25649295</v>
      </c>
      <c r="G30" s="11"/>
      <c r="H30" s="16">
        <f>H18+H29</f>
        <v>25722285</v>
      </c>
      <c r="I30" s="11"/>
      <c r="J30" s="16">
        <f>J18+J29</f>
        <v>9258363</v>
      </c>
      <c r="K30" s="11"/>
      <c r="L30" s="16">
        <f>L18+L29</f>
        <v>9605660</v>
      </c>
      <c r="M30" s="11"/>
    </row>
    <row r="31" spans="1:13" ht="24" customHeight="1" thickTop="1" x14ac:dyDescent="0.2">
      <c r="F31" s="27"/>
      <c r="G31" s="27"/>
      <c r="H31" s="27"/>
      <c r="I31" s="27"/>
      <c r="J31" s="27"/>
      <c r="K31" s="27"/>
      <c r="L31" s="27"/>
      <c r="M31" s="27"/>
    </row>
    <row r="32" spans="1:13" ht="24" customHeight="1" x14ac:dyDescent="0.2">
      <c r="A32" s="17" t="s">
        <v>32</v>
      </c>
    </row>
    <row r="33" spans="1:14" ht="24" customHeight="1" x14ac:dyDescent="0.2">
      <c r="A33" s="42" t="s">
        <v>0</v>
      </c>
    </row>
    <row r="34" spans="1:14" ht="24" customHeight="1" x14ac:dyDescent="0.2">
      <c r="A34" s="42" t="s">
        <v>33</v>
      </c>
    </row>
    <row r="35" spans="1:14" ht="24" customHeight="1" x14ac:dyDescent="0.2">
      <c r="A35" s="42" t="s">
        <v>197</v>
      </c>
    </row>
    <row r="36" spans="1:14" ht="24" customHeight="1" x14ac:dyDescent="0.2">
      <c r="L36" s="27" t="s">
        <v>2</v>
      </c>
    </row>
    <row r="37" spans="1:14" ht="24" customHeight="1" x14ac:dyDescent="0.2">
      <c r="A37" s="6"/>
      <c r="B37" s="6"/>
      <c r="C37" s="6"/>
      <c r="D37" s="2"/>
      <c r="E37" s="4"/>
      <c r="F37" s="78" t="s">
        <v>3</v>
      </c>
      <c r="G37" s="78"/>
      <c r="H37" s="78"/>
      <c r="I37" s="18"/>
      <c r="J37" s="78" t="s">
        <v>4</v>
      </c>
      <c r="K37" s="78"/>
      <c r="L37" s="78"/>
      <c r="M37" s="19"/>
    </row>
    <row r="38" spans="1:14" ht="24" customHeight="1" x14ac:dyDescent="0.2">
      <c r="D38" s="8" t="s">
        <v>5</v>
      </c>
      <c r="E38" s="20"/>
      <c r="F38" s="21" t="s">
        <v>198</v>
      </c>
      <c r="G38" s="19"/>
      <c r="H38" s="21" t="s">
        <v>6</v>
      </c>
      <c r="I38" s="19"/>
      <c r="J38" s="21" t="s">
        <v>198</v>
      </c>
      <c r="K38" s="19"/>
      <c r="L38" s="21" t="s">
        <v>6</v>
      </c>
      <c r="M38" s="21"/>
    </row>
    <row r="39" spans="1:14" ht="24" customHeight="1" x14ac:dyDescent="0.2">
      <c r="D39" s="8"/>
      <c r="E39" s="20"/>
      <c r="F39" s="22" t="s">
        <v>7</v>
      </c>
      <c r="G39" s="23"/>
      <c r="H39" s="22" t="s">
        <v>8</v>
      </c>
      <c r="I39" s="22"/>
      <c r="J39" s="22" t="s">
        <v>7</v>
      </c>
      <c r="K39" s="23"/>
      <c r="L39" s="22" t="s">
        <v>8</v>
      </c>
      <c r="M39" s="22"/>
      <c r="N39" s="22"/>
    </row>
    <row r="40" spans="1:14" ht="24" customHeight="1" x14ac:dyDescent="0.2">
      <c r="D40" s="8"/>
      <c r="E40" s="20"/>
      <c r="F40" s="22" t="s">
        <v>9</v>
      </c>
      <c r="G40" s="23"/>
      <c r="H40" s="24"/>
      <c r="I40" s="22"/>
      <c r="J40" s="22" t="s">
        <v>9</v>
      </c>
      <c r="K40" s="23"/>
      <c r="L40" s="24"/>
      <c r="M40" s="24"/>
      <c r="N40" s="19"/>
    </row>
    <row r="41" spans="1:14" ht="24" customHeight="1" x14ac:dyDescent="0.5">
      <c r="A41" s="43" t="s">
        <v>34</v>
      </c>
    </row>
    <row r="42" spans="1:14" ht="24" customHeight="1" x14ac:dyDescent="0.5">
      <c r="A42" s="43" t="s">
        <v>35</v>
      </c>
    </row>
    <row r="43" spans="1:14" ht="24" customHeight="1" x14ac:dyDescent="0.5">
      <c r="A43" s="44" t="s">
        <v>36</v>
      </c>
      <c r="D43" s="26">
        <v>8</v>
      </c>
      <c r="E43" s="26"/>
      <c r="F43" s="11">
        <v>1191000</v>
      </c>
      <c r="G43" s="11"/>
      <c r="H43" s="11">
        <v>1194153</v>
      </c>
      <c r="I43" s="11"/>
      <c r="J43" s="11">
        <v>1133000</v>
      </c>
      <c r="K43" s="11"/>
      <c r="L43" s="11">
        <v>1065000</v>
      </c>
      <c r="M43" s="11"/>
    </row>
    <row r="44" spans="1:14" ht="24" customHeight="1" x14ac:dyDescent="0.5">
      <c r="A44" s="44" t="s">
        <v>37</v>
      </c>
      <c r="D44" s="26">
        <v>9</v>
      </c>
      <c r="F44" s="11">
        <v>2124610</v>
      </c>
      <c r="G44" s="11"/>
      <c r="H44" s="11">
        <v>2166482</v>
      </c>
      <c r="I44" s="11"/>
      <c r="J44" s="11">
        <v>766794</v>
      </c>
      <c r="K44" s="11"/>
      <c r="L44" s="11">
        <v>873121</v>
      </c>
      <c r="M44" s="11"/>
    </row>
    <row r="45" spans="1:14" ht="24" customHeight="1" x14ac:dyDescent="0.5">
      <c r="A45" s="44" t="s">
        <v>38</v>
      </c>
      <c r="F45" s="11"/>
      <c r="G45" s="11"/>
      <c r="H45" s="44"/>
      <c r="I45" s="11"/>
      <c r="J45" s="44"/>
      <c r="K45" s="11"/>
      <c r="L45" s="44"/>
      <c r="M45" s="11"/>
    </row>
    <row r="46" spans="1:14" ht="24" customHeight="1" x14ac:dyDescent="0.5">
      <c r="A46" s="44" t="s">
        <v>39</v>
      </c>
      <c r="D46" s="26">
        <v>10</v>
      </c>
      <c r="E46" s="26"/>
      <c r="F46" s="11">
        <v>286139</v>
      </c>
      <c r="G46" s="11"/>
      <c r="H46" s="11">
        <v>412015</v>
      </c>
      <c r="I46" s="11"/>
      <c r="J46" s="11">
        <v>0</v>
      </c>
      <c r="K46" s="11"/>
      <c r="L46" s="11">
        <v>0</v>
      </c>
      <c r="M46" s="11"/>
    </row>
    <row r="47" spans="1:14" ht="24" customHeight="1" x14ac:dyDescent="0.5">
      <c r="A47" s="44" t="s">
        <v>40</v>
      </c>
      <c r="D47" s="26"/>
      <c r="E47" s="26"/>
      <c r="F47" s="11"/>
      <c r="G47" s="11"/>
      <c r="H47" s="44"/>
      <c r="I47" s="11"/>
      <c r="J47" s="44"/>
      <c r="K47" s="11"/>
      <c r="L47" s="44"/>
      <c r="M47" s="11"/>
    </row>
    <row r="48" spans="1:14" ht="24" customHeight="1" x14ac:dyDescent="0.5">
      <c r="A48" s="44" t="s">
        <v>39</v>
      </c>
      <c r="D48" s="26"/>
      <c r="E48" s="26"/>
      <c r="F48" s="11">
        <v>26439</v>
      </c>
      <c r="G48" s="11"/>
      <c r="H48" s="44">
        <v>12775</v>
      </c>
      <c r="I48" s="11"/>
      <c r="J48" s="11">
        <v>1356</v>
      </c>
      <c r="K48" s="11"/>
      <c r="L48" s="11">
        <v>338</v>
      </c>
      <c r="M48" s="11"/>
    </row>
    <row r="49" spans="1:13" ht="24" customHeight="1" x14ac:dyDescent="0.5">
      <c r="A49" s="44" t="s">
        <v>41</v>
      </c>
      <c r="D49" s="26"/>
      <c r="E49" s="26"/>
      <c r="F49" s="11">
        <v>6166</v>
      </c>
      <c r="G49" s="11"/>
      <c r="H49" s="44">
        <v>51109</v>
      </c>
      <c r="I49" s="11"/>
      <c r="J49" s="11">
        <v>0</v>
      </c>
      <c r="K49" s="11"/>
      <c r="L49" s="11">
        <v>0</v>
      </c>
      <c r="M49" s="11"/>
    </row>
    <row r="50" spans="1:13" ht="24" customHeight="1" x14ac:dyDescent="0.5">
      <c r="A50" s="44" t="s">
        <v>42</v>
      </c>
      <c r="D50" s="26"/>
      <c r="E50" s="26"/>
      <c r="F50" s="11">
        <v>90752</v>
      </c>
      <c r="G50" s="11"/>
      <c r="H50" s="44">
        <v>36729</v>
      </c>
      <c r="I50" s="11"/>
      <c r="J50" s="11">
        <v>77635</v>
      </c>
      <c r="K50" s="11"/>
      <c r="L50" s="11">
        <v>23265</v>
      </c>
      <c r="M50" s="11"/>
    </row>
    <row r="51" spans="1:13" ht="24" customHeight="1" x14ac:dyDescent="0.5">
      <c r="A51" s="44" t="s">
        <v>43</v>
      </c>
      <c r="F51" s="11">
        <v>435133</v>
      </c>
      <c r="G51" s="11"/>
      <c r="H51" s="44">
        <v>460164</v>
      </c>
      <c r="I51" s="11"/>
      <c r="J51" s="11">
        <v>183096</v>
      </c>
      <c r="K51" s="11"/>
      <c r="L51" s="11">
        <v>198433</v>
      </c>
      <c r="M51" s="11"/>
    </row>
    <row r="52" spans="1:13" ht="24" customHeight="1" x14ac:dyDescent="0.5">
      <c r="A52" s="43" t="s">
        <v>44</v>
      </c>
      <c r="D52" s="26"/>
      <c r="E52" s="26"/>
      <c r="F52" s="15">
        <f>SUM(F43:F51)</f>
        <v>4160239</v>
      </c>
      <c r="G52" s="11"/>
      <c r="H52" s="15">
        <f>SUM(H43:H51)</f>
        <v>4333427</v>
      </c>
      <c r="I52" s="11"/>
      <c r="J52" s="15">
        <f>SUM(J43:J51)</f>
        <v>2161881</v>
      </c>
      <c r="K52" s="11"/>
      <c r="L52" s="15">
        <f>SUM(L43:L51)</f>
        <v>2160157</v>
      </c>
      <c r="M52" s="11"/>
    </row>
    <row r="53" spans="1:13" ht="24" customHeight="1" x14ac:dyDescent="0.5">
      <c r="A53" s="43" t="s">
        <v>45</v>
      </c>
      <c r="D53" s="26"/>
      <c r="E53" s="26"/>
      <c r="F53" s="11"/>
      <c r="G53" s="11"/>
      <c r="H53" s="11"/>
      <c r="I53" s="11"/>
      <c r="J53" s="11"/>
      <c r="K53" s="11"/>
      <c r="L53" s="11"/>
      <c r="M53" s="11"/>
    </row>
    <row r="54" spans="1:13" ht="24" customHeight="1" x14ac:dyDescent="0.5">
      <c r="A54" s="44" t="s">
        <v>46</v>
      </c>
      <c r="D54" s="26">
        <v>2</v>
      </c>
      <c r="E54" s="26"/>
      <c r="F54" s="11">
        <v>0</v>
      </c>
      <c r="G54" s="11"/>
      <c r="H54" s="11">
        <v>0</v>
      </c>
      <c r="I54" s="11"/>
      <c r="J54" s="11">
        <v>3943212</v>
      </c>
      <c r="K54" s="11"/>
      <c r="L54" s="11">
        <v>3792702</v>
      </c>
      <c r="M54" s="11"/>
    </row>
    <row r="55" spans="1:13" ht="24" customHeight="1" x14ac:dyDescent="0.5">
      <c r="A55" s="44" t="s">
        <v>47</v>
      </c>
      <c r="D55" s="26"/>
      <c r="E55" s="26"/>
      <c r="F55" s="49"/>
      <c r="G55" s="11"/>
      <c r="H55" s="44"/>
      <c r="I55" s="44"/>
      <c r="J55" s="44"/>
      <c r="K55" s="44"/>
      <c r="L55" s="44"/>
      <c r="M55" s="11"/>
    </row>
    <row r="56" spans="1:13" ht="24" customHeight="1" x14ac:dyDescent="0.5">
      <c r="A56" s="44" t="s">
        <v>48</v>
      </c>
      <c r="D56" s="26">
        <v>10</v>
      </c>
      <c r="E56" s="26"/>
      <c r="F56" s="11">
        <v>948713</v>
      </c>
      <c r="G56" s="11"/>
      <c r="H56" s="11">
        <v>1547874</v>
      </c>
      <c r="I56" s="11"/>
      <c r="J56" s="11">
        <v>0</v>
      </c>
      <c r="K56" s="11"/>
      <c r="L56" s="11">
        <v>0</v>
      </c>
      <c r="M56" s="11"/>
    </row>
    <row r="57" spans="1:13" ht="24" customHeight="1" x14ac:dyDescent="0.5">
      <c r="A57" s="44" t="s">
        <v>49</v>
      </c>
      <c r="D57" s="26"/>
      <c r="E57" s="26"/>
      <c r="F57" s="11"/>
      <c r="G57" s="11"/>
      <c r="H57" s="44"/>
      <c r="I57" s="11"/>
      <c r="J57" s="44"/>
      <c r="K57" s="11"/>
      <c r="L57" s="44"/>
      <c r="M57" s="11"/>
    </row>
    <row r="58" spans="1:13" ht="24" customHeight="1" x14ac:dyDescent="0.5">
      <c r="A58" s="44" t="s">
        <v>48</v>
      </c>
      <c r="D58" s="26"/>
      <c r="E58" s="26"/>
      <c r="F58" s="11">
        <v>70845</v>
      </c>
      <c r="G58" s="11"/>
      <c r="H58" s="11">
        <v>36906</v>
      </c>
      <c r="I58" s="11"/>
      <c r="J58" s="11">
        <v>2479</v>
      </c>
      <c r="K58" s="11"/>
      <c r="L58" s="11">
        <v>0</v>
      </c>
      <c r="M58" s="11"/>
    </row>
    <row r="59" spans="1:13" ht="24" customHeight="1" x14ac:dyDescent="0.5">
      <c r="A59" s="44" t="s">
        <v>50</v>
      </c>
      <c r="D59" s="26"/>
      <c r="E59" s="26"/>
      <c r="F59" s="11">
        <v>100470</v>
      </c>
      <c r="G59" s="11"/>
      <c r="H59" s="11">
        <v>75849</v>
      </c>
      <c r="I59" s="11"/>
      <c r="J59" s="11">
        <v>47150</v>
      </c>
      <c r="K59" s="11"/>
      <c r="L59" s="11">
        <v>44017</v>
      </c>
      <c r="M59" s="11"/>
    </row>
    <row r="60" spans="1:13" ht="24" customHeight="1" x14ac:dyDescent="0.5">
      <c r="A60" s="44" t="s">
        <v>51</v>
      </c>
      <c r="D60" s="26"/>
      <c r="E60" s="26"/>
      <c r="F60" s="11">
        <v>433818</v>
      </c>
      <c r="G60" s="11"/>
      <c r="H60" s="11">
        <v>453335</v>
      </c>
      <c r="I60" s="11"/>
      <c r="J60" s="11">
        <v>0</v>
      </c>
      <c r="K60" s="11"/>
      <c r="L60" s="11">
        <v>0</v>
      </c>
      <c r="M60" s="11"/>
    </row>
    <row r="61" spans="1:13" ht="24" customHeight="1" x14ac:dyDescent="0.5">
      <c r="A61" s="44" t="s">
        <v>52</v>
      </c>
      <c r="D61" s="26"/>
      <c r="E61" s="26"/>
      <c r="F61" s="11">
        <v>0</v>
      </c>
      <c r="G61" s="11"/>
      <c r="H61" s="11">
        <v>6058</v>
      </c>
      <c r="I61" s="11"/>
      <c r="J61" s="11">
        <v>0</v>
      </c>
      <c r="K61" s="11"/>
      <c r="L61" s="11">
        <v>0</v>
      </c>
      <c r="M61" s="11"/>
    </row>
    <row r="62" spans="1:13" ht="24" customHeight="1" x14ac:dyDescent="0.5">
      <c r="A62" s="44" t="s">
        <v>53</v>
      </c>
      <c r="D62" s="26"/>
      <c r="E62" s="26"/>
      <c r="F62" s="13">
        <v>601</v>
      </c>
      <c r="G62" s="13"/>
      <c r="H62" s="13">
        <v>559</v>
      </c>
      <c r="I62" s="11"/>
      <c r="J62" s="13">
        <v>601</v>
      </c>
      <c r="K62" s="11"/>
      <c r="L62" s="13">
        <v>559</v>
      </c>
      <c r="M62" s="11"/>
    </row>
    <row r="63" spans="1:13" ht="24" customHeight="1" x14ac:dyDescent="0.5">
      <c r="A63" s="43" t="s">
        <v>54</v>
      </c>
      <c r="D63" s="26"/>
      <c r="E63" s="26"/>
      <c r="F63" s="13">
        <f>SUM(F54:F62)</f>
        <v>1554447</v>
      </c>
      <c r="G63" s="11"/>
      <c r="H63" s="13">
        <f>SUM(H54:H62)</f>
        <v>2120581</v>
      </c>
      <c r="I63" s="11"/>
      <c r="J63" s="13">
        <f>SUM(J54:J62)</f>
        <v>3993442</v>
      </c>
      <c r="K63" s="11"/>
      <c r="L63" s="13">
        <f>SUM(L54:L62)</f>
        <v>3837278</v>
      </c>
      <c r="M63" s="11"/>
    </row>
    <row r="64" spans="1:13" ht="24" customHeight="1" x14ac:dyDescent="0.5">
      <c r="A64" s="43" t="s">
        <v>55</v>
      </c>
      <c r="D64" s="26"/>
      <c r="E64" s="26"/>
      <c r="F64" s="13">
        <f>F52+F63</f>
        <v>5714686</v>
      </c>
      <c r="G64" s="11"/>
      <c r="H64" s="13">
        <f>H52+H63</f>
        <v>6454008</v>
      </c>
      <c r="I64" s="11"/>
      <c r="J64" s="13">
        <f>J52+J63</f>
        <v>6155323</v>
      </c>
      <c r="K64" s="11"/>
      <c r="L64" s="13">
        <f>L52+L63</f>
        <v>5997435</v>
      </c>
      <c r="M64" s="11"/>
    </row>
    <row r="65" spans="1:14" ht="24" customHeight="1" x14ac:dyDescent="0.2">
      <c r="A65" s="25"/>
      <c r="D65" s="26"/>
      <c r="E65" s="26"/>
      <c r="F65" s="11"/>
      <c r="G65" s="11"/>
      <c r="H65" s="11"/>
      <c r="I65" s="11"/>
      <c r="J65" s="11"/>
      <c r="K65" s="11"/>
      <c r="L65" s="11"/>
      <c r="M65" s="11"/>
    </row>
    <row r="66" spans="1:14" ht="24" customHeight="1" x14ac:dyDescent="0.2">
      <c r="A66" s="17" t="s">
        <v>32</v>
      </c>
    </row>
    <row r="67" spans="1:14" ht="24" customHeight="1" x14ac:dyDescent="0.2">
      <c r="A67" s="42" t="s">
        <v>0</v>
      </c>
    </row>
    <row r="68" spans="1:14" ht="24" customHeight="1" x14ac:dyDescent="0.2">
      <c r="A68" s="42" t="s">
        <v>33</v>
      </c>
    </row>
    <row r="69" spans="1:14" ht="24" customHeight="1" x14ac:dyDescent="0.2">
      <c r="A69" s="42" t="s">
        <v>197</v>
      </c>
    </row>
    <row r="70" spans="1:14" ht="24" customHeight="1" x14ac:dyDescent="0.2">
      <c r="L70" s="27" t="s">
        <v>2</v>
      </c>
    </row>
    <row r="71" spans="1:14" ht="24" customHeight="1" x14ac:dyDescent="0.2">
      <c r="A71" s="6"/>
      <c r="B71" s="6"/>
      <c r="C71" s="6"/>
      <c r="D71" s="2"/>
      <c r="E71" s="4"/>
      <c r="F71" s="78" t="s">
        <v>3</v>
      </c>
      <c r="G71" s="78"/>
      <c r="H71" s="78"/>
      <c r="I71" s="18"/>
      <c r="J71" s="78" t="s">
        <v>4</v>
      </c>
      <c r="K71" s="78"/>
      <c r="L71" s="78"/>
      <c r="M71" s="19"/>
    </row>
    <row r="72" spans="1:14" ht="24" customHeight="1" x14ac:dyDescent="0.2">
      <c r="D72" s="26"/>
      <c r="E72" s="20"/>
      <c r="F72" s="21" t="s">
        <v>198</v>
      </c>
      <c r="G72" s="19"/>
      <c r="H72" s="21" t="s">
        <v>6</v>
      </c>
      <c r="I72" s="19"/>
      <c r="J72" s="21" t="s">
        <v>198</v>
      </c>
      <c r="K72" s="19"/>
      <c r="L72" s="21" t="s">
        <v>6</v>
      </c>
      <c r="M72" s="21"/>
    </row>
    <row r="73" spans="1:14" ht="24" customHeight="1" x14ac:dyDescent="0.2">
      <c r="D73" s="8"/>
      <c r="E73" s="20"/>
      <c r="F73" s="22" t="s">
        <v>7</v>
      </c>
      <c r="G73" s="23"/>
      <c r="H73" s="22" t="s">
        <v>8</v>
      </c>
      <c r="I73" s="22"/>
      <c r="J73" s="22" t="s">
        <v>7</v>
      </c>
      <c r="K73" s="23"/>
      <c r="L73" s="22" t="s">
        <v>8</v>
      </c>
      <c r="M73" s="22"/>
      <c r="N73" s="22"/>
    </row>
    <row r="74" spans="1:14" ht="24" customHeight="1" x14ac:dyDescent="0.2">
      <c r="D74" s="8"/>
      <c r="E74" s="20"/>
      <c r="F74" s="22" t="s">
        <v>9</v>
      </c>
      <c r="G74" s="23"/>
      <c r="H74" s="24"/>
      <c r="I74" s="22"/>
      <c r="J74" s="22" t="s">
        <v>9</v>
      </c>
      <c r="K74" s="23"/>
      <c r="L74" s="24"/>
      <c r="M74" s="24"/>
      <c r="N74" s="19"/>
    </row>
    <row r="75" spans="1:14" ht="24" customHeight="1" x14ac:dyDescent="0.5">
      <c r="A75" s="43" t="s">
        <v>56</v>
      </c>
      <c r="D75" s="26"/>
      <c r="E75" s="26"/>
      <c r="F75" s="6"/>
      <c r="G75" s="27"/>
      <c r="H75" s="6"/>
      <c r="I75" s="6"/>
      <c r="J75" s="6"/>
      <c r="K75" s="6"/>
      <c r="L75" s="6"/>
      <c r="M75" s="6"/>
    </row>
    <row r="76" spans="1:14" ht="24" customHeight="1" x14ac:dyDescent="0.5">
      <c r="A76" s="44" t="s">
        <v>57</v>
      </c>
      <c r="D76" s="26"/>
      <c r="E76" s="26"/>
      <c r="F76" s="6"/>
      <c r="G76" s="27"/>
      <c r="H76" s="6"/>
      <c r="I76" s="6"/>
      <c r="J76" s="6"/>
      <c r="K76" s="6"/>
      <c r="L76" s="6"/>
      <c r="M76" s="6"/>
    </row>
    <row r="77" spans="1:14" ht="24" customHeight="1" x14ac:dyDescent="0.5">
      <c r="A77" s="44" t="s">
        <v>58</v>
      </c>
      <c r="D77" s="26"/>
      <c r="E77" s="26"/>
      <c r="F77" s="27"/>
      <c r="G77" s="27"/>
      <c r="H77" s="27"/>
      <c r="I77" s="27"/>
      <c r="J77" s="27"/>
      <c r="K77" s="27"/>
      <c r="L77" s="27"/>
      <c r="M77" s="27"/>
    </row>
    <row r="78" spans="1:14" ht="24" customHeight="1" thickBot="1" x14ac:dyDescent="0.55000000000000004">
      <c r="A78" s="44" t="s">
        <v>59</v>
      </c>
      <c r="D78" s="26"/>
      <c r="E78" s="26"/>
      <c r="F78" s="16">
        <v>900000</v>
      </c>
      <c r="G78" s="11"/>
      <c r="H78" s="16">
        <v>900000</v>
      </c>
      <c r="I78" s="11"/>
      <c r="J78" s="16">
        <v>900000</v>
      </c>
      <c r="K78" s="45"/>
      <c r="L78" s="16">
        <v>900000</v>
      </c>
      <c r="M78" s="11"/>
    </row>
    <row r="79" spans="1:14" ht="24" customHeight="1" thickTop="1" x14ac:dyDescent="0.5">
      <c r="A79" s="44" t="s">
        <v>60</v>
      </c>
      <c r="D79" s="26"/>
      <c r="E79" s="26"/>
      <c r="F79" s="11"/>
      <c r="G79" s="11"/>
      <c r="H79" s="11"/>
      <c r="I79" s="11"/>
      <c r="J79" s="11"/>
      <c r="K79" s="45"/>
      <c r="L79" s="11"/>
      <c r="M79" s="11"/>
    </row>
    <row r="80" spans="1:14" ht="24" customHeight="1" x14ac:dyDescent="0.5">
      <c r="A80" s="44" t="s">
        <v>59</v>
      </c>
      <c r="D80" s="26"/>
      <c r="E80" s="26"/>
      <c r="F80" s="11">
        <v>900000</v>
      </c>
      <c r="G80" s="11"/>
      <c r="H80" s="11">
        <v>900000</v>
      </c>
      <c r="I80" s="11"/>
      <c r="J80" s="11">
        <v>900000</v>
      </c>
      <c r="K80" s="45"/>
      <c r="L80" s="11">
        <v>900000</v>
      </c>
      <c r="M80" s="11"/>
    </row>
    <row r="81" spans="1:13" ht="24" customHeight="1" x14ac:dyDescent="0.5">
      <c r="A81" s="44" t="s">
        <v>61</v>
      </c>
      <c r="D81" s="26"/>
      <c r="E81" s="26"/>
      <c r="F81" s="11">
        <v>1908450</v>
      </c>
      <c r="G81" s="11"/>
      <c r="H81" s="11">
        <v>1908450</v>
      </c>
      <c r="I81" s="11"/>
      <c r="J81" s="11">
        <v>1908450</v>
      </c>
      <c r="K81" s="45"/>
      <c r="L81" s="11">
        <v>1908450</v>
      </c>
      <c r="M81" s="11"/>
    </row>
    <row r="82" spans="1:13" ht="24" customHeight="1" x14ac:dyDescent="0.5">
      <c r="A82" s="44" t="s">
        <v>62</v>
      </c>
      <c r="D82" s="26"/>
      <c r="E82" s="26"/>
      <c r="F82" s="11"/>
      <c r="G82" s="11"/>
      <c r="H82" s="11"/>
      <c r="I82" s="11"/>
      <c r="J82" s="11"/>
      <c r="K82" s="45"/>
      <c r="L82" s="11"/>
      <c r="M82" s="11"/>
    </row>
    <row r="83" spans="1:13" ht="24" customHeight="1" x14ac:dyDescent="0.5">
      <c r="A83" s="44" t="s">
        <v>63</v>
      </c>
      <c r="D83" s="26"/>
      <c r="E83" s="26"/>
      <c r="F83" s="11">
        <v>96000</v>
      </c>
      <c r="G83" s="11"/>
      <c r="H83" s="11">
        <v>96000</v>
      </c>
      <c r="I83" s="11"/>
      <c r="J83" s="11">
        <v>96000</v>
      </c>
      <c r="K83" s="45"/>
      <c r="L83" s="11">
        <v>96000</v>
      </c>
      <c r="M83" s="11"/>
    </row>
    <row r="84" spans="1:13" ht="24" customHeight="1" x14ac:dyDescent="0.5">
      <c r="A84" s="44" t="s">
        <v>64</v>
      </c>
      <c r="F84" s="11">
        <v>16729142</v>
      </c>
      <c r="G84" s="11"/>
      <c r="H84" s="11">
        <v>16934374</v>
      </c>
      <c r="I84" s="11"/>
      <c r="J84" s="11">
        <v>198590</v>
      </c>
      <c r="K84" s="11"/>
      <c r="L84" s="11">
        <v>703775</v>
      </c>
      <c r="M84" s="11"/>
    </row>
    <row r="85" spans="1:13" ht="24" customHeight="1" x14ac:dyDescent="0.5">
      <c r="A85" s="44" t="s">
        <v>65</v>
      </c>
      <c r="D85" s="26"/>
      <c r="E85" s="26"/>
      <c r="F85" s="13">
        <v>110561</v>
      </c>
      <c r="G85" s="11"/>
      <c r="H85" s="13">
        <v>-733912</v>
      </c>
      <c r="I85" s="11"/>
      <c r="J85" s="13">
        <v>0</v>
      </c>
      <c r="K85" s="45"/>
      <c r="L85" s="13">
        <v>0</v>
      </c>
      <c r="M85" s="11"/>
    </row>
    <row r="86" spans="1:13" ht="24" customHeight="1" x14ac:dyDescent="0.5">
      <c r="A86" s="44" t="s">
        <v>66</v>
      </c>
      <c r="F86" s="11">
        <f>SUM(F80:F85)</f>
        <v>19744153</v>
      </c>
      <c r="G86" s="11"/>
      <c r="H86" s="11">
        <f>SUM(H80:H85)</f>
        <v>19104912</v>
      </c>
      <c r="I86" s="11"/>
      <c r="J86" s="11">
        <f>SUM(J80:J85)</f>
        <v>3103040</v>
      </c>
      <c r="K86" s="11"/>
      <c r="L86" s="11">
        <f>SUM(L80:L85)</f>
        <v>3608225</v>
      </c>
      <c r="M86" s="11"/>
    </row>
    <row r="87" spans="1:13" ht="24" customHeight="1" x14ac:dyDescent="0.5">
      <c r="A87" s="44" t="s">
        <v>67</v>
      </c>
      <c r="F87" s="11">
        <v>190456</v>
      </c>
      <c r="G87" s="11"/>
      <c r="H87" s="11">
        <v>163365</v>
      </c>
      <c r="I87" s="11"/>
      <c r="J87" s="11">
        <v>0</v>
      </c>
      <c r="K87" s="11"/>
      <c r="L87" s="11">
        <v>0</v>
      </c>
      <c r="M87" s="11"/>
    </row>
    <row r="88" spans="1:13" ht="24" customHeight="1" x14ac:dyDescent="0.5">
      <c r="A88" s="43" t="s">
        <v>68</v>
      </c>
      <c r="F88" s="15">
        <f>SUM(F86:F87)</f>
        <v>19934609</v>
      </c>
      <c r="G88" s="11"/>
      <c r="H88" s="15">
        <f>SUM(H86:H87)</f>
        <v>19268277</v>
      </c>
      <c r="I88" s="11"/>
      <c r="J88" s="15">
        <f>SUM(J86:J87)</f>
        <v>3103040</v>
      </c>
      <c r="K88" s="11"/>
      <c r="L88" s="15">
        <f>SUM(L86:L87)</f>
        <v>3608225</v>
      </c>
      <c r="M88" s="11"/>
    </row>
    <row r="89" spans="1:13" ht="24" customHeight="1" thickBot="1" x14ac:dyDescent="0.55000000000000004">
      <c r="A89" s="43" t="s">
        <v>69</v>
      </c>
      <c r="D89" s="6"/>
      <c r="F89" s="16">
        <f>F64+F88</f>
        <v>25649295</v>
      </c>
      <c r="G89" s="11"/>
      <c r="H89" s="16">
        <f>H64+H88</f>
        <v>25722285</v>
      </c>
      <c r="I89" s="11"/>
      <c r="J89" s="16">
        <f>J64+J88</f>
        <v>9258363</v>
      </c>
      <c r="K89" s="11"/>
      <c r="L89" s="16">
        <f>L64+L88</f>
        <v>9605660</v>
      </c>
      <c r="M89" s="11"/>
    </row>
    <row r="90" spans="1:13" ht="24" customHeight="1" thickTop="1" x14ac:dyDescent="0.2">
      <c r="D90" s="6"/>
      <c r="F90" s="14">
        <f>SUM(F89-F30)</f>
        <v>0</v>
      </c>
      <c r="G90" s="11"/>
      <c r="H90" s="46">
        <f>SUM(H89-H30)</f>
        <v>0</v>
      </c>
      <c r="I90" s="14"/>
      <c r="J90" s="14">
        <f>SUM(J89-J30)</f>
        <v>0</v>
      </c>
      <c r="K90" s="14"/>
      <c r="L90" s="14">
        <f>SUM(L89-L30)</f>
        <v>0</v>
      </c>
      <c r="M90" s="14"/>
    </row>
    <row r="91" spans="1:13" ht="24" customHeight="1" x14ac:dyDescent="0.2">
      <c r="A91" s="17" t="s">
        <v>32</v>
      </c>
    </row>
    <row r="93" spans="1:13" ht="24" customHeight="1" x14ac:dyDescent="0.2">
      <c r="A93" s="28"/>
      <c r="B93" s="28"/>
      <c r="C93" s="28"/>
    </row>
    <row r="95" spans="1:13" ht="24" customHeight="1" x14ac:dyDescent="0.2">
      <c r="D95" s="17" t="s">
        <v>70</v>
      </c>
    </row>
    <row r="96" spans="1:13" ht="24" customHeight="1" x14ac:dyDescent="0.2">
      <c r="A96" s="28"/>
      <c r="B96" s="28"/>
      <c r="C96" s="28"/>
    </row>
  </sheetData>
  <mergeCells count="6">
    <mergeCell ref="F5:H5"/>
    <mergeCell ref="J5:L5"/>
    <mergeCell ref="F37:H37"/>
    <mergeCell ref="J37:L37"/>
    <mergeCell ref="F71:H71"/>
    <mergeCell ref="J71:L71"/>
  </mergeCells>
  <pageMargins left="0.78740157480314965" right="0.39370078740157483" top="0.78740157480314965" bottom="0.39370078740157483" header="0.19685039370078741" footer="0.19685039370078741"/>
  <pageSetup paperSize="9" scale="76" fitToHeight="3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7"/>
  <sheetViews>
    <sheetView showGridLines="0" view="pageBreakPreview" topLeftCell="A100" zoomScale="85" zoomScaleNormal="100" zoomScaleSheetLayoutView="85" workbookViewId="0">
      <selection activeCell="F98" sqref="F98"/>
    </sheetView>
  </sheetViews>
  <sheetFormatPr defaultColWidth="10.85546875" defaultRowHeight="21.75" customHeight="1" x14ac:dyDescent="0.2"/>
  <cols>
    <col min="1" max="1" width="23" style="17" customWidth="1"/>
    <col min="2" max="2" width="24.7109375" style="17" customWidth="1"/>
    <col min="3" max="3" width="7.85546875" style="17" customWidth="1"/>
    <col min="4" max="4" width="6.5703125" style="17" customWidth="1"/>
    <col min="5" max="5" width="0.85546875" style="17" customWidth="1"/>
    <col min="6" max="6" width="12.140625" style="17" customWidth="1"/>
    <col min="7" max="7" width="0.85546875" style="17" customWidth="1"/>
    <col min="8" max="8" width="12.140625" style="17" customWidth="1"/>
    <col min="9" max="9" width="0.85546875" style="17" customWidth="1"/>
    <col min="10" max="10" width="12.140625" style="17" customWidth="1"/>
    <col min="11" max="11" width="0.85546875" style="17" customWidth="1"/>
    <col min="12" max="12" width="12.140625" style="17" customWidth="1"/>
    <col min="13" max="13" width="0.140625" style="17" customWidth="1"/>
    <col min="14" max="16384" width="10.85546875" style="17"/>
  </cols>
  <sheetData>
    <row r="1" spans="1:12" ht="21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7" t="s">
        <v>71</v>
      </c>
    </row>
    <row r="2" spans="1:12" ht="21.75" customHeight="1" x14ac:dyDescent="0.2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21.75" customHeight="1" x14ac:dyDescent="0.2">
      <c r="A3" s="79" t="s">
        <v>72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21.75" customHeight="1" x14ac:dyDescent="0.2">
      <c r="A4" s="79" t="s">
        <v>199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ht="21.75" customHeight="1" x14ac:dyDescent="0.2">
      <c r="A5" s="80" t="s">
        <v>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ht="21.75" customHeight="1" x14ac:dyDescent="0.2">
      <c r="A6" s="6"/>
      <c r="B6" s="6"/>
      <c r="C6" s="6"/>
      <c r="D6" s="6"/>
      <c r="E6" s="6"/>
      <c r="F6" s="81" t="s">
        <v>3</v>
      </c>
      <c r="G6" s="81"/>
      <c r="H6" s="81"/>
      <c r="I6" s="31"/>
      <c r="J6" s="81" t="s">
        <v>4</v>
      </c>
      <c r="K6" s="81"/>
      <c r="L6" s="81"/>
    </row>
    <row r="7" spans="1:12" ht="21.75" customHeight="1" x14ac:dyDescent="0.2">
      <c r="D7" s="32" t="s">
        <v>5</v>
      </c>
      <c r="E7" s="32"/>
      <c r="F7" s="33" t="s">
        <v>73</v>
      </c>
      <c r="G7" s="34"/>
      <c r="H7" s="35" t="s">
        <v>74</v>
      </c>
      <c r="I7" s="33"/>
      <c r="J7" s="33" t="s">
        <v>73</v>
      </c>
      <c r="K7" s="34"/>
      <c r="L7" s="35" t="s">
        <v>74</v>
      </c>
    </row>
    <row r="8" spans="1:12" ht="21.75" customHeight="1" x14ac:dyDescent="0.2">
      <c r="A8" s="25" t="s">
        <v>75</v>
      </c>
    </row>
    <row r="9" spans="1:12" ht="21.75" customHeight="1" x14ac:dyDescent="0.2">
      <c r="A9" s="17" t="s">
        <v>76</v>
      </c>
      <c r="D9" s="26"/>
      <c r="F9" s="57">
        <v>5105774</v>
      </c>
      <c r="G9" s="11"/>
      <c r="H9" s="11">
        <v>7384186</v>
      </c>
      <c r="I9" s="11"/>
      <c r="J9" s="11">
        <v>1627923</v>
      </c>
      <c r="K9" s="11"/>
      <c r="L9" s="11">
        <v>2567337</v>
      </c>
    </row>
    <row r="10" spans="1:12" ht="21.75" customHeight="1" x14ac:dyDescent="0.2">
      <c r="A10" s="17" t="s">
        <v>77</v>
      </c>
      <c r="F10" s="57">
        <v>39298</v>
      </c>
      <c r="G10" s="11"/>
      <c r="H10" s="11">
        <v>323297</v>
      </c>
      <c r="I10" s="11"/>
      <c r="J10" s="11">
        <v>19197</v>
      </c>
      <c r="K10" s="11"/>
      <c r="L10" s="11">
        <v>42048</v>
      </c>
    </row>
    <row r="11" spans="1:12" ht="21.75" customHeight="1" x14ac:dyDescent="0.2">
      <c r="A11" s="17" t="s">
        <v>78</v>
      </c>
      <c r="D11" s="26"/>
      <c r="F11" s="57">
        <v>7994</v>
      </c>
      <c r="G11" s="11"/>
      <c r="H11" s="11">
        <v>7892</v>
      </c>
      <c r="I11" s="11"/>
      <c r="J11" s="11">
        <v>4072</v>
      </c>
      <c r="K11" s="11"/>
      <c r="L11" s="11">
        <v>5460</v>
      </c>
    </row>
    <row r="12" spans="1:12" ht="21.75" customHeight="1" x14ac:dyDescent="0.2">
      <c r="A12" s="25" t="s">
        <v>79</v>
      </c>
      <c r="F12" s="58">
        <f>SUM(F9:F11)</f>
        <v>5153066</v>
      </c>
      <c r="G12" s="58">
        <f t="shared" ref="G12:H12" si="0">SUM(G9:G11)</f>
        <v>0</v>
      </c>
      <c r="H12" s="58">
        <f t="shared" si="0"/>
        <v>7715375</v>
      </c>
      <c r="I12" s="11"/>
      <c r="J12" s="15">
        <f>SUM(J9:J11)</f>
        <v>1651192</v>
      </c>
      <c r="K12" s="11"/>
      <c r="L12" s="15">
        <f>SUM(L9:L11)</f>
        <v>2614845</v>
      </c>
    </row>
    <row r="13" spans="1:12" ht="21.75" customHeight="1" x14ac:dyDescent="0.2">
      <c r="A13" s="25" t="s">
        <v>80</v>
      </c>
      <c r="F13" s="57"/>
      <c r="G13" s="11"/>
      <c r="H13" s="11"/>
      <c r="I13" s="11"/>
      <c r="J13" s="11"/>
      <c r="K13" s="11"/>
      <c r="L13" s="11"/>
    </row>
    <row r="14" spans="1:12" ht="21.75" customHeight="1" x14ac:dyDescent="0.2">
      <c r="A14" s="17" t="s">
        <v>81</v>
      </c>
      <c r="D14" s="26"/>
      <c r="F14" s="57">
        <v>4509768</v>
      </c>
      <c r="G14" s="11"/>
      <c r="H14" s="11">
        <v>5808264</v>
      </c>
      <c r="I14" s="11"/>
      <c r="J14" s="11">
        <v>1503548</v>
      </c>
      <c r="K14" s="11"/>
      <c r="L14" s="11">
        <v>1896242</v>
      </c>
    </row>
    <row r="15" spans="1:12" ht="21.75" customHeight="1" x14ac:dyDescent="0.2">
      <c r="A15" s="17" t="s">
        <v>82</v>
      </c>
      <c r="F15" s="57">
        <v>247676</v>
      </c>
      <c r="G15" s="11"/>
      <c r="H15" s="11">
        <v>546072</v>
      </c>
      <c r="I15" s="11"/>
      <c r="J15" s="11">
        <v>80194</v>
      </c>
      <c r="K15" s="11"/>
      <c r="L15" s="11">
        <v>289174</v>
      </c>
    </row>
    <row r="16" spans="1:12" ht="21.75" customHeight="1" x14ac:dyDescent="0.2">
      <c r="A16" s="17" t="s">
        <v>83</v>
      </c>
      <c r="D16" s="26"/>
      <c r="F16" s="57">
        <v>154461</v>
      </c>
      <c r="G16" s="11"/>
      <c r="H16" s="11">
        <v>146552</v>
      </c>
      <c r="I16" s="11"/>
      <c r="J16" s="11">
        <v>35023</v>
      </c>
      <c r="K16" s="11"/>
      <c r="L16" s="11">
        <v>33500</v>
      </c>
    </row>
    <row r="17" spans="1:12" ht="21.75" customHeight="1" x14ac:dyDescent="0.2">
      <c r="A17" s="17" t="s">
        <v>85</v>
      </c>
      <c r="D17" s="26"/>
      <c r="F17" s="57">
        <v>28474</v>
      </c>
      <c r="G17" s="11"/>
      <c r="H17" s="11">
        <v>92127</v>
      </c>
      <c r="I17" s="11"/>
      <c r="J17" s="11">
        <v>24544</v>
      </c>
      <c r="K17" s="11"/>
      <c r="L17" s="11">
        <v>49972</v>
      </c>
    </row>
    <row r="18" spans="1:12" ht="21.75" customHeight="1" x14ac:dyDescent="0.2">
      <c r="A18" s="25" t="s">
        <v>86</v>
      </c>
      <c r="F18" s="58">
        <f>SUM(F14:F17)</f>
        <v>4940379</v>
      </c>
      <c r="G18" s="11"/>
      <c r="H18" s="15">
        <f>SUM(H14:H17)</f>
        <v>6593015</v>
      </c>
      <c r="I18" s="11"/>
      <c r="J18" s="15">
        <f>SUM(J14:J17)</f>
        <v>1643309</v>
      </c>
      <c r="K18" s="11"/>
      <c r="L18" s="15">
        <f>SUM(L14:L17)</f>
        <v>2268888</v>
      </c>
    </row>
    <row r="19" spans="1:12" ht="21.75" customHeight="1" x14ac:dyDescent="0.2">
      <c r="A19" s="25" t="s">
        <v>235</v>
      </c>
      <c r="F19" s="57">
        <f>SUM(F12-F18)</f>
        <v>212687</v>
      </c>
      <c r="G19" s="11"/>
      <c r="H19" s="11">
        <f>SUM(H12-H18)</f>
        <v>1122360</v>
      </c>
      <c r="I19" s="11"/>
      <c r="J19" s="11">
        <f>SUM(J12-J18)</f>
        <v>7883</v>
      </c>
      <c r="K19" s="11"/>
      <c r="L19" s="11">
        <f>SUM(L12-L18)</f>
        <v>345957</v>
      </c>
    </row>
    <row r="20" spans="1:12" ht="21.75" customHeight="1" x14ac:dyDescent="0.2">
      <c r="A20" s="17" t="s">
        <v>87</v>
      </c>
      <c r="F20" s="57">
        <v>11447</v>
      </c>
      <c r="G20" s="11"/>
      <c r="H20" s="11">
        <v>8231</v>
      </c>
      <c r="I20" s="11"/>
      <c r="J20" s="11">
        <v>0</v>
      </c>
      <c r="K20" s="11"/>
      <c r="L20" s="11">
        <v>0</v>
      </c>
    </row>
    <row r="21" spans="1:12" ht="21.75" customHeight="1" x14ac:dyDescent="0.2">
      <c r="A21" s="17" t="s">
        <v>88</v>
      </c>
      <c r="D21" s="26"/>
      <c r="F21" s="59">
        <v>-39521</v>
      </c>
      <c r="G21" s="11"/>
      <c r="H21" s="13">
        <v>-32737</v>
      </c>
      <c r="I21" s="11"/>
      <c r="J21" s="13">
        <v>-56223</v>
      </c>
      <c r="K21" s="11"/>
      <c r="L21" s="13">
        <v>-15948</v>
      </c>
    </row>
    <row r="22" spans="1:12" ht="21.75" customHeight="1" x14ac:dyDescent="0.2">
      <c r="A22" s="25" t="s">
        <v>195</v>
      </c>
      <c r="F22" s="11">
        <f>SUM(F19:F21)</f>
        <v>184613</v>
      </c>
      <c r="G22" s="11"/>
      <c r="H22" s="11">
        <f>SUM(H19:H21)</f>
        <v>1097854</v>
      </c>
      <c r="I22" s="11"/>
      <c r="J22" s="11">
        <f>SUM(J19:J21)</f>
        <v>-48340</v>
      </c>
      <c r="K22" s="11"/>
      <c r="L22" s="11">
        <f>SUM(L19:L21)</f>
        <v>330009</v>
      </c>
    </row>
    <row r="23" spans="1:12" ht="21.75" customHeight="1" x14ac:dyDescent="0.2">
      <c r="A23" s="17" t="s">
        <v>236</v>
      </c>
      <c r="D23" s="26">
        <v>11</v>
      </c>
      <c r="F23" s="17">
        <v>-24560</v>
      </c>
      <c r="G23" s="11"/>
      <c r="H23" s="17">
        <v>-163014</v>
      </c>
      <c r="I23" s="11"/>
      <c r="J23" s="11">
        <v>-3898</v>
      </c>
      <c r="K23" s="11"/>
      <c r="L23" s="11">
        <v>-36602</v>
      </c>
    </row>
    <row r="24" spans="1:12" ht="21.75" customHeight="1" thickBot="1" x14ac:dyDescent="0.25">
      <c r="A24" s="25" t="s">
        <v>187</v>
      </c>
      <c r="D24" s="26"/>
      <c r="F24" s="12">
        <f>SUM(F22:F23)</f>
        <v>160053</v>
      </c>
      <c r="G24" s="11"/>
      <c r="H24" s="12">
        <f>SUM(H22:H23)</f>
        <v>934840</v>
      </c>
      <c r="I24" s="11"/>
      <c r="J24" s="12">
        <f>SUM(J22:J23)</f>
        <v>-52238</v>
      </c>
      <c r="K24" s="11"/>
      <c r="L24" s="12">
        <f>SUM(L22:L23)</f>
        <v>293407</v>
      </c>
    </row>
    <row r="25" spans="1:12" ht="21.75" customHeight="1" thickTop="1" x14ac:dyDescent="0.2">
      <c r="F25" s="30"/>
      <c r="G25" s="11"/>
      <c r="H25" s="30"/>
      <c r="I25" s="11"/>
      <c r="J25" s="30"/>
      <c r="K25" s="11"/>
      <c r="L25" s="30"/>
    </row>
    <row r="26" spans="1:12" ht="21.75" customHeight="1" x14ac:dyDescent="0.2">
      <c r="A26" s="25" t="s">
        <v>189</v>
      </c>
      <c r="F26" s="11"/>
      <c r="G26" s="11"/>
      <c r="H26" s="11"/>
      <c r="I26" s="11"/>
      <c r="J26" s="11"/>
      <c r="K26" s="11"/>
      <c r="L26" s="11"/>
    </row>
    <row r="27" spans="1:12" ht="21.75" customHeight="1" thickBot="1" x14ac:dyDescent="0.25">
      <c r="A27" s="17" t="s">
        <v>90</v>
      </c>
      <c r="F27" s="11">
        <f>F29-F28</f>
        <v>145833</v>
      </c>
      <c r="G27" s="11"/>
      <c r="H27" s="11">
        <f>H29-H28</f>
        <v>917048</v>
      </c>
      <c r="I27" s="11"/>
      <c r="J27" s="16">
        <f>J24</f>
        <v>-52238</v>
      </c>
      <c r="K27" s="11"/>
      <c r="L27" s="16">
        <f>L24</f>
        <v>293407</v>
      </c>
    </row>
    <row r="28" spans="1:12" ht="21.75" customHeight="1" thickTop="1" x14ac:dyDescent="0.2">
      <c r="A28" s="17" t="s">
        <v>67</v>
      </c>
      <c r="F28" s="11">
        <v>14220</v>
      </c>
      <c r="G28" s="11"/>
      <c r="H28" s="11">
        <v>17792</v>
      </c>
      <c r="I28" s="11"/>
      <c r="J28" s="11"/>
      <c r="K28" s="11"/>
      <c r="L28" s="11"/>
    </row>
    <row r="29" spans="1:12" ht="21.75" customHeight="1" thickBot="1" x14ac:dyDescent="0.25">
      <c r="F29" s="12">
        <f>F24</f>
        <v>160053</v>
      </c>
      <c r="G29" s="11"/>
      <c r="H29" s="12">
        <f>H24</f>
        <v>934840</v>
      </c>
      <c r="I29" s="11"/>
      <c r="J29" s="11"/>
      <c r="K29" s="11"/>
      <c r="L29" s="11"/>
    </row>
    <row r="30" spans="1:12" ht="21.75" customHeight="1" thickTop="1" x14ac:dyDescent="0.2">
      <c r="F30" s="1"/>
      <c r="G30" s="1"/>
      <c r="H30" s="1"/>
      <c r="J30" s="4"/>
      <c r="L30" s="4"/>
    </row>
    <row r="31" spans="1:12" ht="21.75" customHeight="1" x14ac:dyDescent="0.2">
      <c r="F31" s="1"/>
      <c r="G31" s="1"/>
      <c r="H31" s="1"/>
      <c r="J31" s="4"/>
      <c r="L31" s="36" t="s">
        <v>177</v>
      </c>
    </row>
    <row r="32" spans="1:12" ht="21.75" customHeight="1" x14ac:dyDescent="0.2">
      <c r="A32" s="25" t="s">
        <v>178</v>
      </c>
      <c r="F32" s="1"/>
      <c r="G32" s="1"/>
      <c r="H32" s="1"/>
      <c r="J32" s="4"/>
      <c r="L32" s="36"/>
    </row>
    <row r="33" spans="1:12" ht="21.75" customHeight="1" x14ac:dyDescent="0.2">
      <c r="A33" s="17" t="s">
        <v>91</v>
      </c>
      <c r="D33" s="26"/>
    </row>
    <row r="34" spans="1:12" ht="21.75" customHeight="1" thickBot="1" x14ac:dyDescent="0.25">
      <c r="A34" s="17" t="s">
        <v>190</v>
      </c>
      <c r="F34" s="62">
        <f>F27/F35</f>
        <v>0.16203666666666666</v>
      </c>
      <c r="G34" s="63"/>
      <c r="H34" s="62">
        <f>H27/H35</f>
        <v>1.0189422222222222</v>
      </c>
      <c r="I34" s="63"/>
      <c r="J34" s="62">
        <f>J27/J35</f>
        <v>-5.8042222222222224E-2</v>
      </c>
      <c r="K34" s="63"/>
      <c r="L34" s="62">
        <f>L27/L35</f>
        <v>0.32600777777777779</v>
      </c>
    </row>
    <row r="35" spans="1:12" ht="21.75" customHeight="1" thickTop="1" thickBot="1" x14ac:dyDescent="0.25">
      <c r="A35" s="17" t="s">
        <v>179</v>
      </c>
      <c r="F35" s="12">
        <v>900000</v>
      </c>
      <c r="H35" s="12">
        <v>900000</v>
      </c>
      <c r="J35" s="12">
        <v>900000</v>
      </c>
      <c r="L35" s="12">
        <v>900000</v>
      </c>
    </row>
    <row r="36" spans="1:12" ht="21.75" customHeight="1" thickTop="1" x14ac:dyDescent="0.2"/>
    <row r="37" spans="1:12" ht="21.75" customHeight="1" x14ac:dyDescent="0.2">
      <c r="A37" s="17" t="s">
        <v>32</v>
      </c>
      <c r="H37" s="27"/>
      <c r="L37" s="27"/>
    </row>
    <row r="38" spans="1:12" ht="21.7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27" t="s">
        <v>71</v>
      </c>
    </row>
    <row r="39" spans="1:12" ht="21.75" customHeight="1" x14ac:dyDescent="0.2">
      <c r="A39" s="79" t="s">
        <v>0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</row>
    <row r="40" spans="1:12" ht="21.75" customHeight="1" x14ac:dyDescent="0.2">
      <c r="A40" s="79" t="s">
        <v>92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</row>
    <row r="41" spans="1:12" ht="21.75" customHeight="1" x14ac:dyDescent="0.2">
      <c r="A41" s="79" t="s">
        <v>199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</row>
    <row r="42" spans="1:12" ht="21.75" customHeight="1" x14ac:dyDescent="0.2">
      <c r="A42" s="80" t="s">
        <v>2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</row>
    <row r="43" spans="1:12" ht="21.75" customHeight="1" x14ac:dyDescent="0.2">
      <c r="A43" s="6"/>
      <c r="B43" s="6"/>
      <c r="C43" s="6"/>
      <c r="D43" s="6"/>
      <c r="E43" s="6"/>
      <c r="F43" s="81" t="s">
        <v>3</v>
      </c>
      <c r="G43" s="81"/>
      <c r="H43" s="81"/>
      <c r="I43" s="31"/>
      <c r="J43" s="81" t="s">
        <v>4</v>
      </c>
      <c r="K43" s="81"/>
      <c r="L43" s="81"/>
    </row>
    <row r="44" spans="1:12" ht="21.75" customHeight="1" x14ac:dyDescent="0.2">
      <c r="D44" s="32"/>
      <c r="E44" s="32"/>
      <c r="F44" s="33" t="s">
        <v>73</v>
      </c>
      <c r="G44" s="34"/>
      <c r="H44" s="35" t="s">
        <v>74</v>
      </c>
      <c r="I44" s="33"/>
      <c r="J44" s="33" t="s">
        <v>73</v>
      </c>
      <c r="K44" s="34"/>
      <c r="L44" s="35" t="s">
        <v>74</v>
      </c>
    </row>
    <row r="45" spans="1:12" ht="21.75" customHeight="1" x14ac:dyDescent="0.2">
      <c r="D45" s="32"/>
      <c r="E45" s="32"/>
      <c r="F45" s="35"/>
      <c r="G45" s="34"/>
      <c r="H45" s="35"/>
      <c r="I45" s="33"/>
      <c r="J45" s="35"/>
      <c r="K45" s="34"/>
      <c r="L45" s="35"/>
    </row>
    <row r="46" spans="1:12" ht="21.75" customHeight="1" x14ac:dyDescent="0.2">
      <c r="A46" s="25" t="s">
        <v>187</v>
      </c>
      <c r="D46" s="32"/>
      <c r="E46" s="32"/>
      <c r="F46" s="37">
        <f>F24</f>
        <v>160053</v>
      </c>
      <c r="G46" s="32"/>
      <c r="H46" s="37">
        <f>H24</f>
        <v>934840</v>
      </c>
      <c r="I46" s="8"/>
      <c r="J46" s="37">
        <f>J24</f>
        <v>-52238</v>
      </c>
      <c r="K46" s="32"/>
      <c r="L46" s="37">
        <f>L24</f>
        <v>293407</v>
      </c>
    </row>
    <row r="47" spans="1:12" ht="21.75" customHeight="1" x14ac:dyDescent="0.2">
      <c r="D47" s="32"/>
      <c r="E47" s="32"/>
      <c r="F47" s="8"/>
      <c r="G47" s="32"/>
      <c r="H47" s="8"/>
      <c r="I47" s="8"/>
      <c r="J47" s="8"/>
      <c r="K47" s="32"/>
      <c r="L47" s="8"/>
    </row>
    <row r="48" spans="1:12" ht="21.75" customHeight="1" x14ac:dyDescent="0.2">
      <c r="A48" s="25" t="s">
        <v>93</v>
      </c>
      <c r="F48" s="11"/>
      <c r="G48" s="11"/>
      <c r="H48" s="11"/>
      <c r="I48" s="11"/>
      <c r="J48" s="11"/>
      <c r="K48" s="11"/>
      <c r="L48" s="11"/>
    </row>
    <row r="49" spans="1:12" ht="21.75" customHeight="1" x14ac:dyDescent="0.2">
      <c r="A49" s="29" t="s">
        <v>94</v>
      </c>
      <c r="F49" s="11"/>
      <c r="G49" s="11"/>
      <c r="H49" s="11"/>
      <c r="I49" s="11"/>
      <c r="J49" s="11"/>
      <c r="K49" s="11"/>
      <c r="L49" s="11"/>
    </row>
    <row r="50" spans="1:12" ht="21.75" customHeight="1" x14ac:dyDescent="0.2">
      <c r="A50" s="17" t="s">
        <v>180</v>
      </c>
      <c r="F50" s="11"/>
      <c r="G50" s="11"/>
      <c r="H50" s="11"/>
      <c r="I50" s="11"/>
      <c r="J50" s="11"/>
      <c r="K50" s="11"/>
      <c r="L50" s="11"/>
    </row>
    <row r="51" spans="1:12" ht="21.75" customHeight="1" x14ac:dyDescent="0.2">
      <c r="A51" s="17" t="s">
        <v>181</v>
      </c>
      <c r="F51" s="11">
        <v>78646</v>
      </c>
      <c r="G51" s="11"/>
      <c r="H51" s="11">
        <v>448399</v>
      </c>
      <c r="I51" s="11"/>
      <c r="J51" s="11">
        <v>0</v>
      </c>
      <c r="K51" s="11"/>
      <c r="L51" s="11">
        <v>0</v>
      </c>
    </row>
    <row r="52" spans="1:12" ht="21.75" customHeight="1" x14ac:dyDescent="0.2">
      <c r="A52" s="55" t="s">
        <v>237</v>
      </c>
      <c r="F52" s="11"/>
      <c r="G52" s="11"/>
      <c r="H52" s="11"/>
      <c r="I52" s="11"/>
      <c r="J52" s="11"/>
      <c r="K52" s="11"/>
      <c r="L52" s="11"/>
    </row>
    <row r="53" spans="1:12" ht="21.75" customHeight="1" x14ac:dyDescent="0.2">
      <c r="A53" s="17" t="s">
        <v>182</v>
      </c>
      <c r="F53" s="11"/>
      <c r="G53" s="11"/>
      <c r="H53" s="11"/>
      <c r="I53" s="11"/>
      <c r="J53" s="11"/>
      <c r="K53" s="11"/>
      <c r="L53" s="11"/>
    </row>
    <row r="54" spans="1:12" ht="21.75" customHeight="1" x14ac:dyDescent="0.2">
      <c r="A54" s="17" t="s">
        <v>183</v>
      </c>
      <c r="F54" s="11">
        <v>-5018</v>
      </c>
      <c r="G54" s="11"/>
      <c r="H54" s="11">
        <v>-10068</v>
      </c>
      <c r="I54" s="11"/>
      <c r="J54" s="11">
        <v>0</v>
      </c>
      <c r="K54" s="11"/>
      <c r="L54" s="11">
        <v>0</v>
      </c>
    </row>
    <row r="55" spans="1:12" ht="21.75" customHeight="1" x14ac:dyDescent="0.2">
      <c r="A55" s="17" t="s">
        <v>238</v>
      </c>
      <c r="F55" s="56"/>
      <c r="G55" s="11"/>
      <c r="H55" s="56"/>
      <c r="I55" s="11"/>
      <c r="J55" s="56"/>
      <c r="K55" s="11"/>
      <c r="L55" s="56"/>
    </row>
    <row r="56" spans="1:12" ht="21.75" customHeight="1" x14ac:dyDescent="0.2">
      <c r="A56" s="17" t="s">
        <v>191</v>
      </c>
      <c r="F56" s="13">
        <v>7869</v>
      </c>
      <c r="G56" s="11"/>
      <c r="H56" s="13">
        <v>0</v>
      </c>
      <c r="I56" s="11"/>
      <c r="J56" s="13"/>
      <c r="K56" s="11"/>
      <c r="L56" s="13"/>
    </row>
    <row r="57" spans="1:12" ht="21.75" customHeight="1" x14ac:dyDescent="0.2">
      <c r="A57" s="17" t="s">
        <v>95</v>
      </c>
      <c r="F57" s="11"/>
      <c r="G57" s="11"/>
      <c r="H57" s="11"/>
      <c r="I57" s="11"/>
      <c r="J57" s="11"/>
      <c r="K57" s="11"/>
      <c r="L57" s="11"/>
    </row>
    <row r="58" spans="1:12" ht="21.75" customHeight="1" x14ac:dyDescent="0.2">
      <c r="A58" s="40" t="s">
        <v>96</v>
      </c>
      <c r="F58" s="11">
        <f>SUM(F50:F56)</f>
        <v>81497</v>
      </c>
      <c r="G58" s="11"/>
      <c r="H58" s="11">
        <f>SUM(H50:H56)</f>
        <v>438331</v>
      </c>
      <c r="I58" s="11"/>
      <c r="J58" s="11">
        <f>SUM(J50:J56)</f>
        <v>0</v>
      </c>
      <c r="K58" s="11"/>
      <c r="L58" s="11">
        <f>SUM(L50:L56)</f>
        <v>0</v>
      </c>
    </row>
    <row r="59" spans="1:12" ht="21.75" customHeight="1" x14ac:dyDescent="0.2">
      <c r="A59" s="29" t="s">
        <v>97</v>
      </c>
      <c r="F59" s="11"/>
      <c r="G59" s="11"/>
      <c r="H59" s="11"/>
      <c r="I59" s="11"/>
      <c r="J59" s="11"/>
      <c r="K59" s="11"/>
      <c r="L59" s="11"/>
    </row>
    <row r="60" spans="1:12" ht="21.75" customHeight="1" x14ac:dyDescent="0.2">
      <c r="A60" s="17" t="s">
        <v>239</v>
      </c>
      <c r="F60" s="11"/>
      <c r="G60" s="11"/>
      <c r="H60" s="11"/>
      <c r="I60" s="11"/>
      <c r="J60" s="11"/>
      <c r="K60" s="11"/>
      <c r="L60" s="11"/>
    </row>
    <row r="61" spans="1:12" ht="21.75" customHeight="1" x14ac:dyDescent="0.2">
      <c r="A61" s="17" t="s">
        <v>98</v>
      </c>
      <c r="F61" s="13">
        <v>1642</v>
      </c>
      <c r="G61" s="11"/>
      <c r="H61" s="13">
        <v>-1113</v>
      </c>
      <c r="I61" s="11"/>
      <c r="J61" s="13">
        <v>0</v>
      </c>
      <c r="K61" s="11"/>
      <c r="L61" s="13">
        <v>0</v>
      </c>
    </row>
    <row r="62" spans="1:12" ht="21.75" customHeight="1" x14ac:dyDescent="0.2">
      <c r="A62" s="17" t="s">
        <v>99</v>
      </c>
      <c r="F62" s="11"/>
      <c r="G62" s="11"/>
      <c r="H62" s="11"/>
      <c r="I62" s="11"/>
      <c r="J62" s="11"/>
      <c r="K62" s="11"/>
      <c r="L62" s="11"/>
    </row>
    <row r="63" spans="1:12" ht="21.75" customHeight="1" x14ac:dyDescent="0.2">
      <c r="A63" s="40" t="s">
        <v>100</v>
      </c>
      <c r="F63" s="11">
        <f>SUM(F61:F61)</f>
        <v>1642</v>
      </c>
      <c r="G63" s="11"/>
      <c r="H63" s="11">
        <f>SUM(H61:H61)</f>
        <v>-1113</v>
      </c>
      <c r="I63" s="11"/>
      <c r="J63" s="11">
        <f>SUM(J61:J61)</f>
        <v>0</v>
      </c>
      <c r="K63" s="11"/>
      <c r="L63" s="11">
        <f>SUM(L61:L61)</f>
        <v>0</v>
      </c>
    </row>
    <row r="64" spans="1:12" ht="21.75" customHeight="1" x14ac:dyDescent="0.2">
      <c r="A64" s="25" t="s">
        <v>101</v>
      </c>
      <c r="F64" s="15">
        <f>SUM(F58,F63)</f>
        <v>83139</v>
      </c>
      <c r="G64" s="11"/>
      <c r="H64" s="15">
        <f>SUM(H58,H63)</f>
        <v>437218</v>
      </c>
      <c r="I64" s="11"/>
      <c r="J64" s="15">
        <f>SUM(J58,J63)</f>
        <v>0</v>
      </c>
      <c r="K64" s="11"/>
      <c r="L64" s="15">
        <f>SUM(L58,L63)</f>
        <v>0</v>
      </c>
    </row>
    <row r="65" spans="1:12" ht="21.75" customHeight="1" x14ac:dyDescent="0.2">
      <c r="D65" s="32"/>
      <c r="E65" s="32"/>
      <c r="F65" s="11"/>
      <c r="G65" s="11"/>
      <c r="H65" s="11"/>
      <c r="I65" s="11"/>
      <c r="J65" s="11"/>
      <c r="K65" s="11"/>
      <c r="L65" s="11"/>
    </row>
    <row r="66" spans="1:12" ht="21.75" customHeight="1" thickBot="1" x14ac:dyDescent="0.25">
      <c r="A66" s="25" t="s">
        <v>102</v>
      </c>
      <c r="F66" s="16">
        <f>F46+F64</f>
        <v>243192</v>
      </c>
      <c r="G66" s="11"/>
      <c r="H66" s="16">
        <f>H46+H64</f>
        <v>1372058</v>
      </c>
      <c r="I66" s="11"/>
      <c r="J66" s="16">
        <f>J46+J64</f>
        <v>-52238</v>
      </c>
      <c r="K66" s="11"/>
      <c r="L66" s="16">
        <f>L46+L64</f>
        <v>293407</v>
      </c>
    </row>
    <row r="67" spans="1:12" ht="21.75" customHeight="1" thickTop="1" x14ac:dyDescent="0.2">
      <c r="D67" s="32"/>
      <c r="E67" s="32"/>
      <c r="F67" s="11"/>
      <c r="G67" s="11"/>
      <c r="H67" s="11"/>
      <c r="I67" s="11"/>
      <c r="J67" s="11"/>
      <c r="K67" s="11"/>
      <c r="L67" s="11"/>
    </row>
    <row r="68" spans="1:12" ht="21.75" customHeight="1" x14ac:dyDescent="0.2">
      <c r="A68" s="25" t="s">
        <v>103</v>
      </c>
      <c r="F68" s="11"/>
      <c r="G68" s="11"/>
      <c r="H68" s="11"/>
      <c r="I68" s="11"/>
      <c r="J68" s="11"/>
      <c r="K68" s="11"/>
      <c r="L68" s="11"/>
    </row>
    <row r="69" spans="1:12" ht="21.75" customHeight="1" thickBot="1" x14ac:dyDescent="0.25">
      <c r="A69" s="17" t="s">
        <v>90</v>
      </c>
      <c r="F69" s="11">
        <f>SUM(F71-F70)</f>
        <v>228972</v>
      </c>
      <c r="G69" s="11"/>
      <c r="H69" s="11">
        <f>SUM(H71-H70)</f>
        <v>1354266</v>
      </c>
      <c r="I69" s="11"/>
      <c r="J69" s="16">
        <f>SUM(J66)</f>
        <v>-52238</v>
      </c>
      <c r="K69" s="11"/>
      <c r="L69" s="16">
        <f>SUM(L66)</f>
        <v>293407</v>
      </c>
    </row>
    <row r="70" spans="1:12" ht="21.75" customHeight="1" thickTop="1" x14ac:dyDescent="0.2">
      <c r="A70" s="17" t="s">
        <v>67</v>
      </c>
      <c r="F70" s="11">
        <f>F28</f>
        <v>14220</v>
      </c>
      <c r="G70" s="11"/>
      <c r="H70" s="11">
        <f>H28</f>
        <v>17792</v>
      </c>
      <c r="I70" s="11"/>
      <c r="J70" s="11"/>
      <c r="K70" s="11"/>
      <c r="L70" s="11"/>
    </row>
    <row r="71" spans="1:12" ht="21.75" customHeight="1" thickBot="1" x14ac:dyDescent="0.25">
      <c r="F71" s="12">
        <f>SUM(F66)</f>
        <v>243192</v>
      </c>
      <c r="G71" s="11"/>
      <c r="H71" s="12">
        <f>SUM(H66)</f>
        <v>1372058</v>
      </c>
      <c r="I71" s="11"/>
      <c r="J71" s="11"/>
      <c r="K71" s="11"/>
      <c r="L71" s="11"/>
    </row>
    <row r="72" spans="1:12" ht="21.75" customHeight="1" thickTop="1" x14ac:dyDescent="0.2">
      <c r="H72" s="27"/>
      <c r="L72" s="27"/>
    </row>
    <row r="73" spans="1:12" ht="21.75" customHeight="1" x14ac:dyDescent="0.2">
      <c r="A73" s="17" t="s">
        <v>32</v>
      </c>
      <c r="H73" s="27"/>
      <c r="L73" s="27"/>
    </row>
    <row r="74" spans="1:12" ht="21.75" customHeight="1" x14ac:dyDescent="0.2">
      <c r="H74" s="27"/>
      <c r="L74" s="27" t="s">
        <v>71</v>
      </c>
    </row>
    <row r="75" spans="1:12" ht="21.75" customHeight="1" x14ac:dyDescent="0.2">
      <c r="A75" s="79" t="s">
        <v>0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</row>
    <row r="76" spans="1:12" ht="21.75" customHeight="1" x14ac:dyDescent="0.2">
      <c r="A76" s="79" t="s">
        <v>72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</row>
    <row r="77" spans="1:12" ht="21.75" customHeight="1" x14ac:dyDescent="0.2">
      <c r="A77" s="79" t="s">
        <v>200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</row>
    <row r="78" spans="1:12" ht="21.75" customHeight="1" x14ac:dyDescent="0.2">
      <c r="A78" s="80" t="s">
        <v>2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</row>
    <row r="79" spans="1:12" ht="21.75" customHeight="1" x14ac:dyDescent="0.2">
      <c r="A79" s="6"/>
      <c r="B79" s="6"/>
      <c r="C79" s="6"/>
      <c r="D79" s="6"/>
      <c r="E79" s="6"/>
      <c r="F79" s="81" t="s">
        <v>3</v>
      </c>
      <c r="G79" s="81"/>
      <c r="H79" s="81"/>
      <c r="I79" s="31"/>
      <c r="J79" s="81" t="s">
        <v>4</v>
      </c>
      <c r="K79" s="81"/>
      <c r="L79" s="81"/>
    </row>
    <row r="80" spans="1:12" ht="21.75" customHeight="1" x14ac:dyDescent="0.2">
      <c r="B80" s="32"/>
      <c r="C80" s="32"/>
      <c r="F80" s="33" t="s">
        <v>73</v>
      </c>
      <c r="G80" s="34"/>
      <c r="H80" s="35" t="s">
        <v>74</v>
      </c>
      <c r="I80" s="33"/>
      <c r="J80" s="33" t="s">
        <v>73</v>
      </c>
      <c r="K80" s="34"/>
      <c r="L80" s="35" t="s">
        <v>74</v>
      </c>
    </row>
    <row r="81" spans="1:12" ht="21.75" customHeight="1" x14ac:dyDescent="0.2">
      <c r="A81" s="25" t="s">
        <v>75</v>
      </c>
    </row>
    <row r="82" spans="1:12" ht="21.75" customHeight="1" x14ac:dyDescent="0.2">
      <c r="A82" s="17" t="s">
        <v>76</v>
      </c>
      <c r="D82" s="26"/>
      <c r="F82" s="11">
        <v>10103724</v>
      </c>
      <c r="G82" s="11"/>
      <c r="H82" s="11">
        <v>14397643</v>
      </c>
      <c r="I82" s="11"/>
      <c r="J82" s="11">
        <v>3202033</v>
      </c>
      <c r="K82" s="11"/>
      <c r="L82" s="11">
        <v>4966221</v>
      </c>
    </row>
    <row r="83" spans="1:12" ht="21.75" customHeight="1" x14ac:dyDescent="0.2">
      <c r="A83" s="17" t="s">
        <v>77</v>
      </c>
      <c r="F83" s="11">
        <v>0</v>
      </c>
      <c r="G83" s="11"/>
      <c r="H83" s="11">
        <v>591790</v>
      </c>
      <c r="I83" s="11"/>
      <c r="J83" s="11">
        <v>0</v>
      </c>
      <c r="K83" s="11"/>
      <c r="L83" s="11">
        <v>158103</v>
      </c>
    </row>
    <row r="84" spans="1:12" ht="21.75" customHeight="1" x14ac:dyDescent="0.2">
      <c r="A84" s="17" t="s">
        <v>78</v>
      </c>
      <c r="D84" s="26"/>
      <c r="F84" s="11">
        <v>12889</v>
      </c>
      <c r="G84" s="11"/>
      <c r="H84" s="11">
        <v>32951</v>
      </c>
      <c r="I84" s="11"/>
      <c r="J84" s="11">
        <v>9693</v>
      </c>
      <c r="K84" s="11"/>
      <c r="L84" s="11">
        <v>9888</v>
      </c>
    </row>
    <row r="85" spans="1:12" ht="21.75" customHeight="1" x14ac:dyDescent="0.2">
      <c r="A85" s="25" t="s">
        <v>79</v>
      </c>
      <c r="F85" s="15">
        <f>SUM(F82:F84)</f>
        <v>10116613</v>
      </c>
      <c r="G85" s="11"/>
      <c r="H85" s="15">
        <f>SUM(H82:H84)</f>
        <v>15022384</v>
      </c>
      <c r="I85" s="11"/>
      <c r="J85" s="15">
        <f>SUM(J82:J84)</f>
        <v>3211726</v>
      </c>
      <c r="K85" s="11"/>
      <c r="L85" s="15">
        <f>SUM(L82:L84)</f>
        <v>5134212</v>
      </c>
    </row>
    <row r="86" spans="1:12" ht="21.75" customHeight="1" x14ac:dyDescent="0.2">
      <c r="A86" s="25" t="s">
        <v>80</v>
      </c>
      <c r="F86" s="11"/>
      <c r="G86" s="11"/>
      <c r="H86" s="11"/>
      <c r="I86" s="11"/>
      <c r="J86" s="11"/>
      <c r="K86" s="11"/>
      <c r="L86" s="11"/>
    </row>
    <row r="87" spans="1:12" ht="21.75" customHeight="1" x14ac:dyDescent="0.2">
      <c r="A87" s="17" t="s">
        <v>81</v>
      </c>
      <c r="D87" s="26"/>
      <c r="F87" s="11">
        <v>8989645</v>
      </c>
      <c r="G87" s="11"/>
      <c r="H87" s="11">
        <v>10968385</v>
      </c>
      <c r="I87" s="11"/>
      <c r="J87" s="11">
        <v>2980556</v>
      </c>
      <c r="K87" s="11"/>
      <c r="L87" s="11">
        <v>3630956</v>
      </c>
    </row>
    <row r="88" spans="1:12" ht="21.75" customHeight="1" x14ac:dyDescent="0.2">
      <c r="A88" s="17" t="s">
        <v>82</v>
      </c>
      <c r="F88" s="11">
        <v>473903</v>
      </c>
      <c r="G88" s="11"/>
      <c r="H88" s="11">
        <v>1202786</v>
      </c>
      <c r="I88" s="11"/>
      <c r="J88" s="11">
        <v>164515</v>
      </c>
      <c r="K88" s="11"/>
      <c r="L88" s="11">
        <v>587577</v>
      </c>
    </row>
    <row r="89" spans="1:12" ht="21.75" customHeight="1" x14ac:dyDescent="0.2">
      <c r="A89" s="17" t="s">
        <v>83</v>
      </c>
      <c r="D89" s="26"/>
      <c r="F89" s="11">
        <v>325172</v>
      </c>
      <c r="G89" s="11"/>
      <c r="H89" s="11">
        <v>290522</v>
      </c>
      <c r="I89" s="11"/>
      <c r="J89" s="11">
        <v>69813</v>
      </c>
      <c r="K89" s="11"/>
      <c r="L89" s="11">
        <v>63114</v>
      </c>
    </row>
    <row r="90" spans="1:12" ht="21.75" customHeight="1" x14ac:dyDescent="0.2">
      <c r="A90" s="17" t="s">
        <v>84</v>
      </c>
      <c r="D90" s="26"/>
      <c r="F90" s="11">
        <v>112178</v>
      </c>
      <c r="G90" s="11"/>
      <c r="H90" s="11">
        <v>0</v>
      </c>
      <c r="I90" s="11"/>
      <c r="J90" s="11">
        <v>95531</v>
      </c>
      <c r="K90" s="11"/>
      <c r="L90" s="11">
        <v>0</v>
      </c>
    </row>
    <row r="91" spans="1:12" ht="21.75" customHeight="1" x14ac:dyDescent="0.2">
      <c r="A91" s="17" t="s">
        <v>85</v>
      </c>
      <c r="D91" s="26"/>
      <c r="F91" s="11">
        <v>56055</v>
      </c>
      <c r="G91" s="11"/>
      <c r="H91" s="11">
        <v>137578</v>
      </c>
      <c r="I91" s="11"/>
      <c r="J91" s="11">
        <v>62521</v>
      </c>
      <c r="K91" s="11"/>
      <c r="L91" s="11">
        <v>89288</v>
      </c>
    </row>
    <row r="92" spans="1:12" s="60" customFormat="1" ht="21.75" customHeight="1" x14ac:dyDescent="0.2">
      <c r="A92" s="25" t="s">
        <v>86</v>
      </c>
      <c r="B92" s="17"/>
      <c r="C92" s="17"/>
      <c r="D92" s="17"/>
      <c r="E92" s="17"/>
      <c r="F92" s="15">
        <f>SUM(F87:F91)</f>
        <v>9956953</v>
      </c>
      <c r="G92" s="11"/>
      <c r="H92" s="15">
        <f>SUM(H87:H91)</f>
        <v>12599271</v>
      </c>
      <c r="I92" s="11"/>
      <c r="J92" s="15">
        <f>SUM(J87:J91)</f>
        <v>3372936</v>
      </c>
      <c r="K92" s="11"/>
      <c r="L92" s="15">
        <f>SUM(L87:L91)</f>
        <v>4370935</v>
      </c>
    </row>
    <row r="93" spans="1:12" ht="21.75" customHeight="1" x14ac:dyDescent="0.2">
      <c r="A93" s="25" t="s">
        <v>186</v>
      </c>
      <c r="F93" s="11">
        <f>SUM(F85-F92)</f>
        <v>159660</v>
      </c>
      <c r="G93" s="11"/>
      <c r="H93" s="11">
        <f>SUM(H85-H92)</f>
        <v>2423113</v>
      </c>
      <c r="I93" s="11"/>
      <c r="J93" s="11">
        <f>SUM(J85-J92)</f>
        <v>-161210</v>
      </c>
      <c r="K93" s="11"/>
      <c r="L93" s="11">
        <f>SUM(L85-L92)</f>
        <v>763277</v>
      </c>
    </row>
    <row r="94" spans="1:12" ht="21.75" customHeight="1" x14ac:dyDescent="0.2">
      <c r="A94" s="17" t="s">
        <v>87</v>
      </c>
      <c r="F94" s="11">
        <v>23138</v>
      </c>
      <c r="G94" s="11"/>
      <c r="H94" s="11">
        <v>12785</v>
      </c>
      <c r="I94" s="11"/>
      <c r="J94" s="11">
        <v>88</v>
      </c>
      <c r="K94" s="11"/>
      <c r="L94" s="11">
        <v>33</v>
      </c>
    </row>
    <row r="95" spans="1:12" ht="21.75" customHeight="1" x14ac:dyDescent="0.2">
      <c r="A95" s="17" t="s">
        <v>88</v>
      </c>
      <c r="D95" s="26"/>
      <c r="F95" s="13">
        <v>-86470</v>
      </c>
      <c r="G95" s="11"/>
      <c r="H95" s="13">
        <v>-60945</v>
      </c>
      <c r="I95" s="11"/>
      <c r="J95" s="13">
        <v>-105264</v>
      </c>
      <c r="K95" s="11"/>
      <c r="L95" s="13">
        <v>-28818</v>
      </c>
    </row>
    <row r="96" spans="1:12" ht="21.75" customHeight="1" x14ac:dyDescent="0.2">
      <c r="A96" s="25" t="s">
        <v>195</v>
      </c>
      <c r="F96" s="11">
        <f>SUM(F93:F95)</f>
        <v>96328</v>
      </c>
      <c r="G96" s="11"/>
      <c r="H96" s="11">
        <f>SUM(H93:H95)</f>
        <v>2374953</v>
      </c>
      <c r="I96" s="11"/>
      <c r="J96" s="11">
        <f>SUM(J93:J95)</f>
        <v>-266386</v>
      </c>
      <c r="K96" s="11"/>
      <c r="L96" s="11">
        <f>SUM(L93:L95)</f>
        <v>734492</v>
      </c>
    </row>
    <row r="97" spans="1:12" ht="21.75" customHeight="1" x14ac:dyDescent="0.2">
      <c r="A97" s="17" t="s">
        <v>188</v>
      </c>
      <c r="D97" s="26">
        <v>11</v>
      </c>
      <c r="F97" s="11">
        <v>-11259</v>
      </c>
      <c r="G97" s="11"/>
      <c r="H97" s="11">
        <v>-272234</v>
      </c>
      <c r="I97" s="11"/>
      <c r="J97" s="11">
        <v>4201</v>
      </c>
      <c r="K97" s="11"/>
      <c r="L97" s="11">
        <v>-86003</v>
      </c>
    </row>
    <row r="98" spans="1:12" ht="21.75" customHeight="1" thickBot="1" x14ac:dyDescent="0.25">
      <c r="A98" s="25" t="s">
        <v>187</v>
      </c>
      <c r="D98" s="26"/>
      <c r="F98" s="12">
        <f>SUM(F96:F97)</f>
        <v>85069</v>
      </c>
      <c r="G98" s="11"/>
      <c r="H98" s="12">
        <f>SUM(H96:H97)</f>
        <v>2102719</v>
      </c>
      <c r="I98" s="11"/>
      <c r="J98" s="12">
        <f>SUM(J96:J97)</f>
        <v>-262185</v>
      </c>
      <c r="K98" s="11"/>
      <c r="L98" s="12">
        <f>SUM(L96:L97)</f>
        <v>648489</v>
      </c>
    </row>
    <row r="99" spans="1:12" ht="21.75" customHeight="1" thickTop="1" x14ac:dyDescent="0.2">
      <c r="F99" s="30"/>
      <c r="G99" s="11"/>
      <c r="H99" s="30"/>
      <c r="I99" s="11"/>
      <c r="J99" s="30"/>
      <c r="K99" s="11"/>
      <c r="L99" s="30"/>
    </row>
    <row r="100" spans="1:12" ht="21.75" customHeight="1" x14ac:dyDescent="0.2">
      <c r="A100" s="25" t="s">
        <v>189</v>
      </c>
      <c r="F100" s="11"/>
      <c r="G100" s="11"/>
      <c r="H100" s="11"/>
      <c r="I100" s="11"/>
      <c r="J100" s="11"/>
      <c r="K100" s="11"/>
      <c r="L100" s="11"/>
    </row>
    <row r="101" spans="1:12" ht="21.75" customHeight="1" thickBot="1" x14ac:dyDescent="0.25">
      <c r="A101" s="17" t="s">
        <v>90</v>
      </c>
      <c r="F101" s="11">
        <f>SUM(F103-F102)</f>
        <v>57978</v>
      </c>
      <c r="G101" s="11"/>
      <c r="H101" s="11">
        <f>SUM(H103-H102)</f>
        <v>2070268</v>
      </c>
      <c r="I101" s="11"/>
      <c r="J101" s="16">
        <f>J98</f>
        <v>-262185</v>
      </c>
      <c r="K101" s="11"/>
      <c r="L101" s="16">
        <f>L98</f>
        <v>648489</v>
      </c>
    </row>
    <row r="102" spans="1:12" ht="21.75" customHeight="1" thickTop="1" x14ac:dyDescent="0.2">
      <c r="A102" s="17" t="s">
        <v>67</v>
      </c>
      <c r="F102" s="11">
        <v>27091</v>
      </c>
      <c r="G102" s="11"/>
      <c r="H102" s="11">
        <v>32451</v>
      </c>
      <c r="I102" s="11"/>
      <c r="J102" s="11"/>
      <c r="K102" s="11"/>
      <c r="L102" s="11"/>
    </row>
    <row r="103" spans="1:12" ht="21.75" customHeight="1" thickBot="1" x14ac:dyDescent="0.25">
      <c r="F103" s="12">
        <f>F98</f>
        <v>85069</v>
      </c>
      <c r="G103" s="11"/>
      <c r="H103" s="12">
        <f>H98</f>
        <v>2102719</v>
      </c>
      <c r="I103" s="11"/>
      <c r="J103" s="11"/>
      <c r="K103" s="11"/>
      <c r="L103" s="11"/>
    </row>
    <row r="104" spans="1:12" ht="21.75" customHeight="1" thickTop="1" x14ac:dyDescent="0.2">
      <c r="F104" s="56"/>
      <c r="G104" s="11"/>
      <c r="H104" s="56"/>
      <c r="I104" s="11"/>
      <c r="J104" s="11"/>
      <c r="K104" s="11"/>
      <c r="L104" s="11"/>
    </row>
    <row r="105" spans="1:12" ht="21.75" customHeight="1" x14ac:dyDescent="0.2">
      <c r="D105" s="26"/>
      <c r="L105" s="77" t="s">
        <v>177</v>
      </c>
    </row>
    <row r="106" spans="1:12" ht="21.75" customHeight="1" x14ac:dyDescent="0.2">
      <c r="A106" s="25" t="s">
        <v>178</v>
      </c>
    </row>
    <row r="107" spans="1:12" ht="21.75" customHeight="1" x14ac:dyDescent="0.2">
      <c r="A107" s="17" t="s">
        <v>91</v>
      </c>
      <c r="L107" s="61"/>
    </row>
    <row r="108" spans="1:12" ht="21.75" customHeight="1" thickBot="1" x14ac:dyDescent="0.25">
      <c r="A108" s="17" t="s">
        <v>190</v>
      </c>
      <c r="F108" s="62">
        <f>F101/F109</f>
        <v>6.4420000000000005E-2</v>
      </c>
      <c r="G108" s="63"/>
      <c r="H108" s="62">
        <f>H101/H109</f>
        <v>2.3002977777777778</v>
      </c>
      <c r="I108" s="63"/>
      <c r="J108" s="62">
        <f>J101/J109</f>
        <v>-0.29131666666666667</v>
      </c>
      <c r="K108" s="63"/>
      <c r="L108" s="62">
        <f>L101/L109</f>
        <v>0.72054333333333331</v>
      </c>
    </row>
    <row r="109" spans="1:12" ht="21.75" customHeight="1" thickTop="1" thickBot="1" x14ac:dyDescent="0.25">
      <c r="A109" s="17" t="s">
        <v>179</v>
      </c>
      <c r="F109" s="12">
        <v>900000</v>
      </c>
      <c r="H109" s="12">
        <v>900000</v>
      </c>
      <c r="J109" s="12">
        <v>900000</v>
      </c>
      <c r="L109" s="12">
        <v>900000</v>
      </c>
    </row>
    <row r="110" spans="1:12" ht="21.75" customHeight="1" thickTop="1" x14ac:dyDescent="0.2">
      <c r="F110" s="56"/>
      <c r="H110" s="56"/>
      <c r="J110" s="56"/>
      <c r="L110" s="56"/>
    </row>
    <row r="111" spans="1:12" ht="21.75" customHeight="1" x14ac:dyDescent="0.2">
      <c r="A111" s="17" t="s">
        <v>32</v>
      </c>
    </row>
    <row r="112" spans="1:12" ht="21.7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1" t="s">
        <v>71</v>
      </c>
    </row>
    <row r="113" spans="1:12" ht="21.75" customHeight="1" x14ac:dyDescent="0.2">
      <c r="A113" s="79" t="s">
        <v>0</v>
      </c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</row>
    <row r="114" spans="1:12" ht="21.75" customHeight="1" x14ac:dyDescent="0.2">
      <c r="A114" s="79" t="s">
        <v>92</v>
      </c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</row>
    <row r="115" spans="1:12" ht="21.75" customHeight="1" x14ac:dyDescent="0.2">
      <c r="A115" s="79" t="s">
        <v>201</v>
      </c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</row>
    <row r="116" spans="1:12" ht="21.75" customHeight="1" x14ac:dyDescent="0.2">
      <c r="A116" s="80" t="s">
        <v>2</v>
      </c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</row>
    <row r="117" spans="1:12" ht="21.75" customHeight="1" x14ac:dyDescent="0.2">
      <c r="A117" s="6"/>
      <c r="B117" s="6"/>
      <c r="C117" s="6"/>
      <c r="D117" s="6"/>
      <c r="E117" s="6"/>
      <c r="F117" s="81" t="s">
        <v>3</v>
      </c>
      <c r="G117" s="81"/>
      <c r="H117" s="81"/>
      <c r="I117" s="31"/>
      <c r="J117" s="81" t="s">
        <v>4</v>
      </c>
      <c r="K117" s="81"/>
      <c r="L117" s="81"/>
    </row>
    <row r="118" spans="1:12" ht="21.75" customHeight="1" x14ac:dyDescent="0.2">
      <c r="D118" s="32"/>
      <c r="E118" s="32"/>
      <c r="F118" s="33" t="s">
        <v>73</v>
      </c>
      <c r="G118" s="34"/>
      <c r="H118" s="35" t="s">
        <v>74</v>
      </c>
      <c r="I118" s="33"/>
      <c r="J118" s="33" t="s">
        <v>73</v>
      </c>
      <c r="K118" s="34"/>
      <c r="L118" s="35" t="s">
        <v>74</v>
      </c>
    </row>
    <row r="119" spans="1:12" ht="21.75" customHeight="1" x14ac:dyDescent="0.2">
      <c r="D119" s="32"/>
      <c r="E119" s="32"/>
      <c r="F119" s="35"/>
      <c r="G119" s="34"/>
      <c r="H119" s="35"/>
      <c r="I119" s="33"/>
      <c r="J119" s="35"/>
      <c r="K119" s="34"/>
      <c r="L119" s="35"/>
    </row>
    <row r="120" spans="1:12" ht="21.75" customHeight="1" x14ac:dyDescent="0.2">
      <c r="A120" s="25" t="s">
        <v>187</v>
      </c>
      <c r="D120" s="32"/>
      <c r="E120" s="32"/>
      <c r="F120" s="37">
        <f>F98</f>
        <v>85069</v>
      </c>
      <c r="G120" s="32"/>
      <c r="H120" s="37">
        <f>H98</f>
        <v>2102719</v>
      </c>
      <c r="I120" s="8"/>
      <c r="J120" s="37">
        <f>J98</f>
        <v>-262185</v>
      </c>
      <c r="K120" s="32"/>
      <c r="L120" s="37">
        <f>L98</f>
        <v>648489</v>
      </c>
    </row>
    <row r="121" spans="1:12" ht="21.75" customHeight="1" x14ac:dyDescent="0.2">
      <c r="D121" s="32"/>
      <c r="E121" s="32"/>
      <c r="F121" s="8"/>
      <c r="G121" s="32"/>
      <c r="H121" s="8"/>
      <c r="I121" s="8"/>
      <c r="J121" s="8"/>
      <c r="K121" s="32"/>
      <c r="L121" s="8"/>
    </row>
    <row r="122" spans="1:12" ht="21.75" customHeight="1" x14ac:dyDescent="0.2">
      <c r="A122" s="25" t="s">
        <v>93</v>
      </c>
      <c r="F122" s="11"/>
      <c r="G122" s="11"/>
      <c r="H122" s="11"/>
      <c r="I122" s="11"/>
      <c r="J122" s="11"/>
      <c r="K122" s="11"/>
      <c r="L122" s="11"/>
    </row>
    <row r="123" spans="1:12" ht="21.75" customHeight="1" x14ac:dyDescent="0.2">
      <c r="A123" s="29" t="s">
        <v>94</v>
      </c>
      <c r="F123" s="11"/>
      <c r="G123" s="11"/>
      <c r="H123" s="11"/>
      <c r="I123" s="11"/>
      <c r="J123" s="11"/>
      <c r="K123" s="11"/>
      <c r="L123" s="11"/>
    </row>
    <row r="124" spans="1:12" ht="21.75" customHeight="1" x14ac:dyDescent="0.2">
      <c r="A124" s="17" t="s">
        <v>180</v>
      </c>
      <c r="F124" s="11"/>
      <c r="G124" s="11"/>
      <c r="H124" s="11"/>
      <c r="I124" s="11"/>
      <c r="J124" s="11"/>
      <c r="K124" s="11"/>
      <c r="L124" s="11"/>
    </row>
    <row r="125" spans="1:12" ht="21.75" customHeight="1" x14ac:dyDescent="0.2">
      <c r="A125" s="17" t="s">
        <v>181</v>
      </c>
      <c r="F125" s="11">
        <v>832733</v>
      </c>
      <c r="G125" s="11"/>
      <c r="H125" s="11">
        <v>586894</v>
      </c>
      <c r="I125" s="11"/>
      <c r="J125" s="11">
        <v>0</v>
      </c>
      <c r="K125" s="11"/>
      <c r="L125" s="11">
        <v>0</v>
      </c>
    </row>
    <row r="126" spans="1:12" ht="21.75" customHeight="1" x14ac:dyDescent="0.2">
      <c r="A126" s="55" t="s">
        <v>184</v>
      </c>
      <c r="F126" s="11"/>
      <c r="G126" s="11"/>
      <c r="H126" s="11"/>
      <c r="I126" s="11"/>
      <c r="J126" s="11"/>
      <c r="K126" s="11"/>
      <c r="L126" s="11"/>
    </row>
    <row r="127" spans="1:12" ht="21.75" customHeight="1" x14ac:dyDescent="0.2">
      <c r="A127" s="17" t="s">
        <v>182</v>
      </c>
      <c r="F127" s="11"/>
      <c r="G127" s="11"/>
      <c r="H127" s="11"/>
      <c r="I127" s="11"/>
      <c r="J127" s="11"/>
      <c r="K127" s="11"/>
      <c r="L127" s="11"/>
    </row>
    <row r="128" spans="1:12" ht="21.75" customHeight="1" x14ac:dyDescent="0.2">
      <c r="A128" s="17" t="s">
        <v>183</v>
      </c>
      <c r="F128" s="11">
        <v>10823</v>
      </c>
      <c r="G128" s="11"/>
      <c r="H128" s="11">
        <v>-15095</v>
      </c>
      <c r="I128" s="11"/>
      <c r="J128" s="11">
        <v>0</v>
      </c>
      <c r="K128" s="11"/>
      <c r="L128" s="11">
        <v>0</v>
      </c>
    </row>
    <row r="129" spans="1:13" ht="21.75" customHeight="1" x14ac:dyDescent="0.2">
      <c r="A129" s="17" t="s">
        <v>238</v>
      </c>
      <c r="F129" s="56"/>
      <c r="G129" s="11"/>
      <c r="H129" s="56"/>
      <c r="I129" s="11"/>
      <c r="J129" s="56"/>
      <c r="K129" s="11"/>
      <c r="L129" s="56"/>
    </row>
    <row r="130" spans="1:13" ht="21.75" customHeight="1" x14ac:dyDescent="0.2">
      <c r="A130" s="17" t="s">
        <v>191</v>
      </c>
      <c r="F130" s="13">
        <v>917</v>
      </c>
      <c r="G130" s="11"/>
      <c r="H130" s="13">
        <v>0</v>
      </c>
      <c r="I130" s="11"/>
      <c r="J130" s="13"/>
      <c r="K130" s="11"/>
      <c r="L130" s="13"/>
    </row>
    <row r="131" spans="1:13" ht="21.75" customHeight="1" x14ac:dyDescent="0.2">
      <c r="A131" s="17" t="s">
        <v>95</v>
      </c>
      <c r="F131" s="11"/>
      <c r="G131" s="11"/>
      <c r="H131" s="11"/>
      <c r="I131" s="11"/>
      <c r="J131" s="11"/>
      <c r="K131" s="11"/>
      <c r="L131" s="11"/>
    </row>
    <row r="132" spans="1:13" ht="21.75" customHeight="1" x14ac:dyDescent="0.2">
      <c r="A132" s="40" t="s">
        <v>96</v>
      </c>
      <c r="F132" s="11">
        <f>SUM(F124:F130)</f>
        <v>844473</v>
      </c>
      <c r="G132" s="11"/>
      <c r="H132" s="11">
        <f>SUM(H124:H130)</f>
        <v>571799</v>
      </c>
      <c r="I132" s="11"/>
      <c r="J132" s="11">
        <f>SUM(J124:J130)</f>
        <v>0</v>
      </c>
      <c r="K132" s="11"/>
      <c r="L132" s="11">
        <f>SUM(L124:L130)</f>
        <v>0</v>
      </c>
    </row>
    <row r="133" spans="1:13" ht="21.75" customHeight="1" x14ac:dyDescent="0.2">
      <c r="A133" s="29" t="s">
        <v>97</v>
      </c>
      <c r="F133" s="11"/>
      <c r="G133" s="11"/>
      <c r="H133" s="11"/>
      <c r="I133" s="11"/>
      <c r="J133" s="11"/>
      <c r="K133" s="11"/>
      <c r="L133" s="11"/>
    </row>
    <row r="134" spans="1:13" ht="21.75" customHeight="1" x14ac:dyDescent="0.2">
      <c r="A134" s="17" t="s">
        <v>185</v>
      </c>
      <c r="F134" s="11"/>
      <c r="G134" s="11"/>
      <c r="H134" s="11"/>
      <c r="I134" s="11"/>
      <c r="J134" s="11"/>
      <c r="K134" s="11"/>
      <c r="L134" s="11"/>
    </row>
    <row r="135" spans="1:13" ht="21.75" customHeight="1" x14ac:dyDescent="0.2">
      <c r="A135" s="17" t="s">
        <v>98</v>
      </c>
      <c r="F135" s="13">
        <v>-20210</v>
      </c>
      <c r="G135" s="11"/>
      <c r="H135" s="13">
        <v>-2107</v>
      </c>
      <c r="I135" s="11"/>
      <c r="J135" s="13">
        <v>0</v>
      </c>
      <c r="K135" s="11"/>
      <c r="L135" s="13">
        <v>0</v>
      </c>
    </row>
    <row r="136" spans="1:13" ht="21.75" customHeight="1" x14ac:dyDescent="0.2">
      <c r="A136" s="17" t="s">
        <v>99</v>
      </c>
      <c r="F136" s="11"/>
      <c r="G136" s="11"/>
      <c r="H136" s="11"/>
      <c r="I136" s="11"/>
      <c r="J136" s="11"/>
      <c r="K136" s="11"/>
      <c r="L136" s="11"/>
    </row>
    <row r="137" spans="1:13" ht="21.75" customHeight="1" x14ac:dyDescent="0.2">
      <c r="A137" s="40" t="s">
        <v>100</v>
      </c>
      <c r="F137" s="11">
        <f>SUM(F135:F135)</f>
        <v>-20210</v>
      </c>
      <c r="G137" s="11"/>
      <c r="H137" s="11">
        <f>SUM(H135:H135)</f>
        <v>-2107</v>
      </c>
      <c r="I137" s="11"/>
      <c r="J137" s="11">
        <f>SUM(J135:J135)</f>
        <v>0</v>
      </c>
      <c r="K137" s="11"/>
      <c r="L137" s="11">
        <f>SUM(L135:L135)</f>
        <v>0</v>
      </c>
    </row>
    <row r="138" spans="1:13" ht="21.75" customHeight="1" x14ac:dyDescent="0.2">
      <c r="A138" s="25" t="s">
        <v>101</v>
      </c>
      <c r="F138" s="15">
        <f>SUM(F132,F137)</f>
        <v>824263</v>
      </c>
      <c r="G138" s="11"/>
      <c r="H138" s="15">
        <f>SUM(H132,H137)</f>
        <v>569692</v>
      </c>
      <c r="I138" s="11"/>
      <c r="J138" s="15">
        <f>SUM(J132,J137)</f>
        <v>0</v>
      </c>
      <c r="K138" s="11"/>
      <c r="L138" s="15">
        <f>SUM(L132,L137)</f>
        <v>0</v>
      </c>
    </row>
    <row r="139" spans="1:13" ht="21.75" customHeight="1" x14ac:dyDescent="0.2">
      <c r="D139" s="32"/>
      <c r="E139" s="32"/>
      <c r="F139" s="11"/>
      <c r="G139" s="11"/>
      <c r="H139" s="11"/>
      <c r="I139" s="11"/>
      <c r="J139" s="11"/>
      <c r="K139" s="11"/>
      <c r="L139" s="11"/>
    </row>
    <row r="140" spans="1:13" ht="21.75" customHeight="1" thickBot="1" x14ac:dyDescent="0.25">
      <c r="A140" s="25" t="s">
        <v>102</v>
      </c>
      <c r="F140" s="16">
        <f>F120+F138</f>
        <v>909332</v>
      </c>
      <c r="G140" s="11"/>
      <c r="H140" s="16">
        <f>H120+H138</f>
        <v>2672411</v>
      </c>
      <c r="I140" s="11"/>
      <c r="J140" s="16">
        <f>J120+J138</f>
        <v>-262185</v>
      </c>
      <c r="K140" s="11"/>
      <c r="L140" s="16">
        <f>L120+L138</f>
        <v>648489</v>
      </c>
    </row>
    <row r="141" spans="1:13" ht="21.75" customHeight="1" thickTop="1" x14ac:dyDescent="0.2">
      <c r="D141" s="32"/>
      <c r="E141" s="32"/>
      <c r="F141" s="11"/>
      <c r="G141" s="11"/>
      <c r="H141" s="11"/>
      <c r="I141" s="11"/>
      <c r="J141" s="11"/>
      <c r="K141" s="11"/>
      <c r="L141" s="11"/>
    </row>
    <row r="142" spans="1:13" ht="21.75" customHeight="1" x14ac:dyDescent="0.2">
      <c r="A142" s="25" t="s">
        <v>103</v>
      </c>
      <c r="F142" s="11"/>
      <c r="G142" s="11"/>
      <c r="H142" s="11"/>
      <c r="I142" s="11"/>
      <c r="J142" s="11"/>
      <c r="K142" s="11"/>
      <c r="L142" s="11"/>
    </row>
    <row r="143" spans="1:13" ht="21.75" customHeight="1" thickBot="1" x14ac:dyDescent="0.25">
      <c r="A143" s="17" t="s">
        <v>90</v>
      </c>
      <c r="F143" s="11">
        <f>SUM(F145-F144)</f>
        <v>882241</v>
      </c>
      <c r="G143" s="11"/>
      <c r="H143" s="11">
        <f>SUM(H145-H144)</f>
        <v>2639960</v>
      </c>
      <c r="I143" s="11"/>
      <c r="J143" s="16">
        <f>SUM(J140)</f>
        <v>-262185</v>
      </c>
      <c r="K143" s="11"/>
      <c r="L143" s="16">
        <f>SUM(L140)</f>
        <v>648489</v>
      </c>
      <c r="M143" s="17">
        <v>0</v>
      </c>
    </row>
    <row r="144" spans="1:13" ht="21.75" customHeight="1" thickTop="1" x14ac:dyDescent="0.2">
      <c r="A144" s="17" t="s">
        <v>67</v>
      </c>
      <c r="F144" s="11">
        <v>27091</v>
      </c>
      <c r="G144" s="11"/>
      <c r="H144" s="11">
        <f>H102</f>
        <v>32451</v>
      </c>
      <c r="I144" s="11"/>
      <c r="J144" s="11"/>
      <c r="K144" s="11"/>
      <c r="L144" s="11"/>
    </row>
    <row r="145" spans="1:12" ht="21.75" customHeight="1" thickBot="1" x14ac:dyDescent="0.25">
      <c r="F145" s="12">
        <f>SUM(F140)</f>
        <v>909332</v>
      </c>
      <c r="G145" s="11"/>
      <c r="H145" s="12">
        <f>SUM(H140)</f>
        <v>2672411</v>
      </c>
      <c r="I145" s="11"/>
      <c r="J145" s="11"/>
      <c r="K145" s="11"/>
      <c r="L145" s="11"/>
    </row>
    <row r="146" spans="1:12" ht="21.75" customHeight="1" thickTop="1" x14ac:dyDescent="0.2">
      <c r="H146" s="61"/>
      <c r="L146" s="61"/>
    </row>
    <row r="147" spans="1:12" ht="21.75" customHeight="1" x14ac:dyDescent="0.2">
      <c r="A147" s="17" t="s">
        <v>32</v>
      </c>
      <c r="H147" s="61"/>
      <c r="L147" s="61"/>
    </row>
  </sheetData>
  <mergeCells count="24">
    <mergeCell ref="A39:L39"/>
    <mergeCell ref="A2:L2"/>
    <mergeCell ref="A3:L3"/>
    <mergeCell ref="A4:L4"/>
    <mergeCell ref="A5:L5"/>
    <mergeCell ref="F6:H6"/>
    <mergeCell ref="J6:L6"/>
    <mergeCell ref="A113:L113"/>
    <mergeCell ref="A40:L40"/>
    <mergeCell ref="A41:L41"/>
    <mergeCell ref="A42:L42"/>
    <mergeCell ref="F43:H43"/>
    <mergeCell ref="J43:L43"/>
    <mergeCell ref="A75:L75"/>
    <mergeCell ref="A76:L76"/>
    <mergeCell ref="A77:L77"/>
    <mergeCell ref="A78:L78"/>
    <mergeCell ref="F79:H79"/>
    <mergeCell ref="J79:L79"/>
    <mergeCell ref="A114:L114"/>
    <mergeCell ref="A115:L115"/>
    <mergeCell ref="A116:L116"/>
    <mergeCell ref="F117:H117"/>
    <mergeCell ref="J117:L117"/>
  </mergeCells>
  <pageMargins left="0.78740157480314965" right="0.39370078740157483" top="0.78740157480314965" bottom="0.39370078740157483" header="0.19685039370078741" footer="0.19685039370078741"/>
  <pageSetup paperSize="9" scale="79" fitToHeight="5" orientation="portrait" r:id="rId1"/>
  <rowBreaks count="3" manualBreakCount="3">
    <brk id="37" max="16383" man="1"/>
    <brk id="73" max="16383" man="1"/>
    <brk id="111" max="16383" man="1"/>
  </rowBreaks>
  <ignoredErrors>
    <ignoredError sqref="G7 K7 I7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3"/>
  <sheetViews>
    <sheetView showGridLines="0" view="pageBreakPreview" zoomScale="70" zoomScaleNormal="70" zoomScaleSheetLayoutView="70" workbookViewId="0">
      <selection activeCell="D30" sqref="D30"/>
    </sheetView>
  </sheetViews>
  <sheetFormatPr defaultColWidth="9.140625" defaultRowHeight="21.95" customHeight="1" x14ac:dyDescent="0.2"/>
  <cols>
    <col min="1" max="1" width="19.42578125" style="4" customWidth="1"/>
    <col min="2" max="2" width="16" style="4" customWidth="1"/>
    <col min="3" max="3" width="1.85546875" style="4" customWidth="1"/>
    <col min="4" max="4" width="14.85546875" style="4" customWidth="1"/>
    <col min="5" max="5" width="1.42578125" style="4" customWidth="1"/>
    <col min="6" max="6" width="14.85546875" style="4" customWidth="1"/>
    <col min="7" max="7" width="1.42578125" style="4" customWidth="1"/>
    <col min="8" max="8" width="14.85546875" style="4" customWidth="1"/>
    <col min="9" max="9" width="1.42578125" style="4" customWidth="1"/>
    <col min="10" max="10" width="14.85546875" style="4" customWidth="1"/>
    <col min="11" max="11" width="1.42578125" style="4" customWidth="1"/>
    <col min="12" max="12" width="14.85546875" style="4" customWidth="1"/>
    <col min="13" max="13" width="1.42578125" style="4" customWidth="1"/>
    <col min="14" max="14" width="16" style="4" customWidth="1"/>
    <col min="15" max="15" width="1.42578125" style="4" customWidth="1"/>
    <col min="16" max="16" width="14.85546875" style="4" customWidth="1"/>
    <col min="17" max="17" width="1.42578125" style="4" customWidth="1"/>
    <col min="18" max="18" width="14.85546875" style="4" customWidth="1"/>
    <col min="19" max="19" width="1.42578125" style="4" customWidth="1"/>
    <col min="20" max="20" width="14.85546875" style="4" customWidth="1"/>
    <col min="21" max="21" width="1.42578125" style="4" customWidth="1"/>
    <col min="22" max="22" width="14.85546875" style="4" customWidth="1"/>
    <col min="23" max="23" width="1.42578125" style="4" customWidth="1"/>
    <col min="24" max="24" width="14.85546875" style="4" customWidth="1"/>
    <col min="25" max="25" width="1.42578125" style="4" customWidth="1"/>
    <col min="26" max="26" width="14.85546875" style="4" customWidth="1"/>
    <col min="27" max="27" width="1.425781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27" s="2" customFormat="1" ht="21.95" customHeight="1" x14ac:dyDescent="0.2">
      <c r="X1" s="3"/>
      <c r="Y1" s="3"/>
      <c r="Z1" s="3" t="s">
        <v>71</v>
      </c>
      <c r="AA1" s="3"/>
    </row>
    <row r="2" spans="1:27" s="2" customFormat="1" ht="21.95" customHeight="1" x14ac:dyDescent="0.2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7" s="2" customFormat="1" ht="21.95" customHeight="1" x14ac:dyDescent="0.2">
      <c r="A3" s="79" t="s">
        <v>137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27" s="2" customFormat="1" ht="21.95" customHeight="1" x14ac:dyDescent="0.2">
      <c r="A4" s="79" t="s">
        <v>201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</row>
    <row r="5" spans="1:27" s="2" customFormat="1" ht="21.95" customHeight="1" x14ac:dyDescent="0.2">
      <c r="A5" s="80" t="s">
        <v>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</row>
    <row r="6" spans="1:27" ht="21.95" customHeight="1" x14ac:dyDescent="0.2">
      <c r="A6" s="1"/>
      <c r="B6" s="1"/>
      <c r="C6" s="1"/>
      <c r="D6" s="78" t="s">
        <v>3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pans="1:27" ht="21.95" customHeight="1" x14ac:dyDescent="0.2">
      <c r="A7" s="1"/>
      <c r="B7" s="1"/>
      <c r="C7" s="1"/>
      <c r="D7" s="84" t="s">
        <v>138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5"/>
      <c r="X7" s="1"/>
      <c r="Y7" s="5"/>
      <c r="Z7" s="5"/>
    </row>
    <row r="8" spans="1:27" ht="21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84" t="s">
        <v>65</v>
      </c>
      <c r="M8" s="84"/>
      <c r="N8" s="84"/>
      <c r="O8" s="84"/>
      <c r="P8" s="84"/>
      <c r="Q8" s="84"/>
      <c r="R8" s="84"/>
      <c r="S8" s="84"/>
      <c r="T8" s="84"/>
      <c r="Y8" s="5"/>
      <c r="Z8" s="5"/>
    </row>
    <row r="9" spans="1:27" ht="21.9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83" t="s">
        <v>139</v>
      </c>
      <c r="M9" s="83"/>
      <c r="N9" s="83"/>
      <c r="O9" s="1"/>
      <c r="P9" s="50"/>
      <c r="Q9" s="50"/>
      <c r="R9" s="52" t="s">
        <v>140</v>
      </c>
      <c r="S9" s="50"/>
      <c r="T9" s="50"/>
      <c r="U9" s="1"/>
      <c r="V9" s="1"/>
      <c r="W9" s="5"/>
      <c r="X9" s="1"/>
      <c r="Y9" s="5"/>
      <c r="Z9" s="5"/>
    </row>
    <row r="10" spans="1:27" ht="21.95" customHeight="1" x14ac:dyDescent="0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50"/>
      <c r="M10" s="50"/>
      <c r="N10" s="1" t="s">
        <v>141</v>
      </c>
      <c r="O10" s="1"/>
      <c r="P10" s="1" t="s">
        <v>142</v>
      </c>
      <c r="Q10" s="50"/>
      <c r="R10" s="53" t="s">
        <v>143</v>
      </c>
      <c r="S10" s="50"/>
      <c r="T10" s="50"/>
      <c r="U10" s="1"/>
      <c r="V10" s="1"/>
      <c r="W10" s="5"/>
      <c r="X10" s="1"/>
      <c r="Y10" s="5"/>
      <c r="Z10" s="5"/>
    </row>
    <row r="11" spans="1:27" s="1" customFormat="1" ht="21.95" customHeight="1" x14ac:dyDescent="0.5">
      <c r="L11" s="50" t="s">
        <v>144</v>
      </c>
      <c r="M11" s="50"/>
      <c r="N11" s="1" t="s">
        <v>145</v>
      </c>
      <c r="P11" s="1" t="s">
        <v>146</v>
      </c>
      <c r="Q11" s="50"/>
      <c r="R11" s="53" t="s">
        <v>147</v>
      </c>
      <c r="S11" s="50"/>
      <c r="T11" s="50"/>
      <c r="V11" s="50"/>
      <c r="W11" s="50"/>
      <c r="X11" s="50" t="s">
        <v>148</v>
      </c>
      <c r="Y11" s="50"/>
      <c r="Z11" s="50"/>
    </row>
    <row r="12" spans="1:27" s="1" customFormat="1" ht="21.95" customHeight="1" x14ac:dyDescent="0.5">
      <c r="L12" s="50" t="s">
        <v>149</v>
      </c>
      <c r="M12" s="50"/>
      <c r="N12" s="1" t="s">
        <v>150</v>
      </c>
      <c r="P12" s="1" t="s">
        <v>151</v>
      </c>
      <c r="Q12" s="50"/>
      <c r="R12" s="52" t="s">
        <v>152</v>
      </c>
      <c r="S12" s="50"/>
      <c r="T12" s="50" t="s">
        <v>153</v>
      </c>
      <c r="V12" s="50" t="s">
        <v>153</v>
      </c>
      <c r="W12" s="50"/>
      <c r="X12" s="50" t="s">
        <v>154</v>
      </c>
      <c r="Y12" s="50"/>
      <c r="Z12" s="50"/>
    </row>
    <row r="13" spans="1:27" s="1" customFormat="1" ht="21.95" customHeight="1" x14ac:dyDescent="0.5">
      <c r="D13" s="1" t="s">
        <v>57</v>
      </c>
      <c r="F13" s="1" t="s">
        <v>155</v>
      </c>
      <c r="H13" s="82" t="s">
        <v>62</v>
      </c>
      <c r="I13" s="82"/>
      <c r="J13" s="82"/>
      <c r="L13" s="50" t="s">
        <v>156</v>
      </c>
      <c r="M13" s="50"/>
      <c r="N13" s="1" t="s">
        <v>157</v>
      </c>
      <c r="P13" s="1" t="s">
        <v>158</v>
      </c>
      <c r="Q13" s="50"/>
      <c r="R13" s="52" t="s">
        <v>159</v>
      </c>
      <c r="S13" s="50"/>
      <c r="T13" s="50" t="s">
        <v>160</v>
      </c>
      <c r="V13" s="50" t="s">
        <v>56</v>
      </c>
      <c r="W13" s="50"/>
      <c r="X13" s="50" t="s">
        <v>161</v>
      </c>
      <c r="Y13" s="50"/>
      <c r="Z13" s="50" t="s">
        <v>153</v>
      </c>
    </row>
    <row r="14" spans="1:27" s="1" customFormat="1" ht="21.95" customHeight="1" x14ac:dyDescent="0.5">
      <c r="C14" s="8"/>
      <c r="D14" s="7" t="s">
        <v>162</v>
      </c>
      <c r="F14" s="7" t="s">
        <v>163</v>
      </c>
      <c r="H14" s="7" t="s">
        <v>164</v>
      </c>
      <c r="J14" s="7" t="s">
        <v>165</v>
      </c>
      <c r="L14" s="51" t="s">
        <v>166</v>
      </c>
      <c r="M14" s="50"/>
      <c r="N14" s="7" t="s">
        <v>167</v>
      </c>
      <c r="P14" s="37" t="s">
        <v>168</v>
      </c>
      <c r="Q14" s="50"/>
      <c r="R14" s="54" t="s">
        <v>169</v>
      </c>
      <c r="S14" s="50"/>
      <c r="T14" s="51" t="s">
        <v>170</v>
      </c>
      <c r="V14" s="51" t="s">
        <v>171</v>
      </c>
      <c r="W14" s="50"/>
      <c r="X14" s="51" t="s">
        <v>172</v>
      </c>
      <c r="Y14" s="50"/>
      <c r="Z14" s="51" t="s">
        <v>56</v>
      </c>
    </row>
    <row r="15" spans="1:27" ht="21.95" customHeight="1" x14ac:dyDescent="0.2">
      <c r="A15" s="9" t="s">
        <v>173</v>
      </c>
      <c r="C15" s="10"/>
      <c r="D15" s="11">
        <v>900000</v>
      </c>
      <c r="E15" s="11"/>
      <c r="F15" s="11">
        <v>1908450</v>
      </c>
      <c r="G15" s="11">
        <v>0</v>
      </c>
      <c r="H15" s="11">
        <v>96000</v>
      </c>
      <c r="I15" s="11">
        <v>0</v>
      </c>
      <c r="J15" s="11">
        <v>15682899</v>
      </c>
      <c r="K15" s="11">
        <v>0</v>
      </c>
      <c r="L15" s="11">
        <v>-755270</v>
      </c>
      <c r="M15" s="11">
        <v>0</v>
      </c>
      <c r="N15" s="11">
        <v>-7661</v>
      </c>
      <c r="O15" s="11"/>
      <c r="P15" s="11">
        <v>-1623</v>
      </c>
      <c r="Q15" s="11"/>
      <c r="R15" s="11">
        <v>4451</v>
      </c>
      <c r="S15" s="11"/>
      <c r="T15" s="11">
        <v>-760103</v>
      </c>
      <c r="U15" s="11"/>
      <c r="V15" s="11">
        <f t="shared" ref="V15:V17" si="0">SUM(D15:S15)</f>
        <v>17827246</v>
      </c>
      <c r="W15" s="11"/>
      <c r="X15" s="11">
        <v>94572</v>
      </c>
      <c r="Y15" s="11"/>
      <c r="Z15" s="11">
        <f>SUM(V15:X15)</f>
        <v>17921818</v>
      </c>
    </row>
    <row r="16" spans="1:27" ht="21.95" customHeight="1" x14ac:dyDescent="0.2">
      <c r="A16" s="2" t="s">
        <v>89</v>
      </c>
      <c r="C16" s="10"/>
      <c r="D16" s="11">
        <v>0</v>
      </c>
      <c r="E16" s="11"/>
      <c r="F16" s="11">
        <v>0</v>
      </c>
      <c r="G16" s="11"/>
      <c r="H16" s="11">
        <v>0</v>
      </c>
      <c r="I16" s="11"/>
      <c r="J16" s="11">
        <f>SUM(PL!H101)</f>
        <v>2070268</v>
      </c>
      <c r="K16" s="11"/>
      <c r="L16" s="11">
        <v>0</v>
      </c>
      <c r="M16" s="11"/>
      <c r="N16" s="11">
        <v>0</v>
      </c>
      <c r="O16" s="11"/>
      <c r="P16" s="11">
        <v>0</v>
      </c>
      <c r="Q16" s="11"/>
      <c r="R16" s="11">
        <v>0</v>
      </c>
      <c r="S16" s="11"/>
      <c r="T16" s="11">
        <f t="shared" ref="T16:T17" si="1">SUM(L16:R16)</f>
        <v>0</v>
      </c>
      <c r="U16" s="11"/>
      <c r="V16" s="11">
        <f t="shared" si="0"/>
        <v>2070268</v>
      </c>
      <c r="W16" s="11"/>
      <c r="X16" s="11">
        <f>SUM(PL!H102)</f>
        <v>32451</v>
      </c>
      <c r="Y16" s="11"/>
      <c r="Z16" s="11">
        <f>V16+X16</f>
        <v>2102719</v>
      </c>
    </row>
    <row r="17" spans="1:27" ht="21.95" customHeight="1" x14ac:dyDescent="0.2">
      <c r="A17" s="2" t="s">
        <v>101</v>
      </c>
      <c r="C17" s="10"/>
      <c r="D17" s="13">
        <v>0</v>
      </c>
      <c r="E17" s="11"/>
      <c r="F17" s="13">
        <v>0</v>
      </c>
      <c r="G17" s="11"/>
      <c r="H17" s="13">
        <v>0</v>
      </c>
      <c r="I17" s="11"/>
      <c r="J17" s="13">
        <f>SUM(PL!H137)</f>
        <v>-2107</v>
      </c>
      <c r="K17" s="11"/>
      <c r="L17" s="13">
        <f>PL!H125</f>
        <v>586894</v>
      </c>
      <c r="M17" s="11"/>
      <c r="N17" s="13">
        <f>PL!H128+PL!H130</f>
        <v>-15095</v>
      </c>
      <c r="O17" s="11"/>
      <c r="P17" s="13">
        <v>0</v>
      </c>
      <c r="Q17" s="11"/>
      <c r="R17" s="13">
        <v>0</v>
      </c>
      <c r="S17" s="11"/>
      <c r="T17" s="13">
        <f t="shared" si="1"/>
        <v>571799</v>
      </c>
      <c r="U17" s="11"/>
      <c r="V17" s="13">
        <f t="shared" si="0"/>
        <v>569692</v>
      </c>
      <c r="W17" s="11"/>
      <c r="X17" s="13">
        <v>0</v>
      </c>
      <c r="Y17" s="11"/>
      <c r="Z17" s="13">
        <f>V17+X17</f>
        <v>569692</v>
      </c>
    </row>
    <row r="18" spans="1:27" ht="21.95" customHeight="1" x14ac:dyDescent="0.2">
      <c r="A18" s="2" t="s">
        <v>102</v>
      </c>
      <c r="C18" s="10"/>
      <c r="D18" s="11">
        <f>SUM(D16:D17)</f>
        <v>0</v>
      </c>
      <c r="E18" s="11"/>
      <c r="F18" s="11">
        <f t="shared" ref="F18" si="2">SUM(F16:F17)</f>
        <v>0</v>
      </c>
      <c r="G18" s="11"/>
      <c r="H18" s="11">
        <f t="shared" ref="H18" si="3">SUM(H16:H17)</f>
        <v>0</v>
      </c>
      <c r="I18" s="11"/>
      <c r="J18" s="11">
        <f t="shared" ref="J18" si="4">SUM(J16:J17)</f>
        <v>2068161</v>
      </c>
      <c r="K18" s="11"/>
      <c r="L18" s="11">
        <f t="shared" ref="L18:N18" si="5">SUM(L16:L17)</f>
        <v>586894</v>
      </c>
      <c r="M18" s="11"/>
      <c r="N18" s="11">
        <f t="shared" si="5"/>
        <v>-15095</v>
      </c>
      <c r="O18" s="11"/>
      <c r="P18" s="11">
        <f t="shared" ref="P18" si="6">SUM(P16:P17)</f>
        <v>0</v>
      </c>
      <c r="Q18" s="11"/>
      <c r="R18" s="11">
        <f t="shared" ref="R18" si="7">SUM(R16:R17)</f>
        <v>0</v>
      </c>
      <c r="S18" s="11"/>
      <c r="T18" s="11">
        <f t="shared" ref="T18" si="8">SUM(T16:T17)</f>
        <v>571799</v>
      </c>
      <c r="U18" s="11"/>
      <c r="V18" s="11">
        <f t="shared" ref="V18" si="9">SUM(V16:V17)</f>
        <v>2639960</v>
      </c>
      <c r="W18" s="11"/>
      <c r="X18" s="11">
        <f t="shared" ref="X18" si="10">SUM(X16:X17)</f>
        <v>32451</v>
      </c>
      <c r="Y18" s="11"/>
      <c r="Z18" s="11">
        <f t="shared" ref="Z18" si="11">SUM(Z16:Z17)</f>
        <v>2672411</v>
      </c>
      <c r="AA18" s="11"/>
    </row>
    <row r="19" spans="1:27" ht="21.95" customHeight="1" x14ac:dyDescent="0.2">
      <c r="A19" s="2" t="s">
        <v>204</v>
      </c>
      <c r="C19" s="10"/>
      <c r="D19" s="11">
        <v>0</v>
      </c>
      <c r="E19" s="11"/>
      <c r="F19" s="11">
        <v>0</v>
      </c>
      <c r="G19" s="11"/>
      <c r="H19" s="11">
        <v>0</v>
      </c>
      <c r="I19" s="11"/>
      <c r="J19" s="11">
        <v>-306000</v>
      </c>
      <c r="K19" s="11"/>
      <c r="L19" s="11">
        <v>0</v>
      </c>
      <c r="M19" s="11"/>
      <c r="N19" s="11">
        <v>0</v>
      </c>
      <c r="O19" s="11"/>
      <c r="P19" s="11">
        <v>0</v>
      </c>
      <c r="Q19" s="11"/>
      <c r="R19" s="11">
        <v>0</v>
      </c>
      <c r="S19" s="11"/>
      <c r="T19" s="11">
        <v>0</v>
      </c>
      <c r="U19" s="11"/>
      <c r="V19" s="11">
        <f>SUM(D19:J19,T19)</f>
        <v>-306000</v>
      </c>
      <c r="W19" s="11"/>
      <c r="X19" s="11">
        <v>0</v>
      </c>
      <c r="Y19" s="11"/>
      <c r="Z19" s="11">
        <f>SUM(V19:X19)</f>
        <v>-306000</v>
      </c>
      <c r="AA19" s="11"/>
    </row>
    <row r="20" spans="1:27" ht="21.95" customHeight="1" thickBot="1" x14ac:dyDescent="0.25">
      <c r="A20" s="9" t="s">
        <v>202</v>
      </c>
      <c r="C20" s="10"/>
      <c r="D20" s="12">
        <f>SUM(D15,D18:D18)</f>
        <v>900000</v>
      </c>
      <c r="E20" s="11"/>
      <c r="F20" s="12">
        <f>SUM(F15,F18:F18)</f>
        <v>1908450</v>
      </c>
      <c r="G20" s="11"/>
      <c r="H20" s="12">
        <f>SUM(H15,H18:H18)</f>
        <v>96000</v>
      </c>
      <c r="I20" s="11"/>
      <c r="J20" s="12">
        <f>SUM(J15,J18:J19)</f>
        <v>17445060</v>
      </c>
      <c r="K20" s="11"/>
      <c r="L20" s="12">
        <f>SUM(L15,L18:L18)</f>
        <v>-168376</v>
      </c>
      <c r="M20" s="11"/>
      <c r="N20" s="12">
        <f>SUM(N15,N18:N18)</f>
        <v>-22756</v>
      </c>
      <c r="O20" s="11"/>
      <c r="P20" s="12">
        <f>SUM(P15,P18:P18)</f>
        <v>-1623</v>
      </c>
      <c r="Q20" s="11"/>
      <c r="R20" s="12">
        <f>SUM(R15,R18:R18)</f>
        <v>4451</v>
      </c>
      <c r="S20" s="11"/>
      <c r="T20" s="12">
        <f>SUM(T15,T18:T18)</f>
        <v>-188304</v>
      </c>
      <c r="U20" s="11"/>
      <c r="V20" s="12">
        <f>SUM(V15,V18:V18)</f>
        <v>20467206</v>
      </c>
      <c r="W20" s="11"/>
      <c r="X20" s="12">
        <f>SUM(X15,X18:X18)</f>
        <v>127023</v>
      </c>
      <c r="Y20" s="11"/>
      <c r="Z20" s="12">
        <f>SUM(Z15,Z18:Z19)</f>
        <v>20288229</v>
      </c>
      <c r="AA20" s="11"/>
    </row>
    <row r="21" spans="1:27" ht="21.95" customHeight="1" thickTop="1" x14ac:dyDescent="0.2">
      <c r="A21" s="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7" ht="21.95" customHeight="1" x14ac:dyDescent="0.2">
      <c r="A22" s="9" t="s">
        <v>174</v>
      </c>
      <c r="C22" s="10"/>
      <c r="D22" s="11">
        <v>900000</v>
      </c>
      <c r="E22" s="11"/>
      <c r="F22" s="11">
        <v>1908450</v>
      </c>
      <c r="G22" s="11"/>
      <c r="H22" s="11">
        <v>96000</v>
      </c>
      <c r="I22" s="11"/>
      <c r="J22" s="11">
        <v>16934374</v>
      </c>
      <c r="K22" s="11"/>
      <c r="L22" s="11">
        <v>-721496</v>
      </c>
      <c r="M22" s="11"/>
      <c r="N22" s="11">
        <v>-15244</v>
      </c>
      <c r="O22" s="11"/>
      <c r="P22" s="11">
        <v>-1623</v>
      </c>
      <c r="Q22" s="11"/>
      <c r="R22" s="11">
        <v>4451</v>
      </c>
      <c r="S22" s="11"/>
      <c r="T22" s="11">
        <v>-733912</v>
      </c>
      <c r="U22" s="11"/>
      <c r="V22" s="11">
        <f>SUM(D22:J22,T22)</f>
        <v>19104912</v>
      </c>
      <c r="W22" s="11"/>
      <c r="X22" s="11">
        <v>163365</v>
      </c>
      <c r="Y22" s="11"/>
      <c r="Z22" s="11">
        <f>SUM(V22:X22)</f>
        <v>19268277</v>
      </c>
    </row>
    <row r="23" spans="1:27" ht="21.95" customHeight="1" x14ac:dyDescent="0.2">
      <c r="A23" s="2" t="s">
        <v>89</v>
      </c>
      <c r="C23" s="10"/>
      <c r="D23" s="11">
        <v>0</v>
      </c>
      <c r="E23" s="11"/>
      <c r="F23" s="11">
        <v>0</v>
      </c>
      <c r="G23" s="11"/>
      <c r="H23" s="11">
        <v>0</v>
      </c>
      <c r="I23" s="11"/>
      <c r="J23" s="11">
        <f>SUM(PL!F101)</f>
        <v>57978</v>
      </c>
      <c r="K23" s="11"/>
      <c r="L23" s="11">
        <v>0</v>
      </c>
      <c r="M23" s="11"/>
      <c r="N23" s="11">
        <v>0</v>
      </c>
      <c r="O23" s="11"/>
      <c r="P23" s="11">
        <v>0</v>
      </c>
      <c r="Q23" s="11"/>
      <c r="R23" s="11">
        <v>0</v>
      </c>
      <c r="S23" s="11"/>
      <c r="T23" s="11">
        <f t="shared" ref="T23:T24" si="12">SUM(L23:R23)</f>
        <v>0</v>
      </c>
      <c r="U23" s="11"/>
      <c r="V23" s="11">
        <f t="shared" ref="V23:V24" si="13">SUM(D23:S23)</f>
        <v>57978</v>
      </c>
      <c r="W23" s="11"/>
      <c r="X23" s="11">
        <f>PL!F102</f>
        <v>27091</v>
      </c>
      <c r="Y23" s="11"/>
      <c r="Z23" s="11">
        <f>V23+X23</f>
        <v>85069</v>
      </c>
    </row>
    <row r="24" spans="1:27" ht="21.95" customHeight="1" x14ac:dyDescent="0.2">
      <c r="A24" s="2" t="s">
        <v>101</v>
      </c>
      <c r="C24" s="10"/>
      <c r="D24" s="56">
        <v>0</v>
      </c>
      <c r="E24" s="11"/>
      <c r="F24" s="56">
        <v>0</v>
      </c>
      <c r="G24" s="11"/>
      <c r="H24" s="56">
        <v>0</v>
      </c>
      <c r="I24" s="11"/>
      <c r="J24" s="56">
        <f>SUM(PL!F137)</f>
        <v>-20210</v>
      </c>
      <c r="K24" s="11"/>
      <c r="L24" s="56">
        <f>SUM(PL!F125)</f>
        <v>832733</v>
      </c>
      <c r="M24" s="11"/>
      <c r="N24" s="56">
        <f>PL!F128</f>
        <v>10823</v>
      </c>
      <c r="O24" s="11"/>
      <c r="P24" s="56">
        <v>0</v>
      </c>
      <c r="Q24" s="11"/>
      <c r="R24" s="56">
        <v>0</v>
      </c>
      <c r="S24" s="11"/>
      <c r="T24" s="56">
        <f t="shared" si="12"/>
        <v>843556</v>
      </c>
      <c r="U24" s="11"/>
      <c r="V24" s="56">
        <f t="shared" si="13"/>
        <v>823346</v>
      </c>
      <c r="W24" s="11"/>
      <c r="X24" s="56">
        <v>0</v>
      </c>
      <c r="Y24" s="11"/>
      <c r="Z24" s="56">
        <f>V24+X24</f>
        <v>823346</v>
      </c>
    </row>
    <row r="25" spans="1:27" ht="21.95" customHeight="1" x14ac:dyDescent="0.2">
      <c r="A25" s="2" t="s">
        <v>240</v>
      </c>
      <c r="C25" s="10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spans="1:27" ht="21.95" customHeight="1" x14ac:dyDescent="0.2">
      <c r="A26" s="2" t="s">
        <v>193</v>
      </c>
      <c r="C26" s="10"/>
      <c r="D26" s="56"/>
      <c r="E26" s="11"/>
      <c r="F26" s="56"/>
      <c r="G26" s="11"/>
      <c r="H26" s="56"/>
      <c r="I26" s="11"/>
      <c r="J26" s="56"/>
      <c r="K26" s="11"/>
      <c r="L26" s="56"/>
      <c r="M26" s="11"/>
      <c r="N26" s="56"/>
      <c r="O26" s="11"/>
      <c r="P26" s="56"/>
      <c r="Q26" s="11"/>
      <c r="R26" s="56"/>
      <c r="S26" s="11"/>
      <c r="T26" s="56"/>
      <c r="U26" s="11"/>
      <c r="V26" s="56"/>
      <c r="W26" s="11"/>
      <c r="X26" s="56"/>
      <c r="Y26" s="11"/>
      <c r="Z26" s="56"/>
    </row>
    <row r="27" spans="1:27" ht="21.95" customHeight="1" x14ac:dyDescent="0.2">
      <c r="A27" s="2" t="s">
        <v>192</v>
      </c>
      <c r="C27" s="10"/>
      <c r="D27" s="13">
        <v>0</v>
      </c>
      <c r="E27" s="11"/>
      <c r="F27" s="13">
        <v>0</v>
      </c>
      <c r="G27" s="11"/>
      <c r="H27" s="13">
        <v>0</v>
      </c>
      <c r="I27" s="11"/>
      <c r="J27" s="13">
        <v>0</v>
      </c>
      <c r="K27" s="11"/>
      <c r="L27" s="13">
        <v>0</v>
      </c>
      <c r="M27" s="11"/>
      <c r="N27" s="13">
        <f>PL!F130</f>
        <v>917</v>
      </c>
      <c r="O27" s="11"/>
      <c r="P27" s="13">
        <v>0</v>
      </c>
      <c r="Q27" s="11"/>
      <c r="R27" s="13">
        <v>0</v>
      </c>
      <c r="S27" s="11"/>
      <c r="T27" s="13">
        <f t="shared" ref="T27" si="14">SUM(L27:R27)</f>
        <v>917</v>
      </c>
      <c r="U27" s="11"/>
      <c r="V27" s="13">
        <f t="shared" ref="V27" si="15">SUM(D27:S27)</f>
        <v>917</v>
      </c>
      <c r="W27" s="11"/>
      <c r="X27" s="13">
        <v>0</v>
      </c>
      <c r="Y27" s="11"/>
      <c r="Z27" s="13">
        <f>V27+X27</f>
        <v>917</v>
      </c>
    </row>
    <row r="28" spans="1:27" ht="21.95" customHeight="1" x14ac:dyDescent="0.2">
      <c r="A28" s="2" t="s">
        <v>102</v>
      </c>
      <c r="C28" s="10"/>
      <c r="D28" s="11">
        <f>SUM(D23:D27)</f>
        <v>0</v>
      </c>
      <c r="E28" s="11"/>
      <c r="F28" s="11">
        <f>SUM(F23:F27)</f>
        <v>0</v>
      </c>
      <c r="G28" s="11"/>
      <c r="H28" s="11">
        <f>SUM(H23:H27)</f>
        <v>0</v>
      </c>
      <c r="I28" s="11"/>
      <c r="J28" s="11">
        <f>SUM(J23:J27)</f>
        <v>37768</v>
      </c>
      <c r="K28" s="11"/>
      <c r="L28" s="11">
        <f>SUM(L23:L27)</f>
        <v>832733</v>
      </c>
      <c r="M28" s="11"/>
      <c r="N28" s="11">
        <f>SUM(N23:N27)</f>
        <v>11740</v>
      </c>
      <c r="O28" s="11"/>
      <c r="P28" s="11">
        <f>SUM(P23:P27)</f>
        <v>0</v>
      </c>
      <c r="Q28" s="11"/>
      <c r="R28" s="11">
        <f>SUM(R23:R27)</f>
        <v>0</v>
      </c>
      <c r="S28" s="11"/>
      <c r="T28" s="11">
        <f>SUM(T23:T27)</f>
        <v>844473</v>
      </c>
      <c r="U28" s="11"/>
      <c r="V28" s="11">
        <f>SUM(V23:V27)</f>
        <v>882241</v>
      </c>
      <c r="W28" s="11"/>
      <c r="X28" s="11">
        <f>SUM(X23:X27)</f>
        <v>27091</v>
      </c>
      <c r="Y28" s="11"/>
      <c r="Z28" s="11">
        <f>SUM(Z23:Z27)</f>
        <v>909332</v>
      </c>
      <c r="AA28" s="11"/>
    </row>
    <row r="29" spans="1:27" ht="21.95" customHeight="1" x14ac:dyDescent="0.2">
      <c r="A29" s="2" t="s">
        <v>204</v>
      </c>
      <c r="C29" s="10"/>
      <c r="D29" s="11">
        <v>0</v>
      </c>
      <c r="E29" s="11"/>
      <c r="F29" s="11">
        <v>0</v>
      </c>
      <c r="G29" s="11"/>
      <c r="H29" s="11">
        <v>0</v>
      </c>
      <c r="I29" s="11"/>
      <c r="J29" s="11">
        <v>-243000</v>
      </c>
      <c r="K29" s="11"/>
      <c r="L29" s="11">
        <v>0</v>
      </c>
      <c r="M29" s="11"/>
      <c r="N29" s="11">
        <v>0</v>
      </c>
      <c r="O29" s="11"/>
      <c r="P29" s="11">
        <v>0</v>
      </c>
      <c r="Q29" s="11"/>
      <c r="R29" s="11">
        <v>0</v>
      </c>
      <c r="S29" s="11"/>
      <c r="T29" s="56">
        <f t="shared" ref="T29" si="16">SUM(L29:R29)</f>
        <v>0</v>
      </c>
      <c r="U29" s="11"/>
      <c r="V29" s="56">
        <f t="shared" ref="V29" si="17">SUM(D29:S29)</f>
        <v>-243000</v>
      </c>
      <c r="W29" s="11"/>
      <c r="X29" s="11">
        <v>0</v>
      </c>
      <c r="Y29" s="11"/>
      <c r="Z29" s="56">
        <f>V29+X29</f>
        <v>-243000</v>
      </c>
      <c r="AA29" s="11"/>
    </row>
    <row r="30" spans="1:27" ht="21.95" customHeight="1" thickBot="1" x14ac:dyDescent="0.25">
      <c r="A30" s="9" t="s">
        <v>203</v>
      </c>
      <c r="C30" s="10"/>
      <c r="D30" s="12">
        <f>D28+D22</f>
        <v>900000</v>
      </c>
      <c r="E30" s="11"/>
      <c r="F30" s="12">
        <f>F28+F22</f>
        <v>1908450</v>
      </c>
      <c r="G30" s="11"/>
      <c r="H30" s="12">
        <f>H28+H22</f>
        <v>96000</v>
      </c>
      <c r="I30" s="11"/>
      <c r="J30" s="12">
        <f>J28+J22+J29</f>
        <v>16729142</v>
      </c>
      <c r="K30" s="11"/>
      <c r="L30" s="12">
        <f>L28+L22</f>
        <v>111237</v>
      </c>
      <c r="M30" s="11"/>
      <c r="N30" s="12">
        <f>N28+N22</f>
        <v>-3504</v>
      </c>
      <c r="O30" s="11"/>
      <c r="P30" s="12">
        <f>P28+P22</f>
        <v>-1623</v>
      </c>
      <c r="Q30" s="11"/>
      <c r="R30" s="12">
        <f>R28+R22</f>
        <v>4451</v>
      </c>
      <c r="S30" s="11"/>
      <c r="T30" s="12">
        <f>T28+T22+T29</f>
        <v>110561</v>
      </c>
      <c r="U30" s="11"/>
      <c r="V30" s="12">
        <f>V28+V22+V29</f>
        <v>19744153</v>
      </c>
      <c r="W30" s="11"/>
      <c r="X30" s="12">
        <f>X28+X22</f>
        <v>190456</v>
      </c>
      <c r="Y30" s="11"/>
      <c r="Z30" s="12">
        <f>Z28+Z22+Z29</f>
        <v>19934609</v>
      </c>
      <c r="AA30" s="11"/>
    </row>
    <row r="31" spans="1:27" ht="21.95" customHeight="1" thickTop="1" x14ac:dyDescent="0.2">
      <c r="A31" s="9"/>
      <c r="C31" s="10"/>
      <c r="D31" s="11">
        <f>SUM(D22-BS!H80)</f>
        <v>0</v>
      </c>
      <c r="E31" s="11"/>
      <c r="F31" s="11">
        <f>SUM(F22-BS!H81)</f>
        <v>0</v>
      </c>
      <c r="G31" s="11"/>
      <c r="H31" s="11">
        <f>SUM(H22-BS!H83)</f>
        <v>0</v>
      </c>
      <c r="I31" s="11"/>
      <c r="J31" s="11">
        <f>SUM(J22-BS!H84)</f>
        <v>0</v>
      </c>
      <c r="K31" s="11"/>
      <c r="L31" s="11"/>
      <c r="M31" s="11"/>
      <c r="N31" s="11"/>
      <c r="O31" s="11"/>
      <c r="P31" s="11"/>
      <c r="Q31" s="11"/>
      <c r="R31" s="11"/>
      <c r="S31" s="11"/>
      <c r="T31" s="11">
        <f>SUM(T22-BS!H85)</f>
        <v>0</v>
      </c>
      <c r="U31" s="11"/>
      <c r="V31" s="11">
        <f>SUM(V22-BS!H86)</f>
        <v>0</v>
      </c>
      <c r="W31" s="11"/>
      <c r="X31" s="11">
        <f>SUM(X22-BS!H87)</f>
        <v>0</v>
      </c>
      <c r="Y31" s="11"/>
      <c r="Z31" s="11">
        <f>SUM(Z22-BS!H88)</f>
        <v>0</v>
      </c>
      <c r="AA31" s="11"/>
    </row>
    <row r="32" spans="1:27" ht="21.95" customHeight="1" x14ac:dyDescent="0.2">
      <c r="A32" s="2"/>
      <c r="D32" s="11">
        <f>SUM(D30-BS!F80)</f>
        <v>0</v>
      </c>
      <c r="E32" s="11"/>
      <c r="F32" s="11">
        <f>SUM(F30-BS!F81)</f>
        <v>0</v>
      </c>
      <c r="G32" s="11"/>
      <c r="H32" s="11">
        <f>SUM(H30-BS!F83)</f>
        <v>0</v>
      </c>
      <c r="I32" s="11"/>
      <c r="J32" s="11">
        <f>SUM(J30-BS!F84)</f>
        <v>0</v>
      </c>
      <c r="K32" s="11"/>
      <c r="L32" s="11"/>
      <c r="M32" s="11"/>
      <c r="N32" s="11"/>
      <c r="O32" s="11"/>
      <c r="P32" s="11"/>
      <c r="Q32" s="11"/>
      <c r="R32" s="11"/>
      <c r="S32" s="11"/>
      <c r="T32" s="11">
        <f>SUM(T30-BS!F85)</f>
        <v>0</v>
      </c>
      <c r="U32" s="11"/>
      <c r="V32" s="11">
        <f>SUM(V30-BS!F86)</f>
        <v>0</v>
      </c>
      <c r="W32" s="11"/>
      <c r="X32" s="11">
        <f>SUM(X30-BS!F87)</f>
        <v>0</v>
      </c>
      <c r="Y32" s="11"/>
      <c r="Z32" s="11">
        <f>SUM(Z30-BS!F88)</f>
        <v>0</v>
      </c>
    </row>
    <row r="33" spans="1:23" ht="21.95" customHeight="1" x14ac:dyDescent="0.2">
      <c r="A33" s="2" t="s">
        <v>32</v>
      </c>
      <c r="J33" s="2"/>
      <c r="K33" s="2"/>
      <c r="L33" s="14"/>
      <c r="M33" s="14"/>
      <c r="N33" s="14"/>
      <c r="O33" s="2"/>
      <c r="P33" s="2"/>
      <c r="Q33" s="2"/>
      <c r="R33" s="2"/>
      <c r="S33" s="2"/>
      <c r="T33" s="2"/>
      <c r="U33" s="2"/>
      <c r="V33" s="2"/>
      <c r="W33" s="2"/>
    </row>
  </sheetData>
  <mergeCells count="9">
    <mergeCell ref="H13:J13"/>
    <mergeCell ref="A2:Z2"/>
    <mergeCell ref="A3:Z3"/>
    <mergeCell ref="A4:Z4"/>
    <mergeCell ref="A5:Z5"/>
    <mergeCell ref="D6:Z6"/>
    <mergeCell ref="L9:N9"/>
    <mergeCell ref="L8:T8"/>
    <mergeCell ref="D7:V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zoomScale="85" zoomScaleNormal="70" zoomScaleSheetLayoutView="85" workbookViewId="0">
      <selection activeCell="K20" sqref="K20"/>
    </sheetView>
  </sheetViews>
  <sheetFormatPr defaultColWidth="9.140625" defaultRowHeight="23.25" x14ac:dyDescent="0.2"/>
  <cols>
    <col min="1" max="1" width="9.140625" style="4"/>
    <col min="2" max="2" width="20" style="4" customWidth="1"/>
    <col min="3" max="3" width="2.85546875" style="4" customWidth="1"/>
    <col min="4" max="4" width="2.140625" style="4" customWidth="1"/>
    <col min="5" max="5" width="19.85546875" style="4" customWidth="1"/>
    <col min="6" max="6" width="2.140625" style="4" customWidth="1"/>
    <col min="7" max="7" width="19.85546875" style="4" customWidth="1"/>
    <col min="8" max="8" width="2.140625" style="4" customWidth="1"/>
    <col min="9" max="9" width="19.85546875" style="4" customWidth="1"/>
    <col min="10" max="10" width="2.140625" style="4" customWidth="1"/>
    <col min="11" max="11" width="19.85546875" style="4" customWidth="1"/>
    <col min="12" max="12" width="2.140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x14ac:dyDescent="0.2">
      <c r="M1" s="3" t="s">
        <v>71</v>
      </c>
    </row>
    <row r="2" spans="1:13" s="2" customFormat="1" x14ac:dyDescent="0.2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s="2" customFormat="1" x14ac:dyDescent="0.2">
      <c r="A3" s="79" t="s">
        <v>194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s="2" customFormat="1" x14ac:dyDescent="0.2">
      <c r="A4" s="79" t="s">
        <v>201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3" s="2" customFormat="1" x14ac:dyDescent="0.2">
      <c r="A5" s="80" t="s">
        <v>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3" s="1" customFormat="1" x14ac:dyDescent="0.2">
      <c r="E6" s="78" t="s">
        <v>4</v>
      </c>
      <c r="F6" s="78"/>
      <c r="G6" s="78"/>
      <c r="H6" s="78"/>
      <c r="I6" s="78"/>
      <c r="J6" s="78"/>
      <c r="K6" s="78"/>
      <c r="L6" s="78"/>
      <c r="M6" s="78"/>
    </row>
    <row r="7" spans="1:13" s="1" customFormat="1" x14ac:dyDescent="0.2">
      <c r="E7" s="1" t="s">
        <v>57</v>
      </c>
      <c r="G7" s="1" t="s">
        <v>155</v>
      </c>
      <c r="I7" s="82" t="s">
        <v>62</v>
      </c>
      <c r="J7" s="82"/>
      <c r="K7" s="82"/>
    </row>
    <row r="8" spans="1:13" s="1" customFormat="1" x14ac:dyDescent="0.2">
      <c r="C8" s="8"/>
      <c r="D8" s="8"/>
      <c r="E8" s="7" t="s">
        <v>162</v>
      </c>
      <c r="G8" s="7" t="s">
        <v>163</v>
      </c>
      <c r="I8" s="7" t="s">
        <v>164</v>
      </c>
      <c r="K8" s="7" t="s">
        <v>165</v>
      </c>
      <c r="M8" s="7" t="s">
        <v>153</v>
      </c>
    </row>
    <row r="9" spans="1:13" x14ac:dyDescent="0.2">
      <c r="A9" s="9" t="s">
        <v>173</v>
      </c>
      <c r="C9" s="10"/>
      <c r="D9" s="10"/>
      <c r="E9" s="11">
        <v>900000</v>
      </c>
      <c r="F9" s="11"/>
      <c r="G9" s="11">
        <v>1908450</v>
      </c>
      <c r="H9" s="11">
        <v>0</v>
      </c>
      <c r="I9" s="11">
        <v>96000</v>
      </c>
      <c r="J9" s="11">
        <v>0</v>
      </c>
      <c r="K9" s="11">
        <v>641768</v>
      </c>
      <c r="L9" s="11"/>
      <c r="M9" s="11">
        <f>SUM(E9:K9)</f>
        <v>3546218</v>
      </c>
    </row>
    <row r="10" spans="1:13" x14ac:dyDescent="0.2">
      <c r="A10" s="2" t="s">
        <v>89</v>
      </c>
      <c r="C10" s="10"/>
      <c r="D10" s="10"/>
      <c r="E10" s="11">
        <v>0</v>
      </c>
      <c r="F10" s="11"/>
      <c r="G10" s="11">
        <v>0</v>
      </c>
      <c r="H10" s="11"/>
      <c r="I10" s="11">
        <v>0</v>
      </c>
      <c r="J10" s="11"/>
      <c r="K10" s="11">
        <f>SUM(PL!L101)</f>
        <v>648489</v>
      </c>
      <c r="L10" s="11"/>
      <c r="M10" s="11">
        <f>SUM(E10:K10)</f>
        <v>648489</v>
      </c>
    </row>
    <row r="11" spans="1:13" x14ac:dyDescent="0.2">
      <c r="A11" s="2" t="s">
        <v>101</v>
      </c>
      <c r="C11" s="10"/>
      <c r="D11" s="10"/>
      <c r="E11" s="13">
        <v>0</v>
      </c>
      <c r="F11" s="11"/>
      <c r="G11" s="13">
        <v>0</v>
      </c>
      <c r="H11" s="11"/>
      <c r="I11" s="13">
        <v>0</v>
      </c>
      <c r="J11" s="11"/>
      <c r="K11" s="13">
        <f>SUM(PL!L138)</f>
        <v>0</v>
      </c>
      <c r="L11" s="11"/>
      <c r="M11" s="13">
        <f>SUM(E11:K11)</f>
        <v>0</v>
      </c>
    </row>
    <row r="12" spans="1:13" x14ac:dyDescent="0.2">
      <c r="A12" s="2" t="s">
        <v>102</v>
      </c>
      <c r="C12" s="10"/>
      <c r="D12" s="10"/>
      <c r="E12" s="11">
        <f>SUM(E10:E11)</f>
        <v>0</v>
      </c>
      <c r="F12" s="11"/>
      <c r="G12" s="11">
        <f>SUM(G10:G11)</f>
        <v>0</v>
      </c>
      <c r="H12" s="11"/>
      <c r="I12" s="11">
        <f>SUM(I10:I11)</f>
        <v>0</v>
      </c>
      <c r="J12" s="11"/>
      <c r="K12" s="11">
        <f>SUM(K10:K11)</f>
        <v>648489</v>
      </c>
      <c r="L12" s="11"/>
      <c r="M12" s="11">
        <f>SUM(M10:M11)</f>
        <v>648489</v>
      </c>
    </row>
    <row r="13" spans="1:13" x14ac:dyDescent="0.2">
      <c r="A13" s="2" t="s">
        <v>204</v>
      </c>
      <c r="C13" s="10"/>
      <c r="D13" s="10"/>
      <c r="E13" s="11">
        <v>0</v>
      </c>
      <c r="F13" s="11"/>
      <c r="G13" s="11">
        <v>0</v>
      </c>
      <c r="H13" s="11"/>
      <c r="I13" s="11">
        <v>0</v>
      </c>
      <c r="J13" s="11"/>
      <c r="K13" s="11">
        <v>-306000</v>
      </c>
      <c r="L13" s="11"/>
      <c r="M13" s="11">
        <f>SUM(E13:K13)</f>
        <v>-306000</v>
      </c>
    </row>
    <row r="14" spans="1:13" ht="24" thickBot="1" x14ac:dyDescent="0.25">
      <c r="A14" s="9" t="s">
        <v>202</v>
      </c>
      <c r="C14" s="10"/>
      <c r="D14" s="10"/>
      <c r="E14" s="12">
        <f>SUM(E9,E12:E12)</f>
        <v>900000</v>
      </c>
      <c r="F14" s="11"/>
      <c r="G14" s="12">
        <f>SUM(G9,G12:G12)</f>
        <v>1908450</v>
      </c>
      <c r="H14" s="11"/>
      <c r="I14" s="12">
        <f>SUM(I9,I12:I12)</f>
        <v>96000</v>
      </c>
      <c r="J14" s="11"/>
      <c r="K14" s="12">
        <f>SUM(K9+K12+K13)</f>
        <v>984257</v>
      </c>
      <c r="L14" s="11"/>
      <c r="M14" s="12">
        <f>M9+M12+M13</f>
        <v>3888707</v>
      </c>
    </row>
    <row r="15" spans="1:13" ht="24" thickTop="1" x14ac:dyDescent="0.2"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">
      <c r="A16" s="9" t="s">
        <v>174</v>
      </c>
      <c r="C16" s="10"/>
      <c r="D16" s="10"/>
      <c r="E16" s="11">
        <v>900000</v>
      </c>
      <c r="F16" s="11"/>
      <c r="G16" s="11">
        <v>1908450</v>
      </c>
      <c r="H16" s="11"/>
      <c r="I16" s="11">
        <v>96000</v>
      </c>
      <c r="J16" s="11"/>
      <c r="K16" s="11">
        <v>703775</v>
      </c>
      <c r="L16" s="11">
        <v>0</v>
      </c>
      <c r="M16" s="11">
        <f>SUM(E16:K16)</f>
        <v>3608225</v>
      </c>
    </row>
    <row r="17" spans="1:13" x14ac:dyDescent="0.2">
      <c r="A17" s="2" t="s">
        <v>196</v>
      </c>
      <c r="C17" s="10"/>
      <c r="D17" s="10"/>
      <c r="E17" s="11">
        <v>0</v>
      </c>
      <c r="F17" s="11"/>
      <c r="G17" s="11">
        <v>0</v>
      </c>
      <c r="H17" s="11"/>
      <c r="I17" s="11">
        <v>0</v>
      </c>
      <c r="J17" s="11"/>
      <c r="K17" s="11">
        <f>SUM(PL!J101)</f>
        <v>-262185</v>
      </c>
      <c r="L17" s="11"/>
      <c r="M17" s="11">
        <f>SUM(E17:K17)</f>
        <v>-262185</v>
      </c>
    </row>
    <row r="18" spans="1:13" x14ac:dyDescent="0.2">
      <c r="A18" s="2" t="s">
        <v>101</v>
      </c>
      <c r="C18" s="10"/>
      <c r="D18" s="10"/>
      <c r="E18" s="13" t="s">
        <v>176</v>
      </c>
      <c r="F18" s="11"/>
      <c r="G18" s="13" t="s">
        <v>176</v>
      </c>
      <c r="H18" s="11"/>
      <c r="I18" s="13" t="s">
        <v>176</v>
      </c>
      <c r="J18" s="11"/>
      <c r="K18" s="13">
        <f>PL!L138</f>
        <v>0</v>
      </c>
      <c r="L18" s="11"/>
      <c r="M18" s="13">
        <f>SUM(E18:K18)</f>
        <v>0</v>
      </c>
    </row>
    <row r="19" spans="1:13" x14ac:dyDescent="0.2">
      <c r="A19" s="2" t="s">
        <v>102</v>
      </c>
      <c r="C19" s="10"/>
      <c r="D19" s="10"/>
      <c r="E19" s="11">
        <f>SUM(E17:E18)</f>
        <v>0</v>
      </c>
      <c r="F19" s="11"/>
      <c r="G19" s="11">
        <f>SUM(G17:G18)</f>
        <v>0</v>
      </c>
      <c r="H19" s="11"/>
      <c r="I19" s="11">
        <f>SUM(I17:I18)</f>
        <v>0</v>
      </c>
      <c r="J19" s="11"/>
      <c r="K19" s="11">
        <f>SUM(K17:K18)</f>
        <v>-262185</v>
      </c>
      <c r="L19" s="11"/>
      <c r="M19" s="11">
        <f>SUM(M17:M18)</f>
        <v>-262185</v>
      </c>
    </row>
    <row r="20" spans="1:13" x14ac:dyDescent="0.2">
      <c r="A20" s="2" t="s">
        <v>204</v>
      </c>
      <c r="C20" s="10"/>
      <c r="D20" s="10"/>
      <c r="E20" s="11">
        <v>0</v>
      </c>
      <c r="F20" s="11"/>
      <c r="G20" s="11">
        <v>0</v>
      </c>
      <c r="H20" s="11"/>
      <c r="I20" s="11">
        <v>0</v>
      </c>
      <c r="J20" s="11"/>
      <c r="K20" s="11">
        <v>-243000</v>
      </c>
      <c r="L20" s="11"/>
      <c r="M20" s="11">
        <f>SUM(E20:K20)</f>
        <v>-243000</v>
      </c>
    </row>
    <row r="21" spans="1:13" ht="24" thickBot="1" x14ac:dyDescent="0.25">
      <c r="A21" s="9" t="s">
        <v>175</v>
      </c>
      <c r="C21" s="10"/>
      <c r="D21" s="10"/>
      <c r="E21" s="12">
        <f>E19+E16+E20</f>
        <v>900000</v>
      </c>
      <c r="F21" s="11"/>
      <c r="G21" s="12">
        <f>G19+G16+G20</f>
        <v>1908450</v>
      </c>
      <c r="H21" s="11"/>
      <c r="I21" s="12">
        <f>I19+I16+I20</f>
        <v>96000</v>
      </c>
      <c r="J21" s="11"/>
      <c r="K21" s="12">
        <f>K19+K16+K20</f>
        <v>198590</v>
      </c>
      <c r="L21" s="11"/>
      <c r="M21" s="12">
        <f>M19+M16+M20</f>
        <v>3103040</v>
      </c>
    </row>
    <row r="22" spans="1:13" ht="24" thickTop="1" x14ac:dyDescent="0.2">
      <c r="E22" s="47">
        <f>SUM(E16-BS!L80)</f>
        <v>0</v>
      </c>
      <c r="F22" s="47"/>
      <c r="G22" s="47">
        <f>SUM(G16-BS!L81)</f>
        <v>0</v>
      </c>
      <c r="H22" s="47"/>
      <c r="I22" s="47">
        <f>SUM(I16-BS!L83)</f>
        <v>0</v>
      </c>
      <c r="J22" s="47"/>
      <c r="K22" s="47">
        <f>SUM(K16-BS!L84)</f>
        <v>0</v>
      </c>
      <c r="L22" s="47"/>
      <c r="M22" s="47">
        <f>SUM(M16-BS!L88)</f>
        <v>0</v>
      </c>
    </row>
    <row r="23" spans="1:13" x14ac:dyDescent="0.2">
      <c r="A23" s="2"/>
      <c r="E23" s="48">
        <f>SUM(E21-BS!J80)</f>
        <v>0</v>
      </c>
      <c r="F23" s="48"/>
      <c r="G23" s="48">
        <f>SUM(G21-BS!J81)</f>
        <v>0</v>
      </c>
      <c r="H23" s="48"/>
      <c r="I23" s="48">
        <f>SUM(I21-BS!J83)</f>
        <v>0</v>
      </c>
      <c r="J23" s="48"/>
      <c r="K23" s="48">
        <f>SUM(K21-BS!J84)</f>
        <v>0</v>
      </c>
      <c r="L23" s="48"/>
      <c r="M23" s="48">
        <f>SUM(M21-BS!J88)</f>
        <v>0</v>
      </c>
    </row>
    <row r="24" spans="1:13" x14ac:dyDescent="0.2">
      <c r="A24" s="2" t="s">
        <v>32</v>
      </c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05256-A971-4369-A229-01C10A55AAC2}">
  <dimension ref="A1:M85"/>
  <sheetViews>
    <sheetView showGridLines="0" tabSelected="1" view="pageBreakPreview" topLeftCell="A61" zoomScaleNormal="85" zoomScaleSheetLayoutView="100" workbookViewId="0">
      <selection activeCell="J33" sqref="J33"/>
    </sheetView>
  </sheetViews>
  <sheetFormatPr defaultColWidth="10.85546875" defaultRowHeight="24" customHeight="1" x14ac:dyDescent="0.2"/>
  <cols>
    <col min="1" max="1" width="24" style="60" customWidth="1"/>
    <col min="2" max="2" width="28.85546875" style="60" customWidth="1"/>
    <col min="3" max="3" width="7.5703125" style="60" customWidth="1"/>
    <col min="4" max="4" width="3.28515625" style="60" customWidth="1"/>
    <col min="5" max="5" width="1.5703125" style="60" customWidth="1"/>
    <col min="6" max="6" width="14.28515625" style="60" customWidth="1"/>
    <col min="7" max="7" width="1.28515625" style="60" customWidth="1"/>
    <col min="8" max="8" width="14.28515625" style="60" customWidth="1"/>
    <col min="9" max="9" width="1.28515625" style="60" customWidth="1"/>
    <col min="10" max="10" width="14.28515625" style="60" customWidth="1"/>
    <col min="11" max="11" width="1.28515625" style="60" customWidth="1"/>
    <col min="12" max="12" width="14.28515625" style="60" customWidth="1"/>
    <col min="13" max="13" width="0.140625" style="60" customWidth="1"/>
    <col min="14" max="14" width="18.42578125" style="60" customWidth="1"/>
    <col min="15" max="15" width="12.5703125" style="60" customWidth="1"/>
    <col min="16" max="16384" width="10.85546875" style="60"/>
  </cols>
  <sheetData>
    <row r="1" spans="1:12" ht="24" customHeight="1" x14ac:dyDescent="0.2">
      <c r="H1" s="65"/>
      <c r="L1" s="65" t="s">
        <v>71</v>
      </c>
    </row>
    <row r="2" spans="1:12" ht="24" customHeight="1" x14ac:dyDescent="0.2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24" customHeight="1" x14ac:dyDescent="0.2">
      <c r="A3" s="86" t="s">
        <v>104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24" customHeight="1" x14ac:dyDescent="0.2">
      <c r="A4" s="86" t="s">
        <v>201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24" customHeight="1" x14ac:dyDescent="0.2">
      <c r="A5" s="87" t="s">
        <v>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2" ht="24" customHeight="1" x14ac:dyDescent="0.2">
      <c r="A6" s="66"/>
      <c r="B6" s="66"/>
      <c r="C6" s="66"/>
      <c r="D6" s="66"/>
      <c r="E6" s="66"/>
      <c r="F6" s="85" t="s">
        <v>3</v>
      </c>
      <c r="G6" s="85"/>
      <c r="H6" s="85"/>
      <c r="I6" s="67"/>
      <c r="J6" s="85" t="s">
        <v>4</v>
      </c>
      <c r="K6" s="85"/>
      <c r="L6" s="85"/>
    </row>
    <row r="7" spans="1:12" ht="24" customHeight="1" x14ac:dyDescent="0.2">
      <c r="B7" s="68"/>
      <c r="C7" s="68"/>
      <c r="F7" s="69" t="s">
        <v>73</v>
      </c>
      <c r="G7" s="70"/>
      <c r="H7" s="71" t="s">
        <v>74</v>
      </c>
      <c r="I7" s="69"/>
      <c r="J7" s="69" t="s">
        <v>73</v>
      </c>
      <c r="K7" s="70"/>
      <c r="L7" s="71" t="s">
        <v>74</v>
      </c>
    </row>
    <row r="8" spans="1:12" ht="24" customHeight="1" x14ac:dyDescent="0.2">
      <c r="A8" s="72" t="s">
        <v>105</v>
      </c>
      <c r="B8" s="66"/>
      <c r="C8" s="66"/>
    </row>
    <row r="9" spans="1:12" ht="24" customHeight="1" x14ac:dyDescent="0.2">
      <c r="A9" s="60" t="s">
        <v>206</v>
      </c>
      <c r="B9" s="66"/>
      <c r="C9" s="66"/>
      <c r="F9" s="57">
        <f>PL!F96</f>
        <v>96328</v>
      </c>
      <c r="G9" s="57"/>
      <c r="H9" s="57">
        <v>2374953</v>
      </c>
      <c r="I9" s="57"/>
      <c r="J9" s="57">
        <f>PL!J96</f>
        <v>-266386</v>
      </c>
      <c r="K9" s="57"/>
      <c r="L9" s="57">
        <f>PL!L96</f>
        <v>734492</v>
      </c>
    </row>
    <row r="10" spans="1:12" ht="24" customHeight="1" x14ac:dyDescent="0.2">
      <c r="A10" s="60" t="s">
        <v>245</v>
      </c>
      <c r="B10" s="66"/>
      <c r="C10" s="66"/>
      <c r="F10" s="57"/>
      <c r="G10" s="57"/>
      <c r="H10" s="57"/>
      <c r="I10" s="57"/>
      <c r="J10" s="57"/>
      <c r="K10" s="57"/>
      <c r="L10" s="57"/>
    </row>
    <row r="11" spans="1:12" ht="24" customHeight="1" x14ac:dyDescent="0.2">
      <c r="A11" s="60" t="s">
        <v>106</v>
      </c>
      <c r="B11" s="66"/>
      <c r="C11" s="66"/>
      <c r="F11" s="57"/>
      <c r="G11" s="57"/>
      <c r="H11" s="57"/>
      <c r="I11" s="57"/>
      <c r="J11" s="57"/>
      <c r="K11" s="57"/>
      <c r="L11" s="57"/>
    </row>
    <row r="12" spans="1:12" ht="24" customHeight="1" x14ac:dyDescent="0.2">
      <c r="A12" s="60" t="s">
        <v>107</v>
      </c>
      <c r="B12" s="66"/>
      <c r="C12" s="66"/>
      <c r="F12" s="57">
        <v>560768</v>
      </c>
      <c r="G12" s="57"/>
      <c r="H12" s="57">
        <v>549719</v>
      </c>
      <c r="I12" s="57"/>
      <c r="J12" s="57">
        <v>192314</v>
      </c>
      <c r="K12" s="57"/>
      <c r="L12" s="57">
        <v>199876</v>
      </c>
    </row>
    <row r="13" spans="1:12" ht="24" customHeight="1" x14ac:dyDescent="0.2">
      <c r="A13" s="60" t="s">
        <v>207</v>
      </c>
      <c r="B13" s="66"/>
      <c r="C13" s="66"/>
      <c r="F13" s="57">
        <v>0</v>
      </c>
      <c r="G13" s="57"/>
      <c r="H13" s="57">
        <v>114</v>
      </c>
      <c r="I13" s="57"/>
      <c r="J13" s="57">
        <v>0</v>
      </c>
      <c r="K13" s="57"/>
      <c r="L13" s="57">
        <v>0</v>
      </c>
    </row>
    <row r="14" spans="1:12" ht="24" customHeight="1" x14ac:dyDescent="0.2">
      <c r="A14" s="60" t="s">
        <v>108</v>
      </c>
      <c r="B14" s="66"/>
      <c r="C14" s="66"/>
      <c r="F14" s="57">
        <v>-1076</v>
      </c>
      <c r="G14" s="57"/>
      <c r="H14" s="57">
        <v>-85</v>
      </c>
      <c r="I14" s="57"/>
      <c r="J14" s="57">
        <v>-862</v>
      </c>
      <c r="K14" s="57"/>
      <c r="L14" s="57">
        <v>-85</v>
      </c>
    </row>
    <row r="15" spans="1:12" ht="24" customHeight="1" x14ac:dyDescent="0.2">
      <c r="A15" s="60" t="s">
        <v>208</v>
      </c>
      <c r="B15" s="66"/>
      <c r="C15" s="66"/>
      <c r="F15" s="57">
        <v>-640</v>
      </c>
      <c r="G15" s="57"/>
      <c r="H15" s="57">
        <v>0</v>
      </c>
      <c r="I15" s="57"/>
      <c r="J15" s="57">
        <v>0</v>
      </c>
      <c r="K15" s="57"/>
      <c r="L15" s="57">
        <v>0</v>
      </c>
    </row>
    <row r="16" spans="1:12" ht="24" customHeight="1" x14ac:dyDescent="0.2">
      <c r="A16" s="60" t="s">
        <v>209</v>
      </c>
      <c r="B16" s="66"/>
      <c r="C16" s="66"/>
      <c r="F16" s="57">
        <v>39660</v>
      </c>
      <c r="G16" s="57"/>
      <c r="H16" s="57">
        <v>40124</v>
      </c>
      <c r="I16" s="57"/>
      <c r="J16" s="57">
        <v>24842</v>
      </c>
      <c r="K16" s="57"/>
      <c r="L16" s="57">
        <v>9287</v>
      </c>
    </row>
    <row r="17" spans="1:12" ht="24" customHeight="1" x14ac:dyDescent="0.2">
      <c r="A17" s="60" t="s">
        <v>234</v>
      </c>
      <c r="B17" s="66"/>
      <c r="C17" s="66"/>
      <c r="F17" s="57">
        <v>207</v>
      </c>
      <c r="G17" s="57"/>
      <c r="H17" s="57">
        <v>0</v>
      </c>
      <c r="I17" s="57"/>
      <c r="J17" s="57">
        <v>0</v>
      </c>
      <c r="K17" s="57"/>
      <c r="L17" s="57">
        <v>0</v>
      </c>
    </row>
    <row r="18" spans="1:12" ht="24" customHeight="1" x14ac:dyDescent="0.2">
      <c r="A18" s="60" t="s">
        <v>210</v>
      </c>
      <c r="B18" s="66"/>
      <c r="C18" s="66"/>
      <c r="F18" s="57"/>
      <c r="G18" s="57"/>
      <c r="H18" s="57"/>
      <c r="I18" s="57"/>
      <c r="J18" s="57"/>
      <c r="K18" s="57"/>
      <c r="L18" s="57"/>
    </row>
    <row r="19" spans="1:12" ht="24" customHeight="1" x14ac:dyDescent="0.2">
      <c r="A19" s="60" t="s">
        <v>211</v>
      </c>
      <c r="B19" s="66"/>
      <c r="C19" s="66"/>
      <c r="F19" s="57">
        <v>3069</v>
      </c>
      <c r="G19" s="57"/>
      <c r="H19" s="57">
        <v>-336</v>
      </c>
      <c r="I19" s="57"/>
      <c r="J19" s="57">
        <v>-383</v>
      </c>
      <c r="K19" s="57"/>
      <c r="L19" s="57">
        <v>-47</v>
      </c>
    </row>
    <row r="20" spans="1:12" ht="24" customHeight="1" x14ac:dyDescent="0.2">
      <c r="A20" s="60" t="s">
        <v>241</v>
      </c>
      <c r="B20" s="66"/>
      <c r="C20" s="66"/>
      <c r="F20" s="57">
        <v>-917</v>
      </c>
      <c r="G20" s="57"/>
      <c r="H20" s="57">
        <v>0</v>
      </c>
      <c r="I20" s="57"/>
      <c r="J20" s="57">
        <v>0</v>
      </c>
      <c r="K20" s="57"/>
      <c r="L20" s="57">
        <v>0</v>
      </c>
    </row>
    <row r="21" spans="1:12" ht="24" customHeight="1" x14ac:dyDescent="0.2">
      <c r="A21" s="60" t="s">
        <v>212</v>
      </c>
      <c r="B21" s="66"/>
      <c r="C21" s="66"/>
      <c r="F21" s="57">
        <v>7668</v>
      </c>
      <c r="G21" s="57"/>
      <c r="H21" s="57">
        <v>5935</v>
      </c>
      <c r="I21" s="57"/>
      <c r="J21" s="57">
        <v>3134</v>
      </c>
      <c r="K21" s="57"/>
      <c r="L21" s="57">
        <v>2076</v>
      </c>
    </row>
    <row r="22" spans="1:12" ht="24" customHeight="1" x14ac:dyDescent="0.2">
      <c r="A22" s="60" t="s">
        <v>213</v>
      </c>
      <c r="B22" s="66"/>
      <c r="C22" s="66"/>
      <c r="F22" s="57"/>
      <c r="G22" s="57"/>
      <c r="H22" s="57"/>
      <c r="I22" s="57"/>
      <c r="J22" s="57"/>
      <c r="K22" s="57"/>
      <c r="L22" s="57"/>
    </row>
    <row r="23" spans="1:12" ht="24" customHeight="1" x14ac:dyDescent="0.2">
      <c r="A23" s="60" t="s">
        <v>109</v>
      </c>
      <c r="B23" s="66"/>
      <c r="C23" s="66"/>
      <c r="F23" s="57">
        <v>117745</v>
      </c>
      <c r="G23" s="57"/>
      <c r="H23" s="57">
        <v>-350933</v>
      </c>
      <c r="I23" s="57"/>
      <c r="J23" s="57">
        <v>147454</v>
      </c>
      <c r="K23" s="57"/>
      <c r="L23" s="57">
        <v>-13608</v>
      </c>
    </row>
    <row r="24" spans="1:12" ht="24" customHeight="1" x14ac:dyDescent="0.2">
      <c r="A24" s="60" t="s">
        <v>111</v>
      </c>
      <c r="B24" s="66"/>
      <c r="C24" s="66"/>
      <c r="F24" s="57">
        <v>-23138</v>
      </c>
      <c r="G24" s="57"/>
      <c r="H24" s="57">
        <v>-12785</v>
      </c>
      <c r="I24" s="57"/>
      <c r="J24" s="57">
        <v>-88</v>
      </c>
      <c r="K24" s="57"/>
      <c r="L24" s="57">
        <v>-33</v>
      </c>
    </row>
    <row r="25" spans="1:12" ht="24" customHeight="1" x14ac:dyDescent="0.2">
      <c r="A25" s="60" t="s">
        <v>110</v>
      </c>
      <c r="B25" s="66"/>
      <c r="C25" s="66"/>
      <c r="F25" s="59">
        <v>86470</v>
      </c>
      <c r="G25" s="57"/>
      <c r="H25" s="59">
        <v>60945</v>
      </c>
      <c r="I25" s="57"/>
      <c r="J25" s="59">
        <v>105264</v>
      </c>
      <c r="K25" s="57"/>
      <c r="L25" s="59">
        <v>28818</v>
      </c>
    </row>
    <row r="26" spans="1:12" ht="24" customHeight="1" x14ac:dyDescent="0.2">
      <c r="A26" s="60" t="s">
        <v>214</v>
      </c>
      <c r="B26" s="66"/>
      <c r="C26" s="66"/>
      <c r="F26" s="57"/>
      <c r="G26" s="57"/>
      <c r="H26" s="57"/>
      <c r="I26" s="57"/>
      <c r="J26" s="57"/>
      <c r="K26" s="57"/>
      <c r="L26" s="57"/>
    </row>
    <row r="27" spans="1:12" ht="24" customHeight="1" x14ac:dyDescent="0.2">
      <c r="A27" s="60" t="s">
        <v>215</v>
      </c>
      <c r="B27" s="66"/>
      <c r="C27" s="66"/>
      <c r="F27" s="57">
        <f>SUM(F9:F25)</f>
        <v>886144</v>
      </c>
      <c r="G27" s="57"/>
      <c r="H27" s="57">
        <f>SUM(H9:H25)</f>
        <v>2667651</v>
      </c>
      <c r="I27" s="57"/>
      <c r="J27" s="57">
        <f>SUM(J9:J25)</f>
        <v>205289</v>
      </c>
      <c r="K27" s="57"/>
      <c r="L27" s="57">
        <v>960776</v>
      </c>
    </row>
    <row r="28" spans="1:12" ht="24" customHeight="1" x14ac:dyDescent="0.2">
      <c r="A28" s="60" t="s">
        <v>112</v>
      </c>
      <c r="B28" s="66"/>
      <c r="C28" s="66"/>
      <c r="F28" s="57"/>
      <c r="G28" s="57"/>
      <c r="H28" s="57"/>
      <c r="I28" s="57"/>
      <c r="J28" s="57"/>
      <c r="K28" s="57"/>
      <c r="L28" s="57"/>
    </row>
    <row r="29" spans="1:12" ht="24" customHeight="1" x14ac:dyDescent="0.2">
      <c r="A29" s="60" t="s">
        <v>113</v>
      </c>
      <c r="B29" s="66"/>
      <c r="C29" s="66"/>
      <c r="F29" s="57">
        <v>196524</v>
      </c>
      <c r="G29" s="57"/>
      <c r="H29" s="57">
        <v>-567025</v>
      </c>
      <c r="I29" s="57"/>
      <c r="J29" s="57">
        <v>144577</v>
      </c>
      <c r="K29" s="57"/>
      <c r="L29" s="57">
        <v>-522169</v>
      </c>
    </row>
    <row r="30" spans="1:12" ht="24" customHeight="1" x14ac:dyDescent="0.2">
      <c r="A30" s="60" t="s">
        <v>114</v>
      </c>
      <c r="B30" s="66"/>
      <c r="C30" s="66"/>
      <c r="F30" s="57">
        <v>114695</v>
      </c>
      <c r="G30" s="57"/>
      <c r="H30" s="57">
        <v>-1193799</v>
      </c>
      <c r="I30" s="57"/>
      <c r="J30" s="57">
        <v>113644</v>
      </c>
      <c r="K30" s="57"/>
      <c r="L30" s="57">
        <v>-119351</v>
      </c>
    </row>
    <row r="31" spans="1:12" ht="24" customHeight="1" x14ac:dyDescent="0.2">
      <c r="A31" s="60" t="s">
        <v>115</v>
      </c>
      <c r="B31" s="66"/>
      <c r="C31" s="66"/>
      <c r="F31" s="57">
        <v>167352</v>
      </c>
      <c r="G31" s="57"/>
      <c r="H31" s="57">
        <v>-194767</v>
      </c>
      <c r="I31" s="57"/>
      <c r="J31" s="57">
        <v>-38014</v>
      </c>
      <c r="K31" s="57"/>
      <c r="L31" s="57">
        <v>-123634</v>
      </c>
    </row>
    <row r="32" spans="1:12" ht="24" customHeight="1" x14ac:dyDescent="0.2">
      <c r="A32" s="60" t="s">
        <v>116</v>
      </c>
      <c r="F32" s="57">
        <v>-40471</v>
      </c>
      <c r="G32" s="57"/>
      <c r="H32" s="57">
        <v>2181</v>
      </c>
      <c r="I32" s="57"/>
      <c r="J32" s="57">
        <v>523</v>
      </c>
      <c r="K32" s="57"/>
      <c r="L32" s="57">
        <v>2903</v>
      </c>
    </row>
    <row r="33" spans="1:12" ht="24" customHeight="1" x14ac:dyDescent="0.2">
      <c r="A33" s="60" t="s">
        <v>117</v>
      </c>
      <c r="B33" s="66"/>
      <c r="C33" s="66"/>
      <c r="F33" s="57"/>
      <c r="G33" s="57"/>
      <c r="H33" s="57"/>
      <c r="I33" s="57"/>
      <c r="J33" s="57"/>
      <c r="K33" s="57"/>
      <c r="L33" s="57"/>
    </row>
    <row r="34" spans="1:12" ht="24" customHeight="1" x14ac:dyDescent="0.2">
      <c r="A34" s="60" t="s">
        <v>118</v>
      </c>
      <c r="B34" s="66"/>
      <c r="C34" s="66"/>
      <c r="F34" s="57">
        <v>-115210</v>
      </c>
      <c r="G34" s="57"/>
      <c r="H34" s="57">
        <v>744349</v>
      </c>
      <c r="I34" s="57"/>
      <c r="J34" s="57">
        <v>-103059</v>
      </c>
      <c r="K34" s="57"/>
      <c r="L34" s="57">
        <v>165520</v>
      </c>
    </row>
    <row r="35" spans="1:12" ht="24" customHeight="1" x14ac:dyDescent="0.2">
      <c r="A35" s="60" t="s">
        <v>119</v>
      </c>
      <c r="B35" s="66"/>
      <c r="C35" s="66"/>
      <c r="F35" s="57">
        <v>-25719</v>
      </c>
      <c r="G35" s="57"/>
      <c r="H35" s="57">
        <v>-222199</v>
      </c>
      <c r="I35" s="57"/>
      <c r="J35" s="57">
        <v>-15772</v>
      </c>
      <c r="K35" s="57"/>
      <c r="L35" s="57">
        <v>-65519</v>
      </c>
    </row>
    <row r="36" spans="1:12" ht="24" customHeight="1" x14ac:dyDescent="0.2">
      <c r="A36" s="60" t="s">
        <v>246</v>
      </c>
      <c r="B36" s="66"/>
      <c r="C36" s="66"/>
      <c r="F36" s="57">
        <v>-559</v>
      </c>
      <c r="G36" s="57"/>
      <c r="H36" s="57">
        <v>0</v>
      </c>
      <c r="I36" s="57"/>
      <c r="J36" s="57">
        <v>-559</v>
      </c>
      <c r="K36" s="57"/>
      <c r="L36" s="57">
        <v>0</v>
      </c>
    </row>
    <row r="37" spans="1:12" ht="24" customHeight="1" x14ac:dyDescent="0.2">
      <c r="A37" s="60" t="s">
        <v>216</v>
      </c>
      <c r="B37" s="66"/>
      <c r="C37" s="66"/>
      <c r="F37" s="57">
        <v>-4800</v>
      </c>
      <c r="G37" s="57"/>
      <c r="H37" s="57">
        <v>0</v>
      </c>
      <c r="I37" s="57"/>
      <c r="J37" s="57">
        <v>0</v>
      </c>
      <c r="K37" s="57"/>
      <c r="L37" s="57">
        <v>0</v>
      </c>
    </row>
    <row r="38" spans="1:12" ht="24" customHeight="1" x14ac:dyDescent="0.2">
      <c r="A38" s="60" t="s">
        <v>120</v>
      </c>
      <c r="F38" s="73">
        <f>SUM(F27:F37)</f>
        <v>1177956</v>
      </c>
      <c r="G38" s="57"/>
      <c r="H38" s="73">
        <f>SUM(H27:H37)</f>
        <v>1236391</v>
      </c>
      <c r="I38" s="57"/>
      <c r="J38" s="73">
        <f>SUM(J27:J37)</f>
        <v>306629</v>
      </c>
      <c r="K38" s="57"/>
      <c r="L38" s="73">
        <f>SUM(L27:L37)</f>
        <v>298526</v>
      </c>
    </row>
    <row r="39" spans="1:12" ht="24" customHeight="1" x14ac:dyDescent="0.2">
      <c r="A39" s="60" t="s">
        <v>121</v>
      </c>
      <c r="F39" s="57">
        <v>-127949</v>
      </c>
      <c r="G39" s="57"/>
      <c r="H39" s="57">
        <v>-448960</v>
      </c>
      <c r="I39" s="57"/>
      <c r="J39" s="57">
        <v>-17</v>
      </c>
      <c r="K39" s="57"/>
      <c r="L39" s="57">
        <v>-101256</v>
      </c>
    </row>
    <row r="40" spans="1:12" ht="22.7" customHeight="1" x14ac:dyDescent="0.2">
      <c r="A40" s="72" t="s">
        <v>122</v>
      </c>
      <c r="B40" s="66"/>
      <c r="C40" s="66"/>
      <c r="F40" s="58">
        <f>SUM(F38:F39)</f>
        <v>1050007</v>
      </c>
      <c r="G40" s="57"/>
      <c r="H40" s="58">
        <f>SUM(H38:H39)</f>
        <v>787431</v>
      </c>
      <c r="I40" s="57"/>
      <c r="J40" s="58">
        <f>SUM(J38:J39)</f>
        <v>306612</v>
      </c>
      <c r="K40" s="57"/>
      <c r="L40" s="58">
        <f>SUM(L38:L39)</f>
        <v>197270</v>
      </c>
    </row>
    <row r="41" spans="1:12" ht="22.7" customHeight="1" x14ac:dyDescent="0.2">
      <c r="B41" s="66"/>
      <c r="C41" s="66"/>
    </row>
    <row r="42" spans="1:12" ht="22.7" customHeight="1" x14ac:dyDescent="0.2">
      <c r="A42" s="60" t="s">
        <v>32</v>
      </c>
      <c r="B42" s="66"/>
      <c r="C42" s="66"/>
    </row>
    <row r="43" spans="1:12" ht="22.7" customHeight="1" x14ac:dyDescent="0.2">
      <c r="B43" s="66"/>
      <c r="C43" s="66"/>
      <c r="L43" s="65" t="s">
        <v>71</v>
      </c>
    </row>
    <row r="44" spans="1:12" ht="22.7" customHeight="1" x14ac:dyDescent="0.2">
      <c r="A44" s="86" t="s">
        <v>0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</row>
    <row r="45" spans="1:12" ht="22.7" customHeight="1" x14ac:dyDescent="0.2">
      <c r="A45" s="86" t="s">
        <v>123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</row>
    <row r="46" spans="1:12" ht="22.7" customHeight="1" x14ac:dyDescent="0.2">
      <c r="A46" s="86" t="s">
        <v>242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</row>
    <row r="47" spans="1:12" ht="22.7" customHeight="1" x14ac:dyDescent="0.2">
      <c r="A47" s="87" t="s">
        <v>2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</row>
    <row r="48" spans="1:12" ht="22.7" customHeight="1" x14ac:dyDescent="0.2">
      <c r="A48" s="66"/>
      <c r="B48" s="66"/>
      <c r="C48" s="66"/>
      <c r="D48" s="66"/>
      <c r="E48" s="66"/>
      <c r="F48" s="85" t="s">
        <v>3</v>
      </c>
      <c r="G48" s="85"/>
      <c r="H48" s="85"/>
      <c r="I48" s="67"/>
      <c r="J48" s="85" t="s">
        <v>4</v>
      </c>
      <c r="K48" s="85"/>
      <c r="L48" s="85"/>
    </row>
    <row r="49" spans="1:12" ht="22.7" customHeight="1" x14ac:dyDescent="0.2">
      <c r="B49" s="68"/>
      <c r="C49" s="68"/>
      <c r="F49" s="69" t="s">
        <v>73</v>
      </c>
      <c r="G49" s="70"/>
      <c r="H49" s="71" t="s">
        <v>74</v>
      </c>
      <c r="I49" s="69"/>
      <c r="J49" s="69" t="s">
        <v>73</v>
      </c>
      <c r="K49" s="70"/>
      <c r="L49" s="71" t="s">
        <v>74</v>
      </c>
    </row>
    <row r="50" spans="1:12" ht="22.7" customHeight="1" x14ac:dyDescent="0.2">
      <c r="A50" s="72" t="s">
        <v>124</v>
      </c>
    </row>
    <row r="51" spans="1:12" ht="22.7" customHeight="1" x14ac:dyDescent="0.2">
      <c r="A51" s="60" t="s">
        <v>125</v>
      </c>
      <c r="F51" s="57">
        <v>25226</v>
      </c>
      <c r="G51" s="57"/>
      <c r="H51" s="57">
        <v>11170</v>
      </c>
      <c r="I51" s="57"/>
      <c r="J51" s="57">
        <v>88</v>
      </c>
      <c r="L51" s="57">
        <v>33</v>
      </c>
    </row>
    <row r="52" spans="1:12" ht="22.7" customHeight="1" x14ac:dyDescent="0.2">
      <c r="A52" s="60" t="s">
        <v>217</v>
      </c>
      <c r="F52" s="57">
        <v>197</v>
      </c>
      <c r="G52" s="57"/>
      <c r="H52" s="57">
        <v>-1043</v>
      </c>
      <c r="I52" s="57"/>
      <c r="J52" s="57">
        <v>0</v>
      </c>
      <c r="K52" s="64"/>
      <c r="L52" s="57">
        <v>0</v>
      </c>
    </row>
    <row r="53" spans="1:12" ht="22.7" customHeight="1" x14ac:dyDescent="0.2">
      <c r="A53" s="60" t="s">
        <v>218</v>
      </c>
      <c r="F53" s="57">
        <v>192913</v>
      </c>
      <c r="G53" s="57"/>
      <c r="H53" s="57">
        <v>0</v>
      </c>
      <c r="I53" s="57"/>
      <c r="J53" s="57">
        <v>0</v>
      </c>
      <c r="K53" s="64"/>
      <c r="L53" s="57">
        <v>0</v>
      </c>
    </row>
    <row r="54" spans="1:12" ht="22.7" customHeight="1" x14ac:dyDescent="0.2">
      <c r="A54" s="60" t="s">
        <v>219</v>
      </c>
      <c r="F54" s="57">
        <v>0</v>
      </c>
      <c r="G54" s="57"/>
      <c r="H54" s="57">
        <v>-181276</v>
      </c>
      <c r="I54" s="57"/>
      <c r="J54" s="57">
        <v>0</v>
      </c>
      <c r="K54" s="57"/>
      <c r="L54" s="57">
        <v>0</v>
      </c>
    </row>
    <row r="55" spans="1:12" ht="22.7" customHeight="1" x14ac:dyDescent="0.2">
      <c r="A55" s="60" t="s">
        <v>126</v>
      </c>
      <c r="F55" s="57">
        <v>-256462</v>
      </c>
      <c r="G55" s="57"/>
      <c r="H55" s="57">
        <v>-52916</v>
      </c>
      <c r="I55" s="57"/>
      <c r="J55" s="57">
        <v>-34</v>
      </c>
      <c r="K55" s="57"/>
      <c r="L55" s="57">
        <v>9209</v>
      </c>
    </row>
    <row r="56" spans="1:12" ht="22.7" customHeight="1" x14ac:dyDescent="0.2">
      <c r="A56" s="60" t="s">
        <v>220</v>
      </c>
      <c r="F56" s="57">
        <v>52535</v>
      </c>
      <c r="G56" s="57"/>
      <c r="H56" s="57">
        <v>171444</v>
      </c>
      <c r="I56" s="57"/>
      <c r="J56" s="57">
        <v>-7168</v>
      </c>
      <c r="K56" s="57"/>
      <c r="L56" s="57">
        <v>3628</v>
      </c>
    </row>
    <row r="57" spans="1:12" ht="22.7" customHeight="1" x14ac:dyDescent="0.2">
      <c r="A57" s="60" t="s">
        <v>127</v>
      </c>
      <c r="F57" s="57">
        <v>10423</v>
      </c>
      <c r="G57" s="57"/>
      <c r="H57" s="57">
        <v>10593</v>
      </c>
      <c r="I57" s="57"/>
      <c r="J57" s="57">
        <v>403</v>
      </c>
      <c r="K57" s="57"/>
      <c r="L57" s="57">
        <v>222</v>
      </c>
    </row>
    <row r="58" spans="1:12" ht="22.7" customHeight="1" x14ac:dyDescent="0.2">
      <c r="A58" s="60" t="s">
        <v>221</v>
      </c>
      <c r="F58" s="57">
        <v>-545141</v>
      </c>
      <c r="G58" s="57"/>
      <c r="H58" s="57">
        <v>-706838</v>
      </c>
      <c r="I58" s="57"/>
      <c r="J58" s="57">
        <v>-27159</v>
      </c>
      <c r="K58" s="57"/>
      <c r="L58" s="57">
        <v>-108413</v>
      </c>
    </row>
    <row r="59" spans="1:12" ht="22.7" customHeight="1" x14ac:dyDescent="0.2">
      <c r="A59" s="60" t="s">
        <v>128</v>
      </c>
      <c r="F59" s="59">
        <v>0</v>
      </c>
      <c r="G59" s="57"/>
      <c r="H59" s="59">
        <v>-267</v>
      </c>
      <c r="I59" s="57"/>
      <c r="J59" s="59">
        <v>0</v>
      </c>
      <c r="K59" s="57"/>
      <c r="L59" s="59">
        <v>0</v>
      </c>
    </row>
    <row r="60" spans="1:12" ht="22.7" customHeight="1" x14ac:dyDescent="0.2">
      <c r="A60" s="72" t="s">
        <v>129</v>
      </c>
      <c r="F60" s="59">
        <f>SUM(F51:F59)</f>
        <v>-520309</v>
      </c>
      <c r="G60" s="57"/>
      <c r="H60" s="59">
        <f>SUM(H51:H59)</f>
        <v>-749133</v>
      </c>
      <c r="I60" s="57"/>
      <c r="J60" s="59">
        <f>SUM(J51:J59)</f>
        <v>-33870</v>
      </c>
      <c r="K60" s="57"/>
      <c r="L60" s="59">
        <f>SUM(L51:L59)</f>
        <v>-95321</v>
      </c>
    </row>
    <row r="61" spans="1:12" ht="22.7" customHeight="1" x14ac:dyDescent="0.2">
      <c r="A61" s="72" t="s">
        <v>130</v>
      </c>
      <c r="F61" s="57"/>
      <c r="G61" s="57"/>
      <c r="H61" s="57"/>
      <c r="I61" s="57"/>
      <c r="J61" s="57"/>
      <c r="K61" s="57"/>
      <c r="L61" s="57"/>
    </row>
    <row r="62" spans="1:12" ht="22.7" customHeight="1" x14ac:dyDescent="0.2">
      <c r="A62" s="60" t="s">
        <v>233</v>
      </c>
      <c r="F62" s="57">
        <v>-3153</v>
      </c>
      <c r="G62" s="57"/>
      <c r="H62" s="57">
        <v>230717</v>
      </c>
      <c r="I62" s="57"/>
      <c r="J62" s="57">
        <v>68000</v>
      </c>
      <c r="K62" s="57"/>
      <c r="L62" s="57">
        <v>225000</v>
      </c>
    </row>
    <row r="63" spans="1:12" ht="22.7" customHeight="1" x14ac:dyDescent="0.2">
      <c r="A63" s="60" t="s">
        <v>222</v>
      </c>
      <c r="F63" s="57">
        <v>34823</v>
      </c>
      <c r="G63" s="57"/>
      <c r="H63" s="57">
        <v>9751</v>
      </c>
      <c r="I63" s="57"/>
      <c r="J63" s="57">
        <v>0</v>
      </c>
      <c r="K63" s="57"/>
      <c r="L63" s="57">
        <v>0</v>
      </c>
    </row>
    <row r="64" spans="1:12" ht="22.7" customHeight="1" x14ac:dyDescent="0.2">
      <c r="A64" s="60" t="s">
        <v>223</v>
      </c>
      <c r="F64" s="57">
        <v>-838657</v>
      </c>
      <c r="G64" s="57"/>
      <c r="H64" s="57">
        <v>-179540</v>
      </c>
      <c r="I64" s="57"/>
      <c r="J64" s="57">
        <v>0</v>
      </c>
      <c r="K64" s="57"/>
      <c r="L64" s="57">
        <v>0</v>
      </c>
    </row>
    <row r="65" spans="1:13" ht="22.7" customHeight="1" x14ac:dyDescent="0.2">
      <c r="A65" s="60" t="s">
        <v>224</v>
      </c>
      <c r="F65" s="57">
        <v>-17717</v>
      </c>
      <c r="G65" s="57"/>
      <c r="H65" s="57">
        <v>-11224</v>
      </c>
      <c r="I65" s="57"/>
      <c r="J65" s="57">
        <v>-671</v>
      </c>
      <c r="K65" s="57"/>
      <c r="L65" s="57">
        <v>-666</v>
      </c>
    </row>
    <row r="66" spans="1:13" ht="22.7" customHeight="1" x14ac:dyDescent="0.2">
      <c r="A66" s="60" t="s">
        <v>131</v>
      </c>
      <c r="F66" s="57">
        <v>-85692</v>
      </c>
      <c r="G66" s="57"/>
      <c r="H66" s="57">
        <v>-60951</v>
      </c>
      <c r="I66" s="57"/>
      <c r="J66" s="57">
        <v>-104826</v>
      </c>
      <c r="K66" s="57"/>
      <c r="L66" s="57">
        <v>-29111</v>
      </c>
    </row>
    <row r="67" spans="1:13" ht="22.7" customHeight="1" x14ac:dyDescent="0.2">
      <c r="A67" s="60" t="s">
        <v>205</v>
      </c>
      <c r="F67" s="57">
        <v>-243000</v>
      </c>
      <c r="G67" s="57"/>
      <c r="H67" s="57">
        <v>-306000</v>
      </c>
      <c r="I67" s="57"/>
      <c r="J67" s="57">
        <v>-243000</v>
      </c>
      <c r="K67" s="57"/>
      <c r="L67" s="57">
        <v>-306000</v>
      </c>
    </row>
    <row r="68" spans="1:13" ht="22.7" customHeight="1" x14ac:dyDescent="0.2">
      <c r="A68" s="72" t="s">
        <v>243</v>
      </c>
      <c r="F68" s="58">
        <f>SUM(F62:F67)</f>
        <v>-1153396</v>
      </c>
      <c r="G68" s="57"/>
      <c r="H68" s="58">
        <f>SUM(H62:H67)</f>
        <v>-317247</v>
      </c>
      <c r="I68" s="57"/>
      <c r="J68" s="58">
        <f>SUM(J62:J67)</f>
        <v>-280497</v>
      </c>
      <c r="K68" s="57"/>
      <c r="L68" s="58">
        <f>SUM(L62:L67)</f>
        <v>-110777</v>
      </c>
    </row>
    <row r="69" spans="1:13" ht="22.7" customHeight="1" x14ac:dyDescent="0.2">
      <c r="A69" s="72" t="s">
        <v>225</v>
      </c>
      <c r="F69" s="59">
        <v>315468</v>
      </c>
      <c r="G69" s="57"/>
      <c r="H69" s="59">
        <v>411564</v>
      </c>
      <c r="I69" s="57"/>
      <c r="J69" s="59">
        <v>0</v>
      </c>
      <c r="K69" s="57"/>
      <c r="L69" s="59">
        <v>0</v>
      </c>
    </row>
    <row r="70" spans="1:13" ht="22.7" customHeight="1" x14ac:dyDescent="0.2">
      <c r="A70" s="72" t="s">
        <v>132</v>
      </c>
      <c r="F70" s="57">
        <f>SUM(F40,F60,F68,F69)</f>
        <v>-308230</v>
      </c>
      <c r="G70" s="57"/>
      <c r="H70" s="57">
        <f>SUM(H40,H60,H68,H69)</f>
        <v>132615</v>
      </c>
      <c r="I70" s="57"/>
      <c r="J70" s="57">
        <f>SUM(J40,J60,J68,J69)</f>
        <v>-7755</v>
      </c>
      <c r="K70" s="57"/>
      <c r="L70" s="57">
        <f>SUM(L40,L60,L68,L69)</f>
        <v>-8828</v>
      </c>
    </row>
    <row r="71" spans="1:13" ht="22.7" customHeight="1" x14ac:dyDescent="0.2">
      <c r="A71" s="60" t="s">
        <v>133</v>
      </c>
      <c r="F71" s="59">
        <f>BS!H11</f>
        <v>2346977</v>
      </c>
      <c r="G71" s="57"/>
      <c r="H71" s="59">
        <v>2201408</v>
      </c>
      <c r="I71" s="57"/>
      <c r="J71" s="59">
        <f>BS!L11</f>
        <v>34261</v>
      </c>
      <c r="K71" s="57"/>
      <c r="L71" s="59">
        <v>47643</v>
      </c>
    </row>
    <row r="72" spans="1:13" ht="22.7" customHeight="1" thickBot="1" x14ac:dyDescent="0.25">
      <c r="A72" s="72" t="s">
        <v>134</v>
      </c>
      <c r="B72" s="74"/>
      <c r="C72" s="74"/>
      <c r="F72" s="75">
        <f>SUM(F70:F71)</f>
        <v>2038747</v>
      </c>
      <c r="G72" s="57"/>
      <c r="H72" s="75">
        <f>SUM(H70:H71)</f>
        <v>2334023</v>
      </c>
      <c r="I72" s="57"/>
      <c r="J72" s="75">
        <f>SUM(J70:J71)</f>
        <v>26506</v>
      </c>
      <c r="K72" s="57"/>
      <c r="L72" s="75">
        <f>SUM(L70:L71)</f>
        <v>38815</v>
      </c>
    </row>
    <row r="73" spans="1:13" ht="22.7" customHeight="1" thickTop="1" x14ac:dyDescent="0.2">
      <c r="B73" s="74"/>
      <c r="C73" s="74"/>
      <c r="F73" s="57">
        <f>SUM(F72-BS!F11)</f>
        <v>0</v>
      </c>
      <c r="G73" s="57"/>
      <c r="H73" s="57"/>
      <c r="I73" s="57"/>
      <c r="J73" s="57">
        <f>SUM(J72-BS!J11)</f>
        <v>0</v>
      </c>
      <c r="K73" s="57"/>
      <c r="L73" s="57"/>
    </row>
    <row r="74" spans="1:13" ht="22.7" customHeight="1" x14ac:dyDescent="0.2">
      <c r="A74" s="72" t="s">
        <v>135</v>
      </c>
    </row>
    <row r="75" spans="1:13" ht="22.7" customHeight="1" x14ac:dyDescent="0.2">
      <c r="A75" s="60" t="s">
        <v>226</v>
      </c>
      <c r="M75" s="60">
        <v>0</v>
      </c>
    </row>
    <row r="76" spans="1:13" ht="22.7" customHeight="1" x14ac:dyDescent="0.2">
      <c r="A76" s="60" t="s">
        <v>227</v>
      </c>
      <c r="F76" s="57">
        <v>261935</v>
      </c>
      <c r="G76" s="76"/>
      <c r="H76" s="57">
        <v>262291</v>
      </c>
      <c r="I76" s="76"/>
      <c r="J76" s="57">
        <v>16148</v>
      </c>
      <c r="L76" s="57">
        <v>27794</v>
      </c>
    </row>
    <row r="77" spans="1:13" ht="22.7" customHeight="1" x14ac:dyDescent="0.2">
      <c r="A77" s="60" t="s">
        <v>228</v>
      </c>
      <c r="F77" s="41">
        <v>64865</v>
      </c>
      <c r="G77" s="38"/>
      <c r="H77" s="57">
        <v>31117</v>
      </c>
      <c r="I77" s="38"/>
      <c r="J77" s="57">
        <v>4168</v>
      </c>
      <c r="K77" s="38"/>
      <c r="L77" s="57">
        <v>1010</v>
      </c>
    </row>
    <row r="78" spans="1:13" ht="22.7" customHeight="1" x14ac:dyDescent="0.2">
      <c r="A78" s="60" t="s">
        <v>229</v>
      </c>
    </row>
    <row r="79" spans="1:13" ht="22.7" customHeight="1" x14ac:dyDescent="0.2">
      <c r="A79" s="60" t="s">
        <v>230</v>
      </c>
      <c r="F79" s="41">
        <v>10823</v>
      </c>
      <c r="G79" s="38"/>
      <c r="H79" s="60">
        <v>-15095</v>
      </c>
      <c r="I79" s="38"/>
      <c r="J79" s="57">
        <v>0</v>
      </c>
      <c r="K79" s="38"/>
      <c r="L79" s="57">
        <v>0</v>
      </c>
    </row>
    <row r="80" spans="1:13" ht="22.7" customHeight="1" x14ac:dyDescent="0.2">
      <c r="A80" s="60" t="s">
        <v>244</v>
      </c>
      <c r="F80" s="41"/>
      <c r="G80" s="38"/>
      <c r="H80" s="41"/>
      <c r="I80" s="38"/>
      <c r="J80" s="57"/>
      <c r="K80" s="38"/>
      <c r="L80" s="57"/>
    </row>
    <row r="81" spans="1:12" ht="22.7" customHeight="1" x14ac:dyDescent="0.2">
      <c r="A81" s="60" t="s">
        <v>231</v>
      </c>
      <c r="F81" s="41">
        <v>917</v>
      </c>
      <c r="G81" s="38"/>
      <c r="H81" s="41">
        <v>0</v>
      </c>
      <c r="I81" s="38"/>
      <c r="J81" s="57">
        <v>0</v>
      </c>
      <c r="K81" s="38"/>
      <c r="L81" s="57">
        <v>0</v>
      </c>
    </row>
    <row r="82" spans="1:12" ht="22.7" customHeight="1" x14ac:dyDescent="0.2">
      <c r="A82" s="60" t="s">
        <v>232</v>
      </c>
      <c r="F82" s="41"/>
      <c r="G82" s="38"/>
      <c r="H82" s="41"/>
      <c r="I82" s="38"/>
      <c r="J82" s="57"/>
      <c r="K82" s="38"/>
    </row>
    <row r="83" spans="1:12" ht="22.7" customHeight="1" x14ac:dyDescent="0.2">
      <c r="A83" s="60" t="s">
        <v>136</v>
      </c>
      <c r="F83" s="41">
        <v>-20210</v>
      </c>
      <c r="G83" s="38"/>
      <c r="H83" s="60">
        <v>-2107</v>
      </c>
      <c r="I83" s="38"/>
      <c r="J83" s="57">
        <v>0</v>
      </c>
      <c r="K83" s="38"/>
      <c r="L83" s="57">
        <v>0</v>
      </c>
    </row>
    <row r="84" spans="1:12" ht="24" customHeight="1" x14ac:dyDescent="0.2">
      <c r="B84" s="66"/>
      <c r="C84" s="66"/>
    </row>
    <row r="85" spans="1:12" ht="24" customHeight="1" x14ac:dyDescent="0.2">
      <c r="A85" s="60" t="s">
        <v>32</v>
      </c>
    </row>
  </sheetData>
  <mergeCells count="12">
    <mergeCell ref="A2:L2"/>
    <mergeCell ref="A44:L44"/>
    <mergeCell ref="A45:L45"/>
    <mergeCell ref="A46:L46"/>
    <mergeCell ref="A47:L47"/>
    <mergeCell ref="F48:H48"/>
    <mergeCell ref="J48:L48"/>
    <mergeCell ref="A3:L3"/>
    <mergeCell ref="A4:L4"/>
    <mergeCell ref="A5:L5"/>
    <mergeCell ref="F6:H6"/>
    <mergeCell ref="J6:L6"/>
  </mergeCells>
  <pageMargins left="0.78740157480314965" right="0.39370078740157483" top="0.78740157480314965" bottom="0.39370078740157483" header="0.31496062992125984" footer="0.31496062992125984"/>
  <pageSetup paperSize="9" scale="71" fitToHeight="5" orientation="portrait" r:id="rId1"/>
  <rowBreaks count="1" manualBreakCount="1">
    <brk id="4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3" ma:contentTypeDescription="สร้างเอกสารใหม่" ma:contentTypeScope="" ma:versionID="dde30727822e4a971e2f387533a00cfb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1557272ab531c6bfa713ea13f57e82c2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243FA8-A492-409B-8ABB-E280D8D614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1A80CD-3E55-475E-AA3B-A0537983E6C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0e4d3de-a45d-45c9-92d6-25bfc07e9dd7"/>
    <ds:schemaRef ds:uri="1ebe0214-ea1b-4651-afd3-11fab35034a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1C5CC44-798F-456D-8ED3-2ED699E23C38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60858</vt:lpwstr>
  </property>
  <property fmtid="{D5CDD505-2E9C-101B-9397-08002B2CF9AE}" pid="4" name="OptimizationTime">
    <vt:lpwstr>20231106_1020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Darika Tongprapai</cp:lastModifiedBy>
  <cp:revision/>
  <cp:lastPrinted>2023-11-03T09:57:38Z</cp:lastPrinted>
  <dcterms:created xsi:type="dcterms:W3CDTF">2010-07-14T04:48:26Z</dcterms:created>
  <dcterms:modified xsi:type="dcterms:W3CDTF">2023-11-03T09:57:40Z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  <property fmtid="{D5CDD505-2E9C-101B-9397-08002B2CF9AE}" pid="4" name="MediaServiceImageTags">
    <vt:lpwstr/>
  </property>
</Properties>
</file>