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3\Q2'2024 (30.09.23)\"/>
    </mc:Choice>
  </mc:AlternateContent>
  <xr:revisionPtr revIDLastSave="0" documentId="13_ncr:1_{1A156E30-B031-43B2-AC95-8AE80AF64D71}" xr6:coauthVersionLast="47" xr6:coauthVersionMax="47" xr10:uidLastSave="{00000000-0000-0000-0000-000000000000}"/>
  <bookViews>
    <workbookView xWindow="-120" yWindow="-120" windowWidth="29040" windowHeight="15840" tabRatio="719" activeTab="4" xr2:uid="{00000000-000D-0000-FFFF-FFFF00000000}"/>
  </bookViews>
  <sheets>
    <sheet name="BS" sheetId="6" r:id="rId1"/>
    <sheet name="PL" sheetId="9" r:id="rId2"/>
    <sheet name="CE1" sheetId="10" r:id="rId3"/>
    <sheet name="CE2" sheetId="11" r:id="rId4"/>
    <sheet name="Cashflow" sheetId="7" r:id="rId5"/>
  </sheets>
  <definedNames>
    <definedName name="_xlnm.Print_Area" localSheetId="0">BS!$A$1:$M$96</definedName>
    <definedName name="_xlnm.Print_Area" localSheetId="4">Cashflow!$A$1:$M$87</definedName>
    <definedName name="_xlnm.Print_Area" localSheetId="2">'CE1'!$A$1:$AB$36</definedName>
    <definedName name="_xlnm.Print_Area" localSheetId="3">'CE2'!$A$1:$N$27</definedName>
    <definedName name="_xlnm.Print_Area" localSheetId="1">PL!$A$1:$N$147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8" i="10" l="1"/>
  <c r="O30" i="10"/>
  <c r="U30" i="10" s="1"/>
  <c r="W30" i="10" s="1"/>
  <c r="AA30" i="10" s="1"/>
  <c r="O28" i="10"/>
  <c r="G61" i="6" l="1"/>
  <c r="G18" i="6"/>
  <c r="K18" i="6" l="1"/>
  <c r="I26" i="11"/>
  <c r="E26" i="11"/>
  <c r="G26" i="11"/>
  <c r="S31" i="10" l="1"/>
  <c r="Q31" i="10"/>
  <c r="I31" i="10"/>
  <c r="G31" i="10"/>
  <c r="E31" i="10"/>
  <c r="E33" i="10" s="1"/>
  <c r="E25" i="11" l="1"/>
  <c r="G25" i="11"/>
  <c r="I25" i="11"/>
  <c r="M25" i="11"/>
  <c r="K25" i="11"/>
  <c r="Y34" i="10"/>
  <c r="K34" i="10"/>
  <c r="I34" i="10"/>
  <c r="G34" i="10"/>
  <c r="E34" i="10"/>
  <c r="I69" i="7"/>
  <c r="U17" i="10"/>
  <c r="U16" i="10"/>
  <c r="W16" i="10" s="1"/>
  <c r="AA16" i="10" s="1"/>
  <c r="I24" i="11"/>
  <c r="M23" i="11"/>
  <c r="I22" i="11"/>
  <c r="G22" i="11"/>
  <c r="G24" i="11" s="1"/>
  <c r="E22" i="11"/>
  <c r="E24" i="11" s="1"/>
  <c r="M19" i="11"/>
  <c r="I17" i="11"/>
  <c r="M16" i="11"/>
  <c r="I15" i="11"/>
  <c r="G15" i="11"/>
  <c r="G17" i="11" s="1"/>
  <c r="E15" i="11"/>
  <c r="E17" i="11" s="1"/>
  <c r="M14" i="11"/>
  <c r="M12" i="11"/>
  <c r="G33" i="10"/>
  <c r="G35" i="10" s="1"/>
  <c r="W32" i="10"/>
  <c r="AA32" i="10" s="1"/>
  <c r="S33" i="10"/>
  <c r="Q33" i="10"/>
  <c r="I33" i="10"/>
  <c r="I35" i="10" s="1"/>
  <c r="E35" i="10"/>
  <c r="M28" i="10"/>
  <c r="M31" i="10" s="1"/>
  <c r="Y27" i="10"/>
  <c r="U26" i="10"/>
  <c r="W26" i="10" s="1"/>
  <c r="W34" i="10" s="1"/>
  <c r="U23" i="10"/>
  <c r="W23" i="10" s="1"/>
  <c r="AA23" i="10" s="1"/>
  <c r="U22" i="10"/>
  <c r="W22" i="10" s="1"/>
  <c r="AA22" i="10" s="1"/>
  <c r="S19" i="10"/>
  <c r="S24" i="10" s="1"/>
  <c r="Q19" i="10"/>
  <c r="Q24" i="10" s="1"/>
  <c r="I19" i="10"/>
  <c r="I24" i="10" s="1"/>
  <c r="G19" i="10"/>
  <c r="G24" i="10" s="1"/>
  <c r="E19" i="10"/>
  <c r="E24" i="10" s="1"/>
  <c r="O19" i="10"/>
  <c r="O24" i="10" s="1"/>
  <c r="M18" i="10"/>
  <c r="M19" i="10" s="1"/>
  <c r="M24" i="10" s="1"/>
  <c r="Y17" i="10"/>
  <c r="Y19" i="10" s="1"/>
  <c r="Y24" i="10" s="1"/>
  <c r="G144" i="9"/>
  <c r="M137" i="9"/>
  <c r="K137" i="9"/>
  <c r="K21" i="11" s="1"/>
  <c r="M21" i="11" s="1"/>
  <c r="I137" i="9"/>
  <c r="K18" i="10" s="1"/>
  <c r="G137" i="9"/>
  <c r="K28" i="10" s="1"/>
  <c r="M132" i="9"/>
  <c r="K132" i="9"/>
  <c r="K138" i="9" s="1"/>
  <c r="I132" i="9"/>
  <c r="G132" i="9"/>
  <c r="G138" i="9" s="1"/>
  <c r="M92" i="9"/>
  <c r="K92" i="9"/>
  <c r="I92" i="9"/>
  <c r="G92" i="9"/>
  <c r="M85" i="9"/>
  <c r="K85" i="9"/>
  <c r="I85" i="9"/>
  <c r="G85" i="9"/>
  <c r="M63" i="9"/>
  <c r="K63" i="9"/>
  <c r="I63" i="9"/>
  <c r="G63" i="9"/>
  <c r="M58" i="9"/>
  <c r="K58" i="9"/>
  <c r="I58" i="9"/>
  <c r="G58" i="9"/>
  <c r="M18" i="9"/>
  <c r="K18" i="9"/>
  <c r="I18" i="9"/>
  <c r="G18" i="9"/>
  <c r="M12" i="9"/>
  <c r="K12" i="9"/>
  <c r="I12" i="9"/>
  <c r="G12" i="9"/>
  <c r="I64" i="9" l="1"/>
  <c r="I138" i="9"/>
  <c r="K19" i="9"/>
  <c r="K22" i="9" s="1"/>
  <c r="K24" i="9" s="1"/>
  <c r="O31" i="10"/>
  <c r="O33" i="10" s="1"/>
  <c r="Y31" i="10"/>
  <c r="Y33" i="10" s="1"/>
  <c r="Y35" i="10" s="1"/>
  <c r="M64" i="9"/>
  <c r="K64" i="9"/>
  <c r="M138" i="9"/>
  <c r="G64" i="9"/>
  <c r="U18" i="10"/>
  <c r="U19" i="10" s="1"/>
  <c r="U24" i="10" s="1"/>
  <c r="U34" i="10"/>
  <c r="AA26" i="10"/>
  <c r="AA34" i="10" s="1"/>
  <c r="U28" i="10"/>
  <c r="K93" i="9"/>
  <c r="K96" i="9" s="1"/>
  <c r="G93" i="9"/>
  <c r="G96" i="9" s="1"/>
  <c r="M93" i="9"/>
  <c r="M96" i="9" s="1"/>
  <c r="I93" i="9"/>
  <c r="I96" i="9" s="1"/>
  <c r="G19" i="9"/>
  <c r="G22" i="9" s="1"/>
  <c r="G24" i="9" s="1"/>
  <c r="G44" i="9" s="1"/>
  <c r="M19" i="9"/>
  <c r="M22" i="9" s="1"/>
  <c r="M24" i="9" s="1"/>
  <c r="M27" i="9" s="1"/>
  <c r="M32" i="9" s="1"/>
  <c r="I19" i="9"/>
  <c r="M33" i="10"/>
  <c r="I24" i="9" l="1"/>
  <c r="I29" i="9" s="1"/>
  <c r="I27" i="9" s="1"/>
  <c r="I32" i="9" s="1"/>
  <c r="I22" i="9"/>
  <c r="K44" i="9"/>
  <c r="K27" i="9"/>
  <c r="K32" i="9" s="1"/>
  <c r="G66" i="9"/>
  <c r="G71" i="9" s="1"/>
  <c r="G69" i="9" s="1"/>
  <c r="U31" i="10"/>
  <c r="U33" i="10" s="1"/>
  <c r="U35" i="10" s="1"/>
  <c r="K66" i="9"/>
  <c r="K69" i="9" s="1"/>
  <c r="K98" i="9"/>
  <c r="K20" i="11" s="1"/>
  <c r="K22" i="11" s="1"/>
  <c r="K24" i="11" s="1"/>
  <c r="K26" i="11" s="1"/>
  <c r="K9" i="7"/>
  <c r="I98" i="9"/>
  <c r="I118" i="9" s="1"/>
  <c r="I140" i="9" s="1"/>
  <c r="I145" i="9" s="1"/>
  <c r="I143" i="9" s="1"/>
  <c r="I9" i="7"/>
  <c r="M98" i="9"/>
  <c r="K13" i="11" s="1"/>
  <c r="M13" i="11" s="1"/>
  <c r="M15" i="11" s="1"/>
  <c r="M17" i="11" s="1"/>
  <c r="M9" i="7"/>
  <c r="G98" i="9"/>
  <c r="G118" i="9" s="1"/>
  <c r="G140" i="9" s="1"/>
  <c r="G145" i="9" s="1"/>
  <c r="G143" i="9" s="1"/>
  <c r="G9" i="7"/>
  <c r="W28" i="10"/>
  <c r="AA28" i="10" s="1"/>
  <c r="W18" i="10"/>
  <c r="AA18" i="10" s="1"/>
  <c r="I103" i="9"/>
  <c r="I101" i="9" s="1"/>
  <c r="I106" i="9" s="1"/>
  <c r="G29" i="9"/>
  <c r="G27" i="9" s="1"/>
  <c r="G32" i="9" s="1"/>
  <c r="M44" i="9"/>
  <c r="M66" i="9" s="1"/>
  <c r="M69" i="9" s="1"/>
  <c r="I44" i="9"/>
  <c r="I66" i="9" s="1"/>
  <c r="I71" i="9" s="1"/>
  <c r="I69" i="9" s="1"/>
  <c r="K118" i="9" l="1"/>
  <c r="K140" i="9" s="1"/>
  <c r="K143" i="9" s="1"/>
  <c r="K101" i="9"/>
  <c r="K106" i="9" s="1"/>
  <c r="M20" i="11"/>
  <c r="M22" i="11" s="1"/>
  <c r="M24" i="11" s="1"/>
  <c r="M118" i="9"/>
  <c r="M140" i="9" s="1"/>
  <c r="M143" i="9" s="1"/>
  <c r="M101" i="9"/>
  <c r="M106" i="9" s="1"/>
  <c r="K15" i="11"/>
  <c r="K17" i="11" s="1"/>
  <c r="G103" i="9"/>
  <c r="G101" i="9" s="1"/>
  <c r="K17" i="10"/>
  <c r="K19" i="10" s="1"/>
  <c r="K24" i="10" s="1"/>
  <c r="W17" i="10" l="1"/>
  <c r="K27" i="10"/>
  <c r="K31" i="10" s="1"/>
  <c r="G106" i="9"/>
  <c r="AA17" i="10"/>
  <c r="AA19" i="10" s="1"/>
  <c r="AA24" i="10" s="1"/>
  <c r="W19" i="10"/>
  <c r="W24" i="10" s="1"/>
  <c r="K33" i="10" l="1"/>
  <c r="K35" i="10" s="1"/>
  <c r="W27" i="10"/>
  <c r="W31" i="10" s="1"/>
  <c r="W33" i="10" l="1"/>
  <c r="AA27" i="10"/>
  <c r="AA31" i="10" s="1"/>
  <c r="AA33" i="10" l="1"/>
  <c r="M26" i="7" l="1"/>
  <c r="M37" i="7" s="1"/>
  <c r="I26" i="7"/>
  <c r="I37" i="7" s="1"/>
  <c r="G61" i="7"/>
  <c r="I61" i="7"/>
  <c r="K61" i="7"/>
  <c r="M61" i="7"/>
  <c r="G69" i="7"/>
  <c r="K69" i="7"/>
  <c r="M69" i="7"/>
  <c r="G72" i="7"/>
  <c r="K72" i="7"/>
  <c r="M39" i="7" l="1"/>
  <c r="I39" i="7"/>
  <c r="I71" i="7" s="1"/>
  <c r="I73" i="7" s="1"/>
  <c r="M71" i="7" l="1"/>
  <c r="M73" i="7" s="1"/>
  <c r="I18" i="6"/>
  <c r="I29" i="6"/>
  <c r="I30" i="6" l="1"/>
  <c r="K26" i="7" l="1"/>
  <c r="K37" i="7" s="1"/>
  <c r="M85" i="6"/>
  <c r="M87" i="6" s="1"/>
  <c r="K85" i="6"/>
  <c r="I85" i="6"/>
  <c r="I87" i="6" s="1"/>
  <c r="M61" i="6"/>
  <c r="K61" i="6"/>
  <c r="I61" i="6"/>
  <c r="M51" i="6"/>
  <c r="K51" i="6"/>
  <c r="I51" i="6"/>
  <c r="M29" i="6"/>
  <c r="K29" i="6"/>
  <c r="M18" i="6"/>
  <c r="G26" i="7" l="1"/>
  <c r="G37" i="7" s="1"/>
  <c r="G39" i="7" s="1"/>
  <c r="G71" i="7" s="1"/>
  <c r="G73" i="7" s="1"/>
  <c r="G74" i="7" s="1"/>
  <c r="K39" i="7"/>
  <c r="K71" i="7" s="1"/>
  <c r="K73" i="7" s="1"/>
  <c r="K74" i="7" s="1"/>
  <c r="K87" i="6"/>
  <c r="M26" i="11" s="1"/>
  <c r="K62" i="6"/>
  <c r="I62" i="6"/>
  <c r="I88" i="6" s="1"/>
  <c r="M30" i="6"/>
  <c r="K30" i="6"/>
  <c r="M62" i="6"/>
  <c r="M88" i="6" s="1"/>
  <c r="K88" i="6" l="1"/>
  <c r="M89" i="6"/>
  <c r="I89" i="6"/>
  <c r="K89" i="6" l="1"/>
  <c r="G51" i="6" l="1"/>
  <c r="G62" i="6" l="1"/>
  <c r="G85" i="6" l="1"/>
  <c r="W35" i="10" s="1"/>
  <c r="G29" i="6"/>
  <c r="G87" i="6" l="1"/>
  <c r="AA35" i="10" s="1"/>
  <c r="G30" i="6"/>
  <c r="G88" i="6" l="1"/>
  <c r="G89" i="6" s="1"/>
</calcChain>
</file>

<file path=xl/sharedStrings.xml><?xml version="1.0" encoding="utf-8"?>
<sst xmlns="http://schemas.openxmlformats.org/spreadsheetml/2006/main" count="425" uniqueCount="252">
  <si>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</si>
  <si>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</si>
  <si>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</si>
  <si>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</si>
  <si>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</si>
  <si>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</si>
  <si>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</si>
  <si>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</si>
  <si>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</si>
  <si>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</si>
  <si>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</si>
  <si>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</si>
  <si>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</si>
  <si>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</si>
  <si>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</si>
  <si>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</si>
  <si>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</si>
  <si>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</si>
  <si>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</si>
  <si>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</si>
  <si>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</si>
  <si>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</si>
  <si>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</si>
  <si>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</si>
  <si>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</si>
  <si>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</si>
  <si>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</si>
  <si>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</si>
  <si>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</si>
  <si>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</si>
  <si>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</si>
  <si>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</si>
  <si>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</si>
  <si>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</si>
  <si>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</si>
  <si>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</si>
  <si>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</si>
  <si>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</si>
  <si>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</si>
  <si>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</si>
  <si>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</si>
  <si>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</si>
  <si>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</si>
  <si>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</si>
  <si>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</si>
  <si>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</si>
  <si>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</si>
  <si>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</si>
  <si>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</si>
  <si>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</si>
  <si>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</si>
  <si>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</si>
  <si>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</si>
  <si>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</si>
  <si>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</si>
  <si>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</si>
  <si>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</si>
  <si>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 xml:space="preserve">Issued and </t>
  </si>
  <si>
    <t>fully paid</t>
  </si>
  <si>
    <t>share capital</t>
  </si>
  <si>
    <t>Unappropriated</t>
  </si>
  <si>
    <t>Total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</si>
  <si>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</si>
  <si>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</si>
  <si>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</si>
  <si>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</si>
  <si>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</si>
  <si>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</si>
  <si>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</si>
  <si>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</si>
  <si>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</si>
  <si>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</si>
  <si>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</si>
  <si>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financial statements</t>
  </si>
  <si>
    <t>Exchange differences</t>
  </si>
  <si>
    <t>on translation of</t>
  </si>
  <si>
    <t>in foreign currency</t>
  </si>
  <si>
    <t>the Company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</si>
  <si>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</si>
  <si>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</si>
  <si>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</si>
  <si>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</si>
  <si>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</si>
  <si>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</si>
  <si>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</si>
  <si>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Input tax refundable</t>
  </si>
  <si>
    <t>Restricted bank deposits</t>
  </si>
  <si>
    <t>Income tax payable</t>
  </si>
  <si>
    <t>Other components of shareholders' equity</t>
  </si>
  <si>
    <t>Non-controlling interests of the subsidiaries</t>
  </si>
  <si>
    <t>(Unaudited</t>
  </si>
  <si>
    <t>(Audited)</t>
  </si>
  <si>
    <t>but reviewed)</t>
  </si>
  <si>
    <t>comprehensive income</t>
  </si>
  <si>
    <t>Excess of cost</t>
  </si>
  <si>
    <t>Total other</t>
  </si>
  <si>
    <t>components of</t>
  </si>
  <si>
    <t>Deferred tax assets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</si>
  <si>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</si>
  <si>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</si>
  <si>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</si>
  <si>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</si>
  <si>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</si>
  <si>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</si>
  <si>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Profit for the period</t>
  </si>
  <si>
    <t>from change in</t>
  </si>
  <si>
    <t>shareholding</t>
  </si>
  <si>
    <t>in subsidiary</t>
  </si>
  <si>
    <t>Advance payments for purchases of goods</t>
  </si>
  <si>
    <t>Basic earnings per share</t>
  </si>
  <si>
    <t xml:space="preserve">   Long-term employee benefits expenses</t>
  </si>
  <si>
    <t>Proceeds from sales of equipment</t>
  </si>
  <si>
    <t>Discount</t>
  </si>
  <si>
    <t xml:space="preserve">      900,000,000 ordinary shares of Baht 1 each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</si>
  <si>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</si>
  <si>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</si>
  <si>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</si>
  <si>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>Statement of comprehensive income</t>
  </si>
  <si>
    <t>Statement of financial position</t>
  </si>
  <si>
    <t>Statement of financial position (continued)</t>
  </si>
  <si>
    <t>Income statement</t>
  </si>
  <si>
    <t>Statement of changes in shareholders' equity</t>
  </si>
  <si>
    <t>Cash flow statement</t>
  </si>
  <si>
    <t>Cash flow statement (continued)</t>
  </si>
  <si>
    <t>Short-term loans from banks</t>
  </si>
  <si>
    <t>Current portion of long-term loans from banks</t>
  </si>
  <si>
    <t xml:space="preserve">Long-term loans from banks, net  </t>
  </si>
  <si>
    <t>Cash received from interest</t>
  </si>
  <si>
    <t>Selling and distribution expenses</t>
  </si>
  <si>
    <t>Deferred tax liabilities</t>
  </si>
  <si>
    <t>Current portion of lease liabilities</t>
  </si>
  <si>
    <t>Lease liabilities, net of current portion</t>
  </si>
  <si>
    <t>Other current financial assets</t>
  </si>
  <si>
    <t>Other current financial liabilities</t>
  </si>
  <si>
    <t>Other non-current financial assets</t>
  </si>
  <si>
    <t>Other non-current liabilities</t>
  </si>
  <si>
    <t xml:space="preserve">     to profit or loss in subsequent periods - net of income tax</t>
  </si>
  <si>
    <t>Other non-current financial liabilities</t>
  </si>
  <si>
    <t>Exchange losses</t>
  </si>
  <si>
    <t>Loss on derivatives</t>
  </si>
  <si>
    <t>Finance income</t>
  </si>
  <si>
    <t xml:space="preserve">   Expected credit losses</t>
  </si>
  <si>
    <t>Balance as at 1 April 2022</t>
  </si>
  <si>
    <t>Bad debt recovered</t>
  </si>
  <si>
    <t>Advance payments for purchases of machineries</t>
  </si>
  <si>
    <t xml:space="preserve">Decrease (increase) in advance payments for purchases </t>
  </si>
  <si>
    <t xml:space="preserve">   of machineries and equipment</t>
  </si>
  <si>
    <t>Net increase (decrease) in cash and cash equivalents</t>
  </si>
  <si>
    <t xml:space="preserve">   Payables for purchases of machineries and equipment</t>
  </si>
  <si>
    <t xml:space="preserve">   Finance cost</t>
  </si>
  <si>
    <t xml:space="preserve">   Finance income</t>
  </si>
  <si>
    <t>Long-term loans from related party</t>
  </si>
  <si>
    <t>31 March 2023</t>
  </si>
  <si>
    <t>Balance as at 1 April 2023</t>
  </si>
  <si>
    <t>Increase in lease liabilities from increasing in lease agreement</t>
  </si>
  <si>
    <t xml:space="preserve">   - net of income tax</t>
  </si>
  <si>
    <t xml:space="preserve">   at fair value through other comprehensive income </t>
  </si>
  <si>
    <t>Net cash flows from operating activities</t>
  </si>
  <si>
    <t>Net cash flows used in investing activities</t>
  </si>
  <si>
    <t>Non-cash items</t>
  </si>
  <si>
    <t>of investment in</t>
  </si>
  <si>
    <t>the subsidiary</t>
  </si>
  <si>
    <t>Profit (loss) before tax</t>
  </si>
  <si>
    <t xml:space="preserve">   Reduction of inventory to net realisable value</t>
  </si>
  <si>
    <t xml:space="preserve">   Loss (gain) on sales and write off of equipment </t>
  </si>
  <si>
    <t xml:space="preserve">   Unrealised loss (gain) on exchange and derivatives</t>
  </si>
  <si>
    <t xml:space="preserve">Profit from operating activities before  </t>
  </si>
  <si>
    <t xml:space="preserve">   changes in operating assets and liabilities</t>
  </si>
  <si>
    <t xml:space="preserve">   Corporate income tax paid</t>
  </si>
  <si>
    <t xml:space="preserve">Increase (decrease) in accounts payable for purchases </t>
  </si>
  <si>
    <t>Acquisition of other intangible assets</t>
  </si>
  <si>
    <t>Acquisition of property, plant and equipment</t>
  </si>
  <si>
    <t>Cash received from long-term loans</t>
  </si>
  <si>
    <t>Repayments of long-term loans</t>
  </si>
  <si>
    <t>Payment of principal portion of lease liabilities</t>
  </si>
  <si>
    <t>Interest paid</t>
  </si>
  <si>
    <t xml:space="preserve">      other comprehensive income - net of income tax</t>
  </si>
  <si>
    <t xml:space="preserve">  through other comprehensive income </t>
  </si>
  <si>
    <t xml:space="preserve">   at fair value through other comprehensive income</t>
  </si>
  <si>
    <t>Bad debt write off</t>
  </si>
  <si>
    <t>Gain (loss) on changes in value of debt instruments</t>
  </si>
  <si>
    <t xml:space="preserve">   Payments of long-term employee benefits</t>
  </si>
  <si>
    <t>Proceeds from sales of investment in bonds</t>
  </si>
  <si>
    <t xml:space="preserve">   financial statements in foreign currency - net of income tax</t>
  </si>
  <si>
    <t>Actuarial loss - net of income tax</t>
  </si>
  <si>
    <t xml:space="preserve">      and motor vehicles</t>
  </si>
  <si>
    <t xml:space="preserve">   through other comprehensive income</t>
  </si>
  <si>
    <t>Net cash flows used in financing activities</t>
  </si>
  <si>
    <t>Increase in translation adjustment</t>
  </si>
  <si>
    <t>Gain (loss) on change in value of investment in debt instruments</t>
  </si>
  <si>
    <t xml:space="preserve">Adjustments to reconcile profit (loss) before tax to </t>
  </si>
  <si>
    <t>Decrease in restricted bank deposits</t>
  </si>
  <si>
    <t>As at 30 September 2023</t>
  </si>
  <si>
    <t>30 September 2023</t>
  </si>
  <si>
    <t>Operating profit</t>
  </si>
  <si>
    <t>Non-controlling interests of the subsidiary</t>
  </si>
  <si>
    <t>Profit attributable to equity holders of the Company</t>
  </si>
  <si>
    <t>Weighted average number of ordinary shares (Thousand shares)</t>
  </si>
  <si>
    <t xml:space="preserve">   financial statements in foreign currency</t>
  </si>
  <si>
    <t xml:space="preserve">     to profit or loss in subsequent periods:</t>
  </si>
  <si>
    <t>Actuarial gain (loss) - net of income tax</t>
  </si>
  <si>
    <t>Other comprehensive income not to be reclassified to</t>
  </si>
  <si>
    <t xml:space="preserve">     profit or loss in subsequent periods - net of income tax</t>
  </si>
  <si>
    <t>For the six-month period ended 30 September 2022</t>
  </si>
  <si>
    <t xml:space="preserve">Other comprehensive income to be reclassified to </t>
  </si>
  <si>
    <t xml:space="preserve">   profit or loss in subsequent periods - net of income tax</t>
  </si>
  <si>
    <t>For the three-month period ended 30 September 2023</t>
  </si>
  <si>
    <t>For the six-month period ended 30 September 2023</t>
  </si>
  <si>
    <t xml:space="preserve">Other </t>
  </si>
  <si>
    <t xml:space="preserve">Gains (losses) on </t>
  </si>
  <si>
    <t>Total equity</t>
  </si>
  <si>
    <t>Equity attributable</t>
  </si>
  <si>
    <t xml:space="preserve">changes in fair </t>
  </si>
  <si>
    <t>subsidiary over the</t>
  </si>
  <si>
    <t>attributable to</t>
  </si>
  <si>
    <t>to non-controlling</t>
  </si>
  <si>
    <t xml:space="preserve">Appropriated - </t>
  </si>
  <si>
    <t xml:space="preserve">value of investments </t>
  </si>
  <si>
    <t>carrying amount of the</t>
  </si>
  <si>
    <t>owners of</t>
  </si>
  <si>
    <t>statutory reserve</t>
  </si>
  <si>
    <t>in debt instrument</t>
  </si>
  <si>
    <t>interest acquired</t>
  </si>
  <si>
    <t>Increase in non-controlling interests</t>
  </si>
  <si>
    <t xml:space="preserve">   from additional share capital </t>
  </si>
  <si>
    <t xml:space="preserve">   issuance of subsidiary </t>
  </si>
  <si>
    <t>Dividends paid (Note 12)</t>
  </si>
  <si>
    <t>Balance as at 30 September 2022</t>
  </si>
  <si>
    <t xml:space="preserve">Statement of changes in shareholders' equity </t>
  </si>
  <si>
    <t>Appropriated -</t>
  </si>
  <si>
    <t>statutory</t>
  </si>
  <si>
    <t>reserve</t>
  </si>
  <si>
    <t>Balance as at 30 September 2023</t>
  </si>
  <si>
    <t>Cash paid for investment in bonds</t>
  </si>
  <si>
    <t>Dividends paid</t>
  </si>
  <si>
    <t>Increase (decrease) in short-term loans from banks</t>
  </si>
  <si>
    <t xml:space="preserve">   Loss on cancellation of lease agreement</t>
  </si>
  <si>
    <t>Profit (loss) for the period</t>
  </si>
  <si>
    <t>Tax expenses</t>
  </si>
  <si>
    <t>(Unit: Baht per share)</t>
  </si>
  <si>
    <t>Loss on changes in value of debt instruments</t>
  </si>
  <si>
    <t>Gain on sale of debt investments at fair value</t>
  </si>
  <si>
    <t>Income tax revenue (expenses)</t>
  </si>
  <si>
    <t>Profit (loss) before income tax expenses</t>
  </si>
  <si>
    <t xml:space="preserve">Gain on sale of debt investments at fair value </t>
  </si>
  <si>
    <t xml:space="preserve">   Loss (gain) on sales of investment in bonds and debentures</t>
  </si>
  <si>
    <t>Profit (loss) attributable to:</t>
  </si>
  <si>
    <t>Operating profit (loss)</t>
  </si>
  <si>
    <t>Profit (loss) attributable to equity holders of the Company</t>
  </si>
  <si>
    <t xml:space="preserve">   Gain on sale of debt investments at fair value through </t>
  </si>
  <si>
    <t>Loss for the period</t>
  </si>
  <si>
    <t xml:space="preserve">   Other non-current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</si>
</sst>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??_);_(@_)"/>
    <numFmt numFmtId="167" formatCode="#,##0.000_);\(#,##0.000\)"/>
  </numFmts>
  <fonts count="14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sz val="11.5"/>
      <color theme="1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0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 indent="1"/>
    </xf>
    <xf numFmtId="37" fontId="2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0" fontId="11" fillId="0" borderId="0" xfId="0" applyFont="1"/>
    <xf numFmtId="37" fontId="10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167" fontId="9" fillId="0" borderId="3" xfId="0" applyNumberFormat="1" applyFont="1" applyBorder="1" applyAlignment="1">
      <alignment vertical="center"/>
    </xf>
    <xf numFmtId="167" fontId="9" fillId="0" borderId="0" xfId="0" applyNumberFormat="1" applyFont="1" applyAlignment="1">
      <alignment vertical="center"/>
    </xf>
    <xf numFmtId="39" fontId="2" fillId="0" borderId="0" xfId="0" applyNumberFormat="1" applyFont="1" applyAlignment="1">
      <alignment vertical="center"/>
    </xf>
    <xf numFmtId="41" fontId="9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0" fontId="9" fillId="0" borderId="0" xfId="2" applyNumberFormat="1" applyFont="1" applyFill="1" applyBorder="1" applyAlignment="1">
      <alignment vertical="center"/>
    </xf>
    <xf numFmtId="10" fontId="9" fillId="0" borderId="0" xfId="1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9" fontId="9" fillId="0" borderId="0" xfId="2" applyFont="1" applyFill="1" applyBorder="1" applyAlignment="1">
      <alignment horizontal="right" vertical="center"/>
    </xf>
    <xf numFmtId="9" fontId="9" fillId="0" borderId="0" xfId="2" applyFont="1" applyFill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10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7" fontId="2" fillId="0" borderId="6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showGridLines="0" view="pageBreakPreview" topLeftCell="A76" zoomScaleNormal="100" zoomScaleSheetLayoutView="100" workbookViewId="0">
      <selection activeCell="K53" sqref="K53"/>
    </sheetView>
  </sheetViews>
  <sheetFormatPr defaultColWidth="10.7109375" defaultRowHeight="24" customHeight="1" x14ac:dyDescent="0.2"/>
  <cols>
    <col min="1" max="1" width="18.7109375" style="7" customWidth="1"/>
    <col min="2" max="2" width="12.85546875" style="7" customWidth="1"/>
    <col min="3" max="3" width="7.7109375" style="7" customWidth="1"/>
    <col min="4" max="4" width="3.7109375" style="7" customWidth="1"/>
    <col min="5" max="5" width="6.42578125" style="8" customWidth="1"/>
    <col min="6" max="6" width="1.7109375" style="7" customWidth="1"/>
    <col min="7" max="7" width="19.7109375" style="13" customWidth="1"/>
    <col min="8" max="8" width="1.7109375" style="14" customWidth="1"/>
    <col min="9" max="9" width="19.7109375" style="13" customWidth="1"/>
    <col min="10" max="10" width="1.7109375" style="7" customWidth="1"/>
    <col min="11" max="11" width="19.7109375" style="13" customWidth="1"/>
    <col min="12" max="12" width="1.7109375" style="13" customWidth="1"/>
    <col min="13" max="13" width="19.7109375" style="13" customWidth="1"/>
    <col min="14" max="14" width="0.7109375" style="7" customWidth="1"/>
    <col min="15" max="15" width="16.42578125" style="7" bestFit="1" customWidth="1"/>
    <col min="16" max="16384" width="10.7109375" style="7"/>
  </cols>
  <sheetData>
    <row r="1" spans="1:16" ht="24" customHeight="1" x14ac:dyDescent="0.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6" ht="24" customHeight="1" x14ac:dyDescent="0.2">
      <c r="A2" s="5" t="s">
        <v>118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6" ht="24" customHeight="1" x14ac:dyDescent="0.2">
      <c r="A3" s="5" t="s">
        <v>192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6" ht="24" customHeight="1" x14ac:dyDescent="0.2">
      <c r="E4" s="7"/>
      <c r="G4" s="7"/>
      <c r="H4" s="7"/>
      <c r="I4" s="7"/>
      <c r="K4" s="7"/>
      <c r="L4" s="7"/>
      <c r="M4" s="66" t="s">
        <v>1</v>
      </c>
    </row>
    <row r="5" spans="1:16" ht="24" customHeight="1" x14ac:dyDescent="0.2">
      <c r="A5" s="8"/>
      <c r="B5" s="8"/>
      <c r="C5" s="8"/>
      <c r="D5" s="8"/>
      <c r="E5" s="20"/>
      <c r="F5" s="13"/>
      <c r="G5" s="117" t="s">
        <v>2</v>
      </c>
      <c r="H5" s="117"/>
      <c r="I5" s="117"/>
      <c r="J5" s="21"/>
      <c r="K5" s="117" t="s">
        <v>3</v>
      </c>
      <c r="L5" s="117"/>
      <c r="M5" s="117"/>
      <c r="N5" s="22"/>
    </row>
    <row r="6" spans="1:16" ht="24" customHeight="1" x14ac:dyDescent="0.2">
      <c r="A6" s="9"/>
      <c r="B6" s="9"/>
      <c r="C6" s="9"/>
      <c r="D6" s="9"/>
      <c r="E6" s="23" t="s">
        <v>4</v>
      </c>
      <c r="F6" s="13"/>
      <c r="G6" s="24" t="s">
        <v>193</v>
      </c>
      <c r="H6" s="22"/>
      <c r="I6" s="24" t="s">
        <v>152</v>
      </c>
      <c r="J6" s="22"/>
      <c r="K6" s="24" t="s">
        <v>193</v>
      </c>
      <c r="L6" s="22"/>
      <c r="M6" s="24" t="s">
        <v>152</v>
      </c>
    </row>
    <row r="7" spans="1:16" ht="24" customHeight="1" x14ac:dyDescent="0.2">
      <c r="A7" s="9"/>
      <c r="B7" s="9"/>
      <c r="C7" s="9"/>
      <c r="D7" s="9"/>
      <c r="E7" s="23"/>
      <c r="F7" s="13"/>
      <c r="G7" s="8" t="s">
        <v>90</v>
      </c>
      <c r="H7" s="8"/>
      <c r="I7" s="37" t="s">
        <v>91</v>
      </c>
      <c r="J7" s="22"/>
      <c r="K7" s="8" t="s">
        <v>90</v>
      </c>
      <c r="L7" s="8"/>
      <c r="M7" s="37" t="s">
        <v>91</v>
      </c>
    </row>
    <row r="8" spans="1:16" ht="24" customHeight="1" x14ac:dyDescent="0.2">
      <c r="A8" s="9"/>
      <c r="B8" s="9"/>
      <c r="C8" s="9"/>
      <c r="D8" s="9"/>
      <c r="E8" s="23"/>
      <c r="F8" s="13"/>
      <c r="G8" s="8" t="s">
        <v>92</v>
      </c>
      <c r="H8" s="8"/>
      <c r="I8" s="38"/>
      <c r="J8" s="22"/>
      <c r="K8" s="8" t="s">
        <v>92</v>
      </c>
      <c r="L8" s="8"/>
      <c r="M8" s="38"/>
    </row>
    <row r="9" spans="1:16" ht="24" customHeight="1" x14ac:dyDescent="0.2">
      <c r="A9" s="5" t="s">
        <v>5</v>
      </c>
      <c r="G9" s="10"/>
      <c r="H9" s="11"/>
      <c r="I9" s="10"/>
      <c r="K9" s="10"/>
      <c r="L9" s="10"/>
      <c r="M9" s="10"/>
    </row>
    <row r="10" spans="1:16" ht="24" customHeight="1" x14ac:dyDescent="0.2">
      <c r="A10" s="5" t="s">
        <v>6</v>
      </c>
      <c r="G10" s="10"/>
      <c r="H10" s="11"/>
      <c r="I10" s="10"/>
      <c r="K10" s="10"/>
      <c r="L10" s="10"/>
      <c r="M10" s="10"/>
      <c r="P10" s="4"/>
    </row>
    <row r="11" spans="1:16" ht="24" customHeight="1" x14ac:dyDescent="0.2">
      <c r="A11" s="45" t="s">
        <v>7</v>
      </c>
      <c r="E11" s="44"/>
      <c r="G11" s="4">
        <v>2038747</v>
      </c>
      <c r="H11" s="1"/>
      <c r="I11" s="4">
        <v>2346977</v>
      </c>
      <c r="J11" s="4"/>
      <c r="K11" s="4">
        <v>26506</v>
      </c>
      <c r="L11" s="4"/>
      <c r="M11" s="4">
        <v>34261</v>
      </c>
      <c r="N11" s="1"/>
    </row>
    <row r="12" spans="1:16" ht="24" customHeight="1" x14ac:dyDescent="0.2">
      <c r="A12" s="45" t="s">
        <v>98</v>
      </c>
      <c r="E12" s="44">
        <v>3</v>
      </c>
      <c r="G12" s="1">
        <v>3347241</v>
      </c>
      <c r="H12" s="1"/>
      <c r="I12" s="4">
        <v>3462409</v>
      </c>
      <c r="J12" s="4"/>
      <c r="K12" s="4">
        <v>1173000</v>
      </c>
      <c r="L12" s="4"/>
      <c r="M12" s="4">
        <v>1247239</v>
      </c>
      <c r="N12" s="1"/>
    </row>
    <row r="13" spans="1:16" ht="24" customHeight="1" x14ac:dyDescent="0.2">
      <c r="A13" s="45" t="s">
        <v>79</v>
      </c>
      <c r="E13" s="44">
        <v>4</v>
      </c>
      <c r="G13" s="1">
        <v>4743671</v>
      </c>
      <c r="H13" s="1"/>
      <c r="I13" s="4">
        <v>4893010</v>
      </c>
      <c r="J13" s="4"/>
      <c r="K13" s="4">
        <v>1472212</v>
      </c>
      <c r="L13" s="4"/>
      <c r="M13" s="4">
        <v>1610698</v>
      </c>
      <c r="N13" s="1"/>
    </row>
    <row r="14" spans="1:16" ht="24" customHeight="1" x14ac:dyDescent="0.2">
      <c r="A14" s="45" t="s">
        <v>108</v>
      </c>
      <c r="E14" s="44"/>
      <c r="G14" s="4">
        <v>246719</v>
      </c>
      <c r="H14" s="4"/>
      <c r="I14" s="4">
        <v>313698</v>
      </c>
      <c r="J14" s="4"/>
      <c r="K14" s="4">
        <v>23117</v>
      </c>
      <c r="L14" s="4"/>
      <c r="M14" s="4">
        <v>10557</v>
      </c>
      <c r="N14" s="4"/>
    </row>
    <row r="15" spans="1:16" ht="24" customHeight="1" x14ac:dyDescent="0.2">
      <c r="A15" s="45" t="s">
        <v>85</v>
      </c>
      <c r="E15" s="44"/>
      <c r="G15" s="4">
        <v>103503</v>
      </c>
      <c r="H15" s="4"/>
      <c r="I15" s="4">
        <v>118471</v>
      </c>
      <c r="J15" s="4"/>
      <c r="K15" s="4">
        <v>83111</v>
      </c>
      <c r="L15" s="4"/>
      <c r="M15" s="4">
        <v>83357</v>
      </c>
      <c r="N15" s="4"/>
    </row>
    <row r="16" spans="1:16" ht="24" customHeight="1" x14ac:dyDescent="0.2">
      <c r="A16" s="45" t="s">
        <v>132</v>
      </c>
      <c r="E16" s="44">
        <v>5</v>
      </c>
      <c r="G16" s="4">
        <v>478921</v>
      </c>
      <c r="H16" s="4"/>
      <c r="I16" s="4">
        <v>194372</v>
      </c>
      <c r="J16" s="4"/>
      <c r="K16" s="4">
        <v>23</v>
      </c>
      <c r="L16" s="4"/>
      <c r="M16" s="4">
        <v>8173</v>
      </c>
      <c r="N16" s="4"/>
    </row>
    <row r="17" spans="1:14" ht="24" customHeight="1" x14ac:dyDescent="0.2">
      <c r="A17" s="45" t="s">
        <v>8</v>
      </c>
      <c r="E17" s="44"/>
      <c r="G17" s="1">
        <v>206916</v>
      </c>
      <c r="H17" s="1"/>
      <c r="I17" s="4">
        <v>262917</v>
      </c>
      <c r="J17" s="4"/>
      <c r="K17" s="4">
        <v>42445</v>
      </c>
      <c r="L17" s="4"/>
      <c r="M17" s="4">
        <v>16789</v>
      </c>
      <c r="N17" s="1"/>
    </row>
    <row r="18" spans="1:14" ht="24" customHeight="1" x14ac:dyDescent="0.2">
      <c r="A18" s="5" t="s">
        <v>9</v>
      </c>
      <c r="E18" s="44"/>
      <c r="G18" s="3">
        <f>SUM(G11:G17)</f>
        <v>11165718</v>
      </c>
      <c r="H18" s="1"/>
      <c r="I18" s="3">
        <f>SUM(I11:I17)</f>
        <v>11591854</v>
      </c>
      <c r="J18" s="4"/>
      <c r="K18" s="3">
        <f>SUM(K11:K17)</f>
        <v>2820414</v>
      </c>
      <c r="L18" s="4"/>
      <c r="M18" s="3">
        <f>SUM(M11:M17)</f>
        <v>3011074</v>
      </c>
      <c r="N18" s="1"/>
    </row>
    <row r="19" spans="1:14" ht="24" customHeight="1" x14ac:dyDescent="0.2">
      <c r="A19" s="5" t="s">
        <v>10</v>
      </c>
      <c r="E19" s="44"/>
      <c r="G19" s="4"/>
      <c r="H19" s="1"/>
      <c r="I19" s="4"/>
      <c r="J19" s="4"/>
      <c r="K19" s="4"/>
      <c r="L19" s="4"/>
      <c r="M19" s="4"/>
      <c r="N19" s="1"/>
    </row>
    <row r="20" spans="1:14" ht="24" customHeight="1" x14ac:dyDescent="0.2">
      <c r="A20" s="45" t="s">
        <v>86</v>
      </c>
      <c r="E20" s="44">
        <v>6</v>
      </c>
      <c r="G20" s="4">
        <v>428</v>
      </c>
      <c r="H20" s="1"/>
      <c r="I20" s="4">
        <v>625</v>
      </c>
      <c r="J20" s="4"/>
      <c r="K20" s="4">
        <v>0</v>
      </c>
      <c r="L20" s="4"/>
      <c r="M20" s="4">
        <v>0</v>
      </c>
      <c r="N20" s="1"/>
    </row>
    <row r="21" spans="1:14" ht="24" customHeight="1" x14ac:dyDescent="0.2">
      <c r="A21" s="45" t="s">
        <v>11</v>
      </c>
      <c r="E21" s="44"/>
      <c r="G21" s="1">
        <v>0</v>
      </c>
      <c r="H21" s="1"/>
      <c r="I21" s="4">
        <v>0</v>
      </c>
      <c r="J21" s="4"/>
      <c r="K21" s="4">
        <v>3279283</v>
      </c>
      <c r="L21" s="4"/>
      <c r="M21" s="4">
        <v>3279283</v>
      </c>
      <c r="N21" s="1"/>
    </row>
    <row r="22" spans="1:14" ht="24" customHeight="1" x14ac:dyDescent="0.2">
      <c r="A22" s="45" t="s">
        <v>80</v>
      </c>
      <c r="E22" s="44">
        <v>7</v>
      </c>
      <c r="G22" s="1">
        <v>13507414</v>
      </c>
      <c r="H22" s="1"/>
      <c r="I22" s="4">
        <v>12992191</v>
      </c>
      <c r="J22" s="4"/>
      <c r="K22" s="4">
        <v>3102116</v>
      </c>
      <c r="L22" s="4"/>
      <c r="M22" s="4">
        <v>3262525</v>
      </c>
      <c r="N22" s="1"/>
    </row>
    <row r="23" spans="1:14" ht="24" customHeight="1" x14ac:dyDescent="0.2">
      <c r="A23" s="45" t="s">
        <v>97</v>
      </c>
      <c r="E23" s="44"/>
      <c r="G23" s="1">
        <v>64014</v>
      </c>
      <c r="H23" s="1"/>
      <c r="I23" s="4">
        <v>66757</v>
      </c>
      <c r="J23" s="4"/>
      <c r="K23" s="4">
        <v>44487</v>
      </c>
      <c r="L23" s="4"/>
      <c r="M23" s="4">
        <v>32205</v>
      </c>
      <c r="N23" s="1"/>
    </row>
    <row r="24" spans="1:14" ht="24" customHeight="1" x14ac:dyDescent="0.2">
      <c r="A24" s="45" t="s">
        <v>62</v>
      </c>
      <c r="E24" s="44"/>
      <c r="G24" s="1">
        <v>3164</v>
      </c>
      <c r="H24" s="1"/>
      <c r="I24" s="4">
        <v>3164</v>
      </c>
      <c r="J24" s="4"/>
      <c r="K24" s="4">
        <v>0</v>
      </c>
      <c r="L24" s="4"/>
      <c r="M24" s="4">
        <v>0</v>
      </c>
      <c r="N24" s="1"/>
    </row>
    <row r="25" spans="1:14" ht="24" customHeight="1" x14ac:dyDescent="0.2">
      <c r="A25" s="45" t="s">
        <v>81</v>
      </c>
      <c r="E25" s="44"/>
      <c r="G25" s="1">
        <v>337</v>
      </c>
      <c r="H25" s="1"/>
      <c r="I25" s="4">
        <v>361</v>
      </c>
      <c r="J25" s="4"/>
      <c r="K25" s="4">
        <v>0</v>
      </c>
      <c r="L25" s="4"/>
      <c r="M25" s="4">
        <v>0</v>
      </c>
      <c r="N25" s="1"/>
    </row>
    <row r="26" spans="1:14" ht="24" customHeight="1" x14ac:dyDescent="0.2">
      <c r="A26" s="45" t="s">
        <v>144</v>
      </c>
      <c r="E26" s="44"/>
      <c r="G26" s="1">
        <v>672506</v>
      </c>
      <c r="H26" s="1"/>
      <c r="I26" s="4">
        <v>416044</v>
      </c>
      <c r="J26" s="4"/>
      <c r="K26" s="4">
        <v>1826</v>
      </c>
      <c r="L26" s="4"/>
      <c r="M26" s="4">
        <v>1793</v>
      </c>
      <c r="N26" s="1"/>
    </row>
    <row r="27" spans="1:14" ht="24" customHeight="1" x14ac:dyDescent="0.2">
      <c r="A27" s="45" t="s">
        <v>134</v>
      </c>
      <c r="E27" s="44">
        <v>5</v>
      </c>
      <c r="G27" s="1">
        <v>67924</v>
      </c>
      <c r="H27" s="1"/>
      <c r="I27" s="4">
        <v>524030</v>
      </c>
      <c r="J27" s="4"/>
      <c r="K27" s="4">
        <v>0</v>
      </c>
      <c r="L27" s="4"/>
      <c r="M27" s="4">
        <v>0</v>
      </c>
      <c r="N27" s="1"/>
    </row>
    <row r="28" spans="1:14" ht="24" customHeight="1" x14ac:dyDescent="0.2">
      <c r="A28" s="45" t="s">
        <v>12</v>
      </c>
      <c r="E28" s="44"/>
      <c r="F28" s="9"/>
      <c r="G28" s="2">
        <v>167790</v>
      </c>
      <c r="H28" s="1"/>
      <c r="I28" s="2">
        <v>127259</v>
      </c>
      <c r="J28" s="4"/>
      <c r="K28" s="2">
        <v>10237</v>
      </c>
      <c r="L28" s="4"/>
      <c r="M28" s="2">
        <v>18780</v>
      </c>
      <c r="N28" s="1"/>
    </row>
    <row r="29" spans="1:14" ht="24" customHeight="1" x14ac:dyDescent="0.2">
      <c r="A29" s="5" t="s">
        <v>13</v>
      </c>
      <c r="E29" s="7"/>
      <c r="G29" s="3">
        <f>SUM(G20:G28)</f>
        <v>14483577</v>
      </c>
      <c r="H29" s="1"/>
      <c r="I29" s="3">
        <f>SUM(I20:I28)</f>
        <v>14130431</v>
      </c>
      <c r="J29" s="4"/>
      <c r="K29" s="3">
        <f>SUM(K20:K28)</f>
        <v>6437949</v>
      </c>
      <c r="L29" s="4"/>
      <c r="M29" s="3">
        <f>SUM(M20:M28)</f>
        <v>6594586</v>
      </c>
      <c r="N29" s="1"/>
    </row>
    <row r="30" spans="1:14" ht="24" customHeight="1" thickBot="1" x14ac:dyDescent="0.25">
      <c r="A30" s="5" t="s">
        <v>14</v>
      </c>
      <c r="G30" s="12">
        <f>G18+G29</f>
        <v>25649295</v>
      </c>
      <c r="H30" s="1"/>
      <c r="I30" s="12">
        <f>I18+I29</f>
        <v>25722285</v>
      </c>
      <c r="J30" s="4"/>
      <c r="K30" s="12">
        <f>K18+K29</f>
        <v>9258363</v>
      </c>
      <c r="L30" s="4"/>
      <c r="M30" s="12">
        <f>M18+M29</f>
        <v>9605660</v>
      </c>
      <c r="N30" s="1"/>
    </row>
    <row r="31" spans="1:14" ht="24" customHeight="1" thickTop="1" x14ac:dyDescent="0.2"/>
    <row r="33" spans="1:14" ht="24" customHeight="1" x14ac:dyDescent="0.2">
      <c r="A33" s="7" t="s">
        <v>15</v>
      </c>
    </row>
    <row r="34" spans="1:14" ht="24" customHeight="1" x14ac:dyDescent="0.2">
      <c r="A34" s="5" t="s">
        <v>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4" customHeight="1" x14ac:dyDescent="0.2">
      <c r="A35" s="5" t="s">
        <v>119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4" customHeight="1" x14ac:dyDescent="0.2">
      <c r="A36" s="5" t="s">
        <v>192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4" customHeight="1" x14ac:dyDescent="0.2">
      <c r="E37" s="7"/>
      <c r="G37" s="7"/>
      <c r="H37" s="7"/>
      <c r="I37" s="7"/>
      <c r="K37" s="7"/>
      <c r="L37" s="7"/>
      <c r="M37" s="66" t="s">
        <v>1</v>
      </c>
    </row>
    <row r="38" spans="1:14" ht="24" customHeight="1" x14ac:dyDescent="0.2">
      <c r="A38" s="8"/>
      <c r="B38" s="8"/>
      <c r="C38" s="8"/>
      <c r="D38" s="8"/>
      <c r="E38" s="20"/>
      <c r="F38" s="13"/>
      <c r="G38" s="117" t="s">
        <v>2</v>
      </c>
      <c r="H38" s="117"/>
      <c r="I38" s="117"/>
      <c r="J38" s="21"/>
      <c r="K38" s="117" t="s">
        <v>3</v>
      </c>
      <c r="L38" s="117"/>
      <c r="M38" s="117"/>
      <c r="N38" s="22"/>
    </row>
    <row r="39" spans="1:14" ht="24" customHeight="1" x14ac:dyDescent="0.2">
      <c r="A39" s="9"/>
      <c r="B39" s="9"/>
      <c r="C39" s="9"/>
      <c r="D39" s="9"/>
      <c r="E39" s="23" t="s">
        <v>4</v>
      </c>
      <c r="F39" s="13"/>
      <c r="G39" s="24" t="s">
        <v>193</v>
      </c>
      <c r="H39" s="22"/>
      <c r="I39" s="24" t="s">
        <v>152</v>
      </c>
      <c r="J39" s="22"/>
      <c r="K39" s="24" t="s">
        <v>193</v>
      </c>
      <c r="L39" s="22"/>
      <c r="M39" s="24" t="s">
        <v>152</v>
      </c>
    </row>
    <row r="40" spans="1:14" ht="24" customHeight="1" x14ac:dyDescent="0.2">
      <c r="A40" s="9"/>
      <c r="B40" s="9"/>
      <c r="C40" s="9"/>
      <c r="D40" s="9"/>
      <c r="E40" s="23"/>
      <c r="F40" s="13"/>
      <c r="G40" s="8" t="s">
        <v>90</v>
      </c>
      <c r="H40" s="8"/>
      <c r="I40" s="37" t="s">
        <v>91</v>
      </c>
      <c r="J40" s="22"/>
      <c r="K40" s="8" t="s">
        <v>90</v>
      </c>
      <c r="L40" s="8"/>
      <c r="M40" s="37" t="s">
        <v>91</v>
      </c>
    </row>
    <row r="41" spans="1:14" ht="24" customHeight="1" x14ac:dyDescent="0.2">
      <c r="A41" s="9"/>
      <c r="B41" s="9"/>
      <c r="C41" s="9"/>
      <c r="D41" s="9"/>
      <c r="E41" s="23"/>
      <c r="F41" s="13"/>
      <c r="G41" s="8" t="s">
        <v>92</v>
      </c>
      <c r="H41" s="8"/>
      <c r="I41" s="38"/>
      <c r="J41" s="22"/>
      <c r="K41" s="8" t="s">
        <v>92</v>
      </c>
      <c r="L41" s="8"/>
      <c r="M41" s="38"/>
    </row>
    <row r="42" spans="1:14" ht="24" customHeight="1" x14ac:dyDescent="0.2">
      <c r="A42" s="5" t="s">
        <v>16</v>
      </c>
    </row>
    <row r="43" spans="1:14" ht="24" customHeight="1" x14ac:dyDescent="0.2">
      <c r="A43" s="5" t="s">
        <v>17</v>
      </c>
    </row>
    <row r="44" spans="1:14" ht="24" customHeight="1" x14ac:dyDescent="0.2">
      <c r="A44" s="45" t="s">
        <v>124</v>
      </c>
      <c r="E44" s="44">
        <v>8</v>
      </c>
      <c r="F44" s="44"/>
      <c r="G44" s="4">
        <v>1191000</v>
      </c>
      <c r="H44" s="1"/>
      <c r="I44" s="4">
        <v>1194153</v>
      </c>
      <c r="J44" s="4"/>
      <c r="K44" s="4">
        <v>1133000</v>
      </c>
      <c r="L44" s="4"/>
      <c r="M44" s="4">
        <v>1065000</v>
      </c>
      <c r="N44" s="1"/>
    </row>
    <row r="45" spans="1:14" ht="24" customHeight="1" x14ac:dyDescent="0.2">
      <c r="A45" s="45" t="s">
        <v>82</v>
      </c>
      <c r="E45" s="44">
        <v>9</v>
      </c>
      <c r="G45" s="4">
        <v>2124610</v>
      </c>
      <c r="H45" s="1"/>
      <c r="I45" s="4">
        <v>2166482</v>
      </c>
      <c r="J45" s="4"/>
      <c r="K45" s="4">
        <v>766794</v>
      </c>
      <c r="L45" s="4"/>
      <c r="M45" s="4">
        <v>873121</v>
      </c>
      <c r="N45" s="1"/>
    </row>
    <row r="46" spans="1:14" ht="24" customHeight="1" x14ac:dyDescent="0.2">
      <c r="A46" s="45" t="s">
        <v>125</v>
      </c>
      <c r="E46" s="44">
        <v>10</v>
      </c>
      <c r="F46" s="44"/>
      <c r="G46" s="4">
        <v>286139</v>
      </c>
      <c r="H46" s="1"/>
      <c r="I46" s="4">
        <v>412015</v>
      </c>
      <c r="J46" s="4"/>
      <c r="K46" s="4">
        <v>0</v>
      </c>
      <c r="L46" s="4"/>
      <c r="M46" s="4">
        <v>0</v>
      </c>
      <c r="N46" s="1"/>
    </row>
    <row r="47" spans="1:14" ht="24" customHeight="1" x14ac:dyDescent="0.2">
      <c r="A47" s="45" t="s">
        <v>130</v>
      </c>
      <c r="E47" s="44"/>
      <c r="F47" s="44"/>
      <c r="G47" s="4">
        <v>26439</v>
      </c>
      <c r="H47" s="1"/>
      <c r="I47" s="4">
        <v>12775</v>
      </c>
      <c r="J47" s="4"/>
      <c r="K47" s="4">
        <v>1356</v>
      </c>
      <c r="L47" s="4"/>
      <c r="M47" s="4">
        <v>338</v>
      </c>
      <c r="N47" s="1"/>
    </row>
    <row r="48" spans="1:14" ht="24" customHeight="1" x14ac:dyDescent="0.2">
      <c r="A48" s="45" t="s">
        <v>87</v>
      </c>
      <c r="E48" s="44"/>
      <c r="F48" s="44"/>
      <c r="G48" s="4">
        <v>6166</v>
      </c>
      <c r="H48" s="1"/>
      <c r="I48" s="4">
        <v>51109</v>
      </c>
      <c r="J48" s="4"/>
      <c r="K48" s="4">
        <v>0</v>
      </c>
      <c r="L48" s="4"/>
      <c r="M48" s="4">
        <v>0</v>
      </c>
      <c r="N48" s="1"/>
    </row>
    <row r="49" spans="1:14" ht="24" customHeight="1" x14ac:dyDescent="0.2">
      <c r="A49" s="45" t="s">
        <v>133</v>
      </c>
      <c r="E49" s="44"/>
      <c r="F49" s="44"/>
      <c r="G49" s="4">
        <v>90752</v>
      </c>
      <c r="H49" s="1"/>
      <c r="I49" s="4">
        <v>36729</v>
      </c>
      <c r="J49" s="4"/>
      <c r="K49" s="4">
        <v>77635</v>
      </c>
      <c r="L49" s="4"/>
      <c r="M49" s="4">
        <v>23265</v>
      </c>
      <c r="N49" s="1"/>
    </row>
    <row r="50" spans="1:14" ht="24" customHeight="1" x14ac:dyDescent="0.2">
      <c r="A50" s="45" t="s">
        <v>18</v>
      </c>
      <c r="E50" s="7"/>
      <c r="G50" s="4">
        <v>435133</v>
      </c>
      <c r="H50" s="1"/>
      <c r="I50" s="4">
        <v>460164</v>
      </c>
      <c r="J50" s="4"/>
      <c r="K50" s="4">
        <v>183096</v>
      </c>
      <c r="L50" s="4"/>
      <c r="M50" s="4">
        <v>198433</v>
      </c>
      <c r="N50" s="1"/>
    </row>
    <row r="51" spans="1:14" ht="24" customHeight="1" x14ac:dyDescent="0.2">
      <c r="A51" s="5" t="s">
        <v>19</v>
      </c>
      <c r="E51" s="44"/>
      <c r="F51" s="44"/>
      <c r="G51" s="3">
        <f>SUM(G44:G50)</f>
        <v>4160239</v>
      </c>
      <c r="H51" s="1"/>
      <c r="I51" s="3">
        <f>SUM(I44:I50)</f>
        <v>4333427</v>
      </c>
      <c r="J51" s="4"/>
      <c r="K51" s="3">
        <f>SUM(K44:K50)</f>
        <v>2161881</v>
      </c>
      <c r="L51" s="4"/>
      <c r="M51" s="3">
        <f>SUM(M44:M50)</f>
        <v>2160157</v>
      </c>
      <c r="N51" s="1"/>
    </row>
    <row r="52" spans="1:14" ht="24" customHeight="1" x14ac:dyDescent="0.2">
      <c r="A52" s="5" t="s">
        <v>20</v>
      </c>
      <c r="E52" s="44"/>
      <c r="F52" s="44"/>
      <c r="G52" s="4"/>
      <c r="H52" s="1"/>
      <c r="I52" s="4"/>
      <c r="J52" s="4"/>
      <c r="K52" s="4"/>
      <c r="L52" s="4"/>
      <c r="M52" s="4"/>
      <c r="N52" s="1"/>
    </row>
    <row r="53" spans="1:14" ht="24" customHeight="1" x14ac:dyDescent="0.2">
      <c r="A53" s="45" t="s">
        <v>151</v>
      </c>
      <c r="E53" s="44">
        <v>2</v>
      </c>
      <c r="F53" s="44"/>
      <c r="G53" s="4">
        <v>0</v>
      </c>
      <c r="H53" s="1"/>
      <c r="I53" s="4">
        <v>0</v>
      </c>
      <c r="J53" s="4"/>
      <c r="K53" s="4">
        <v>3943212</v>
      </c>
      <c r="L53" s="4"/>
      <c r="M53" s="4">
        <v>3792702</v>
      </c>
      <c r="N53" s="1"/>
    </row>
    <row r="54" spans="1:14" ht="24" customHeight="1" x14ac:dyDescent="0.2">
      <c r="A54" s="45" t="s">
        <v>126</v>
      </c>
      <c r="E54" s="44"/>
      <c r="F54" s="44"/>
      <c r="G54" s="4"/>
      <c r="H54" s="1"/>
      <c r="I54" s="4"/>
      <c r="J54" s="4"/>
      <c r="K54" s="4"/>
      <c r="L54" s="4"/>
      <c r="M54" s="4"/>
      <c r="N54" s="1"/>
    </row>
    <row r="55" spans="1:14" ht="24" customHeight="1" x14ac:dyDescent="0.2">
      <c r="A55" s="45" t="s">
        <v>21</v>
      </c>
      <c r="E55" s="44">
        <v>10</v>
      </c>
      <c r="F55" s="44"/>
      <c r="G55" s="4">
        <v>948713</v>
      </c>
      <c r="H55" s="1"/>
      <c r="I55" s="4">
        <v>1547874</v>
      </c>
      <c r="J55" s="4"/>
      <c r="K55" s="4">
        <v>0</v>
      </c>
      <c r="L55" s="4"/>
      <c r="M55" s="4">
        <v>0</v>
      </c>
      <c r="N55" s="1"/>
    </row>
    <row r="56" spans="1:14" ht="24" customHeight="1" x14ac:dyDescent="0.2">
      <c r="A56" s="45" t="s">
        <v>131</v>
      </c>
      <c r="E56" s="44"/>
      <c r="F56" s="44"/>
      <c r="G56" s="4">
        <v>70845</v>
      </c>
      <c r="H56" s="1"/>
      <c r="I56" s="4">
        <v>36906</v>
      </c>
      <c r="J56" s="4"/>
      <c r="K56" s="4">
        <v>2479</v>
      </c>
      <c r="L56" s="4"/>
      <c r="M56" s="4">
        <v>0</v>
      </c>
      <c r="N56" s="1"/>
    </row>
    <row r="57" spans="1:14" ht="24" customHeight="1" x14ac:dyDescent="0.2">
      <c r="A57" s="45" t="s">
        <v>63</v>
      </c>
      <c r="E57" s="44"/>
      <c r="F57" s="44"/>
      <c r="G57" s="4">
        <v>100470</v>
      </c>
      <c r="H57" s="1"/>
      <c r="I57" s="4">
        <v>75849</v>
      </c>
      <c r="J57" s="4"/>
      <c r="K57" s="4">
        <v>47150</v>
      </c>
      <c r="L57" s="4"/>
      <c r="M57" s="4">
        <v>44017</v>
      </c>
      <c r="N57" s="1"/>
    </row>
    <row r="58" spans="1:14" ht="24" customHeight="1" x14ac:dyDescent="0.2">
      <c r="A58" s="45" t="s">
        <v>129</v>
      </c>
      <c r="G58" s="4">
        <v>433818</v>
      </c>
      <c r="H58" s="1"/>
      <c r="I58" s="4">
        <v>453335</v>
      </c>
      <c r="J58" s="4"/>
      <c r="K58" s="4">
        <v>0</v>
      </c>
      <c r="L58" s="4"/>
      <c r="M58" s="4">
        <v>0</v>
      </c>
    </row>
    <row r="59" spans="1:14" ht="24" customHeight="1" x14ac:dyDescent="0.2">
      <c r="A59" s="45" t="s">
        <v>137</v>
      </c>
      <c r="E59" s="44"/>
      <c r="G59" s="4">
        <v>0</v>
      </c>
      <c r="H59" s="1"/>
      <c r="I59" s="4">
        <v>6058</v>
      </c>
      <c r="J59" s="4"/>
      <c r="K59" s="4">
        <v>0</v>
      </c>
      <c r="L59" s="4"/>
      <c r="M59" s="4">
        <v>0</v>
      </c>
    </row>
    <row r="60" spans="1:14" ht="24" customHeight="1" x14ac:dyDescent="0.2">
      <c r="A60" s="45" t="s">
        <v>135</v>
      </c>
      <c r="G60" s="2">
        <v>601</v>
      </c>
      <c r="I60" s="2">
        <v>559</v>
      </c>
      <c r="J60" s="4"/>
      <c r="K60" s="2">
        <v>601</v>
      </c>
      <c r="L60" s="4"/>
      <c r="M60" s="2">
        <v>559</v>
      </c>
    </row>
    <row r="61" spans="1:14" ht="24" customHeight="1" x14ac:dyDescent="0.2">
      <c r="A61" s="5" t="s">
        <v>22</v>
      </c>
      <c r="G61" s="2">
        <f>SUM(G53:G60)</f>
        <v>1554447</v>
      </c>
      <c r="I61" s="2">
        <f>SUM(I53:I60)</f>
        <v>2120581</v>
      </c>
      <c r="J61" s="4"/>
      <c r="K61" s="2">
        <f>SUM(K53:K60)</f>
        <v>3993442</v>
      </c>
      <c r="L61" s="4"/>
      <c r="M61" s="2">
        <f>SUM(M53:M60)</f>
        <v>3837278</v>
      </c>
    </row>
    <row r="62" spans="1:14" ht="24" customHeight="1" x14ac:dyDescent="0.2">
      <c r="A62" s="5" t="s">
        <v>23</v>
      </c>
      <c r="G62" s="2">
        <f>G51+G61</f>
        <v>5714686</v>
      </c>
      <c r="I62" s="2">
        <f>I51+I61</f>
        <v>6454008</v>
      </c>
      <c r="J62" s="4"/>
      <c r="K62" s="2">
        <f>K51+K61</f>
        <v>6155323</v>
      </c>
      <c r="L62" s="4"/>
      <c r="M62" s="2">
        <f>M51+M61</f>
        <v>5997435</v>
      </c>
    </row>
    <row r="63" spans="1:14" ht="24" customHeight="1" x14ac:dyDescent="0.2">
      <c r="G63" s="46"/>
    </row>
    <row r="65" spans="1:14" ht="24" customHeight="1" x14ac:dyDescent="0.2">
      <c r="A65" s="7" t="s">
        <v>15</v>
      </c>
    </row>
    <row r="66" spans="1:14" ht="24" customHeight="1" x14ac:dyDescent="0.2">
      <c r="A66" s="5" t="s">
        <v>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24" customHeight="1" x14ac:dyDescent="0.2">
      <c r="A67" s="5" t="s">
        <v>119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24" customHeight="1" x14ac:dyDescent="0.2">
      <c r="A68" s="5" t="s">
        <v>192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24" customHeight="1" x14ac:dyDescent="0.2">
      <c r="E69" s="7"/>
      <c r="G69" s="7"/>
      <c r="H69" s="7"/>
      <c r="I69" s="7"/>
      <c r="K69" s="7"/>
      <c r="L69" s="7"/>
      <c r="M69" s="66" t="s">
        <v>1</v>
      </c>
    </row>
    <row r="70" spans="1:14" ht="24" customHeight="1" x14ac:dyDescent="0.2">
      <c r="A70" s="8"/>
      <c r="B70" s="8"/>
      <c r="C70" s="8"/>
      <c r="D70" s="8"/>
      <c r="E70" s="20"/>
      <c r="F70" s="13"/>
      <c r="G70" s="117" t="s">
        <v>2</v>
      </c>
      <c r="H70" s="117"/>
      <c r="I70" s="117"/>
      <c r="J70" s="21"/>
      <c r="K70" s="117" t="s">
        <v>3</v>
      </c>
      <c r="L70" s="117"/>
      <c r="M70" s="117"/>
      <c r="N70" s="22"/>
    </row>
    <row r="71" spans="1:14" ht="24" customHeight="1" x14ac:dyDescent="0.2">
      <c r="A71" s="9"/>
      <c r="B71" s="9"/>
      <c r="C71" s="9"/>
      <c r="D71" s="9"/>
      <c r="E71" s="44"/>
      <c r="F71" s="13"/>
      <c r="G71" s="24" t="s">
        <v>193</v>
      </c>
      <c r="H71" s="22"/>
      <c r="I71" s="24" t="s">
        <v>152</v>
      </c>
      <c r="J71" s="22"/>
      <c r="K71" s="24" t="s">
        <v>193</v>
      </c>
      <c r="L71" s="22"/>
      <c r="M71" s="24" t="s">
        <v>152</v>
      </c>
    </row>
    <row r="72" spans="1:14" ht="24" customHeight="1" x14ac:dyDescent="0.2">
      <c r="A72" s="9"/>
      <c r="B72" s="9"/>
      <c r="C72" s="9"/>
      <c r="D72" s="9"/>
      <c r="E72" s="23"/>
      <c r="F72" s="13"/>
      <c r="G72" s="8" t="s">
        <v>90</v>
      </c>
      <c r="H72" s="8"/>
      <c r="I72" s="37" t="s">
        <v>91</v>
      </c>
      <c r="J72" s="22"/>
      <c r="K72" s="8" t="s">
        <v>90</v>
      </c>
      <c r="L72" s="8"/>
      <c r="M72" s="37" t="s">
        <v>91</v>
      </c>
    </row>
    <row r="73" spans="1:14" ht="24" customHeight="1" x14ac:dyDescent="0.2">
      <c r="A73" s="9"/>
      <c r="B73" s="9"/>
      <c r="C73" s="9"/>
      <c r="D73" s="9"/>
      <c r="E73" s="23"/>
      <c r="F73" s="13"/>
      <c r="G73" s="8" t="s">
        <v>92</v>
      </c>
      <c r="H73" s="8"/>
      <c r="I73" s="38"/>
      <c r="J73" s="22"/>
      <c r="K73" s="8" t="s">
        <v>92</v>
      </c>
      <c r="L73" s="8"/>
      <c r="M73" s="38"/>
    </row>
    <row r="74" spans="1:14" ht="24" customHeight="1" x14ac:dyDescent="0.2">
      <c r="A74" s="5" t="s">
        <v>24</v>
      </c>
      <c r="G74" s="10"/>
      <c r="H74" s="47"/>
      <c r="I74" s="10"/>
      <c r="K74" s="10"/>
      <c r="L74" s="10"/>
      <c r="M74" s="10"/>
    </row>
    <row r="75" spans="1:14" ht="24" customHeight="1" x14ac:dyDescent="0.2">
      <c r="A75" s="45" t="s">
        <v>25</v>
      </c>
      <c r="E75" s="44"/>
      <c r="F75" s="44"/>
      <c r="G75" s="10"/>
      <c r="H75" s="47"/>
      <c r="I75" s="10"/>
      <c r="K75" s="10"/>
      <c r="L75" s="10"/>
      <c r="M75" s="10"/>
    </row>
    <row r="76" spans="1:14" ht="24" customHeight="1" x14ac:dyDescent="0.2">
      <c r="A76" s="45" t="s">
        <v>26</v>
      </c>
      <c r="E76" s="44"/>
      <c r="F76" s="44"/>
      <c r="G76" s="48"/>
      <c r="H76" s="47"/>
      <c r="I76" s="48"/>
      <c r="K76" s="48"/>
      <c r="L76" s="48"/>
      <c r="M76" s="48"/>
    </row>
    <row r="77" spans="1:14" ht="24" customHeight="1" thickBot="1" x14ac:dyDescent="0.25">
      <c r="A77" s="45" t="s">
        <v>113</v>
      </c>
      <c r="E77" s="44"/>
      <c r="F77" s="44"/>
      <c r="G77" s="12">
        <v>900000</v>
      </c>
      <c r="H77" s="1"/>
      <c r="I77" s="12">
        <v>900000</v>
      </c>
      <c r="J77" s="4"/>
      <c r="K77" s="12">
        <v>900000</v>
      </c>
      <c r="L77" s="64"/>
      <c r="M77" s="12">
        <v>900000</v>
      </c>
      <c r="N77" s="1"/>
    </row>
    <row r="78" spans="1:14" ht="24" customHeight="1" thickTop="1" x14ac:dyDescent="0.2">
      <c r="A78" s="45" t="s">
        <v>84</v>
      </c>
      <c r="E78" s="44"/>
      <c r="F78" s="44"/>
      <c r="G78" s="4"/>
      <c r="H78" s="1"/>
      <c r="I78" s="4"/>
      <c r="J78" s="4"/>
      <c r="K78" s="4"/>
      <c r="L78" s="64"/>
      <c r="M78" s="4"/>
      <c r="N78" s="1"/>
    </row>
    <row r="79" spans="1:14" ht="24" customHeight="1" x14ac:dyDescent="0.2">
      <c r="A79" s="45" t="s">
        <v>113</v>
      </c>
      <c r="E79" s="44"/>
      <c r="F79" s="44"/>
      <c r="G79" s="4">
        <v>900000</v>
      </c>
      <c r="H79" s="1"/>
      <c r="I79" s="4">
        <v>900000</v>
      </c>
      <c r="J79" s="4"/>
      <c r="K79" s="4">
        <v>900000</v>
      </c>
      <c r="L79" s="64"/>
      <c r="M79" s="4">
        <v>900000</v>
      </c>
      <c r="N79" s="1"/>
    </row>
    <row r="80" spans="1:14" ht="24" customHeight="1" x14ac:dyDescent="0.2">
      <c r="A80" s="45" t="s">
        <v>27</v>
      </c>
      <c r="E80" s="44"/>
      <c r="F80" s="44"/>
      <c r="G80" s="4">
        <v>1908450</v>
      </c>
      <c r="H80" s="1"/>
      <c r="I80" s="4">
        <v>1908450</v>
      </c>
      <c r="J80" s="4"/>
      <c r="K80" s="4">
        <v>1908450</v>
      </c>
      <c r="L80" s="64"/>
      <c r="M80" s="4">
        <v>1908450</v>
      </c>
      <c r="N80" s="1"/>
    </row>
    <row r="81" spans="1:14" ht="24" customHeight="1" x14ac:dyDescent="0.2">
      <c r="A81" s="45" t="s">
        <v>28</v>
      </c>
      <c r="E81" s="44"/>
      <c r="F81" s="44"/>
      <c r="G81" s="4"/>
      <c r="H81" s="1"/>
      <c r="I81" s="4"/>
      <c r="J81" s="4"/>
      <c r="K81" s="4"/>
      <c r="L81" s="64"/>
      <c r="M81" s="4"/>
      <c r="N81" s="1"/>
    </row>
    <row r="82" spans="1:14" ht="24" customHeight="1" x14ac:dyDescent="0.2">
      <c r="A82" s="45" t="s">
        <v>29</v>
      </c>
      <c r="E82" s="44"/>
      <c r="F82" s="44"/>
      <c r="G82" s="4">
        <v>96000</v>
      </c>
      <c r="H82" s="1"/>
      <c r="I82" s="4">
        <v>96000</v>
      </c>
      <c r="J82" s="4"/>
      <c r="K82" s="4">
        <v>96000</v>
      </c>
      <c r="L82" s="64"/>
      <c r="M82" s="4">
        <v>96000</v>
      </c>
      <c r="N82" s="1"/>
    </row>
    <row r="83" spans="1:14" ht="24" customHeight="1" x14ac:dyDescent="0.2">
      <c r="A83" s="45" t="s">
        <v>30</v>
      </c>
      <c r="E83" s="7"/>
      <c r="G83" s="1">
        <v>16729142</v>
      </c>
      <c r="H83" s="1"/>
      <c r="I83" s="4">
        <v>16934374</v>
      </c>
      <c r="J83" s="4"/>
      <c r="K83" s="4">
        <v>198590</v>
      </c>
      <c r="L83" s="4"/>
      <c r="M83" s="4">
        <v>703775</v>
      </c>
      <c r="N83" s="1"/>
    </row>
    <row r="84" spans="1:14" ht="24" customHeight="1" x14ac:dyDescent="0.2">
      <c r="A84" s="45" t="s">
        <v>88</v>
      </c>
      <c r="E84" s="44"/>
      <c r="F84" s="44"/>
      <c r="G84" s="2">
        <v>110561</v>
      </c>
      <c r="H84" s="1"/>
      <c r="I84" s="2">
        <v>-733912</v>
      </c>
      <c r="J84" s="4"/>
      <c r="K84" s="2">
        <v>0</v>
      </c>
      <c r="L84" s="64"/>
      <c r="M84" s="2">
        <v>0</v>
      </c>
      <c r="N84" s="1"/>
    </row>
    <row r="85" spans="1:14" ht="24" customHeight="1" x14ac:dyDescent="0.2">
      <c r="A85" s="45" t="s">
        <v>64</v>
      </c>
      <c r="E85" s="7"/>
      <c r="G85" s="4">
        <f>SUM(G79:G84)</f>
        <v>19744153</v>
      </c>
      <c r="H85" s="1"/>
      <c r="I85" s="4">
        <f>SUM(I79:I84)</f>
        <v>19104912</v>
      </c>
      <c r="J85" s="4"/>
      <c r="K85" s="4">
        <f>SUM(K79:K84)</f>
        <v>3103040</v>
      </c>
      <c r="L85" s="4"/>
      <c r="M85" s="4">
        <f>SUM(M79:M84)</f>
        <v>3608225</v>
      </c>
      <c r="N85" s="1"/>
    </row>
    <row r="86" spans="1:14" ht="24" customHeight="1" x14ac:dyDescent="0.2">
      <c r="A86" s="45" t="s">
        <v>89</v>
      </c>
      <c r="E86" s="7"/>
      <c r="G86" s="4">
        <v>190456</v>
      </c>
      <c r="H86" s="1"/>
      <c r="I86" s="4">
        <v>163365</v>
      </c>
      <c r="J86" s="4"/>
      <c r="K86" s="4"/>
      <c r="L86" s="4"/>
      <c r="M86" s="4">
        <v>0</v>
      </c>
      <c r="N86" s="1"/>
    </row>
    <row r="87" spans="1:14" ht="24" customHeight="1" x14ac:dyDescent="0.2">
      <c r="A87" s="5" t="s">
        <v>31</v>
      </c>
      <c r="E87" s="7"/>
      <c r="G87" s="3">
        <f>SUM(G85:G86)</f>
        <v>19934609</v>
      </c>
      <c r="H87" s="1"/>
      <c r="I87" s="3">
        <f>SUM(I85:I86)</f>
        <v>19268277</v>
      </c>
      <c r="J87" s="4"/>
      <c r="K87" s="3">
        <f>SUM(K85:K86)</f>
        <v>3103040</v>
      </c>
      <c r="L87" s="4"/>
      <c r="M87" s="3">
        <f>SUM(M85:M86)</f>
        <v>3608225</v>
      </c>
      <c r="N87" s="1"/>
    </row>
    <row r="88" spans="1:14" ht="24" customHeight="1" thickBot="1" x14ac:dyDescent="0.25">
      <c r="A88" s="5" t="s">
        <v>32</v>
      </c>
      <c r="G88" s="12">
        <f>G62+G87</f>
        <v>25649295</v>
      </c>
      <c r="H88" s="1"/>
      <c r="I88" s="12">
        <f>I62+I87</f>
        <v>25722285</v>
      </c>
      <c r="J88" s="4"/>
      <c r="K88" s="12">
        <f>K62+K87</f>
        <v>9258363</v>
      </c>
      <c r="L88" s="4"/>
      <c r="M88" s="12">
        <f>M62+M87</f>
        <v>9605660</v>
      </c>
      <c r="N88" s="1"/>
    </row>
    <row r="89" spans="1:14" ht="24" customHeight="1" thickTop="1" x14ac:dyDescent="0.2">
      <c r="G89" s="49">
        <f>G88-G30</f>
        <v>0</v>
      </c>
      <c r="H89" s="49"/>
      <c r="I89" s="49">
        <f>I88-I30</f>
        <v>0</v>
      </c>
      <c r="J89" s="49"/>
      <c r="K89" s="49">
        <f>K88-K30</f>
        <v>0</v>
      </c>
      <c r="L89" s="49"/>
      <c r="M89" s="49">
        <f>M88-M30</f>
        <v>0</v>
      </c>
    </row>
    <row r="90" spans="1:14" ht="24" customHeight="1" x14ac:dyDescent="0.2">
      <c r="G90" s="50"/>
      <c r="I90" s="50"/>
      <c r="K90" s="50"/>
    </row>
    <row r="91" spans="1:14" ht="24" customHeight="1" x14ac:dyDescent="0.2">
      <c r="A91" s="7" t="s">
        <v>15</v>
      </c>
      <c r="K91" s="50"/>
    </row>
    <row r="93" spans="1:14" ht="24" customHeight="1" x14ac:dyDescent="0.2">
      <c r="A93" s="51"/>
      <c r="B93" s="51"/>
      <c r="C93" s="51"/>
      <c r="D93" s="51"/>
      <c r="H93" s="13"/>
      <c r="I93" s="50"/>
    </row>
    <row r="95" spans="1:14" ht="24" customHeight="1" x14ac:dyDescent="0.2">
      <c r="E95" s="6" t="s">
        <v>33</v>
      </c>
    </row>
    <row r="96" spans="1:14" ht="24" customHeight="1" x14ac:dyDescent="0.2">
      <c r="A96" s="51"/>
      <c r="B96" s="51"/>
      <c r="C96" s="51"/>
      <c r="D96" s="51"/>
    </row>
  </sheetData>
  <mergeCells count="6">
    <mergeCell ref="G5:I5"/>
    <mergeCell ref="K5:M5"/>
    <mergeCell ref="G38:I38"/>
    <mergeCell ref="K38:M38"/>
    <mergeCell ref="G70:I70"/>
    <mergeCell ref="K70:M70"/>
  </mergeCells>
  <pageMargins left="0.78740157480314965" right="0.39370078740157483" top="0.78740157480314965" bottom="0.39370078740157483" header="0.19685039370078741" footer="0.19685039370078741"/>
  <pageSetup paperSize="9" scale="67" fitToHeight="3" orientation="portrait" r:id="rId1"/>
  <rowBreaks count="2" manualBreakCount="2">
    <brk id="33" max="13" man="1"/>
    <brk id="6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D1A7-4AA9-431B-975B-AB584772B15B}">
  <dimension ref="A1:T149"/>
  <sheetViews>
    <sheetView showGridLines="0" view="pageBreakPreview" topLeftCell="A79" zoomScale="85" zoomScaleNormal="85" zoomScaleSheetLayoutView="85" workbookViewId="0">
      <selection activeCell="G98" sqref="G98"/>
    </sheetView>
  </sheetViews>
  <sheetFormatPr defaultColWidth="10.85546875" defaultRowHeight="24" customHeight="1" x14ac:dyDescent="0.2"/>
  <cols>
    <col min="1" max="1" width="35.42578125" style="73" customWidth="1"/>
    <col min="2" max="2" width="5.140625" style="73" customWidth="1"/>
    <col min="3" max="3" width="9.5703125" style="73" customWidth="1"/>
    <col min="4" max="4" width="2.140625" style="73" customWidth="1"/>
    <col min="5" max="5" width="7.28515625" style="74" customWidth="1"/>
    <col min="6" max="6" width="2.28515625" style="73" customWidth="1"/>
    <col min="7" max="7" width="17.7109375" style="75" customWidth="1"/>
    <col min="8" max="8" width="1.140625" style="75" customWidth="1"/>
    <col min="9" max="9" width="17.7109375" style="75" customWidth="1"/>
    <col min="10" max="10" width="1.140625" style="73" customWidth="1"/>
    <col min="11" max="11" width="17.7109375" style="75" customWidth="1"/>
    <col min="12" max="12" width="1.140625" style="75" customWidth="1"/>
    <col min="13" max="13" width="17.7109375" style="75" customWidth="1"/>
    <col min="14" max="14" width="0.140625" style="73" customWidth="1"/>
    <col min="15" max="15" width="2.140625" style="73" customWidth="1"/>
    <col min="16" max="16" width="14.85546875" style="77" customWidth="1"/>
    <col min="17" max="17" width="15" style="77" bestFit="1" customWidth="1"/>
    <col min="18" max="18" width="14.85546875" style="77" customWidth="1"/>
    <col min="19" max="16384" width="10.85546875" style="73"/>
  </cols>
  <sheetData>
    <row r="1" spans="1:20" ht="24" customHeight="1" x14ac:dyDescent="0.2">
      <c r="M1" s="76" t="s">
        <v>34</v>
      </c>
    </row>
    <row r="2" spans="1:20" ht="24" customHeight="1" x14ac:dyDescent="0.2">
      <c r="A2" s="78" t="s">
        <v>0</v>
      </c>
      <c r="B2" s="79"/>
      <c r="C2" s="79"/>
      <c r="D2" s="79"/>
      <c r="E2" s="80"/>
      <c r="F2" s="79"/>
      <c r="G2" s="79"/>
      <c r="H2" s="79"/>
      <c r="I2" s="79"/>
      <c r="J2" s="79"/>
      <c r="K2" s="79"/>
      <c r="L2" s="79"/>
      <c r="M2" s="79"/>
    </row>
    <row r="3" spans="1:20" ht="24" customHeight="1" x14ac:dyDescent="0.2">
      <c r="A3" s="78" t="s">
        <v>120</v>
      </c>
      <c r="B3" s="79"/>
      <c r="C3" s="79"/>
      <c r="D3" s="79"/>
      <c r="E3" s="80"/>
      <c r="F3" s="79"/>
      <c r="G3" s="79"/>
      <c r="H3" s="79"/>
      <c r="I3" s="79"/>
      <c r="J3" s="79"/>
      <c r="K3" s="79"/>
      <c r="L3" s="79"/>
      <c r="M3" s="79"/>
      <c r="O3" s="81"/>
    </row>
    <row r="4" spans="1:20" ht="24" customHeight="1" x14ac:dyDescent="0.2">
      <c r="A4" s="78" t="s">
        <v>206</v>
      </c>
      <c r="B4" s="79"/>
      <c r="C4" s="79"/>
      <c r="D4" s="79"/>
      <c r="E4" s="80"/>
      <c r="F4" s="79"/>
      <c r="G4" s="79"/>
      <c r="H4" s="79"/>
      <c r="I4" s="79"/>
      <c r="J4" s="79"/>
      <c r="K4" s="79"/>
      <c r="L4" s="79"/>
      <c r="M4" s="79"/>
    </row>
    <row r="5" spans="1:20" ht="24" customHeight="1" x14ac:dyDescent="0.2">
      <c r="A5" s="119" t="s">
        <v>1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20" ht="24" customHeight="1" x14ac:dyDescent="0.2">
      <c r="A6" s="74"/>
      <c r="B6" s="74"/>
      <c r="C6" s="74"/>
      <c r="D6" s="74"/>
      <c r="F6" s="74"/>
      <c r="G6" s="120" t="s">
        <v>2</v>
      </c>
      <c r="H6" s="120"/>
      <c r="I6" s="120"/>
      <c r="J6" s="82"/>
      <c r="K6" s="120" t="s">
        <v>3</v>
      </c>
      <c r="L6" s="120"/>
      <c r="M6" s="120"/>
      <c r="P6" s="118"/>
      <c r="Q6" s="118"/>
      <c r="R6" s="118"/>
      <c r="S6" s="118"/>
    </row>
    <row r="7" spans="1:20" ht="24" customHeight="1" x14ac:dyDescent="0.2">
      <c r="E7" s="83" t="s">
        <v>4</v>
      </c>
      <c r="F7" s="83"/>
      <c r="G7" s="84">
        <v>2023</v>
      </c>
      <c r="H7" s="83"/>
      <c r="I7" s="84">
        <v>2022</v>
      </c>
      <c r="J7" s="84"/>
      <c r="K7" s="84">
        <v>2023</v>
      </c>
      <c r="L7" s="83"/>
      <c r="M7" s="84">
        <v>2022</v>
      </c>
      <c r="P7" s="85"/>
      <c r="Q7" s="85"/>
      <c r="R7" s="86"/>
      <c r="S7" s="85"/>
    </row>
    <row r="8" spans="1:20" ht="24" customHeight="1" x14ac:dyDescent="0.2">
      <c r="A8" s="78" t="s">
        <v>35</v>
      </c>
      <c r="P8" s="26"/>
      <c r="Q8" s="26"/>
      <c r="R8"/>
      <c r="S8"/>
      <c r="T8"/>
    </row>
    <row r="9" spans="1:20" ht="24" customHeight="1" x14ac:dyDescent="0.2">
      <c r="A9" s="87" t="s">
        <v>36</v>
      </c>
      <c r="E9" s="88"/>
      <c r="F9" s="89"/>
      <c r="G9" s="90">
        <v>5105774</v>
      </c>
      <c r="H9" s="90"/>
      <c r="I9" s="90">
        <v>7384186</v>
      </c>
      <c r="J9" s="90"/>
      <c r="K9" s="90">
        <v>1627923</v>
      </c>
      <c r="L9" s="90"/>
      <c r="M9" s="90">
        <v>2567337</v>
      </c>
      <c r="P9" s="15"/>
      <c r="Q9"/>
      <c r="R9"/>
      <c r="S9"/>
      <c r="T9"/>
    </row>
    <row r="10" spans="1:20" ht="24" customHeight="1" x14ac:dyDescent="0.2">
      <c r="A10" s="87" t="s">
        <v>101</v>
      </c>
      <c r="E10" s="88"/>
      <c r="F10" s="89"/>
      <c r="G10" s="90">
        <v>39298</v>
      </c>
      <c r="H10" s="90"/>
      <c r="I10" s="90">
        <v>323297</v>
      </c>
      <c r="J10" s="90"/>
      <c r="K10" s="90">
        <v>19197</v>
      </c>
      <c r="L10" s="90"/>
      <c r="M10" s="90">
        <v>42048</v>
      </c>
      <c r="P10" s="15"/>
      <c r="Q10"/>
      <c r="R10"/>
      <c r="S10"/>
      <c r="T10"/>
    </row>
    <row r="11" spans="1:20" ht="24" customHeight="1" x14ac:dyDescent="0.2">
      <c r="A11" s="87" t="s">
        <v>37</v>
      </c>
      <c r="E11" s="88"/>
      <c r="F11" s="89"/>
      <c r="G11" s="90">
        <v>7994</v>
      </c>
      <c r="H11" s="90"/>
      <c r="I11" s="90">
        <v>7892</v>
      </c>
      <c r="J11" s="90"/>
      <c r="K11" s="90">
        <v>4072</v>
      </c>
      <c r="L11" s="90"/>
      <c r="M11" s="90">
        <v>5460</v>
      </c>
      <c r="P11" s="15"/>
      <c r="Q11"/>
      <c r="R11"/>
      <c r="S11"/>
      <c r="T11"/>
    </row>
    <row r="12" spans="1:20" ht="24" customHeight="1" x14ac:dyDescent="0.2">
      <c r="A12" s="78" t="s">
        <v>38</v>
      </c>
      <c r="E12" s="88"/>
      <c r="F12" s="89"/>
      <c r="G12" s="91">
        <f>SUM(G9:G11)</f>
        <v>5153066</v>
      </c>
      <c r="H12" s="90"/>
      <c r="I12" s="91">
        <f>SUM(I9:I11)</f>
        <v>7715375</v>
      </c>
      <c r="J12" s="90"/>
      <c r="K12" s="91">
        <f>SUM(K9:K11)</f>
        <v>1651192</v>
      </c>
      <c r="L12" s="90"/>
      <c r="M12" s="91">
        <f>SUM(M9:M11)</f>
        <v>2614845</v>
      </c>
      <c r="P12" s="15"/>
      <c r="Q12"/>
      <c r="R12"/>
      <c r="S12"/>
      <c r="T12"/>
    </row>
    <row r="13" spans="1:20" ht="24" customHeight="1" x14ac:dyDescent="0.2">
      <c r="A13" s="78" t="s">
        <v>39</v>
      </c>
      <c r="E13" s="88"/>
      <c r="F13" s="89"/>
      <c r="G13" s="90"/>
      <c r="H13" s="90"/>
      <c r="I13" s="90"/>
      <c r="J13" s="90"/>
      <c r="K13" s="90"/>
      <c r="L13" s="90"/>
      <c r="M13" s="90"/>
      <c r="P13" s="15"/>
      <c r="Q13"/>
      <c r="R13"/>
      <c r="S13"/>
      <c r="T13"/>
    </row>
    <row r="14" spans="1:20" ht="24" customHeight="1" x14ac:dyDescent="0.2">
      <c r="A14" s="87" t="s">
        <v>40</v>
      </c>
      <c r="E14" s="88"/>
      <c r="F14" s="89"/>
      <c r="G14" s="90">
        <v>4509768</v>
      </c>
      <c r="H14" s="90"/>
      <c r="I14" s="90">
        <v>5808264</v>
      </c>
      <c r="J14" s="90"/>
      <c r="K14" s="90">
        <v>1503548</v>
      </c>
      <c r="L14" s="90"/>
      <c r="M14" s="90">
        <v>1896242</v>
      </c>
      <c r="P14" s="15"/>
      <c r="Q14"/>
      <c r="R14"/>
      <c r="S14"/>
      <c r="T14"/>
    </row>
    <row r="15" spans="1:20" ht="24" customHeight="1" x14ac:dyDescent="0.2">
      <c r="A15" s="87" t="s">
        <v>128</v>
      </c>
      <c r="E15" s="88"/>
      <c r="F15" s="89"/>
      <c r="G15" s="90">
        <v>247676</v>
      </c>
      <c r="H15" s="90"/>
      <c r="I15" s="90">
        <v>546072</v>
      </c>
      <c r="J15" s="90"/>
      <c r="K15" s="90">
        <v>80194</v>
      </c>
      <c r="L15" s="90"/>
      <c r="M15" s="90">
        <v>289174</v>
      </c>
      <c r="P15" s="15"/>
      <c r="Q15"/>
      <c r="R15"/>
      <c r="S15"/>
      <c r="T15"/>
    </row>
    <row r="16" spans="1:20" ht="24" customHeight="1" x14ac:dyDescent="0.2">
      <c r="A16" s="87" t="s">
        <v>41</v>
      </c>
      <c r="E16" s="88"/>
      <c r="F16" s="89"/>
      <c r="G16" s="90">
        <v>154461</v>
      </c>
      <c r="H16" s="90"/>
      <c r="I16" s="90">
        <v>146552</v>
      </c>
      <c r="J16" s="90"/>
      <c r="K16" s="90">
        <v>35023</v>
      </c>
      <c r="L16" s="90"/>
      <c r="M16" s="90">
        <v>33500</v>
      </c>
      <c r="P16" s="15"/>
      <c r="Q16"/>
      <c r="R16"/>
      <c r="S16"/>
      <c r="T16"/>
    </row>
    <row r="17" spans="1:20" ht="24" customHeight="1" x14ac:dyDescent="0.2">
      <c r="A17" s="87" t="s">
        <v>139</v>
      </c>
      <c r="E17" s="88"/>
      <c r="F17" s="89"/>
      <c r="G17" s="90">
        <v>28474</v>
      </c>
      <c r="H17" s="90"/>
      <c r="I17" s="90">
        <v>92127</v>
      </c>
      <c r="J17" s="90"/>
      <c r="K17" s="90">
        <v>24544</v>
      </c>
      <c r="L17" s="90"/>
      <c r="M17" s="90">
        <v>49972</v>
      </c>
      <c r="P17" s="15"/>
      <c r="Q17"/>
      <c r="R17"/>
      <c r="S17"/>
      <c r="T17"/>
    </row>
    <row r="18" spans="1:20" ht="24" customHeight="1" x14ac:dyDescent="0.2">
      <c r="A18" s="78" t="s">
        <v>42</v>
      </c>
      <c r="E18" s="88"/>
      <c r="F18" s="89"/>
      <c r="G18" s="91">
        <f>SUM(G14:G17)</f>
        <v>4940379</v>
      </c>
      <c r="H18" s="90"/>
      <c r="I18" s="91">
        <f>SUM(I14:I17)</f>
        <v>6593015</v>
      </c>
      <c r="J18" s="90"/>
      <c r="K18" s="91">
        <f>SUM(K14:K17)</f>
        <v>1643309</v>
      </c>
      <c r="L18" s="90"/>
      <c r="M18" s="91">
        <f>SUM(M14:M17)</f>
        <v>2268888</v>
      </c>
      <c r="P18" s="15"/>
      <c r="Q18"/>
      <c r="R18"/>
      <c r="S18"/>
      <c r="T18"/>
    </row>
    <row r="19" spans="1:20" ht="24" customHeight="1" x14ac:dyDescent="0.2">
      <c r="A19" s="78" t="s">
        <v>194</v>
      </c>
      <c r="E19" s="88"/>
      <c r="F19" s="89"/>
      <c r="G19" s="90">
        <f>SUM(G12-G18)</f>
        <v>212687</v>
      </c>
      <c r="H19" s="90"/>
      <c r="I19" s="90">
        <f>SUM(I12-I18)</f>
        <v>1122360</v>
      </c>
      <c r="J19" s="90"/>
      <c r="K19" s="90">
        <f>SUM(K12-K18)</f>
        <v>7883</v>
      </c>
      <c r="L19" s="90"/>
      <c r="M19" s="90">
        <f>SUM(M12-M18)</f>
        <v>345957</v>
      </c>
      <c r="P19" s="15"/>
      <c r="Q19"/>
      <c r="R19"/>
      <c r="S19"/>
      <c r="T19"/>
    </row>
    <row r="20" spans="1:20" ht="24" customHeight="1" x14ac:dyDescent="0.2">
      <c r="A20" s="87" t="s">
        <v>140</v>
      </c>
      <c r="E20" s="88"/>
      <c r="F20" s="89"/>
      <c r="G20" s="90">
        <v>11447</v>
      </c>
      <c r="H20" s="90"/>
      <c r="I20" s="90">
        <v>8231</v>
      </c>
      <c r="J20" s="90"/>
      <c r="K20" s="90">
        <v>0</v>
      </c>
      <c r="L20" s="90"/>
      <c r="M20" s="90">
        <v>0</v>
      </c>
      <c r="P20" s="15"/>
      <c r="Q20"/>
      <c r="R20"/>
      <c r="S20"/>
      <c r="T20"/>
    </row>
    <row r="21" spans="1:20" ht="24" customHeight="1" x14ac:dyDescent="0.2">
      <c r="A21" s="87" t="s">
        <v>43</v>
      </c>
      <c r="E21" s="88"/>
      <c r="F21" s="89"/>
      <c r="G21" s="92">
        <v>-39521</v>
      </c>
      <c r="H21" s="90"/>
      <c r="I21" s="116">
        <v>-32737</v>
      </c>
      <c r="J21" s="90">
        <v>11447</v>
      </c>
      <c r="K21" s="92">
        <v>-56223</v>
      </c>
      <c r="L21" s="90"/>
      <c r="M21" s="92">
        <v>-15948</v>
      </c>
      <c r="P21" s="15"/>
      <c r="Q21"/>
      <c r="R21"/>
      <c r="S21"/>
      <c r="T21"/>
    </row>
    <row r="22" spans="1:20" ht="24" customHeight="1" x14ac:dyDescent="0.2">
      <c r="A22" s="78" t="s">
        <v>243</v>
      </c>
      <c r="E22" s="88"/>
      <c r="F22" s="89"/>
      <c r="G22" s="90">
        <f>SUM(G19:G21)</f>
        <v>184613</v>
      </c>
      <c r="H22" s="90"/>
      <c r="I22" s="90">
        <f>SUM(I19:I21)</f>
        <v>1097854</v>
      </c>
      <c r="J22" s="90">
        <v>-36674</v>
      </c>
      <c r="K22" s="90">
        <f>SUM(K19:K21)</f>
        <v>-48340</v>
      </c>
      <c r="L22" s="90"/>
      <c r="M22" s="90">
        <f>SUM(M19:M21)</f>
        <v>330009</v>
      </c>
      <c r="P22" s="15"/>
      <c r="Q22"/>
      <c r="R22"/>
      <c r="S22"/>
      <c r="T22"/>
    </row>
    <row r="23" spans="1:20" ht="24" customHeight="1" x14ac:dyDescent="0.2">
      <c r="A23" s="87" t="s">
        <v>238</v>
      </c>
      <c r="E23" s="88">
        <v>11</v>
      </c>
      <c r="F23" s="88"/>
      <c r="G23" s="92">
        <v>-24560</v>
      </c>
      <c r="H23" s="90"/>
      <c r="I23" s="92">
        <v>-163014</v>
      </c>
      <c r="J23" s="90"/>
      <c r="K23" s="92">
        <v>-3898</v>
      </c>
      <c r="L23" s="90"/>
      <c r="M23" s="92">
        <v>-36602</v>
      </c>
      <c r="P23" s="15"/>
      <c r="Q23"/>
      <c r="R23"/>
      <c r="S23"/>
      <c r="T23"/>
    </row>
    <row r="24" spans="1:20" ht="24" customHeight="1" thickBot="1" x14ac:dyDescent="0.25">
      <c r="A24" s="78" t="s">
        <v>237</v>
      </c>
      <c r="E24" s="88"/>
      <c r="F24" s="89"/>
      <c r="G24" s="93">
        <f>SUM(G22:G23)</f>
        <v>160053</v>
      </c>
      <c r="H24" s="90"/>
      <c r="I24" s="93">
        <f>SUM(I22:I23)</f>
        <v>934840</v>
      </c>
      <c r="J24" s="90"/>
      <c r="K24" s="93">
        <f>SUM(K22:K23)</f>
        <v>-52238</v>
      </c>
      <c r="L24" s="90"/>
      <c r="M24" s="93">
        <f>SUM(M22:M23)</f>
        <v>293407</v>
      </c>
      <c r="P24" s="15"/>
      <c r="Q24"/>
      <c r="R24"/>
      <c r="S24"/>
      <c r="T24"/>
    </row>
    <row r="25" spans="1:20" ht="24" customHeight="1" thickTop="1" x14ac:dyDescent="0.2">
      <c r="E25" s="88"/>
      <c r="F25" s="89"/>
      <c r="G25" s="94"/>
      <c r="H25" s="90"/>
      <c r="I25" s="94"/>
      <c r="J25" s="90"/>
      <c r="K25" s="94"/>
      <c r="L25" s="90"/>
      <c r="M25" s="94"/>
      <c r="P25" s="52"/>
      <c r="Q25"/>
      <c r="R25"/>
      <c r="S25"/>
      <c r="T25"/>
    </row>
    <row r="26" spans="1:20" ht="24" customHeight="1" x14ac:dyDescent="0.2">
      <c r="A26" s="82" t="s">
        <v>246</v>
      </c>
      <c r="E26" s="88"/>
      <c r="F26" s="89"/>
      <c r="G26" s="90"/>
      <c r="H26" s="90"/>
      <c r="I26" s="90"/>
      <c r="J26" s="90"/>
      <c r="K26" s="90"/>
      <c r="L26" s="90"/>
      <c r="M26" s="90"/>
      <c r="P26" s="53"/>
      <c r="Q26"/>
      <c r="R26"/>
      <c r="S26"/>
      <c r="T26"/>
    </row>
    <row r="27" spans="1:20" ht="24" customHeight="1" thickBot="1" x14ac:dyDescent="0.25">
      <c r="A27" s="73" t="s">
        <v>69</v>
      </c>
      <c r="E27" s="88"/>
      <c r="F27" s="89"/>
      <c r="G27" s="90">
        <f>SUM(G29-G28)</f>
        <v>145833</v>
      </c>
      <c r="H27" s="90"/>
      <c r="I27" s="90">
        <f>SUM(I29-I28)</f>
        <v>917048</v>
      </c>
      <c r="J27" s="90"/>
      <c r="K27" s="95">
        <f>K24</f>
        <v>-52238</v>
      </c>
      <c r="L27" s="90"/>
      <c r="M27" s="95">
        <f>M24</f>
        <v>293407</v>
      </c>
      <c r="P27" s="15"/>
      <c r="Q27"/>
      <c r="R27"/>
      <c r="S27"/>
      <c r="T27"/>
    </row>
    <row r="28" spans="1:20" ht="24" customHeight="1" thickTop="1" x14ac:dyDescent="0.2">
      <c r="A28" s="87" t="s">
        <v>195</v>
      </c>
      <c r="E28" s="88"/>
      <c r="F28" s="89"/>
      <c r="G28" s="90">
        <v>14220</v>
      </c>
      <c r="H28" s="90"/>
      <c r="I28" s="73">
        <v>17792</v>
      </c>
      <c r="J28" s="90"/>
      <c r="K28" s="90"/>
      <c r="L28" s="90"/>
      <c r="M28" s="90"/>
      <c r="P28" s="15"/>
      <c r="Q28" s="15"/>
      <c r="R28"/>
      <c r="S28"/>
      <c r="T28"/>
    </row>
    <row r="29" spans="1:20" ht="24" customHeight="1" thickBot="1" x14ac:dyDescent="0.25">
      <c r="E29" s="88"/>
      <c r="F29" s="89"/>
      <c r="G29" s="93">
        <f>G24</f>
        <v>160053</v>
      </c>
      <c r="H29" s="90"/>
      <c r="I29" s="93">
        <f>I24</f>
        <v>934840</v>
      </c>
      <c r="J29" s="90"/>
      <c r="K29" s="90"/>
      <c r="L29" s="90"/>
      <c r="M29" s="90"/>
      <c r="P29" s="15"/>
      <c r="Q29" s="15"/>
      <c r="R29"/>
      <c r="S29"/>
      <c r="T29"/>
    </row>
    <row r="30" spans="1:20" ht="24" customHeight="1" thickTop="1" x14ac:dyDescent="0.2">
      <c r="E30" s="88"/>
      <c r="F30" s="89"/>
      <c r="G30" s="96"/>
      <c r="H30" s="96"/>
      <c r="I30" s="96"/>
      <c r="K30" s="97"/>
      <c r="L30" s="97"/>
      <c r="M30" s="97"/>
      <c r="P30" s="26"/>
      <c r="Q30" s="26"/>
      <c r="R30"/>
      <c r="S30"/>
      <c r="T30"/>
    </row>
    <row r="31" spans="1:20" ht="24" customHeight="1" x14ac:dyDescent="0.2">
      <c r="A31" s="82" t="s">
        <v>109</v>
      </c>
      <c r="E31" s="88"/>
      <c r="F31" s="89"/>
      <c r="G31" s="73"/>
      <c r="H31" s="73"/>
      <c r="I31" s="73"/>
      <c r="L31" s="73"/>
      <c r="M31" s="98" t="s">
        <v>239</v>
      </c>
      <c r="P31" s="26"/>
      <c r="Q31" s="26"/>
      <c r="R31"/>
      <c r="S31"/>
      <c r="T31"/>
    </row>
    <row r="32" spans="1:20" ht="24" customHeight="1" thickBot="1" x14ac:dyDescent="0.25">
      <c r="A32" s="73" t="s">
        <v>196</v>
      </c>
      <c r="E32" s="88"/>
      <c r="F32" s="89"/>
      <c r="G32" s="99">
        <f>G27/G33</f>
        <v>0.16203666666666666</v>
      </c>
      <c r="H32" s="100"/>
      <c r="I32" s="99">
        <f>I27/I33</f>
        <v>1.0189422222222222</v>
      </c>
      <c r="J32" s="100"/>
      <c r="K32" s="99">
        <f>K27/K33</f>
        <v>-5.8042222222222224E-2</v>
      </c>
      <c r="L32" s="100"/>
      <c r="M32" s="99">
        <f>M27/M33</f>
        <v>0.32600777777777779</v>
      </c>
      <c r="P32" s="18"/>
      <c r="Q32" s="18"/>
      <c r="R32"/>
      <c r="S32"/>
      <c r="T32"/>
    </row>
    <row r="33" spans="1:20" ht="21.95" customHeight="1" thickTop="1" thickBot="1" x14ac:dyDescent="0.25">
      <c r="A33" s="73" t="s">
        <v>197</v>
      </c>
      <c r="E33" s="88"/>
      <c r="F33" s="89"/>
      <c r="G33" s="93">
        <v>900000</v>
      </c>
      <c r="H33" s="73"/>
      <c r="I33" s="93">
        <v>900000</v>
      </c>
      <c r="K33" s="93">
        <v>900000</v>
      </c>
      <c r="L33" s="73"/>
      <c r="M33" s="93">
        <v>900000</v>
      </c>
      <c r="P33" s="101"/>
      <c r="Q33" s="101"/>
      <c r="R33"/>
      <c r="S33"/>
      <c r="T33"/>
    </row>
    <row r="34" spans="1:20" ht="24" customHeight="1" thickTop="1" x14ac:dyDescent="0.2">
      <c r="P34" s="15"/>
      <c r="Q34" s="15"/>
      <c r="R34" s="18"/>
      <c r="S34" s="15"/>
    </row>
    <row r="35" spans="1:20" ht="24" customHeight="1" x14ac:dyDescent="0.2">
      <c r="A35" s="73" t="s">
        <v>15</v>
      </c>
    </row>
    <row r="36" spans="1:20" ht="24" customHeight="1" x14ac:dyDescent="0.2">
      <c r="M36" s="76" t="s">
        <v>34</v>
      </c>
    </row>
    <row r="37" spans="1:20" ht="24" customHeight="1" x14ac:dyDescent="0.2">
      <c r="A37" s="78" t="s">
        <v>0</v>
      </c>
      <c r="B37" s="79"/>
      <c r="C37" s="79"/>
      <c r="D37" s="79"/>
      <c r="E37" s="80"/>
      <c r="F37" s="79"/>
      <c r="G37" s="79"/>
      <c r="H37" s="79"/>
      <c r="I37" s="79"/>
      <c r="J37" s="79"/>
      <c r="K37" s="79"/>
      <c r="L37" s="79"/>
      <c r="M37" s="79"/>
    </row>
    <row r="38" spans="1:20" ht="24" customHeight="1" x14ac:dyDescent="0.2">
      <c r="A38" s="78" t="s">
        <v>117</v>
      </c>
      <c r="B38" s="79"/>
      <c r="C38" s="79"/>
      <c r="D38" s="79"/>
      <c r="E38" s="80"/>
      <c r="F38" s="79"/>
      <c r="G38" s="79"/>
      <c r="H38" s="79"/>
      <c r="I38" s="79"/>
      <c r="J38" s="79"/>
      <c r="K38" s="79"/>
      <c r="L38" s="79"/>
      <c r="M38" s="79"/>
    </row>
    <row r="39" spans="1:20" ht="24" customHeight="1" x14ac:dyDescent="0.2">
      <c r="A39" s="78" t="s">
        <v>206</v>
      </c>
      <c r="B39" s="79"/>
      <c r="C39" s="79"/>
      <c r="D39" s="79"/>
      <c r="E39" s="80"/>
      <c r="F39" s="79"/>
      <c r="G39" s="79"/>
      <c r="H39" s="79"/>
      <c r="I39" s="79"/>
      <c r="J39" s="79"/>
      <c r="K39" s="79"/>
      <c r="L39" s="79"/>
      <c r="M39" s="79"/>
    </row>
    <row r="40" spans="1:20" ht="24" customHeight="1" x14ac:dyDescent="0.2">
      <c r="A40" s="119" t="s">
        <v>1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</row>
    <row r="41" spans="1:20" ht="24" customHeight="1" x14ac:dyDescent="0.2">
      <c r="A41" s="74"/>
      <c r="B41" s="74"/>
      <c r="C41" s="74"/>
      <c r="D41" s="74"/>
      <c r="F41" s="74"/>
      <c r="G41" s="120" t="s">
        <v>2</v>
      </c>
      <c r="H41" s="120"/>
      <c r="I41" s="120"/>
      <c r="J41" s="82"/>
      <c r="K41" s="120" t="s">
        <v>3</v>
      </c>
      <c r="L41" s="120"/>
      <c r="M41" s="120"/>
    </row>
    <row r="42" spans="1:20" ht="24" customHeight="1" x14ac:dyDescent="0.2">
      <c r="E42" s="83"/>
      <c r="F42" s="83"/>
      <c r="G42" s="84">
        <v>2023</v>
      </c>
      <c r="H42" s="83"/>
      <c r="I42" s="84">
        <v>2022</v>
      </c>
      <c r="J42" s="84"/>
      <c r="K42" s="84">
        <v>2023</v>
      </c>
      <c r="L42" s="83"/>
      <c r="M42" s="84">
        <v>2022</v>
      </c>
    </row>
    <row r="43" spans="1:20" ht="24" customHeight="1" x14ac:dyDescent="0.2">
      <c r="E43" s="83"/>
      <c r="F43" s="83"/>
      <c r="G43" s="84"/>
      <c r="H43" s="83"/>
      <c r="I43" s="84"/>
      <c r="J43" s="84"/>
      <c r="K43" s="84"/>
      <c r="L43" s="83"/>
      <c r="M43" s="84"/>
      <c r="Q43"/>
      <c r="R43"/>
      <c r="S43"/>
      <c r="T43"/>
    </row>
    <row r="44" spans="1:20" ht="24" customHeight="1" x14ac:dyDescent="0.2">
      <c r="A44" s="78" t="s">
        <v>237</v>
      </c>
      <c r="E44" s="83"/>
      <c r="F44" s="83"/>
      <c r="G44" s="102">
        <f>G24</f>
        <v>160053</v>
      </c>
      <c r="H44" s="83"/>
      <c r="I44" s="102">
        <f>I24</f>
        <v>934840</v>
      </c>
      <c r="J44" s="84"/>
      <c r="K44" s="102">
        <f>K24</f>
        <v>-52238</v>
      </c>
      <c r="L44" s="83"/>
      <c r="M44" s="102">
        <f>M24</f>
        <v>293407</v>
      </c>
      <c r="N44" s="83"/>
      <c r="Q44"/>
      <c r="R44"/>
      <c r="S44"/>
      <c r="T44"/>
    </row>
    <row r="45" spans="1:20" ht="24" customHeight="1" x14ac:dyDescent="0.2">
      <c r="E45" s="83"/>
      <c r="F45" s="83"/>
      <c r="G45" s="84"/>
      <c r="H45" s="83"/>
      <c r="I45" s="84"/>
      <c r="J45" s="84"/>
      <c r="K45" s="84"/>
      <c r="L45" s="83"/>
      <c r="M45" s="84"/>
      <c r="N45" s="83"/>
      <c r="Q45"/>
      <c r="R45"/>
      <c r="S45"/>
      <c r="T45"/>
    </row>
    <row r="46" spans="1:20" ht="24" customHeight="1" x14ac:dyDescent="0.2">
      <c r="A46" s="82" t="s">
        <v>65</v>
      </c>
      <c r="E46" s="88"/>
      <c r="F46" s="89"/>
      <c r="G46" s="90"/>
      <c r="H46" s="90"/>
      <c r="I46" s="90"/>
      <c r="J46" s="90"/>
      <c r="K46" s="90"/>
      <c r="L46" s="90"/>
      <c r="M46" s="90"/>
      <c r="N46" s="90"/>
      <c r="Q46"/>
      <c r="R46"/>
      <c r="S46"/>
      <c r="T46"/>
    </row>
    <row r="47" spans="1:20" ht="21.95" customHeight="1" x14ac:dyDescent="0.2">
      <c r="A47" s="103" t="s">
        <v>114</v>
      </c>
      <c r="E47" s="88"/>
      <c r="F47" s="89"/>
      <c r="G47" s="90"/>
      <c r="H47" s="90"/>
      <c r="I47" s="90"/>
      <c r="J47" s="90"/>
      <c r="K47" s="90"/>
      <c r="L47" s="90"/>
      <c r="M47" s="90"/>
      <c r="N47" s="90"/>
      <c r="Q47"/>
      <c r="R47"/>
      <c r="S47"/>
      <c r="T47"/>
    </row>
    <row r="48" spans="1:20" ht="21.95" customHeight="1" x14ac:dyDescent="0.2">
      <c r="A48" s="103" t="s">
        <v>115</v>
      </c>
      <c r="E48" s="88"/>
      <c r="F48" s="89"/>
      <c r="G48" s="90"/>
      <c r="H48" s="90"/>
      <c r="I48" s="90"/>
      <c r="J48" s="90"/>
      <c r="K48" s="90"/>
      <c r="L48" s="90"/>
      <c r="M48" s="90"/>
      <c r="N48" s="90"/>
      <c r="Q48"/>
      <c r="R48"/>
      <c r="S48"/>
      <c r="T48"/>
    </row>
    <row r="49" spans="1:20" ht="21.95" customHeight="1" x14ac:dyDescent="0.2">
      <c r="A49" s="87" t="s">
        <v>66</v>
      </c>
      <c r="E49" s="88"/>
      <c r="F49" s="89"/>
      <c r="G49" s="90"/>
      <c r="H49" s="90"/>
      <c r="I49" s="90"/>
      <c r="J49" s="90"/>
      <c r="K49" s="90"/>
      <c r="L49" s="90"/>
      <c r="M49" s="90"/>
      <c r="N49" s="90"/>
      <c r="Q49"/>
      <c r="R49"/>
      <c r="S49"/>
      <c r="T49"/>
    </row>
    <row r="50" spans="1:20" ht="21.95" customHeight="1" x14ac:dyDescent="0.2">
      <c r="A50" s="87" t="s">
        <v>183</v>
      </c>
      <c r="E50" s="88"/>
      <c r="F50" s="89"/>
      <c r="G50" s="90">
        <v>78646</v>
      </c>
      <c r="H50" s="90"/>
      <c r="I50" s="90">
        <v>448399</v>
      </c>
      <c r="J50" s="90"/>
      <c r="K50" s="90">
        <v>0</v>
      </c>
      <c r="L50" s="90"/>
      <c r="M50" s="90">
        <v>0</v>
      </c>
      <c r="N50" s="90"/>
      <c r="P50" s="15"/>
      <c r="Q50"/>
      <c r="R50"/>
      <c r="S50"/>
      <c r="T50"/>
    </row>
    <row r="51" spans="1:20" ht="21.95" customHeight="1" x14ac:dyDescent="0.2">
      <c r="A51" s="87" t="s">
        <v>240</v>
      </c>
      <c r="E51" s="88"/>
      <c r="F51" s="89"/>
      <c r="G51" s="90"/>
      <c r="H51" s="90"/>
      <c r="I51" s="90"/>
      <c r="J51" s="90"/>
      <c r="K51" s="90"/>
      <c r="L51" s="90"/>
      <c r="M51" s="90"/>
      <c r="N51" s="90"/>
      <c r="P51" s="15"/>
      <c r="Q51"/>
      <c r="R51"/>
      <c r="S51"/>
      <c r="T51"/>
    </row>
    <row r="52" spans="1:20" ht="21.95" customHeight="1" x14ac:dyDescent="0.2">
      <c r="A52" s="87" t="s">
        <v>178</v>
      </c>
      <c r="E52" s="88"/>
      <c r="F52" s="89"/>
      <c r="G52" s="90"/>
      <c r="H52" s="90"/>
      <c r="I52" s="90"/>
      <c r="J52" s="90"/>
      <c r="K52" s="90"/>
      <c r="L52" s="90"/>
      <c r="M52" s="90"/>
      <c r="N52" s="90"/>
      <c r="P52" s="15"/>
      <c r="Q52"/>
      <c r="R52"/>
      <c r="S52"/>
      <c r="T52"/>
    </row>
    <row r="53" spans="1:20" ht="21.95" customHeight="1" x14ac:dyDescent="0.2">
      <c r="A53" s="87" t="s">
        <v>155</v>
      </c>
      <c r="E53" s="88"/>
      <c r="F53" s="89"/>
      <c r="G53" s="90">
        <v>-5018</v>
      </c>
      <c r="H53" s="90"/>
      <c r="I53" s="90">
        <v>-10068</v>
      </c>
      <c r="J53" s="90"/>
      <c r="K53" s="90"/>
      <c r="L53" s="90"/>
      <c r="M53" s="90"/>
      <c r="N53" s="90"/>
      <c r="P53" s="15"/>
      <c r="Q53"/>
      <c r="R53"/>
      <c r="S53"/>
      <c r="T53"/>
    </row>
    <row r="54" spans="1:20" ht="21.95" customHeight="1" x14ac:dyDescent="0.2">
      <c r="A54" s="87" t="s">
        <v>241</v>
      </c>
      <c r="E54" s="88"/>
      <c r="F54" s="89"/>
      <c r="G54" s="90"/>
      <c r="H54" s="90"/>
      <c r="I54" s="90"/>
      <c r="J54" s="90"/>
      <c r="K54" s="90"/>
      <c r="L54" s="90"/>
      <c r="M54" s="90"/>
      <c r="N54" s="90"/>
      <c r="P54" s="15"/>
      <c r="Q54"/>
      <c r="R54"/>
      <c r="S54"/>
      <c r="T54"/>
    </row>
    <row r="55" spans="1:20" ht="21.95" customHeight="1" x14ac:dyDescent="0.2">
      <c r="A55" s="87" t="s">
        <v>177</v>
      </c>
      <c r="E55" s="88"/>
      <c r="F55" s="89"/>
      <c r="G55" s="90"/>
      <c r="H55" s="90"/>
      <c r="I55" s="90"/>
      <c r="J55" s="90"/>
      <c r="K55" s="90"/>
      <c r="L55" s="90"/>
      <c r="M55" s="90"/>
      <c r="N55" s="90"/>
      <c r="P55" s="15"/>
      <c r="Q55"/>
      <c r="R55"/>
      <c r="S55"/>
      <c r="T55"/>
    </row>
    <row r="56" spans="1:20" ht="21.95" customHeight="1" x14ac:dyDescent="0.2">
      <c r="A56" s="87" t="s">
        <v>155</v>
      </c>
      <c r="E56" s="88"/>
      <c r="F56" s="89"/>
      <c r="G56" s="92">
        <v>7869</v>
      </c>
      <c r="H56" s="90"/>
      <c r="I56" s="92">
        <v>0</v>
      </c>
      <c r="J56" s="90"/>
      <c r="K56" s="92">
        <v>0</v>
      </c>
      <c r="L56" s="90"/>
      <c r="M56" s="92">
        <v>0</v>
      </c>
      <c r="N56" s="90"/>
      <c r="P56" s="15"/>
      <c r="Q56"/>
      <c r="R56"/>
      <c r="S56"/>
      <c r="T56"/>
    </row>
    <row r="57" spans="1:20" ht="21.95" customHeight="1" x14ac:dyDescent="0.2">
      <c r="A57" s="87" t="s">
        <v>114</v>
      </c>
      <c r="E57" s="88"/>
      <c r="F57" s="89"/>
      <c r="G57" s="90"/>
      <c r="H57" s="90"/>
      <c r="I57" s="90"/>
      <c r="J57" s="90"/>
      <c r="K57" s="90"/>
      <c r="L57" s="90"/>
      <c r="M57" s="90"/>
      <c r="N57" s="90"/>
      <c r="P57" s="18"/>
      <c r="Q57"/>
      <c r="R57"/>
      <c r="S57"/>
      <c r="T57"/>
    </row>
    <row r="58" spans="1:20" ht="21.95" customHeight="1" x14ac:dyDescent="0.2">
      <c r="A58" s="87" t="s">
        <v>136</v>
      </c>
      <c r="E58" s="88"/>
      <c r="F58" s="89"/>
      <c r="G58" s="90">
        <f>SUM(G50:G56)</f>
        <v>81497</v>
      </c>
      <c r="H58" s="90"/>
      <c r="I58" s="90">
        <f>SUM(I50:I56)</f>
        <v>438331</v>
      </c>
      <c r="J58" s="90"/>
      <c r="K58" s="90">
        <f>SUM(K50:K56)</f>
        <v>0</v>
      </c>
      <c r="L58" s="90"/>
      <c r="M58" s="90">
        <f>SUM(M50:M56)</f>
        <v>0</v>
      </c>
      <c r="N58" s="90"/>
      <c r="P58" s="15"/>
      <c r="Q58"/>
      <c r="R58"/>
      <c r="S58"/>
      <c r="T58"/>
    </row>
    <row r="59" spans="1:20" ht="21.95" customHeight="1" x14ac:dyDescent="0.2">
      <c r="A59" s="103" t="s">
        <v>116</v>
      </c>
      <c r="E59" s="88"/>
      <c r="F59" s="89"/>
      <c r="G59" s="90"/>
      <c r="H59" s="90"/>
      <c r="I59" s="90"/>
      <c r="J59" s="90"/>
      <c r="K59" s="90"/>
      <c r="L59" s="90"/>
      <c r="M59" s="90"/>
      <c r="N59" s="90"/>
      <c r="P59" s="15"/>
      <c r="Q59"/>
      <c r="R59"/>
      <c r="S59"/>
      <c r="T59"/>
    </row>
    <row r="60" spans="1:20" ht="21.95" customHeight="1" x14ac:dyDescent="0.2">
      <c r="A60" s="103" t="s">
        <v>199</v>
      </c>
      <c r="E60" s="88"/>
      <c r="F60" s="89"/>
      <c r="G60" s="90"/>
      <c r="H60" s="90"/>
      <c r="I60" s="90"/>
      <c r="J60" s="90"/>
      <c r="K60" s="90"/>
      <c r="L60" s="90"/>
      <c r="M60" s="90"/>
      <c r="N60" s="90"/>
      <c r="P60" s="15"/>
      <c r="Q60"/>
      <c r="R60"/>
      <c r="S60"/>
      <c r="T60"/>
    </row>
    <row r="61" spans="1:20" ht="21.95" customHeight="1" x14ac:dyDescent="0.2">
      <c r="A61" s="87" t="s">
        <v>200</v>
      </c>
      <c r="E61" s="88"/>
      <c r="F61" s="89"/>
      <c r="G61" s="92">
        <v>1642</v>
      </c>
      <c r="H61" s="90"/>
      <c r="I61" s="92">
        <v>-1113</v>
      </c>
      <c r="J61" s="90"/>
      <c r="K61" s="92">
        <v>0</v>
      </c>
      <c r="L61" s="90"/>
      <c r="M61" s="92">
        <v>0</v>
      </c>
      <c r="N61" s="90"/>
      <c r="P61" s="15"/>
      <c r="Q61"/>
      <c r="R61"/>
      <c r="S61"/>
      <c r="T61"/>
    </row>
    <row r="62" spans="1:20" ht="21.95" customHeight="1" x14ac:dyDescent="0.2">
      <c r="A62" s="87" t="s">
        <v>201</v>
      </c>
      <c r="E62" s="88"/>
      <c r="F62" s="89"/>
      <c r="G62" s="90"/>
      <c r="H62" s="90"/>
      <c r="I62" s="90"/>
      <c r="J62" s="90"/>
      <c r="K62" s="90"/>
      <c r="L62" s="90"/>
      <c r="M62" s="90"/>
      <c r="N62" s="90"/>
      <c r="P62" s="15"/>
      <c r="Q62"/>
      <c r="R62"/>
      <c r="S62"/>
      <c r="T62"/>
    </row>
    <row r="63" spans="1:20" ht="21.95" customHeight="1" x14ac:dyDescent="0.2">
      <c r="A63" s="87" t="s">
        <v>202</v>
      </c>
      <c r="E63" s="88"/>
      <c r="F63" s="89"/>
      <c r="G63" s="90">
        <f>SUM(G61)</f>
        <v>1642</v>
      </c>
      <c r="H63" s="90"/>
      <c r="I63" s="90">
        <f>SUM(I61)</f>
        <v>-1113</v>
      </c>
      <c r="J63" s="90"/>
      <c r="K63" s="90">
        <f>SUM(K61)</f>
        <v>0</v>
      </c>
      <c r="L63" s="90"/>
      <c r="M63" s="90">
        <f>SUM(M61)</f>
        <v>0</v>
      </c>
      <c r="N63" s="90"/>
      <c r="P63" s="15"/>
      <c r="Q63"/>
      <c r="R63"/>
      <c r="S63"/>
      <c r="T63"/>
    </row>
    <row r="64" spans="1:20" ht="24" customHeight="1" x14ac:dyDescent="0.2">
      <c r="A64" s="82" t="s">
        <v>67</v>
      </c>
      <c r="E64" s="88"/>
      <c r="F64" s="89"/>
      <c r="G64" s="91">
        <f>SUM(G58,G63)</f>
        <v>83139</v>
      </c>
      <c r="H64" s="90"/>
      <c r="I64" s="91">
        <f>SUM(I58,I63)</f>
        <v>437218</v>
      </c>
      <c r="J64" s="90"/>
      <c r="K64" s="91">
        <f>SUM(K58,K63)</f>
        <v>0</v>
      </c>
      <c r="L64" s="90"/>
      <c r="M64" s="91">
        <f>SUM(M58,M63)</f>
        <v>0</v>
      </c>
      <c r="N64" s="90"/>
      <c r="Q64"/>
      <c r="R64"/>
      <c r="S64"/>
      <c r="T64"/>
    </row>
    <row r="65" spans="1:20" ht="24" customHeight="1" x14ac:dyDescent="0.2">
      <c r="A65" s="82"/>
      <c r="E65" s="88"/>
      <c r="F65" s="89"/>
      <c r="G65" s="90"/>
      <c r="H65" s="90"/>
      <c r="I65" s="90"/>
      <c r="J65" s="90"/>
      <c r="K65" s="90"/>
      <c r="L65" s="90"/>
      <c r="M65" s="90"/>
      <c r="N65" s="90"/>
      <c r="Q65"/>
      <c r="R65"/>
      <c r="S65"/>
      <c r="T65"/>
    </row>
    <row r="66" spans="1:20" ht="24" customHeight="1" thickBot="1" x14ac:dyDescent="0.25">
      <c r="A66" s="82" t="s">
        <v>68</v>
      </c>
      <c r="E66" s="88"/>
      <c r="F66" s="89"/>
      <c r="G66" s="95">
        <f>G44+G64</f>
        <v>243192</v>
      </c>
      <c r="H66" s="90"/>
      <c r="I66" s="95">
        <f>I44+I64</f>
        <v>1372058</v>
      </c>
      <c r="J66" s="90"/>
      <c r="K66" s="95">
        <f>K44+K64</f>
        <v>-52238</v>
      </c>
      <c r="L66" s="90"/>
      <c r="M66" s="95">
        <f>M44+M64</f>
        <v>293407</v>
      </c>
      <c r="N66" s="90"/>
      <c r="Q66"/>
      <c r="R66"/>
      <c r="S66"/>
      <c r="T66"/>
    </row>
    <row r="67" spans="1:20" ht="24" customHeight="1" thickTop="1" x14ac:dyDescent="0.2">
      <c r="A67" s="82"/>
      <c r="E67" s="88"/>
      <c r="F67" s="89"/>
      <c r="G67" s="90"/>
      <c r="H67" s="90"/>
      <c r="I67" s="90"/>
      <c r="J67" s="90"/>
      <c r="K67" s="90"/>
      <c r="L67" s="90"/>
      <c r="M67" s="90"/>
      <c r="Q67"/>
      <c r="R67"/>
      <c r="S67"/>
      <c r="T67"/>
    </row>
    <row r="68" spans="1:20" ht="24" customHeight="1" x14ac:dyDescent="0.2">
      <c r="A68" s="82" t="s">
        <v>70</v>
      </c>
      <c r="E68" s="88"/>
      <c r="F68" s="89"/>
      <c r="G68" s="90"/>
      <c r="H68" s="90"/>
      <c r="I68" s="90"/>
      <c r="J68" s="90"/>
      <c r="K68" s="90"/>
      <c r="L68" s="90"/>
      <c r="M68" s="90"/>
      <c r="Q68"/>
      <c r="R68"/>
      <c r="S68"/>
      <c r="T68"/>
    </row>
    <row r="69" spans="1:20" ht="24" customHeight="1" thickBot="1" x14ac:dyDescent="0.25">
      <c r="A69" s="73" t="s">
        <v>69</v>
      </c>
      <c r="E69" s="88"/>
      <c r="F69" s="89"/>
      <c r="G69" s="90">
        <f>G71-G70</f>
        <v>228972</v>
      </c>
      <c r="H69" s="90"/>
      <c r="I69" s="90">
        <f>I71-I70</f>
        <v>1354266</v>
      </c>
      <c r="J69" s="90"/>
      <c r="K69" s="95">
        <f>SUM(K66)</f>
        <v>-52238</v>
      </c>
      <c r="L69" s="90"/>
      <c r="M69" s="95">
        <f>SUM(M66)</f>
        <v>293407</v>
      </c>
      <c r="Q69"/>
      <c r="R69"/>
      <c r="S69"/>
      <c r="T69"/>
    </row>
    <row r="70" spans="1:20" ht="24" customHeight="1" thickTop="1" x14ac:dyDescent="0.2">
      <c r="A70" s="87" t="s">
        <v>195</v>
      </c>
      <c r="E70" s="88"/>
      <c r="F70" s="89"/>
      <c r="G70" s="92">
        <v>14220</v>
      </c>
      <c r="H70" s="90"/>
      <c r="I70" s="92">
        <v>17792</v>
      </c>
      <c r="J70" s="90"/>
      <c r="K70" s="90"/>
      <c r="L70" s="90"/>
      <c r="M70" s="90"/>
      <c r="Q70"/>
      <c r="R70"/>
      <c r="S70"/>
      <c r="T70"/>
    </row>
    <row r="71" spans="1:20" ht="24" customHeight="1" thickBot="1" x14ac:dyDescent="0.25">
      <c r="E71" s="88"/>
      <c r="F71" s="89"/>
      <c r="G71" s="93">
        <f>SUM(G66)</f>
        <v>243192</v>
      </c>
      <c r="H71" s="90"/>
      <c r="I71" s="93">
        <f>SUM(I66)</f>
        <v>1372058</v>
      </c>
      <c r="J71" s="90"/>
      <c r="K71" s="90"/>
      <c r="L71" s="90"/>
      <c r="M71" s="90"/>
      <c r="Q71"/>
      <c r="R71"/>
      <c r="S71"/>
      <c r="T71"/>
    </row>
    <row r="72" spans="1:20" ht="24" customHeight="1" thickTop="1" x14ac:dyDescent="0.2">
      <c r="E72" s="88"/>
      <c r="F72" s="89"/>
      <c r="G72" s="90"/>
      <c r="H72" s="90"/>
      <c r="I72" s="90"/>
      <c r="J72" s="90"/>
      <c r="K72" s="90"/>
      <c r="L72" s="90"/>
      <c r="M72" s="90"/>
    </row>
    <row r="73" spans="1:20" ht="24" customHeight="1" x14ac:dyDescent="0.2">
      <c r="A73" s="73" t="s">
        <v>15</v>
      </c>
    </row>
    <row r="74" spans="1:20" ht="24" customHeight="1" x14ac:dyDescent="0.2">
      <c r="M74" s="76" t="s">
        <v>34</v>
      </c>
    </row>
    <row r="75" spans="1:20" ht="24" customHeight="1" x14ac:dyDescent="0.2">
      <c r="A75" s="78" t="s">
        <v>0</v>
      </c>
      <c r="B75" s="79"/>
      <c r="C75" s="79"/>
      <c r="D75" s="79"/>
      <c r="E75" s="80"/>
      <c r="F75" s="79"/>
      <c r="G75" s="79"/>
      <c r="H75" s="79"/>
      <c r="I75" s="79"/>
      <c r="J75" s="79"/>
      <c r="K75" s="79"/>
      <c r="L75" s="79"/>
      <c r="M75" s="79"/>
    </row>
    <row r="76" spans="1:20" ht="24" customHeight="1" x14ac:dyDescent="0.2">
      <c r="A76" s="78" t="s">
        <v>120</v>
      </c>
      <c r="B76" s="79"/>
      <c r="C76" s="79"/>
      <c r="D76" s="79"/>
      <c r="E76" s="80"/>
      <c r="F76" s="79"/>
      <c r="G76" s="79"/>
      <c r="H76" s="79"/>
      <c r="I76" s="79"/>
      <c r="J76" s="79"/>
      <c r="K76" s="79"/>
      <c r="L76" s="79"/>
      <c r="M76" s="79"/>
    </row>
    <row r="77" spans="1:20" ht="24" customHeight="1" x14ac:dyDescent="0.2">
      <c r="A77" s="78" t="s">
        <v>203</v>
      </c>
      <c r="B77" s="79"/>
      <c r="C77" s="79"/>
      <c r="D77" s="79"/>
      <c r="E77" s="80"/>
      <c r="F77" s="79"/>
      <c r="G77" s="79"/>
      <c r="H77" s="79"/>
      <c r="I77" s="79"/>
      <c r="J77" s="79"/>
      <c r="K77" s="79"/>
      <c r="L77" s="79"/>
      <c r="M77" s="79"/>
    </row>
    <row r="78" spans="1:20" ht="24" customHeight="1" x14ac:dyDescent="0.2">
      <c r="A78" s="119" t="s">
        <v>1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</row>
    <row r="79" spans="1:20" ht="24" customHeight="1" x14ac:dyDescent="0.2">
      <c r="A79" s="74"/>
      <c r="B79" s="74"/>
      <c r="C79" s="74"/>
      <c r="D79" s="74"/>
      <c r="F79" s="74"/>
      <c r="G79" s="120" t="s">
        <v>2</v>
      </c>
      <c r="H79" s="120"/>
      <c r="I79" s="120"/>
      <c r="J79" s="82"/>
      <c r="K79" s="120" t="s">
        <v>3</v>
      </c>
      <c r="L79" s="120"/>
      <c r="M79" s="120"/>
    </row>
    <row r="80" spans="1:20" ht="24" customHeight="1" x14ac:dyDescent="0.2">
      <c r="E80" s="83" t="s">
        <v>4</v>
      </c>
      <c r="F80" s="83"/>
      <c r="G80" s="84">
        <v>2023</v>
      </c>
      <c r="H80" s="83"/>
      <c r="I80" s="84">
        <v>2022</v>
      </c>
      <c r="J80" s="84"/>
      <c r="K80" s="84">
        <v>2023</v>
      </c>
      <c r="L80" s="83"/>
      <c r="M80" s="84">
        <v>2022</v>
      </c>
    </row>
    <row r="81" spans="1:20" ht="24" customHeight="1" x14ac:dyDescent="0.2">
      <c r="A81" s="78" t="s">
        <v>35</v>
      </c>
    </row>
    <row r="82" spans="1:20" ht="24" customHeight="1" x14ac:dyDescent="0.2">
      <c r="A82" s="87" t="s">
        <v>36</v>
      </c>
      <c r="E82" s="88"/>
      <c r="F82" s="89"/>
      <c r="G82" s="90">
        <v>10103724</v>
      </c>
      <c r="H82" s="90"/>
      <c r="I82" s="90">
        <v>14397643</v>
      </c>
      <c r="J82" s="90"/>
      <c r="K82" s="90">
        <v>3202033</v>
      </c>
      <c r="L82" s="90"/>
      <c r="M82" s="90">
        <v>4966221</v>
      </c>
      <c r="P82" s="104"/>
      <c r="Q82" s="105"/>
    </row>
    <row r="83" spans="1:20" ht="24" customHeight="1" x14ac:dyDescent="0.2">
      <c r="A83" s="87" t="s">
        <v>101</v>
      </c>
      <c r="E83" s="88"/>
      <c r="F83" s="89"/>
      <c r="G83" s="90">
        <v>0</v>
      </c>
      <c r="H83" s="90"/>
      <c r="I83" s="90">
        <v>591790</v>
      </c>
      <c r="J83" s="90"/>
      <c r="K83" s="90">
        <v>0</v>
      </c>
      <c r="L83" s="90"/>
      <c r="M83" s="90">
        <v>158103</v>
      </c>
      <c r="P83" s="104"/>
      <c r="Q83" s="106"/>
    </row>
    <row r="84" spans="1:20" s="77" customFormat="1" ht="24" customHeight="1" x14ac:dyDescent="0.2">
      <c r="A84" s="87" t="s">
        <v>37</v>
      </c>
      <c r="B84" s="73"/>
      <c r="C84" s="73"/>
      <c r="D84" s="73"/>
      <c r="E84" s="88"/>
      <c r="F84" s="89"/>
      <c r="G84" s="90">
        <v>12889</v>
      </c>
      <c r="H84" s="90"/>
      <c r="I84" s="90">
        <v>32951</v>
      </c>
      <c r="J84" s="90"/>
      <c r="K84" s="90">
        <v>9693</v>
      </c>
      <c r="L84" s="90"/>
      <c r="M84" s="90">
        <v>9888</v>
      </c>
      <c r="N84" s="73"/>
      <c r="O84" s="73"/>
      <c r="P84" s="104"/>
      <c r="Q84" s="106"/>
      <c r="S84" s="73"/>
      <c r="T84" s="73"/>
    </row>
    <row r="85" spans="1:20" s="77" customFormat="1" ht="24" customHeight="1" x14ac:dyDescent="0.2">
      <c r="A85" s="78" t="s">
        <v>38</v>
      </c>
      <c r="B85" s="73"/>
      <c r="C85" s="73"/>
      <c r="D85" s="73"/>
      <c r="E85" s="88"/>
      <c r="F85" s="89"/>
      <c r="G85" s="91">
        <f>SUM(G82:G84)</f>
        <v>10116613</v>
      </c>
      <c r="H85" s="90"/>
      <c r="I85" s="91">
        <f>SUM(I82:I84)</f>
        <v>15022384</v>
      </c>
      <c r="J85" s="90"/>
      <c r="K85" s="91">
        <f>SUM(K82:K84)</f>
        <v>3211726</v>
      </c>
      <c r="L85" s="90"/>
      <c r="M85" s="91">
        <f>SUM(M82:M84)</f>
        <v>5134212</v>
      </c>
      <c r="N85" s="73"/>
      <c r="O85" s="73"/>
      <c r="P85" s="104"/>
      <c r="Q85" s="106"/>
      <c r="S85" s="73"/>
      <c r="T85" s="73"/>
    </row>
    <row r="86" spans="1:20" s="77" customFormat="1" ht="24" customHeight="1" x14ac:dyDescent="0.2">
      <c r="A86" s="78" t="s">
        <v>39</v>
      </c>
      <c r="B86" s="73"/>
      <c r="C86" s="73"/>
      <c r="D86" s="73"/>
      <c r="E86" s="88"/>
      <c r="F86" s="89"/>
      <c r="G86" s="90"/>
      <c r="H86" s="90"/>
      <c r="I86" s="90"/>
      <c r="J86" s="90"/>
      <c r="K86" s="90"/>
      <c r="L86" s="90"/>
      <c r="M86" s="90"/>
      <c r="N86" s="73"/>
      <c r="O86" s="73"/>
      <c r="P86" s="104"/>
      <c r="Q86" s="106"/>
      <c r="S86" s="73"/>
      <c r="T86" s="73"/>
    </row>
    <row r="87" spans="1:20" s="77" customFormat="1" ht="24" customHeight="1" x14ac:dyDescent="0.2">
      <c r="A87" s="87" t="s">
        <v>40</v>
      </c>
      <c r="B87" s="73"/>
      <c r="C87" s="73"/>
      <c r="D87" s="73"/>
      <c r="E87" s="88"/>
      <c r="F87" s="89"/>
      <c r="G87" s="90">
        <v>8989645</v>
      </c>
      <c r="H87" s="90"/>
      <c r="I87" s="90">
        <v>10968385</v>
      </c>
      <c r="J87" s="90"/>
      <c r="K87" s="90">
        <v>2980556</v>
      </c>
      <c r="L87" s="90"/>
      <c r="M87" s="90">
        <v>3630956</v>
      </c>
      <c r="N87" s="73"/>
      <c r="O87" s="73"/>
      <c r="P87" s="104"/>
      <c r="Q87" s="105"/>
      <c r="S87" s="73"/>
      <c r="T87" s="73"/>
    </row>
    <row r="88" spans="1:20" s="77" customFormat="1" ht="24" customHeight="1" x14ac:dyDescent="0.2">
      <c r="A88" s="87" t="s">
        <v>128</v>
      </c>
      <c r="B88" s="73"/>
      <c r="C88" s="73"/>
      <c r="D88" s="73"/>
      <c r="E88" s="88"/>
      <c r="F88" s="89"/>
      <c r="G88" s="90">
        <v>473903</v>
      </c>
      <c r="H88" s="90"/>
      <c r="I88" s="90">
        <v>1202786</v>
      </c>
      <c r="J88" s="90"/>
      <c r="K88" s="90">
        <v>164515</v>
      </c>
      <c r="L88" s="90"/>
      <c r="M88" s="90">
        <v>587577</v>
      </c>
      <c r="N88" s="73"/>
      <c r="O88" s="73"/>
      <c r="P88" s="104"/>
      <c r="S88" s="73"/>
      <c r="T88" s="73"/>
    </row>
    <row r="89" spans="1:20" s="77" customFormat="1" ht="24" customHeight="1" x14ac:dyDescent="0.2">
      <c r="A89" s="87" t="s">
        <v>41</v>
      </c>
      <c r="B89" s="73"/>
      <c r="C89" s="73"/>
      <c r="D89" s="73"/>
      <c r="E89" s="88"/>
      <c r="F89" s="89"/>
      <c r="G89" s="90">
        <v>325172</v>
      </c>
      <c r="H89" s="90"/>
      <c r="I89" s="90">
        <v>290522</v>
      </c>
      <c r="J89" s="90"/>
      <c r="K89" s="90">
        <v>69813</v>
      </c>
      <c r="L89" s="90"/>
      <c r="M89" s="90">
        <v>63114</v>
      </c>
      <c r="N89" s="73"/>
      <c r="O89" s="73"/>
      <c r="P89" s="104"/>
      <c r="S89" s="73"/>
      <c r="T89" s="73"/>
    </row>
    <row r="90" spans="1:20" s="77" customFormat="1" ht="24" customHeight="1" x14ac:dyDescent="0.2">
      <c r="A90" s="87" t="s">
        <v>138</v>
      </c>
      <c r="B90" s="73"/>
      <c r="C90" s="73"/>
      <c r="D90" s="73"/>
      <c r="E90" s="88"/>
      <c r="F90" s="89"/>
      <c r="G90" s="90">
        <v>112178</v>
      </c>
      <c r="H90" s="90"/>
      <c r="I90" s="90">
        <v>0</v>
      </c>
      <c r="J90" s="90"/>
      <c r="K90" s="90">
        <v>95531</v>
      </c>
      <c r="L90" s="90"/>
      <c r="M90" s="90">
        <v>0</v>
      </c>
      <c r="N90" s="73"/>
      <c r="O90" s="73"/>
      <c r="P90" s="104"/>
      <c r="S90" s="73"/>
      <c r="T90" s="73"/>
    </row>
    <row r="91" spans="1:20" s="77" customFormat="1" ht="24" customHeight="1" x14ac:dyDescent="0.2">
      <c r="A91" s="87" t="s">
        <v>139</v>
      </c>
      <c r="B91" s="73"/>
      <c r="C91" s="73"/>
      <c r="D91" s="73"/>
      <c r="E91" s="88"/>
      <c r="F91" s="89"/>
      <c r="G91" s="90">
        <v>56055</v>
      </c>
      <c r="H91" s="90"/>
      <c r="I91" s="90">
        <v>137578</v>
      </c>
      <c r="J91" s="90"/>
      <c r="K91" s="90">
        <v>62521</v>
      </c>
      <c r="L91" s="90"/>
      <c r="M91" s="90">
        <v>89288</v>
      </c>
      <c r="N91" s="73"/>
      <c r="O91" s="73"/>
      <c r="P91" s="104"/>
      <c r="S91" s="73"/>
      <c r="T91" s="73"/>
    </row>
    <row r="92" spans="1:20" s="77" customFormat="1" ht="24" customHeight="1" x14ac:dyDescent="0.2">
      <c r="A92" s="78" t="s">
        <v>42</v>
      </c>
      <c r="B92" s="73"/>
      <c r="C92" s="73"/>
      <c r="D92" s="73"/>
      <c r="E92" s="88"/>
      <c r="F92" s="89"/>
      <c r="G92" s="91">
        <f>SUM(G87:G91)</f>
        <v>9956953</v>
      </c>
      <c r="H92" s="90"/>
      <c r="I92" s="91">
        <f>SUM(I87:I91)</f>
        <v>12599271</v>
      </c>
      <c r="J92" s="90"/>
      <c r="K92" s="91">
        <f>SUM(K87:K91)</f>
        <v>3372936</v>
      </c>
      <c r="L92" s="90"/>
      <c r="M92" s="91">
        <f>SUM(M87:M91)</f>
        <v>4370935</v>
      </c>
      <c r="N92" s="73"/>
      <c r="O92" s="73"/>
      <c r="P92" s="104"/>
      <c r="S92" s="73"/>
      <c r="T92" s="73"/>
    </row>
    <row r="93" spans="1:20" s="77" customFormat="1" ht="24" customHeight="1" x14ac:dyDescent="0.2">
      <c r="A93" s="78" t="s">
        <v>247</v>
      </c>
      <c r="B93" s="73"/>
      <c r="C93" s="73"/>
      <c r="D93" s="73"/>
      <c r="E93" s="88"/>
      <c r="F93" s="89"/>
      <c r="G93" s="90">
        <f>SUM(G85-G92)</f>
        <v>159660</v>
      </c>
      <c r="H93" s="90"/>
      <c r="I93" s="90">
        <f>SUM(I85-I92)</f>
        <v>2423113</v>
      </c>
      <c r="J93" s="90"/>
      <c r="K93" s="90">
        <f>SUM(K85-K92)</f>
        <v>-161210</v>
      </c>
      <c r="L93" s="90"/>
      <c r="M93" s="90">
        <f>SUM(M85-M92)</f>
        <v>763277</v>
      </c>
      <c r="N93" s="73"/>
      <c r="O93" s="73"/>
      <c r="P93" s="104"/>
      <c r="S93" s="73"/>
      <c r="T93" s="73"/>
    </row>
    <row r="94" spans="1:20" s="77" customFormat="1" ht="24" customHeight="1" x14ac:dyDescent="0.2">
      <c r="A94" s="87" t="s">
        <v>140</v>
      </c>
      <c r="B94" s="73"/>
      <c r="C94" s="73"/>
      <c r="D94" s="73"/>
      <c r="E94" s="88"/>
      <c r="F94" s="89"/>
      <c r="G94" s="90">
        <v>23138</v>
      </c>
      <c r="H94" s="90"/>
      <c r="I94" s="90">
        <v>12785</v>
      </c>
      <c r="J94" s="90"/>
      <c r="K94" s="90">
        <v>88</v>
      </c>
      <c r="L94" s="90"/>
      <c r="M94" s="90">
        <v>33</v>
      </c>
      <c r="N94" s="73"/>
      <c r="O94" s="73"/>
      <c r="P94" s="104"/>
      <c r="S94" s="73"/>
      <c r="T94" s="73"/>
    </row>
    <row r="95" spans="1:20" s="77" customFormat="1" ht="24" customHeight="1" x14ac:dyDescent="0.2">
      <c r="A95" s="87" t="s">
        <v>43</v>
      </c>
      <c r="B95" s="73"/>
      <c r="C95" s="73"/>
      <c r="D95" s="73"/>
      <c r="E95" s="88"/>
      <c r="F95" s="89"/>
      <c r="G95" s="92">
        <v>-86470</v>
      </c>
      <c r="H95" s="90"/>
      <c r="I95" s="92">
        <v>-60945</v>
      </c>
      <c r="J95" s="90"/>
      <c r="K95" s="92">
        <v>-105264</v>
      </c>
      <c r="L95" s="90"/>
      <c r="M95" s="92">
        <v>-28818</v>
      </c>
      <c r="N95" s="73"/>
      <c r="O95" s="73"/>
      <c r="P95" s="104"/>
      <c r="S95" s="73"/>
      <c r="T95" s="73"/>
    </row>
    <row r="96" spans="1:20" s="77" customFormat="1" ht="24" customHeight="1" x14ac:dyDescent="0.2">
      <c r="A96" s="78" t="s">
        <v>243</v>
      </c>
      <c r="B96" s="73"/>
      <c r="C96" s="73"/>
      <c r="D96" s="73"/>
      <c r="E96" s="88"/>
      <c r="F96" s="89"/>
      <c r="G96" s="90">
        <f>SUM(G93:G95)</f>
        <v>96328</v>
      </c>
      <c r="H96" s="90"/>
      <c r="I96" s="90">
        <f>SUM(I93:I95)</f>
        <v>2374953</v>
      </c>
      <c r="J96" s="90"/>
      <c r="K96" s="90">
        <f>SUM(K93:K95)</f>
        <v>-266386</v>
      </c>
      <c r="L96" s="90"/>
      <c r="M96" s="90">
        <f>SUM(M93:M95)</f>
        <v>734492</v>
      </c>
      <c r="N96" s="73"/>
      <c r="O96" s="73"/>
      <c r="S96" s="73"/>
      <c r="T96" s="73"/>
    </row>
    <row r="97" spans="1:20" s="77" customFormat="1" ht="24" customHeight="1" x14ac:dyDescent="0.2">
      <c r="A97" s="87" t="s">
        <v>242</v>
      </c>
      <c r="B97" s="73"/>
      <c r="C97" s="73"/>
      <c r="D97" s="73"/>
      <c r="E97" s="88">
        <v>11</v>
      </c>
      <c r="F97" s="88"/>
      <c r="G97" s="90">
        <v>-11259</v>
      </c>
      <c r="H97" s="90"/>
      <c r="I97" s="90">
        <v>-272234</v>
      </c>
      <c r="J97" s="90"/>
      <c r="K97" s="92">
        <v>4201</v>
      </c>
      <c r="L97" s="90"/>
      <c r="M97" s="92">
        <v>-86003</v>
      </c>
      <c r="N97" s="73"/>
      <c r="O97" s="73"/>
      <c r="P97" s="104"/>
      <c r="S97" s="73"/>
      <c r="T97" s="73"/>
    </row>
    <row r="98" spans="1:20" s="77" customFormat="1" ht="24" customHeight="1" thickBot="1" x14ac:dyDescent="0.25">
      <c r="A98" s="78" t="s">
        <v>237</v>
      </c>
      <c r="B98" s="73"/>
      <c r="C98" s="73"/>
      <c r="D98" s="73"/>
      <c r="E98" s="88"/>
      <c r="F98" s="89"/>
      <c r="G98" s="93">
        <f>SUM(G96:G97)</f>
        <v>85069</v>
      </c>
      <c r="H98" s="90"/>
      <c r="I98" s="93">
        <f>SUM(I96:I97)</f>
        <v>2102719</v>
      </c>
      <c r="J98" s="90"/>
      <c r="K98" s="93">
        <f>SUM(K96:K97)</f>
        <v>-262185</v>
      </c>
      <c r="L98" s="90"/>
      <c r="M98" s="93">
        <f>SUM(M96:M97)</f>
        <v>648489</v>
      </c>
      <c r="N98" s="73"/>
      <c r="O98" s="73"/>
      <c r="S98" s="73"/>
      <c r="T98" s="73"/>
    </row>
    <row r="99" spans="1:20" s="77" customFormat="1" ht="24" customHeight="1" thickTop="1" x14ac:dyDescent="0.2">
      <c r="A99" s="73"/>
      <c r="B99" s="73"/>
      <c r="C99" s="73"/>
      <c r="D99" s="73"/>
      <c r="E99" s="88"/>
      <c r="F99" s="89"/>
      <c r="G99" s="94"/>
      <c r="H99" s="90"/>
      <c r="I99" s="94"/>
      <c r="J99" s="90"/>
      <c r="K99" s="94"/>
      <c r="L99" s="90"/>
      <c r="M99" s="107"/>
      <c r="N99" s="73"/>
      <c r="O99" s="73"/>
      <c r="S99" s="73"/>
      <c r="T99" s="73"/>
    </row>
    <row r="100" spans="1:20" ht="24" customHeight="1" x14ac:dyDescent="0.2">
      <c r="A100" s="82" t="s">
        <v>246</v>
      </c>
      <c r="E100" s="88"/>
      <c r="F100" s="89"/>
      <c r="G100" s="90"/>
      <c r="H100" s="90"/>
      <c r="I100" s="90"/>
      <c r="J100" s="90"/>
      <c r="K100" s="108"/>
      <c r="L100" s="109"/>
      <c r="M100" s="108"/>
    </row>
    <row r="101" spans="1:20" ht="24" customHeight="1" thickBot="1" x14ac:dyDescent="0.25">
      <c r="A101" s="73" t="s">
        <v>69</v>
      </c>
      <c r="E101" s="88"/>
      <c r="F101" s="89"/>
      <c r="G101" s="90">
        <f>SUM(G103-G102)</f>
        <v>57978</v>
      </c>
      <c r="H101" s="90"/>
      <c r="I101" s="90">
        <f>SUM(I103-I102)</f>
        <v>2070268</v>
      </c>
      <c r="J101" s="90"/>
      <c r="K101" s="95">
        <f>K98</f>
        <v>-262185</v>
      </c>
      <c r="L101" s="90"/>
      <c r="M101" s="95">
        <f>M98</f>
        <v>648489</v>
      </c>
    </row>
    <row r="102" spans="1:20" ht="24" customHeight="1" thickTop="1" x14ac:dyDescent="0.2">
      <c r="A102" s="87" t="s">
        <v>195</v>
      </c>
      <c r="E102" s="88"/>
      <c r="F102" s="89"/>
      <c r="G102" s="90">
        <v>27091</v>
      </c>
      <c r="H102" s="90"/>
      <c r="I102" s="90">
        <v>32451</v>
      </c>
      <c r="J102" s="90"/>
      <c r="K102" s="90"/>
      <c r="L102" s="90"/>
      <c r="M102" s="90"/>
    </row>
    <row r="103" spans="1:20" ht="24" customHeight="1" thickBot="1" x14ac:dyDescent="0.25">
      <c r="E103" s="88"/>
      <c r="F103" s="89"/>
      <c r="G103" s="93">
        <f>G98</f>
        <v>85069</v>
      </c>
      <c r="H103" s="90"/>
      <c r="I103" s="93">
        <f>I98</f>
        <v>2102719</v>
      </c>
      <c r="J103" s="90"/>
      <c r="K103" s="90"/>
      <c r="L103" s="90"/>
      <c r="M103" s="90"/>
    </row>
    <row r="104" spans="1:20" ht="24" customHeight="1" thickTop="1" x14ac:dyDescent="0.2">
      <c r="E104" s="88"/>
      <c r="F104" s="89"/>
      <c r="G104" s="96"/>
      <c r="H104" s="96"/>
      <c r="I104" s="96"/>
      <c r="L104" s="73"/>
    </row>
    <row r="105" spans="1:20" ht="24" customHeight="1" x14ac:dyDescent="0.2">
      <c r="A105" s="82" t="s">
        <v>109</v>
      </c>
      <c r="E105" s="88"/>
      <c r="F105" s="89"/>
      <c r="G105" s="73"/>
      <c r="H105" s="73"/>
      <c r="I105" s="73"/>
      <c r="K105" s="97"/>
      <c r="L105" s="73"/>
      <c r="M105" s="98" t="s">
        <v>239</v>
      </c>
    </row>
    <row r="106" spans="1:20" ht="24" customHeight="1" thickBot="1" x14ac:dyDescent="0.25">
      <c r="A106" s="73" t="s">
        <v>248</v>
      </c>
      <c r="E106" s="88"/>
      <c r="F106" s="89"/>
      <c r="G106" s="99">
        <f>G101/G107</f>
        <v>6.4420000000000005E-2</v>
      </c>
      <c r="H106" s="100"/>
      <c r="I106" s="99">
        <f>I101/I107</f>
        <v>2.3002977777777778</v>
      </c>
      <c r="J106" s="100"/>
      <c r="K106" s="99">
        <f>K101/K107</f>
        <v>-0.29131666666666667</v>
      </c>
      <c r="L106" s="100"/>
      <c r="M106" s="99">
        <f>M101/M107</f>
        <v>0.72054333333333331</v>
      </c>
    </row>
    <row r="107" spans="1:20" ht="21.95" customHeight="1" thickTop="1" thickBot="1" x14ac:dyDescent="0.25">
      <c r="A107" s="73" t="s">
        <v>197</v>
      </c>
      <c r="E107" s="88"/>
      <c r="F107" s="89"/>
      <c r="G107" s="93">
        <v>900000</v>
      </c>
      <c r="H107" s="73"/>
      <c r="I107" s="93">
        <v>900000</v>
      </c>
      <c r="K107" s="93">
        <v>900000</v>
      </c>
      <c r="L107" s="73"/>
      <c r="M107" s="93">
        <v>900000</v>
      </c>
    </row>
    <row r="108" spans="1:20" ht="24" customHeight="1" thickTop="1" x14ac:dyDescent="0.2"/>
    <row r="109" spans="1:20" ht="24" customHeight="1" x14ac:dyDescent="0.2">
      <c r="A109" s="73" t="s">
        <v>15</v>
      </c>
    </row>
    <row r="110" spans="1:20" ht="24" customHeight="1" x14ac:dyDescent="0.2">
      <c r="M110" s="76" t="s">
        <v>34</v>
      </c>
    </row>
    <row r="111" spans="1:20" ht="24" customHeight="1" x14ac:dyDescent="0.2">
      <c r="A111" s="78" t="s">
        <v>0</v>
      </c>
      <c r="B111" s="79"/>
      <c r="C111" s="79"/>
      <c r="D111" s="79"/>
      <c r="E111" s="80"/>
      <c r="F111" s="79"/>
      <c r="G111" s="79"/>
      <c r="H111" s="79"/>
      <c r="I111" s="79"/>
      <c r="J111" s="79"/>
      <c r="K111" s="79"/>
      <c r="L111" s="79"/>
      <c r="M111" s="79"/>
    </row>
    <row r="112" spans="1:20" ht="24" customHeight="1" x14ac:dyDescent="0.2">
      <c r="A112" s="78" t="s">
        <v>117</v>
      </c>
      <c r="B112" s="79"/>
      <c r="C112" s="79"/>
      <c r="D112" s="79"/>
      <c r="E112" s="80"/>
      <c r="F112" s="79"/>
      <c r="G112" s="79"/>
      <c r="H112" s="79"/>
      <c r="I112" s="79"/>
      <c r="J112" s="79"/>
      <c r="K112" s="79"/>
      <c r="L112" s="79"/>
      <c r="M112" s="79"/>
    </row>
    <row r="113" spans="1:13" ht="24" customHeight="1" x14ac:dyDescent="0.2">
      <c r="A113" s="78" t="s">
        <v>207</v>
      </c>
      <c r="B113" s="79"/>
      <c r="C113" s="79"/>
      <c r="D113" s="79"/>
      <c r="E113" s="80"/>
      <c r="F113" s="79"/>
      <c r="G113" s="79"/>
      <c r="H113" s="79"/>
      <c r="I113" s="79"/>
      <c r="J113" s="79"/>
      <c r="K113" s="79"/>
      <c r="L113" s="79"/>
      <c r="M113" s="79"/>
    </row>
    <row r="114" spans="1:13" ht="24" customHeight="1" x14ac:dyDescent="0.2">
      <c r="A114" s="119" t="s">
        <v>1</v>
      </c>
      <c r="B114" s="119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</row>
    <row r="115" spans="1:13" ht="24" customHeight="1" x14ac:dyDescent="0.2">
      <c r="A115" s="74"/>
      <c r="B115" s="74"/>
      <c r="C115" s="74"/>
      <c r="D115" s="74"/>
      <c r="F115" s="74"/>
      <c r="G115" s="120" t="s">
        <v>2</v>
      </c>
      <c r="H115" s="120"/>
      <c r="I115" s="120"/>
      <c r="J115" s="82"/>
      <c r="K115" s="120" t="s">
        <v>3</v>
      </c>
      <c r="L115" s="120"/>
      <c r="M115" s="120"/>
    </row>
    <row r="116" spans="1:13" ht="24" customHeight="1" x14ac:dyDescent="0.2">
      <c r="E116" s="83"/>
      <c r="F116" s="83"/>
      <c r="G116" s="84">
        <v>2023</v>
      </c>
      <c r="H116" s="83"/>
      <c r="I116" s="84">
        <v>2022</v>
      </c>
      <c r="J116" s="84"/>
      <c r="K116" s="84">
        <v>2023</v>
      </c>
      <c r="L116" s="83"/>
      <c r="M116" s="84">
        <v>2022</v>
      </c>
    </row>
    <row r="117" spans="1:13" ht="24" customHeight="1" x14ac:dyDescent="0.2">
      <c r="E117" s="83"/>
      <c r="F117" s="83"/>
      <c r="G117" s="84"/>
      <c r="H117" s="83"/>
      <c r="I117" s="84"/>
      <c r="J117" s="84"/>
      <c r="K117" s="84"/>
      <c r="L117" s="83"/>
      <c r="M117" s="84"/>
    </row>
    <row r="118" spans="1:13" ht="24" customHeight="1" x14ac:dyDescent="0.2">
      <c r="A118" s="78" t="s">
        <v>237</v>
      </c>
      <c r="E118" s="83"/>
      <c r="F118" s="83"/>
      <c r="G118" s="102">
        <f>G98</f>
        <v>85069</v>
      </c>
      <c r="H118" s="83"/>
      <c r="I118" s="102">
        <f>I98</f>
        <v>2102719</v>
      </c>
      <c r="J118" s="84"/>
      <c r="K118" s="102">
        <f>K98</f>
        <v>-262185</v>
      </c>
      <c r="L118" s="83"/>
      <c r="M118" s="102">
        <f>M98</f>
        <v>648489</v>
      </c>
    </row>
    <row r="119" spans="1:13" ht="24" customHeight="1" x14ac:dyDescent="0.2">
      <c r="E119" s="83"/>
      <c r="F119" s="83"/>
      <c r="G119" s="84"/>
      <c r="H119" s="83"/>
      <c r="I119" s="84"/>
      <c r="J119" s="84"/>
      <c r="K119" s="84"/>
      <c r="L119" s="83"/>
      <c r="M119" s="84"/>
    </row>
    <row r="120" spans="1:13" ht="24" customHeight="1" x14ac:dyDescent="0.2">
      <c r="A120" s="82" t="s">
        <v>65</v>
      </c>
      <c r="E120" s="88"/>
      <c r="F120" s="89"/>
      <c r="G120" s="90"/>
      <c r="H120" s="90"/>
      <c r="I120" s="90"/>
      <c r="J120" s="90"/>
      <c r="K120" s="90"/>
      <c r="L120" s="90"/>
      <c r="M120" s="90"/>
    </row>
    <row r="121" spans="1:13" ht="21.95" customHeight="1" x14ac:dyDescent="0.2">
      <c r="A121" s="103" t="s">
        <v>114</v>
      </c>
      <c r="E121" s="88"/>
      <c r="F121" s="89"/>
      <c r="G121" s="90"/>
      <c r="H121" s="90"/>
      <c r="I121" s="90"/>
      <c r="J121" s="90"/>
      <c r="K121" s="90"/>
      <c r="L121" s="90"/>
      <c r="M121" s="90"/>
    </row>
    <row r="122" spans="1:13" ht="21.95" customHeight="1" x14ac:dyDescent="0.2">
      <c r="A122" s="103" t="s">
        <v>115</v>
      </c>
      <c r="E122" s="88"/>
      <c r="F122" s="89"/>
      <c r="G122" s="90"/>
      <c r="H122" s="90"/>
      <c r="I122" s="90"/>
      <c r="J122" s="90"/>
      <c r="K122" s="90"/>
      <c r="L122" s="90"/>
      <c r="M122" s="90"/>
    </row>
    <row r="123" spans="1:13" ht="21.95" customHeight="1" x14ac:dyDescent="0.2">
      <c r="A123" s="87" t="s">
        <v>66</v>
      </c>
      <c r="E123" s="88"/>
      <c r="F123" s="89"/>
      <c r="G123" s="90"/>
      <c r="H123" s="90"/>
      <c r="I123" s="90"/>
      <c r="J123" s="90"/>
      <c r="K123" s="90"/>
      <c r="L123" s="90"/>
      <c r="M123" s="90"/>
    </row>
    <row r="124" spans="1:13" ht="21.95" customHeight="1" x14ac:dyDescent="0.2">
      <c r="A124" s="87" t="s">
        <v>198</v>
      </c>
      <c r="E124" s="88"/>
      <c r="F124" s="89"/>
      <c r="G124" s="90">
        <v>832733</v>
      </c>
      <c r="H124" s="90"/>
      <c r="I124" s="90">
        <v>586894</v>
      </c>
      <c r="J124" s="90"/>
      <c r="K124" s="90">
        <v>0</v>
      </c>
      <c r="L124" s="90"/>
      <c r="M124" s="90">
        <v>0</v>
      </c>
    </row>
    <row r="125" spans="1:13" ht="21.95" customHeight="1" x14ac:dyDescent="0.2">
      <c r="A125" s="87" t="s">
        <v>180</v>
      </c>
      <c r="E125" s="88"/>
      <c r="F125" s="89"/>
      <c r="G125" s="90"/>
      <c r="H125" s="90"/>
      <c r="I125" s="90"/>
      <c r="J125" s="90"/>
      <c r="K125" s="90"/>
      <c r="L125" s="90"/>
      <c r="M125" s="90"/>
    </row>
    <row r="126" spans="1:13" ht="21.95" customHeight="1" x14ac:dyDescent="0.2">
      <c r="A126" s="87" t="s">
        <v>178</v>
      </c>
      <c r="E126" s="88"/>
      <c r="F126" s="89"/>
      <c r="G126" s="90"/>
      <c r="H126" s="90"/>
      <c r="I126" s="90"/>
      <c r="J126" s="90"/>
      <c r="K126" s="90"/>
      <c r="L126" s="90"/>
      <c r="M126" s="90"/>
    </row>
    <row r="127" spans="1:13" ht="21.95" customHeight="1" x14ac:dyDescent="0.2">
      <c r="A127" s="87" t="s">
        <v>155</v>
      </c>
      <c r="E127" s="88"/>
      <c r="F127" s="89"/>
      <c r="G127" s="90">
        <v>10823</v>
      </c>
      <c r="H127" s="90"/>
      <c r="I127" s="90">
        <v>-15095</v>
      </c>
      <c r="J127" s="90"/>
      <c r="K127" s="90"/>
      <c r="L127" s="90"/>
      <c r="M127" s="90"/>
    </row>
    <row r="128" spans="1:13" ht="21.95" customHeight="1" x14ac:dyDescent="0.2">
      <c r="A128" s="87" t="s">
        <v>241</v>
      </c>
      <c r="E128" s="88"/>
      <c r="F128" s="89"/>
      <c r="G128" s="90"/>
      <c r="H128" s="90"/>
      <c r="I128" s="90"/>
      <c r="J128" s="90"/>
      <c r="K128" s="90"/>
      <c r="L128" s="90"/>
      <c r="M128" s="90"/>
    </row>
    <row r="129" spans="1:13" ht="21.95" customHeight="1" x14ac:dyDescent="0.2">
      <c r="A129" s="87" t="s">
        <v>177</v>
      </c>
      <c r="E129" s="88"/>
      <c r="F129" s="89"/>
      <c r="G129" s="90"/>
      <c r="H129" s="90"/>
      <c r="I129" s="90"/>
      <c r="J129" s="90"/>
      <c r="K129" s="90"/>
      <c r="L129" s="90"/>
      <c r="M129" s="90"/>
    </row>
    <row r="130" spans="1:13" ht="21.95" customHeight="1" x14ac:dyDescent="0.2">
      <c r="A130" s="87" t="s">
        <v>155</v>
      </c>
      <c r="E130" s="88"/>
      <c r="F130" s="89"/>
      <c r="G130" s="92">
        <v>917</v>
      </c>
      <c r="H130" s="90"/>
      <c r="I130" s="92">
        <v>0</v>
      </c>
      <c r="J130" s="90"/>
      <c r="K130" s="92">
        <v>0</v>
      </c>
      <c r="L130" s="90"/>
      <c r="M130" s="92">
        <v>0</v>
      </c>
    </row>
    <row r="131" spans="1:13" ht="21.95" customHeight="1" x14ac:dyDescent="0.2">
      <c r="A131" s="87" t="s">
        <v>204</v>
      </c>
      <c r="E131" s="88"/>
      <c r="F131" s="89"/>
      <c r="G131" s="90"/>
      <c r="H131" s="90"/>
      <c r="I131" s="90"/>
      <c r="J131" s="90"/>
      <c r="K131" s="90"/>
      <c r="L131" s="90"/>
      <c r="M131" s="90"/>
    </row>
    <row r="132" spans="1:13" ht="21.95" customHeight="1" x14ac:dyDescent="0.2">
      <c r="A132" s="87" t="s">
        <v>202</v>
      </c>
      <c r="E132" s="88"/>
      <c r="F132" s="89"/>
      <c r="G132" s="90">
        <f>SUM(G124:G130)</f>
        <v>844473</v>
      </c>
      <c r="H132" s="90"/>
      <c r="I132" s="90">
        <f>SUM(I124:I130)</f>
        <v>571799</v>
      </c>
      <c r="J132" s="90"/>
      <c r="K132" s="90">
        <f>SUM(K124:K130)</f>
        <v>0</v>
      </c>
      <c r="L132" s="90"/>
      <c r="M132" s="90">
        <f>SUM(M124:M130)</f>
        <v>0</v>
      </c>
    </row>
    <row r="133" spans="1:13" ht="21.95" customHeight="1" x14ac:dyDescent="0.2">
      <c r="A133" s="103" t="s">
        <v>116</v>
      </c>
      <c r="E133" s="88"/>
      <c r="F133" s="89"/>
      <c r="G133" s="90"/>
      <c r="H133" s="90"/>
      <c r="I133" s="90"/>
      <c r="J133" s="90"/>
      <c r="K133" s="90"/>
      <c r="L133" s="90"/>
      <c r="M133" s="90"/>
    </row>
    <row r="134" spans="1:13" ht="21.95" customHeight="1" x14ac:dyDescent="0.2">
      <c r="A134" s="103" t="s">
        <v>199</v>
      </c>
      <c r="E134" s="88"/>
      <c r="F134" s="89"/>
      <c r="G134" s="90"/>
      <c r="H134" s="90"/>
      <c r="I134" s="90"/>
      <c r="J134" s="90"/>
      <c r="K134" s="90"/>
      <c r="L134" s="90"/>
      <c r="M134" s="90"/>
    </row>
    <row r="135" spans="1:13" ht="21.95" customHeight="1" x14ac:dyDescent="0.2">
      <c r="A135" s="87" t="s">
        <v>184</v>
      </c>
      <c r="E135" s="88"/>
      <c r="F135" s="89"/>
      <c r="G135" s="92">
        <v>-20210</v>
      </c>
      <c r="H135" s="90"/>
      <c r="I135" s="92">
        <v>-2107</v>
      </c>
      <c r="J135" s="90"/>
      <c r="K135" s="92">
        <v>0</v>
      </c>
      <c r="L135" s="90"/>
      <c r="M135" s="92">
        <v>0</v>
      </c>
    </row>
    <row r="136" spans="1:13" ht="21.95" customHeight="1" x14ac:dyDescent="0.2">
      <c r="A136" s="87" t="s">
        <v>201</v>
      </c>
      <c r="E136" s="88"/>
      <c r="F136" s="89"/>
      <c r="G136" s="90"/>
      <c r="H136" s="90"/>
      <c r="I136" s="90"/>
      <c r="J136" s="90"/>
      <c r="K136" s="90"/>
      <c r="L136" s="90"/>
      <c r="M136" s="90"/>
    </row>
    <row r="137" spans="1:13" ht="21.95" customHeight="1" x14ac:dyDescent="0.2">
      <c r="A137" s="87" t="s">
        <v>205</v>
      </c>
      <c r="E137" s="88"/>
      <c r="F137" s="89"/>
      <c r="G137" s="90">
        <f>SUM(G135)</f>
        <v>-20210</v>
      </c>
      <c r="H137" s="90"/>
      <c r="I137" s="90">
        <f>SUM(I135)</f>
        <v>-2107</v>
      </c>
      <c r="J137" s="90"/>
      <c r="K137" s="90">
        <f>SUM(K135)</f>
        <v>0</v>
      </c>
      <c r="L137" s="90"/>
      <c r="M137" s="90">
        <f>SUM(M135)</f>
        <v>0</v>
      </c>
    </row>
    <row r="138" spans="1:13" ht="24" customHeight="1" x14ac:dyDescent="0.2">
      <c r="A138" s="82" t="s">
        <v>67</v>
      </c>
      <c r="E138" s="88"/>
      <c r="F138" s="89"/>
      <c r="G138" s="91">
        <f>SUM(G132,G137)</f>
        <v>824263</v>
      </c>
      <c r="H138" s="90"/>
      <c r="I138" s="91">
        <f>SUM(I132,I137)</f>
        <v>569692</v>
      </c>
      <c r="J138" s="90"/>
      <c r="K138" s="91">
        <f>SUM(K132,K137)</f>
        <v>0</v>
      </c>
      <c r="L138" s="90"/>
      <c r="M138" s="91">
        <f>SUM(M132,M137)</f>
        <v>0</v>
      </c>
    </row>
    <row r="139" spans="1:13" ht="24" customHeight="1" x14ac:dyDescent="0.2">
      <c r="A139" s="82"/>
      <c r="E139" s="88"/>
      <c r="F139" s="89"/>
      <c r="G139" s="90"/>
      <c r="H139" s="90"/>
      <c r="I139" s="90"/>
      <c r="J139" s="90"/>
      <c r="K139" s="90"/>
      <c r="L139" s="90"/>
      <c r="M139" s="90"/>
    </row>
    <row r="140" spans="1:13" ht="24" customHeight="1" thickBot="1" x14ac:dyDescent="0.25">
      <c r="A140" s="82" t="s">
        <v>68</v>
      </c>
      <c r="E140" s="88"/>
      <c r="F140" s="89"/>
      <c r="G140" s="95">
        <f>G118+G138</f>
        <v>909332</v>
      </c>
      <c r="H140" s="90"/>
      <c r="I140" s="95">
        <f>I118+I138</f>
        <v>2672411</v>
      </c>
      <c r="J140" s="90"/>
      <c r="K140" s="95">
        <f>K118+K138</f>
        <v>-262185</v>
      </c>
      <c r="L140" s="90"/>
      <c r="M140" s="95">
        <f>M118+M138</f>
        <v>648489</v>
      </c>
    </row>
    <row r="141" spans="1:13" ht="24" customHeight="1" thickTop="1" x14ac:dyDescent="0.2">
      <c r="A141" s="82"/>
      <c r="E141" s="88"/>
      <c r="F141" s="89"/>
      <c r="G141" s="90"/>
      <c r="H141" s="90"/>
      <c r="I141" s="90"/>
      <c r="J141" s="90"/>
      <c r="K141" s="90"/>
      <c r="L141" s="90"/>
      <c r="M141" s="90"/>
    </row>
    <row r="142" spans="1:13" ht="24" customHeight="1" x14ac:dyDescent="0.2">
      <c r="A142" s="82" t="s">
        <v>70</v>
      </c>
      <c r="E142" s="88"/>
      <c r="F142" s="89"/>
      <c r="G142" s="90"/>
      <c r="H142" s="90"/>
      <c r="I142" s="90"/>
      <c r="J142" s="90"/>
      <c r="K142" s="90"/>
      <c r="L142" s="90"/>
      <c r="M142" s="90"/>
    </row>
    <row r="143" spans="1:13" ht="24" customHeight="1" thickBot="1" x14ac:dyDescent="0.25">
      <c r="A143" s="73" t="s">
        <v>69</v>
      </c>
      <c r="E143" s="88"/>
      <c r="F143" s="89"/>
      <c r="G143" s="90">
        <f>SUM(G145-G144)</f>
        <v>882241</v>
      </c>
      <c r="H143" s="90"/>
      <c r="I143" s="90">
        <f>SUM(I145-I144)</f>
        <v>2639960</v>
      </c>
      <c r="J143" s="90"/>
      <c r="K143" s="95">
        <f>SUM(K140)</f>
        <v>-262185</v>
      </c>
      <c r="L143" s="90"/>
      <c r="M143" s="95">
        <f>SUM(M140)</f>
        <v>648489</v>
      </c>
    </row>
    <row r="144" spans="1:13" ht="24" customHeight="1" thickTop="1" x14ac:dyDescent="0.2">
      <c r="A144" s="87" t="s">
        <v>195</v>
      </c>
      <c r="E144" s="88"/>
      <c r="F144" s="89"/>
      <c r="G144" s="90">
        <f>G102</f>
        <v>27091</v>
      </c>
      <c r="H144" s="90"/>
      <c r="I144" s="90">
        <v>32451</v>
      </c>
      <c r="J144" s="90"/>
      <c r="K144" s="90"/>
      <c r="L144" s="90"/>
      <c r="M144" s="90"/>
    </row>
    <row r="145" spans="1:13" ht="24" customHeight="1" thickBot="1" x14ac:dyDescent="0.25">
      <c r="E145" s="88"/>
      <c r="F145" s="89"/>
      <c r="G145" s="93">
        <f>SUM(G140)</f>
        <v>909332</v>
      </c>
      <c r="H145" s="90"/>
      <c r="I145" s="93">
        <f>SUM(I140)</f>
        <v>2672411</v>
      </c>
      <c r="J145" s="90"/>
      <c r="K145" s="90"/>
      <c r="L145" s="90"/>
      <c r="M145" s="90"/>
    </row>
    <row r="146" spans="1:13" ht="24" customHeight="1" thickTop="1" x14ac:dyDescent="0.2">
      <c r="E146" s="88"/>
      <c r="F146" s="89"/>
      <c r="G146" s="90"/>
      <c r="H146" s="90"/>
      <c r="I146" s="90"/>
      <c r="J146" s="90"/>
      <c r="K146" s="90"/>
      <c r="L146" s="90"/>
      <c r="M146" s="90"/>
    </row>
    <row r="147" spans="1:13" ht="24" customHeight="1" x14ac:dyDescent="0.2">
      <c r="A147" s="73" t="s">
        <v>15</v>
      </c>
    </row>
    <row r="148" spans="1:13" ht="21.95" customHeight="1" x14ac:dyDescent="0.2"/>
    <row r="149" spans="1:13" ht="21.95" customHeight="1" x14ac:dyDescent="0.2"/>
  </sheetData>
  <mergeCells count="13">
    <mergeCell ref="A5:M5"/>
    <mergeCell ref="G6:I6"/>
    <mergeCell ref="K6:M6"/>
    <mergeCell ref="A114:M114"/>
    <mergeCell ref="G115:I115"/>
    <mergeCell ref="K115:M115"/>
    <mergeCell ref="P6:S6"/>
    <mergeCell ref="A40:M40"/>
    <mergeCell ref="A78:M78"/>
    <mergeCell ref="G79:I79"/>
    <mergeCell ref="K79:M79"/>
    <mergeCell ref="G41:I41"/>
    <mergeCell ref="K41:M41"/>
  </mergeCells>
  <pageMargins left="0.78740157480314965" right="0.39370078740157483" top="0.78740157480314965" bottom="0.39370078740157483" header="0.19685039370078741" footer="0.19685039370078741"/>
  <pageSetup paperSize="9" scale="66" fitToHeight="4" orientation="portrait" r:id="rId1"/>
  <rowBreaks count="3" manualBreakCount="3">
    <brk id="35" max="16383" man="1"/>
    <brk id="73" max="13" man="1"/>
    <brk id="10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195C0-4584-4E89-9E51-7CF2A77CC744}">
  <dimension ref="A1:AA36"/>
  <sheetViews>
    <sheetView showGridLines="0" topLeftCell="A2" zoomScale="70" zoomScaleNormal="70" zoomScaleSheetLayoutView="76" workbookViewId="0">
      <selection activeCell="G22" sqref="G22"/>
    </sheetView>
  </sheetViews>
  <sheetFormatPr defaultColWidth="9.140625" defaultRowHeight="23.1" customHeight="1" x14ac:dyDescent="0.2"/>
  <cols>
    <col min="1" max="1" width="27.7109375" style="26" customWidth="1"/>
    <col min="2" max="2" width="7.85546875" style="26" customWidth="1"/>
    <col min="3" max="3" width="6" style="26" customWidth="1"/>
    <col min="4" max="4" width="2.5703125" style="26" customWidth="1"/>
    <col min="5" max="5" width="18.7109375" style="26" customWidth="1"/>
    <col min="6" max="6" width="1.42578125" style="26" customWidth="1"/>
    <col min="7" max="7" width="18.7109375" style="26" customWidth="1"/>
    <col min="8" max="8" width="1.42578125" style="26" customWidth="1"/>
    <col min="9" max="9" width="18.7109375" style="26" customWidth="1"/>
    <col min="10" max="10" width="1.7109375" style="26" customWidth="1"/>
    <col min="11" max="11" width="18.7109375" style="26" customWidth="1"/>
    <col min="12" max="12" width="1.42578125" style="26" customWidth="1"/>
    <col min="13" max="13" width="18.7109375" style="26" customWidth="1"/>
    <col min="14" max="14" width="1.42578125" style="26" customWidth="1"/>
    <col min="15" max="15" width="21.85546875" style="26" customWidth="1"/>
    <col min="16" max="16" width="1.7109375" style="26" customWidth="1"/>
    <col min="17" max="17" width="18.7109375" style="26" customWidth="1"/>
    <col min="18" max="18" width="1.42578125" style="26" customWidth="1"/>
    <col min="19" max="19" width="18.7109375" style="26" customWidth="1"/>
    <col min="20" max="20" width="1.42578125" style="26" customWidth="1"/>
    <col min="21" max="21" width="18.7109375" style="26" customWidth="1"/>
    <col min="22" max="22" width="1.42578125" style="26" customWidth="1"/>
    <col min="23" max="23" width="18.7109375" style="26" customWidth="1"/>
    <col min="24" max="24" width="1.42578125" style="26" customWidth="1"/>
    <col min="25" max="25" width="18.7109375" style="26" customWidth="1"/>
    <col min="26" max="26" width="1.42578125" style="26" customWidth="1"/>
    <col min="27" max="27" width="18.7109375" style="26" customWidth="1"/>
    <col min="28" max="28" width="1.42578125" style="26" customWidth="1"/>
    <col min="29" max="29" width="10.7109375" style="26" bestFit="1" customWidth="1"/>
    <col min="30" max="30" width="12" style="26" bestFit="1" customWidth="1"/>
    <col min="31" max="31" width="10.7109375" style="26" bestFit="1" customWidth="1"/>
    <col min="32" max="16384" width="9.140625" style="26"/>
  </cols>
  <sheetData>
    <row r="1" spans="1:27" ht="23.1" customHeight="1" x14ac:dyDescent="0.2">
      <c r="AA1" s="39" t="s">
        <v>34</v>
      </c>
    </row>
    <row r="2" spans="1:27" s="18" customFormat="1" ht="23.1" customHeight="1" x14ac:dyDescent="0.2">
      <c r="A2" s="17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s="18" customFormat="1" ht="23.1" customHeight="1" x14ac:dyDescent="0.2">
      <c r="A3" s="17" t="s">
        <v>121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s="18" customFormat="1" ht="23.1" customHeight="1" x14ac:dyDescent="0.2">
      <c r="A4" s="17" t="s">
        <v>207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 s="18" customFormat="1" ht="23.1" customHeight="1" x14ac:dyDescent="0.2">
      <c r="A5" s="123" t="s">
        <v>1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</row>
    <row r="6" spans="1:27" s="18" customFormat="1" ht="23.1" customHeight="1" x14ac:dyDescent="0.2">
      <c r="A6" s="19"/>
      <c r="B6" s="19"/>
      <c r="C6" s="19"/>
      <c r="D6" s="19"/>
      <c r="E6" s="124" t="s">
        <v>2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</row>
    <row r="7" spans="1:27" s="18" customFormat="1" ht="23.1" customHeight="1" x14ac:dyDescent="0.2">
      <c r="A7" s="19"/>
      <c r="B7" s="19"/>
      <c r="C7" s="19"/>
      <c r="D7" s="19"/>
      <c r="E7" s="125" t="s">
        <v>64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10"/>
      <c r="Y7" s="110"/>
      <c r="Z7" s="110"/>
      <c r="AA7" s="110"/>
    </row>
    <row r="8" spans="1:27" s="18" customFormat="1" ht="23.1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25" t="s">
        <v>88</v>
      </c>
      <c r="N8" s="125"/>
      <c r="O8" s="125"/>
      <c r="P8" s="125"/>
      <c r="Q8" s="125"/>
      <c r="R8" s="125"/>
      <c r="S8" s="125"/>
      <c r="T8" s="125"/>
      <c r="U8" s="125"/>
      <c r="V8" s="19"/>
      <c r="W8" s="19"/>
      <c r="X8" s="110"/>
      <c r="Y8" s="110"/>
      <c r="Z8" s="110"/>
      <c r="AA8" s="110"/>
    </row>
    <row r="9" spans="1:27" s="18" customFormat="1" ht="23.1" customHeight="1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26" t="s">
        <v>208</v>
      </c>
      <c r="N9" s="126"/>
      <c r="O9" s="126"/>
      <c r="P9" s="19"/>
      <c r="R9" s="19"/>
      <c r="S9" s="19"/>
      <c r="T9" s="19"/>
      <c r="U9" s="19"/>
      <c r="V9" s="19"/>
      <c r="W9" s="19"/>
      <c r="X9" s="110"/>
      <c r="Y9" s="110"/>
      <c r="Z9" s="110"/>
      <c r="AA9" s="110"/>
    </row>
    <row r="10" spans="1:27" s="18" customFormat="1" ht="23.1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27" t="s">
        <v>93</v>
      </c>
      <c r="N10" s="127"/>
      <c r="O10" s="127"/>
      <c r="P10" s="19"/>
      <c r="Q10" s="19"/>
      <c r="R10" s="19"/>
      <c r="S10" s="25" t="s">
        <v>94</v>
      </c>
      <c r="T10" s="25"/>
      <c r="U10" s="25"/>
      <c r="V10" s="19"/>
      <c r="W10" s="19"/>
      <c r="X10" s="110"/>
      <c r="Y10" s="110"/>
      <c r="Z10" s="110"/>
      <c r="AA10" s="110"/>
    </row>
    <row r="11" spans="1:27" s="25" customFormat="1" ht="23.1" customHeight="1" x14ac:dyDescent="0.2">
      <c r="M11" s="25" t="s">
        <v>74</v>
      </c>
      <c r="O11" s="25" t="s">
        <v>209</v>
      </c>
      <c r="Q11" s="19" t="s">
        <v>112</v>
      </c>
      <c r="S11" s="111" t="s">
        <v>160</v>
      </c>
      <c r="T11" s="111"/>
      <c r="U11" s="25" t="s">
        <v>95</v>
      </c>
      <c r="W11" s="25" t="s">
        <v>210</v>
      </c>
      <c r="Y11" s="25" t="s">
        <v>211</v>
      </c>
    </row>
    <row r="12" spans="1:27" s="25" customFormat="1" ht="23.1" customHeight="1" x14ac:dyDescent="0.2">
      <c r="E12" s="25" t="s">
        <v>57</v>
      </c>
      <c r="I12" s="121" t="s">
        <v>28</v>
      </c>
      <c r="J12" s="121"/>
      <c r="K12" s="121"/>
      <c r="M12" s="25" t="s">
        <v>75</v>
      </c>
      <c r="O12" s="25" t="s">
        <v>212</v>
      </c>
      <c r="Q12" s="25" t="s">
        <v>105</v>
      </c>
      <c r="S12" s="111" t="s">
        <v>213</v>
      </c>
      <c r="T12" s="111"/>
      <c r="U12" s="25" t="s">
        <v>96</v>
      </c>
      <c r="W12" s="25" t="s">
        <v>214</v>
      </c>
      <c r="Y12" s="25" t="s">
        <v>215</v>
      </c>
      <c r="AA12" s="25" t="s">
        <v>61</v>
      </c>
    </row>
    <row r="13" spans="1:27" s="25" customFormat="1" ht="23.1" customHeight="1" x14ac:dyDescent="0.2">
      <c r="E13" s="25" t="s">
        <v>58</v>
      </c>
      <c r="I13" s="122" t="s">
        <v>216</v>
      </c>
      <c r="J13" s="122"/>
      <c r="M13" s="25" t="s">
        <v>73</v>
      </c>
      <c r="O13" s="25" t="s">
        <v>217</v>
      </c>
      <c r="Q13" s="25" t="s">
        <v>106</v>
      </c>
      <c r="S13" s="25" t="s">
        <v>218</v>
      </c>
      <c r="U13" s="25" t="s">
        <v>71</v>
      </c>
      <c r="W13" s="25" t="s">
        <v>219</v>
      </c>
      <c r="Y13" s="25" t="s">
        <v>78</v>
      </c>
      <c r="AA13" s="25" t="s">
        <v>71</v>
      </c>
    </row>
    <row r="14" spans="1:27" s="25" customFormat="1" ht="23.1" customHeight="1" x14ac:dyDescent="0.2">
      <c r="D14" s="40"/>
      <c r="E14" s="72" t="s">
        <v>59</v>
      </c>
      <c r="G14" s="72" t="s">
        <v>27</v>
      </c>
      <c r="I14" s="72" t="s">
        <v>220</v>
      </c>
      <c r="K14" s="72" t="s">
        <v>60</v>
      </c>
      <c r="M14" s="72" t="s">
        <v>76</v>
      </c>
      <c r="O14" s="72" t="s">
        <v>221</v>
      </c>
      <c r="P14" s="72"/>
      <c r="Q14" s="72" t="s">
        <v>107</v>
      </c>
      <c r="S14" s="112" t="s">
        <v>222</v>
      </c>
      <c r="T14" s="111"/>
      <c r="U14" s="72" t="s">
        <v>72</v>
      </c>
      <c r="W14" s="72" t="s">
        <v>77</v>
      </c>
      <c r="Y14" s="72" t="s">
        <v>161</v>
      </c>
      <c r="AA14" s="72" t="s">
        <v>72</v>
      </c>
    </row>
    <row r="15" spans="1:27" s="25" customFormat="1" ht="23.1" customHeight="1" x14ac:dyDescent="0.2"/>
    <row r="16" spans="1:27" ht="23.1" customHeight="1" x14ac:dyDescent="0.2">
      <c r="A16" s="113" t="s">
        <v>142</v>
      </c>
      <c r="D16" s="114"/>
      <c r="E16" s="42">
        <v>900000</v>
      </c>
      <c r="F16" s="42"/>
      <c r="G16" s="42">
        <v>1908450</v>
      </c>
      <c r="H16" s="42">
        <v>0</v>
      </c>
      <c r="I16" s="42">
        <v>96000</v>
      </c>
      <c r="J16" s="42">
        <v>0</v>
      </c>
      <c r="K16" s="42">
        <v>15682899</v>
      </c>
      <c r="L16" s="42">
        <v>0</v>
      </c>
      <c r="M16" s="42">
        <v>-755270</v>
      </c>
      <c r="N16" s="42">
        <v>0</v>
      </c>
      <c r="O16" s="42">
        <v>-7661</v>
      </c>
      <c r="P16" s="42"/>
      <c r="Q16" s="42">
        <v>-1623</v>
      </c>
      <c r="R16" s="42"/>
      <c r="S16" s="42">
        <v>4451</v>
      </c>
      <c r="T16" s="42"/>
      <c r="U16" s="1">
        <f>SUM(M16:S16)</f>
        <v>-760103</v>
      </c>
      <c r="V16" s="42"/>
      <c r="W16" s="1">
        <f>SUM(E16:K16,U16)</f>
        <v>17827246</v>
      </c>
      <c r="X16" s="42"/>
      <c r="Y16" s="42">
        <v>94572</v>
      </c>
      <c r="Z16" s="36"/>
      <c r="AA16" s="1">
        <f>SUM(W16:Y16)</f>
        <v>17921818</v>
      </c>
    </row>
    <row r="17" spans="1:27" ht="23.1" customHeight="1" x14ac:dyDescent="0.2">
      <c r="A17" s="26" t="s">
        <v>104</v>
      </c>
      <c r="D17" s="114"/>
      <c r="E17" s="15">
        <v>0</v>
      </c>
      <c r="F17" s="15"/>
      <c r="G17" s="15">
        <v>0</v>
      </c>
      <c r="H17" s="15"/>
      <c r="I17" s="15">
        <v>0</v>
      </c>
      <c r="J17" s="15"/>
      <c r="K17" s="42">
        <f>SUM(PL!I101)</f>
        <v>2070268</v>
      </c>
      <c r="L17" s="15"/>
      <c r="M17" s="15">
        <v>0</v>
      </c>
      <c r="N17" s="15"/>
      <c r="O17" s="15">
        <v>0</v>
      </c>
      <c r="P17" s="15"/>
      <c r="Q17" s="15">
        <v>0</v>
      </c>
      <c r="R17" s="15"/>
      <c r="S17" s="15">
        <v>0</v>
      </c>
      <c r="T17" s="42"/>
      <c r="U17" s="42">
        <f>SUM(M17:S17)</f>
        <v>0</v>
      </c>
      <c r="V17" s="42"/>
      <c r="W17" s="42">
        <f>SUM(E17:K17,U17)</f>
        <v>2070268</v>
      </c>
      <c r="X17" s="42"/>
      <c r="Y17" s="15">
        <f>SUM(PL!I102)</f>
        <v>32451</v>
      </c>
      <c r="Z17" s="36"/>
      <c r="AA17" s="42">
        <f>SUM(W17:Y17)</f>
        <v>2102719</v>
      </c>
    </row>
    <row r="18" spans="1:27" ht="23.1" customHeight="1" x14ac:dyDescent="0.2">
      <c r="A18" s="26" t="s">
        <v>67</v>
      </c>
      <c r="D18" s="114"/>
      <c r="E18" s="34">
        <v>0</v>
      </c>
      <c r="F18" s="42"/>
      <c r="G18" s="34">
        <v>0</v>
      </c>
      <c r="H18" s="42"/>
      <c r="I18" s="34">
        <v>0</v>
      </c>
      <c r="J18" s="42"/>
      <c r="K18" s="115">
        <f>SUM(PL!I137)</f>
        <v>-2107</v>
      </c>
      <c r="L18" s="42"/>
      <c r="M18" s="34">
        <f>SUM(PL!I124)</f>
        <v>586894</v>
      </c>
      <c r="N18" s="42"/>
      <c r="O18" s="34">
        <f>+PL!I127+PL!I130</f>
        <v>-15095</v>
      </c>
      <c r="P18" s="42"/>
      <c r="Q18" s="34">
        <v>0</v>
      </c>
      <c r="R18" s="42"/>
      <c r="S18" s="34">
        <v>0</v>
      </c>
      <c r="T18" s="42"/>
      <c r="U18" s="34">
        <f>SUM(M18:S18)</f>
        <v>571799</v>
      </c>
      <c r="V18" s="42"/>
      <c r="W18" s="34">
        <f>SUM(E18:K18,U18)</f>
        <v>569692</v>
      </c>
      <c r="X18" s="42"/>
      <c r="Y18" s="34">
        <v>0</v>
      </c>
      <c r="Z18" s="36"/>
      <c r="AA18" s="34">
        <f>SUM(W18:Y18)</f>
        <v>569692</v>
      </c>
    </row>
    <row r="19" spans="1:27" ht="23.1" customHeight="1" x14ac:dyDescent="0.2">
      <c r="A19" s="26" t="s">
        <v>68</v>
      </c>
      <c r="D19" s="114"/>
      <c r="E19" s="42">
        <f>SUM(E17:E18)</f>
        <v>0</v>
      </c>
      <c r="F19" s="42"/>
      <c r="G19" s="42">
        <f>SUM(G17:G18)</f>
        <v>0</v>
      </c>
      <c r="H19" s="42"/>
      <c r="I19" s="42">
        <f>SUM(I17:I18)</f>
        <v>0</v>
      </c>
      <c r="J19" s="42"/>
      <c r="K19" s="42">
        <f>SUM(K17:K18)</f>
        <v>2068161</v>
      </c>
      <c r="L19" s="42"/>
      <c r="M19" s="42">
        <f>SUM(M17:M18)</f>
        <v>586894</v>
      </c>
      <c r="N19" s="42"/>
      <c r="O19" s="42">
        <f>SUM(O17:O18)</f>
        <v>-15095</v>
      </c>
      <c r="P19" s="42"/>
      <c r="Q19" s="42">
        <f>SUM(Q17:Q18)</f>
        <v>0</v>
      </c>
      <c r="R19" s="42"/>
      <c r="S19" s="42">
        <f>SUM(S17:S18)</f>
        <v>0</v>
      </c>
      <c r="T19" s="42"/>
      <c r="U19" s="42">
        <f>SUM(U17:U18)</f>
        <v>571799</v>
      </c>
      <c r="V19" s="42"/>
      <c r="W19" s="42">
        <f>SUM(W17:W18)</f>
        <v>2639960</v>
      </c>
      <c r="X19" s="42"/>
      <c r="Y19" s="42">
        <f>SUM(Y17:Y18)</f>
        <v>32451</v>
      </c>
      <c r="Z19" s="36"/>
      <c r="AA19" s="42">
        <f>SUM(AA17:AA18)</f>
        <v>2672411</v>
      </c>
    </row>
    <row r="20" spans="1:27" ht="23.1" customHeight="1" x14ac:dyDescent="0.2">
      <c r="A20" s="26" t="s">
        <v>223</v>
      </c>
      <c r="D20" s="114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36"/>
      <c r="AA20" s="42"/>
    </row>
    <row r="21" spans="1:27" ht="23.1" customHeight="1" x14ac:dyDescent="0.2">
      <c r="A21" s="26" t="s">
        <v>224</v>
      </c>
      <c r="D21" s="114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36"/>
      <c r="AA21" s="42"/>
    </row>
    <row r="22" spans="1:27" ht="23.1" customHeight="1" x14ac:dyDescent="0.2">
      <c r="A22" s="26" t="s">
        <v>225</v>
      </c>
      <c r="D22" s="114"/>
      <c r="E22" s="42">
        <v>0</v>
      </c>
      <c r="F22" s="42"/>
      <c r="G22" s="42">
        <v>0</v>
      </c>
      <c r="H22" s="42"/>
      <c r="I22" s="42">
        <v>0</v>
      </c>
      <c r="J22" s="42"/>
      <c r="K22" s="42">
        <v>0</v>
      </c>
      <c r="L22" s="42"/>
      <c r="M22" s="42">
        <v>0</v>
      </c>
      <c r="N22" s="42"/>
      <c r="O22" s="42">
        <v>0</v>
      </c>
      <c r="P22" s="42"/>
      <c r="Q22" s="42">
        <v>0</v>
      </c>
      <c r="R22" s="42"/>
      <c r="S22" s="42">
        <v>0</v>
      </c>
      <c r="T22" s="42"/>
      <c r="U22" s="42">
        <f>SUM(M22:S22)</f>
        <v>0</v>
      </c>
      <c r="V22" s="42"/>
      <c r="W22" s="42">
        <f>SUM(E22:K22,U22)</f>
        <v>0</v>
      </c>
      <c r="X22" s="42"/>
      <c r="Y22" s="42">
        <v>0</v>
      </c>
      <c r="Z22" s="36"/>
      <c r="AA22" s="42">
        <f>SUM(W22:Y22)</f>
        <v>0</v>
      </c>
    </row>
    <row r="23" spans="1:27" ht="23.1" customHeight="1" x14ac:dyDescent="0.2">
      <c r="A23" s="26" t="s">
        <v>226</v>
      </c>
      <c r="D23" s="114"/>
      <c r="E23" s="15">
        <v>0</v>
      </c>
      <c r="F23" s="42"/>
      <c r="G23" s="15">
        <v>0</v>
      </c>
      <c r="H23" s="42"/>
      <c r="I23" s="42">
        <v>0</v>
      </c>
      <c r="J23" s="42"/>
      <c r="K23" s="15">
        <v>-306000</v>
      </c>
      <c r="L23" s="42"/>
      <c r="M23" s="42">
        <v>0</v>
      </c>
      <c r="N23" s="42"/>
      <c r="O23" s="42">
        <v>0</v>
      </c>
      <c r="P23" s="42"/>
      <c r="Q23" s="42">
        <v>0</v>
      </c>
      <c r="R23" s="42"/>
      <c r="S23" s="42">
        <v>0</v>
      </c>
      <c r="T23" s="42"/>
      <c r="U23" s="42">
        <f>SUM(M23:S23)</f>
        <v>0</v>
      </c>
      <c r="V23" s="42"/>
      <c r="W23" s="42">
        <f>SUM(E23:K23,U23)</f>
        <v>-306000</v>
      </c>
      <c r="X23" s="42"/>
      <c r="Y23" s="42">
        <v>0</v>
      </c>
      <c r="Z23" s="36"/>
      <c r="AA23" s="42">
        <f>SUM(W23:Y23)</f>
        <v>-306000</v>
      </c>
    </row>
    <row r="24" spans="1:27" ht="23.1" customHeight="1" thickBot="1" x14ac:dyDescent="0.25">
      <c r="A24" s="113" t="s">
        <v>227</v>
      </c>
      <c r="D24" s="114"/>
      <c r="E24" s="43">
        <f>SUM(E16,E19:E23)</f>
        <v>900000</v>
      </c>
      <c r="F24" s="42"/>
      <c r="G24" s="43">
        <f>SUM(G16,G19:G23)</f>
        <v>1908450</v>
      </c>
      <c r="H24" s="42"/>
      <c r="I24" s="43">
        <f>SUM(I16,I19:I23)</f>
        <v>96000</v>
      </c>
      <c r="J24" s="42"/>
      <c r="K24" s="43">
        <f>SUM(K16,K19:K23)</f>
        <v>17445060</v>
      </c>
      <c r="L24" s="42"/>
      <c r="M24" s="43">
        <f>SUM(M16,M19:M23)</f>
        <v>-168376</v>
      </c>
      <c r="N24" s="42"/>
      <c r="O24" s="43">
        <f>SUM(O16,O19:O23)</f>
        <v>-22756</v>
      </c>
      <c r="P24" s="42"/>
      <c r="Q24" s="43">
        <f>SUM(Q16,Q19:Q23)</f>
        <v>-1623</v>
      </c>
      <c r="R24" s="42"/>
      <c r="S24" s="43">
        <f>SUM(S16,S19:S23)</f>
        <v>4451</v>
      </c>
      <c r="T24" s="42"/>
      <c r="U24" s="43">
        <f>SUM(U16,U19:U23)</f>
        <v>-188304</v>
      </c>
      <c r="V24" s="42"/>
      <c r="W24" s="43">
        <f>SUM(W16,W19:W23)</f>
        <v>20161206</v>
      </c>
      <c r="X24" s="42"/>
      <c r="Y24" s="43">
        <f>SUM(Y16,Y19:Y23)</f>
        <v>127023</v>
      </c>
      <c r="Z24" s="36"/>
      <c r="AA24" s="43">
        <f>SUM(AA16,AA19:AA23)</f>
        <v>20288229</v>
      </c>
    </row>
    <row r="25" spans="1:27" ht="23.1" customHeight="1" thickTop="1" x14ac:dyDescent="0.2"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</row>
    <row r="26" spans="1:27" ht="23.1" customHeight="1" x14ac:dyDescent="0.2">
      <c r="A26" s="113" t="s">
        <v>153</v>
      </c>
      <c r="D26" s="114"/>
      <c r="E26" s="15">
        <v>900000</v>
      </c>
      <c r="F26" s="15"/>
      <c r="G26" s="15">
        <v>1908450</v>
      </c>
      <c r="H26" s="15"/>
      <c r="I26" s="15">
        <v>96000</v>
      </c>
      <c r="J26" s="15"/>
      <c r="K26" s="15">
        <v>16934374</v>
      </c>
      <c r="L26" s="15"/>
      <c r="M26" s="15">
        <v>-721496</v>
      </c>
      <c r="N26" s="15"/>
      <c r="O26" s="15">
        <v>-15244</v>
      </c>
      <c r="P26" s="15"/>
      <c r="Q26" s="15">
        <v>-1623</v>
      </c>
      <c r="R26" s="15"/>
      <c r="S26" s="15">
        <v>4451</v>
      </c>
      <c r="T26" s="42"/>
      <c r="U26" s="42">
        <f>SUM(M26:S26)</f>
        <v>-733912</v>
      </c>
      <c r="V26" s="42"/>
      <c r="W26" s="42">
        <f>SUM(E26:K26,U26)</f>
        <v>19104912</v>
      </c>
      <c r="X26" s="42"/>
      <c r="Y26" s="15">
        <v>163365</v>
      </c>
      <c r="Z26" s="36"/>
      <c r="AA26" s="42">
        <f>SUM(W26:Y26)</f>
        <v>19268277</v>
      </c>
    </row>
    <row r="27" spans="1:27" ht="23.1" customHeight="1" x14ac:dyDescent="0.2">
      <c r="A27" s="26" t="s">
        <v>104</v>
      </c>
      <c r="D27" s="114"/>
      <c r="E27" s="15">
        <v>0</v>
      </c>
      <c r="F27" s="15"/>
      <c r="G27" s="15">
        <v>0</v>
      </c>
      <c r="H27" s="15"/>
      <c r="I27" s="15">
        <v>0</v>
      </c>
      <c r="J27" s="15"/>
      <c r="K27" s="42">
        <f>SUM(PL!G101)</f>
        <v>57978</v>
      </c>
      <c r="L27" s="15"/>
      <c r="M27" s="15">
        <v>0</v>
      </c>
      <c r="N27" s="15"/>
      <c r="O27" s="15">
        <v>0</v>
      </c>
      <c r="P27" s="15"/>
      <c r="Q27" s="15">
        <v>0</v>
      </c>
      <c r="R27" s="15"/>
      <c r="S27" s="15">
        <v>0</v>
      </c>
      <c r="T27" s="42"/>
      <c r="U27" s="42">
        <v>0</v>
      </c>
      <c r="V27" s="42"/>
      <c r="W27" s="42">
        <f>SUM(E27:K27,U27)</f>
        <v>57978</v>
      </c>
      <c r="X27" s="42"/>
      <c r="Y27" s="15">
        <f>SUM(PL!G102)</f>
        <v>27091</v>
      </c>
      <c r="Z27" s="36"/>
      <c r="AA27" s="42">
        <f>SUM(W27:Y27)</f>
        <v>85069</v>
      </c>
    </row>
    <row r="28" spans="1:27" ht="23.1" customHeight="1" x14ac:dyDescent="0.2">
      <c r="A28" s="26" t="s">
        <v>67</v>
      </c>
      <c r="D28" s="114"/>
      <c r="E28" s="41">
        <v>0</v>
      </c>
      <c r="F28" s="42"/>
      <c r="G28" s="41">
        <v>0</v>
      </c>
      <c r="H28" s="42"/>
      <c r="I28" s="41">
        <v>0</v>
      </c>
      <c r="J28" s="42"/>
      <c r="K28" s="27">
        <f>PL!G137</f>
        <v>-20210</v>
      </c>
      <c r="L28" s="42"/>
      <c r="M28" s="41">
        <f>PL!G124</f>
        <v>832733</v>
      </c>
      <c r="N28" s="42"/>
      <c r="O28" s="41">
        <f>PL!G127</f>
        <v>10823</v>
      </c>
      <c r="P28" s="42"/>
      <c r="Q28" s="41">
        <v>0</v>
      </c>
      <c r="R28" s="42"/>
      <c r="S28" s="41">
        <v>0</v>
      </c>
      <c r="T28" s="42"/>
      <c r="U28" s="41">
        <f>SUM(M28:S28)</f>
        <v>843556</v>
      </c>
      <c r="V28" s="42"/>
      <c r="W28" s="41">
        <f>SUM(E28:K28,U28)</f>
        <v>823346</v>
      </c>
      <c r="X28" s="42"/>
      <c r="Y28" s="41">
        <v>0</v>
      </c>
      <c r="Z28" s="36"/>
      <c r="AA28" s="41">
        <f>SUM(W28:Y28)</f>
        <v>823346</v>
      </c>
    </row>
    <row r="29" spans="1:27" ht="23.1" customHeight="1" x14ac:dyDescent="0.2">
      <c r="A29" s="26" t="s">
        <v>244</v>
      </c>
      <c r="D29" s="114"/>
      <c r="E29" s="41"/>
      <c r="F29" s="41"/>
      <c r="G29" s="41"/>
      <c r="H29" s="41"/>
      <c r="I29" s="41"/>
      <c r="J29" s="41"/>
      <c r="K29" s="27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35"/>
      <c r="AA29" s="41"/>
    </row>
    <row r="30" spans="1:27" ht="23.1" customHeight="1" x14ac:dyDescent="0.2">
      <c r="A30" s="26" t="s">
        <v>186</v>
      </c>
      <c r="D30" s="114"/>
      <c r="E30" s="34">
        <v>0</v>
      </c>
      <c r="F30" s="42"/>
      <c r="G30" s="34">
        <v>0</v>
      </c>
      <c r="H30" s="42"/>
      <c r="I30" s="34">
        <v>0</v>
      </c>
      <c r="J30" s="42"/>
      <c r="K30" s="115">
        <v>0</v>
      </c>
      <c r="L30" s="42"/>
      <c r="M30" s="34">
        <v>0</v>
      </c>
      <c r="N30" s="42"/>
      <c r="O30" s="34">
        <f>PL!G130</f>
        <v>917</v>
      </c>
      <c r="P30" s="42"/>
      <c r="Q30" s="34">
        <v>0</v>
      </c>
      <c r="R30" s="42"/>
      <c r="S30" s="34">
        <v>0</v>
      </c>
      <c r="T30" s="42"/>
      <c r="U30" s="34">
        <f>SUM(M30:S30)</f>
        <v>917</v>
      </c>
      <c r="V30" s="42"/>
      <c r="W30" s="34">
        <f>SUM(E30:K30,U30)</f>
        <v>917</v>
      </c>
      <c r="X30" s="42"/>
      <c r="Y30" s="34">
        <v>0</v>
      </c>
      <c r="Z30" s="36"/>
      <c r="AA30" s="34">
        <f>SUM(W30:Y30)</f>
        <v>917</v>
      </c>
    </row>
    <row r="31" spans="1:27" ht="23.1" customHeight="1" x14ac:dyDescent="0.2">
      <c r="A31" s="26" t="s">
        <v>68</v>
      </c>
      <c r="D31" s="114"/>
      <c r="E31" s="41">
        <f>SUM(E27:E30)</f>
        <v>0</v>
      </c>
      <c r="F31" s="41"/>
      <c r="G31" s="41">
        <f>SUM(G27:G30)</f>
        <v>0</v>
      </c>
      <c r="H31" s="41"/>
      <c r="I31" s="41">
        <f>SUM(I27:I30)</f>
        <v>0</v>
      </c>
      <c r="J31" s="41"/>
      <c r="K31" s="41">
        <f>SUM(K27:K30)</f>
        <v>37768</v>
      </c>
      <c r="L31" s="41"/>
      <c r="M31" s="41">
        <f>SUM(M27:M30)</f>
        <v>832733</v>
      </c>
      <c r="N31" s="41"/>
      <c r="O31" s="41">
        <f>SUM(O27:O30)</f>
        <v>11740</v>
      </c>
      <c r="P31" s="41"/>
      <c r="Q31" s="41">
        <f>SUM(Q27:Q30)</f>
        <v>0</v>
      </c>
      <c r="R31" s="41"/>
      <c r="S31" s="41">
        <f>SUM(S27:S30)</f>
        <v>0</v>
      </c>
      <c r="T31" s="41"/>
      <c r="U31" s="41">
        <f>SUM(U27:U30)</f>
        <v>844473</v>
      </c>
      <c r="V31" s="41"/>
      <c r="W31" s="41">
        <f>SUM(W27:W30)</f>
        <v>882241</v>
      </c>
      <c r="X31" s="42"/>
      <c r="Y31" s="41">
        <f>SUM(Y27:Y30)</f>
        <v>27091</v>
      </c>
      <c r="Z31" s="36"/>
      <c r="AA31" s="41">
        <f>SUM(AA27:AA30)</f>
        <v>909332</v>
      </c>
    </row>
    <row r="32" spans="1:27" ht="23.1" customHeight="1" x14ac:dyDescent="0.2">
      <c r="A32" s="26" t="s">
        <v>226</v>
      </c>
      <c r="D32" s="114"/>
      <c r="E32" s="42">
        <v>0</v>
      </c>
      <c r="F32" s="42"/>
      <c r="G32" s="42">
        <v>0</v>
      </c>
      <c r="H32" s="42"/>
      <c r="I32" s="42">
        <v>0</v>
      </c>
      <c r="J32" s="42"/>
      <c r="K32" s="15">
        <v>-243000</v>
      </c>
      <c r="L32" s="42"/>
      <c r="M32" s="42">
        <v>0</v>
      </c>
      <c r="N32" s="42"/>
      <c r="O32" s="42">
        <v>0</v>
      </c>
      <c r="P32" s="42"/>
      <c r="Q32" s="42">
        <v>0</v>
      </c>
      <c r="R32" s="42"/>
      <c r="S32" s="42">
        <v>0</v>
      </c>
      <c r="T32" s="42"/>
      <c r="U32" s="42">
        <v>0</v>
      </c>
      <c r="V32" s="42"/>
      <c r="W32" s="42">
        <f>SUM(E32:K32,U32)</f>
        <v>-243000</v>
      </c>
      <c r="X32" s="42"/>
      <c r="Y32" s="42">
        <v>0</v>
      </c>
      <c r="Z32" s="36"/>
      <c r="AA32" s="42">
        <f>SUM(W32:Y32)</f>
        <v>-243000</v>
      </c>
    </row>
    <row r="33" spans="1:27" ht="23.1" customHeight="1" thickBot="1" x14ac:dyDescent="0.25">
      <c r="A33" s="113" t="s">
        <v>232</v>
      </c>
      <c r="D33" s="114"/>
      <c r="E33" s="43">
        <f>SUM(E26,E31:E32)</f>
        <v>900000</v>
      </c>
      <c r="F33" s="42"/>
      <c r="G33" s="43">
        <f>SUM(G26,G31:G32)</f>
        <v>1908450</v>
      </c>
      <c r="H33" s="42"/>
      <c r="I33" s="43">
        <f>SUM(I26,I31:I32)</f>
        <v>96000</v>
      </c>
      <c r="J33" s="42"/>
      <c r="K33" s="43">
        <f>SUM(K26,K31:K32)</f>
        <v>16729142</v>
      </c>
      <c r="L33" s="42"/>
      <c r="M33" s="43">
        <f>SUM(M26,M31:M32)</f>
        <v>111237</v>
      </c>
      <c r="N33" s="42"/>
      <c r="O33" s="43">
        <f>SUM(O26,O31:O32)</f>
        <v>-3504</v>
      </c>
      <c r="P33" s="42"/>
      <c r="Q33" s="43">
        <f>SUM(Q26,Q31:Q32)</f>
        <v>-1623</v>
      </c>
      <c r="R33" s="42"/>
      <c r="S33" s="43">
        <f>SUM(S26,S31:S32)</f>
        <v>4451</v>
      </c>
      <c r="T33" s="42"/>
      <c r="U33" s="43">
        <f>SUM(U26,U31:U32)</f>
        <v>110561</v>
      </c>
      <c r="V33" s="42"/>
      <c r="W33" s="43">
        <f>SUM(W26,W31:W32)</f>
        <v>19744153</v>
      </c>
      <c r="X33" s="42"/>
      <c r="Y33" s="43">
        <f>SUM(Y26,Y31:Y32)</f>
        <v>190456</v>
      </c>
      <c r="Z33" s="36"/>
      <c r="AA33" s="43">
        <f>SUM(AA26,AA31:AA32)</f>
        <v>19934609</v>
      </c>
    </row>
    <row r="34" spans="1:27" ht="23.1" customHeight="1" thickTop="1" x14ac:dyDescent="0.2">
      <c r="E34" s="36">
        <f>SUM(E26-BS!I79)</f>
        <v>0</v>
      </c>
      <c r="F34" s="36"/>
      <c r="G34" s="36">
        <f>SUM(G26-BS!I80)</f>
        <v>0</v>
      </c>
      <c r="H34" s="36"/>
      <c r="I34" s="36">
        <f>SUM(I26-BS!I82)</f>
        <v>0</v>
      </c>
      <c r="J34" s="36"/>
      <c r="K34" s="36">
        <f>SUM(K26-BS!I83)</f>
        <v>0</v>
      </c>
      <c r="L34" s="36"/>
      <c r="M34" s="36"/>
      <c r="N34" s="36"/>
      <c r="O34" s="36"/>
      <c r="P34" s="36"/>
      <c r="Q34" s="36"/>
      <c r="R34" s="36"/>
      <c r="S34" s="36"/>
      <c r="T34" s="36"/>
      <c r="U34" s="36">
        <f>SUM(U26-BS!I84)</f>
        <v>0</v>
      </c>
      <c r="V34" s="36"/>
      <c r="W34" s="36">
        <f>SUM(W26-BS!I85)</f>
        <v>0</v>
      </c>
      <c r="X34" s="36"/>
      <c r="Y34" s="36">
        <f>SUM(Y26-BS!I86)</f>
        <v>0</v>
      </c>
      <c r="Z34" s="36"/>
      <c r="AA34" s="36">
        <f>SUM(AA26-BS!I87)</f>
        <v>0</v>
      </c>
    </row>
    <row r="35" spans="1:27" ht="23.1" customHeight="1" x14ac:dyDescent="0.2">
      <c r="E35" s="36">
        <f>SUM(E33-BS!G79)</f>
        <v>0</v>
      </c>
      <c r="F35" s="36"/>
      <c r="G35" s="36">
        <f>SUM(G33-BS!G80)</f>
        <v>0</v>
      </c>
      <c r="H35" s="36"/>
      <c r="I35" s="36">
        <f>SUM(I33-BS!G82)</f>
        <v>0</v>
      </c>
      <c r="J35" s="36"/>
      <c r="K35" s="36">
        <f>SUM(K33-BS!G83)</f>
        <v>0</v>
      </c>
      <c r="L35" s="36"/>
      <c r="M35" s="36"/>
      <c r="N35" s="36"/>
      <c r="O35" s="36"/>
      <c r="P35" s="36"/>
      <c r="Q35" s="36"/>
      <c r="R35" s="36"/>
      <c r="S35" s="36"/>
      <c r="T35" s="36"/>
      <c r="U35" s="36">
        <f>SUM(U33-BS!G84)</f>
        <v>0</v>
      </c>
      <c r="V35" s="36"/>
      <c r="W35" s="36">
        <f>SUM(W33-BS!G85)</f>
        <v>0</v>
      </c>
      <c r="X35" s="36"/>
      <c r="Y35" s="36">
        <f>SUM(Y33-BS!G86)</f>
        <v>0</v>
      </c>
      <c r="Z35" s="36"/>
      <c r="AA35" s="36">
        <f>SUM(AA33-BS!G87)</f>
        <v>0</v>
      </c>
    </row>
    <row r="36" spans="1:27" ht="23.1" customHeight="1" x14ac:dyDescent="0.2">
      <c r="A36" s="18" t="s">
        <v>15</v>
      </c>
    </row>
  </sheetData>
  <mergeCells count="8">
    <mergeCell ref="I12:K12"/>
    <mergeCell ref="I13:J13"/>
    <mergeCell ref="A5:AA5"/>
    <mergeCell ref="E6:AA6"/>
    <mergeCell ref="E7:W7"/>
    <mergeCell ref="M8:U8"/>
    <mergeCell ref="M9:O9"/>
    <mergeCell ref="M10:O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F70EA-1879-4233-AE6F-76E10DD36028}">
  <dimension ref="A1:M27"/>
  <sheetViews>
    <sheetView showGridLines="0" zoomScale="70" zoomScaleNormal="70" zoomScaleSheetLayoutView="85" workbookViewId="0">
      <selection activeCell="A21" sqref="A21"/>
    </sheetView>
  </sheetViews>
  <sheetFormatPr defaultColWidth="9.140625" defaultRowHeight="23.1" customHeight="1" x14ac:dyDescent="0.2"/>
  <cols>
    <col min="1" max="1" width="9.140625" style="26"/>
    <col min="2" max="2" width="27.42578125" style="26" customWidth="1"/>
    <col min="3" max="3" width="10.85546875" style="26" customWidth="1"/>
    <col min="4" max="4" width="3" style="26" customWidth="1"/>
    <col min="5" max="5" width="16.7109375" style="26" customWidth="1"/>
    <col min="6" max="6" width="2.28515625" style="26" customWidth="1"/>
    <col min="7" max="7" width="16.7109375" style="26" customWidth="1"/>
    <col min="8" max="8" width="2.28515625" style="26" customWidth="1"/>
    <col min="9" max="9" width="16.7109375" style="26" customWidth="1"/>
    <col min="10" max="10" width="2.28515625" style="26" customWidth="1"/>
    <col min="11" max="11" width="16.7109375" style="26" customWidth="1"/>
    <col min="12" max="12" width="2.42578125" style="26" customWidth="1"/>
    <col min="13" max="13" width="16.7109375" style="26" customWidth="1"/>
    <col min="14" max="14" width="2.42578125" style="26" customWidth="1"/>
    <col min="15" max="16384" width="9.140625" style="26"/>
  </cols>
  <sheetData>
    <row r="1" spans="1:13" ht="23.1" customHeight="1" x14ac:dyDescent="0.2">
      <c r="K1" s="28"/>
      <c r="M1" s="39" t="s">
        <v>34</v>
      </c>
    </row>
    <row r="2" spans="1:13" ht="23.1" customHeight="1" x14ac:dyDescent="0.2">
      <c r="A2" s="17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23.1" customHeight="1" x14ac:dyDescent="0.2">
      <c r="A3" s="17" t="s">
        <v>228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23.1" customHeight="1" x14ac:dyDescent="0.2">
      <c r="A4" s="17" t="s">
        <v>207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23.1" customHeight="1" x14ac:dyDescent="0.2">
      <c r="A5" s="123" t="s">
        <v>1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23.1" customHeight="1" x14ac:dyDescent="0.2">
      <c r="A6" s="19"/>
      <c r="B6" s="19"/>
      <c r="C6" s="19"/>
      <c r="D6" s="19"/>
      <c r="E6" s="124" t="s">
        <v>3</v>
      </c>
      <c r="F6" s="124"/>
      <c r="G6" s="124"/>
      <c r="H6" s="124"/>
      <c r="I6" s="124"/>
      <c r="J6" s="124"/>
      <c r="K6" s="124"/>
      <c r="L6" s="124"/>
      <c r="M6" s="124"/>
    </row>
    <row r="7" spans="1:13" ht="23.1" customHeight="1" x14ac:dyDescent="0.2">
      <c r="A7" s="25"/>
      <c r="B7" s="25"/>
      <c r="C7" s="25"/>
      <c r="D7" s="25"/>
      <c r="F7" s="25"/>
      <c r="G7" s="25"/>
      <c r="H7" s="25"/>
      <c r="I7" s="121" t="s">
        <v>28</v>
      </c>
      <c r="J7" s="121"/>
      <c r="K7" s="121"/>
      <c r="M7" s="25"/>
    </row>
    <row r="8" spans="1:13" ht="23.1" customHeight="1" x14ac:dyDescent="0.2">
      <c r="A8" s="25"/>
      <c r="B8" s="25"/>
      <c r="C8" s="25"/>
      <c r="D8" s="25"/>
      <c r="E8" s="25" t="s">
        <v>57</v>
      </c>
      <c r="F8" s="25"/>
      <c r="G8" s="25"/>
      <c r="H8" s="25"/>
      <c r="I8" s="25" t="s">
        <v>229</v>
      </c>
      <c r="J8" s="25"/>
      <c r="K8" s="25"/>
      <c r="M8" s="25" t="s">
        <v>61</v>
      </c>
    </row>
    <row r="9" spans="1:13" ht="23.1" customHeight="1" x14ac:dyDescent="0.2">
      <c r="A9" s="25"/>
      <c r="B9" s="25"/>
      <c r="C9" s="25"/>
      <c r="D9" s="25"/>
      <c r="E9" s="25" t="s">
        <v>58</v>
      </c>
      <c r="F9" s="25"/>
      <c r="G9" s="25"/>
      <c r="H9" s="25"/>
      <c r="I9" s="25" t="s">
        <v>230</v>
      </c>
      <c r="J9" s="25"/>
      <c r="K9" s="25"/>
      <c r="M9" s="25" t="s">
        <v>71</v>
      </c>
    </row>
    <row r="10" spans="1:13" ht="23.1" customHeight="1" x14ac:dyDescent="0.2">
      <c r="A10" s="25"/>
      <c r="B10" s="25"/>
      <c r="C10" s="25"/>
      <c r="D10" s="40"/>
      <c r="E10" s="72" t="s">
        <v>59</v>
      </c>
      <c r="F10" s="25"/>
      <c r="G10" s="72" t="s">
        <v>27</v>
      </c>
      <c r="H10" s="25"/>
      <c r="I10" s="72" t="s">
        <v>231</v>
      </c>
      <c r="J10" s="25"/>
      <c r="K10" s="72" t="s">
        <v>60</v>
      </c>
      <c r="M10" s="72" t="s">
        <v>72</v>
      </c>
    </row>
    <row r="11" spans="1:13" ht="23.1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M11" s="25"/>
    </row>
    <row r="12" spans="1:13" ht="23.1" customHeight="1" x14ac:dyDescent="0.2">
      <c r="A12" s="17" t="s">
        <v>142</v>
      </c>
      <c r="D12" s="114"/>
      <c r="E12" s="15">
        <v>900000</v>
      </c>
      <c r="F12" s="15"/>
      <c r="G12" s="15">
        <v>1908450</v>
      </c>
      <c r="H12" s="15">
        <v>0</v>
      </c>
      <c r="I12" s="15">
        <v>96000</v>
      </c>
      <c r="J12" s="15">
        <v>0</v>
      </c>
      <c r="K12" s="15">
        <v>641768</v>
      </c>
      <c r="L12" s="15"/>
      <c r="M12" s="15">
        <f>SUM(E12:K12)</f>
        <v>3546218</v>
      </c>
    </row>
    <row r="13" spans="1:13" ht="23.1" customHeight="1" x14ac:dyDescent="0.2">
      <c r="A13" s="71" t="s">
        <v>104</v>
      </c>
      <c r="D13" s="114"/>
      <c r="E13" s="15">
        <v>0</v>
      </c>
      <c r="F13" s="15"/>
      <c r="G13" s="15">
        <v>0</v>
      </c>
      <c r="H13" s="15"/>
      <c r="I13" s="15">
        <v>0</v>
      </c>
      <c r="J13" s="15"/>
      <c r="K13" s="15">
        <f>SUM(PL!M98)</f>
        <v>648489</v>
      </c>
      <c r="L13" s="15"/>
      <c r="M13" s="15">
        <f>SUM(E13:K13)</f>
        <v>648489</v>
      </c>
    </row>
    <row r="14" spans="1:13" ht="23.1" customHeight="1" x14ac:dyDescent="0.2">
      <c r="A14" s="71" t="s">
        <v>103</v>
      </c>
      <c r="D14" s="114"/>
      <c r="E14" s="16">
        <v>0</v>
      </c>
      <c r="F14" s="15"/>
      <c r="G14" s="16">
        <v>0</v>
      </c>
      <c r="H14" s="15"/>
      <c r="I14" s="16">
        <v>0</v>
      </c>
      <c r="J14" s="15"/>
      <c r="K14" s="16">
        <v>0</v>
      </c>
      <c r="L14" s="15"/>
      <c r="M14" s="16">
        <f>SUM(E14:L14)</f>
        <v>0</v>
      </c>
    </row>
    <row r="15" spans="1:13" ht="23.1" customHeight="1" x14ac:dyDescent="0.2">
      <c r="A15" s="71" t="s">
        <v>99</v>
      </c>
      <c r="D15" s="114"/>
      <c r="E15" s="15">
        <f>SUM(E13:E14)</f>
        <v>0</v>
      </c>
      <c r="F15" s="15"/>
      <c r="G15" s="15">
        <f>SUM(G13:G14)</f>
        <v>0</v>
      </c>
      <c r="H15" s="15"/>
      <c r="I15" s="15">
        <f>SUM(I13:I14)</f>
        <v>0</v>
      </c>
      <c r="J15" s="15"/>
      <c r="K15" s="15">
        <f>SUM(K13:K14)</f>
        <v>648489</v>
      </c>
      <c r="L15" s="15"/>
      <c r="M15" s="15">
        <f>SUM(M13:M14)</f>
        <v>648489</v>
      </c>
    </row>
    <row r="16" spans="1:13" ht="23.1" customHeight="1" x14ac:dyDescent="0.2">
      <c r="A16" s="71" t="s">
        <v>226</v>
      </c>
      <c r="D16" s="114"/>
      <c r="E16" s="15">
        <v>0</v>
      </c>
      <c r="F16" s="15"/>
      <c r="G16" s="15">
        <v>0</v>
      </c>
      <c r="H16" s="15"/>
      <c r="I16" s="15">
        <v>0</v>
      </c>
      <c r="J16" s="15"/>
      <c r="K16" s="15">
        <v>-306000</v>
      </c>
      <c r="L16" s="15"/>
      <c r="M16" s="15">
        <f>SUM(E16:L16)</f>
        <v>-306000</v>
      </c>
    </row>
    <row r="17" spans="1:13" ht="23.1" customHeight="1" thickBot="1" x14ac:dyDescent="0.25">
      <c r="A17" s="17" t="s">
        <v>227</v>
      </c>
      <c r="D17" s="114"/>
      <c r="E17" s="33">
        <f>SUM(E12,E15:E16)</f>
        <v>900000</v>
      </c>
      <c r="F17" s="15"/>
      <c r="G17" s="33">
        <f>SUM(G12,G15:G16)</f>
        <v>1908450</v>
      </c>
      <c r="H17" s="15"/>
      <c r="I17" s="33">
        <f>SUM(I12,I15:I16)</f>
        <v>96000</v>
      </c>
      <c r="J17" s="15"/>
      <c r="K17" s="33">
        <f>SUM(K12,K15:K16)</f>
        <v>984257</v>
      </c>
      <c r="L17" s="15"/>
      <c r="M17" s="33">
        <f>SUM(M12,M15:M16)</f>
        <v>3888707</v>
      </c>
    </row>
    <row r="18" spans="1:13" ht="23.1" customHeight="1" thickTop="1" x14ac:dyDescent="0.2"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23.1" customHeight="1" x14ac:dyDescent="0.2">
      <c r="A19" s="17" t="s">
        <v>153</v>
      </c>
      <c r="D19" s="114"/>
      <c r="E19" s="15">
        <v>900000</v>
      </c>
      <c r="F19" s="15"/>
      <c r="G19" s="15">
        <v>1908450</v>
      </c>
      <c r="H19" s="15">
        <v>0</v>
      </c>
      <c r="I19" s="15">
        <v>96000</v>
      </c>
      <c r="J19" s="15">
        <v>0</v>
      </c>
      <c r="K19" s="15">
        <v>703775</v>
      </c>
      <c r="L19" s="15"/>
      <c r="M19" s="15">
        <f>SUM(E19:K19)</f>
        <v>3608225</v>
      </c>
    </row>
    <row r="20" spans="1:13" ht="23.1" customHeight="1" x14ac:dyDescent="0.2">
      <c r="A20" s="71" t="s">
        <v>250</v>
      </c>
      <c r="D20" s="114"/>
      <c r="E20" s="15">
        <v>0</v>
      </c>
      <c r="F20" s="15"/>
      <c r="G20" s="15">
        <v>0</v>
      </c>
      <c r="H20" s="15"/>
      <c r="I20" s="15">
        <v>0</v>
      </c>
      <c r="J20" s="15"/>
      <c r="K20" s="15">
        <f>PL!K98</f>
        <v>-262185</v>
      </c>
      <c r="L20" s="15"/>
      <c r="M20" s="15">
        <f>SUM(E20:K20)</f>
        <v>-262185</v>
      </c>
    </row>
    <row r="21" spans="1:13" ht="23.1" customHeight="1" x14ac:dyDescent="0.2">
      <c r="A21" s="71" t="s">
        <v>103</v>
      </c>
      <c r="D21" s="114"/>
      <c r="E21" s="16">
        <v>0</v>
      </c>
      <c r="F21" s="15"/>
      <c r="G21" s="16">
        <v>0</v>
      </c>
      <c r="H21" s="15"/>
      <c r="I21" s="16">
        <v>0</v>
      </c>
      <c r="J21" s="15"/>
      <c r="K21" s="16">
        <f>PL!K137</f>
        <v>0</v>
      </c>
      <c r="L21" s="15"/>
      <c r="M21" s="16">
        <f>SUM(E21:L21)</f>
        <v>0</v>
      </c>
    </row>
    <row r="22" spans="1:13" ht="23.1" customHeight="1" x14ac:dyDescent="0.2">
      <c r="A22" s="71" t="s">
        <v>99</v>
      </c>
      <c r="D22" s="114"/>
      <c r="E22" s="15">
        <f>SUM(E20:E21)</f>
        <v>0</v>
      </c>
      <c r="F22" s="15"/>
      <c r="G22" s="15">
        <f>SUM(G20:G21)</f>
        <v>0</v>
      </c>
      <c r="H22" s="15"/>
      <c r="I22" s="15">
        <f>SUM(I20:I21)</f>
        <v>0</v>
      </c>
      <c r="J22" s="15"/>
      <c r="K22" s="15">
        <f>SUM(K20:K21)</f>
        <v>-262185</v>
      </c>
      <c r="L22" s="15"/>
      <c r="M22" s="15">
        <f>SUM(M20:M21)</f>
        <v>-262185</v>
      </c>
    </row>
    <row r="23" spans="1:13" ht="23.1" customHeight="1" x14ac:dyDescent="0.2">
      <c r="A23" s="71" t="s">
        <v>226</v>
      </c>
      <c r="D23" s="114"/>
      <c r="E23" s="15">
        <v>0</v>
      </c>
      <c r="F23" s="15"/>
      <c r="G23" s="15">
        <v>0</v>
      </c>
      <c r="H23" s="15"/>
      <c r="I23" s="15">
        <v>0</v>
      </c>
      <c r="J23" s="15"/>
      <c r="K23" s="15">
        <v>-243000</v>
      </c>
      <c r="L23" s="15"/>
      <c r="M23" s="15">
        <f>SUM(E23:L23)</f>
        <v>-243000</v>
      </c>
    </row>
    <row r="24" spans="1:13" ht="23.1" customHeight="1" thickBot="1" x14ac:dyDescent="0.25">
      <c r="A24" s="17" t="s">
        <v>232</v>
      </c>
      <c r="D24" s="114"/>
      <c r="E24" s="33">
        <f>E22+E19+E23</f>
        <v>900000</v>
      </c>
      <c r="F24" s="15"/>
      <c r="G24" s="33">
        <f>G22+G19+G23</f>
        <v>1908450</v>
      </c>
      <c r="H24" s="15"/>
      <c r="I24" s="33">
        <f>I22+I19+I23</f>
        <v>96000</v>
      </c>
      <c r="J24" s="15"/>
      <c r="K24" s="33">
        <f>K22+K19+K23</f>
        <v>198590</v>
      </c>
      <c r="L24" s="15"/>
      <c r="M24" s="33">
        <f>M22+M19+M23</f>
        <v>3103040</v>
      </c>
    </row>
    <row r="25" spans="1:13" ht="23.1" customHeight="1" thickTop="1" x14ac:dyDescent="0.2">
      <c r="E25" s="15">
        <f>SUM(E19-BS!M79)</f>
        <v>0</v>
      </c>
      <c r="F25" s="15"/>
      <c r="G25" s="15">
        <f>SUM(G19-BS!M80)</f>
        <v>0</v>
      </c>
      <c r="H25" s="15"/>
      <c r="I25" s="15">
        <f>SUM(I19-BS!M82)</f>
        <v>0</v>
      </c>
      <c r="J25" s="15"/>
      <c r="K25" s="15">
        <f>SUM(K19-BS!M83)</f>
        <v>0</v>
      </c>
      <c r="L25" s="15"/>
      <c r="M25" s="15">
        <f>SUM(M19-BS!M87)</f>
        <v>0</v>
      </c>
    </row>
    <row r="26" spans="1:13" ht="23.1" customHeight="1" x14ac:dyDescent="0.2">
      <c r="E26" s="15">
        <f>SUM(E24-BS!K79)</f>
        <v>0</v>
      </c>
      <c r="F26" s="15"/>
      <c r="G26" s="15">
        <f>SUM(G24-BS!K80)</f>
        <v>0</v>
      </c>
      <c r="H26" s="15"/>
      <c r="I26" s="15">
        <f>SUM(I24-BS!K82)</f>
        <v>0</v>
      </c>
      <c r="J26" s="15"/>
      <c r="K26" s="15">
        <f>SUM(K24-BS!K83)</f>
        <v>0</v>
      </c>
      <c r="L26" s="15"/>
      <c r="M26" s="15">
        <f>SUM(M24-BS!K87)</f>
        <v>0</v>
      </c>
    </row>
    <row r="27" spans="1:13" ht="23.1" customHeight="1" x14ac:dyDescent="0.2">
      <c r="A27" s="18" t="s">
        <v>15</v>
      </c>
    </row>
  </sheetData>
  <mergeCells count="3">
    <mergeCell ref="A5:M5"/>
    <mergeCell ref="E6:M6"/>
    <mergeCell ref="I7:K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BBA07-6550-4748-BEAA-96133044320E}">
  <dimension ref="A1:M86"/>
  <sheetViews>
    <sheetView showGridLines="0" tabSelected="1" view="pageBreakPreview" topLeftCell="A52" zoomScaleNormal="100" zoomScaleSheetLayoutView="100" workbookViewId="0">
      <selection activeCell="G36" sqref="G36"/>
    </sheetView>
  </sheetViews>
  <sheetFormatPr defaultColWidth="10.85546875" defaultRowHeight="21.95" customHeight="1" x14ac:dyDescent="0.2"/>
  <cols>
    <col min="1" max="1" width="22.5703125" style="7" customWidth="1"/>
    <col min="2" max="2" width="12" style="7" customWidth="1"/>
    <col min="3" max="3" width="10.7109375" style="7" customWidth="1"/>
    <col min="4" max="4" width="8.140625" style="7" customWidth="1"/>
    <col min="5" max="5" width="4.42578125" style="8" customWidth="1"/>
    <col min="6" max="6" width="0.85546875" style="7" customWidth="1"/>
    <col min="7" max="7" width="15.5703125" style="13" customWidth="1"/>
    <col min="8" max="8" width="1.140625" style="13" customWidth="1"/>
    <col min="9" max="9" width="15.5703125" style="13" customWidth="1"/>
    <col min="10" max="10" width="1.140625" style="7" customWidth="1"/>
    <col min="11" max="11" width="15.5703125" style="57" customWidth="1"/>
    <col min="12" max="12" width="1.140625" style="13" customWidth="1"/>
    <col min="13" max="13" width="15.5703125" style="13" customWidth="1"/>
    <col min="14" max="14" width="0.140625" style="7" customWidth="1"/>
    <col min="15" max="16384" width="10.85546875" style="7"/>
  </cols>
  <sheetData>
    <row r="1" spans="1:13" ht="21.95" customHeight="1" x14ac:dyDescent="0.2">
      <c r="M1" s="29" t="s">
        <v>34</v>
      </c>
    </row>
    <row r="2" spans="1:13" ht="21.95" customHeight="1" x14ac:dyDescent="0.2">
      <c r="A2" s="5" t="s">
        <v>0</v>
      </c>
      <c r="B2" s="6"/>
      <c r="C2" s="6"/>
      <c r="D2" s="6"/>
      <c r="F2" s="6"/>
      <c r="G2" s="6"/>
      <c r="H2" s="6"/>
      <c r="I2" s="6"/>
      <c r="J2" s="6"/>
      <c r="K2" s="67"/>
      <c r="L2" s="6"/>
      <c r="M2" s="6"/>
    </row>
    <row r="3" spans="1:13" ht="21.95" customHeight="1" x14ac:dyDescent="0.2">
      <c r="A3" s="5" t="s">
        <v>122</v>
      </c>
      <c r="B3" s="6"/>
      <c r="C3" s="6"/>
      <c r="D3" s="6"/>
      <c r="F3" s="6"/>
      <c r="G3" s="6"/>
      <c r="H3" s="6"/>
      <c r="I3" s="6"/>
      <c r="J3" s="6"/>
      <c r="K3" s="67"/>
      <c r="L3" s="6"/>
      <c r="M3" s="6"/>
    </row>
    <row r="4" spans="1:13" ht="21.95" customHeight="1" x14ac:dyDescent="0.2">
      <c r="A4" s="5" t="s">
        <v>207</v>
      </c>
      <c r="B4" s="6"/>
      <c r="C4" s="6"/>
      <c r="D4" s="6"/>
      <c r="F4" s="6"/>
      <c r="G4" s="6"/>
      <c r="H4" s="6"/>
      <c r="I4" s="6"/>
      <c r="J4" s="6"/>
      <c r="K4" s="67"/>
      <c r="L4" s="6"/>
      <c r="M4" s="6"/>
    </row>
    <row r="5" spans="1:13" ht="21.95" customHeight="1" x14ac:dyDescent="0.2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3" ht="21.95" customHeight="1" x14ac:dyDescent="0.2">
      <c r="A6" s="8"/>
      <c r="B6" s="8"/>
      <c r="C6" s="8"/>
      <c r="D6" s="8"/>
      <c r="F6" s="8"/>
      <c r="G6" s="129" t="s">
        <v>2</v>
      </c>
      <c r="H6" s="129"/>
      <c r="I6" s="129"/>
      <c r="J6" s="54"/>
      <c r="K6" s="129" t="s">
        <v>3</v>
      </c>
      <c r="L6" s="129"/>
      <c r="M6" s="129"/>
    </row>
    <row r="7" spans="1:13" ht="21.95" customHeight="1" x14ac:dyDescent="0.2">
      <c r="E7" s="55"/>
      <c r="F7" s="55"/>
      <c r="G7" s="68">
        <v>2023</v>
      </c>
      <c r="H7" s="55"/>
      <c r="I7" s="68">
        <v>2022</v>
      </c>
      <c r="J7" s="68"/>
      <c r="K7" s="69">
        <v>2023</v>
      </c>
      <c r="L7" s="55"/>
      <c r="M7" s="68">
        <v>2022</v>
      </c>
    </row>
    <row r="8" spans="1:13" ht="21.95" customHeight="1" x14ac:dyDescent="0.2">
      <c r="A8" s="54" t="s">
        <v>44</v>
      </c>
      <c r="B8" s="8"/>
    </row>
    <row r="9" spans="1:13" ht="21.95" customHeight="1" x14ac:dyDescent="0.2">
      <c r="A9" s="7" t="s">
        <v>162</v>
      </c>
      <c r="B9" s="8"/>
      <c r="G9" s="4">
        <f>+PL!G96</f>
        <v>96328</v>
      </c>
      <c r="H9" s="4"/>
      <c r="I9" s="4">
        <f>+PL!I96</f>
        <v>2374953</v>
      </c>
      <c r="J9" s="4"/>
      <c r="K9" s="4">
        <f>+PL!K96</f>
        <v>-266386</v>
      </c>
      <c r="L9" s="4"/>
      <c r="M9" s="4">
        <f>+PL!M96</f>
        <v>734492</v>
      </c>
    </row>
    <row r="10" spans="1:13" ht="21.95" customHeight="1" x14ac:dyDescent="0.2">
      <c r="A10" s="7" t="s">
        <v>190</v>
      </c>
      <c r="B10" s="8"/>
      <c r="G10" s="4"/>
      <c r="H10" s="4"/>
      <c r="I10" s="4"/>
      <c r="J10" s="4"/>
      <c r="K10" s="59"/>
      <c r="L10" s="4"/>
      <c r="M10" s="59"/>
    </row>
    <row r="11" spans="1:13" ht="21.95" customHeight="1" x14ac:dyDescent="0.2">
      <c r="A11" s="7" t="s">
        <v>45</v>
      </c>
      <c r="B11" s="8"/>
      <c r="G11" s="4"/>
      <c r="H11" s="4"/>
      <c r="I11" s="4"/>
      <c r="J11" s="4"/>
      <c r="K11" s="59"/>
      <c r="L11" s="4"/>
      <c r="M11" s="59"/>
    </row>
    <row r="12" spans="1:13" ht="21.95" customHeight="1" x14ac:dyDescent="0.2">
      <c r="A12" s="7" t="s">
        <v>46</v>
      </c>
      <c r="B12" s="8"/>
      <c r="G12" s="4">
        <v>560768</v>
      </c>
      <c r="H12" s="4"/>
      <c r="I12" s="4">
        <v>549719</v>
      </c>
      <c r="J12" s="4"/>
      <c r="K12" s="59">
        <v>192314</v>
      </c>
      <c r="L12" s="4"/>
      <c r="M12" s="59">
        <v>199876</v>
      </c>
    </row>
    <row r="13" spans="1:13" ht="21.95" customHeight="1" x14ac:dyDescent="0.2">
      <c r="A13" s="7" t="s">
        <v>141</v>
      </c>
      <c r="B13" s="8"/>
      <c r="G13" s="4">
        <v>0</v>
      </c>
      <c r="H13" s="4"/>
      <c r="I13" s="4">
        <v>114</v>
      </c>
      <c r="J13" s="4"/>
      <c r="K13" s="59">
        <v>0</v>
      </c>
      <c r="L13" s="4"/>
      <c r="M13" s="59">
        <v>0</v>
      </c>
    </row>
    <row r="14" spans="1:13" ht="21.95" customHeight="1" x14ac:dyDescent="0.2">
      <c r="A14" s="65" t="s">
        <v>143</v>
      </c>
      <c r="B14" s="8"/>
      <c r="G14" s="4">
        <v>-1076</v>
      </c>
      <c r="H14" s="4"/>
      <c r="I14" s="4">
        <v>-85</v>
      </c>
      <c r="J14" s="4"/>
      <c r="K14" s="59">
        <v>-862</v>
      </c>
      <c r="L14" s="4"/>
      <c r="M14" s="59">
        <v>-85</v>
      </c>
    </row>
    <row r="15" spans="1:13" ht="21.95" customHeight="1" x14ac:dyDescent="0.2">
      <c r="A15" s="65" t="s">
        <v>179</v>
      </c>
      <c r="B15" s="8"/>
      <c r="G15" s="4">
        <v>-640</v>
      </c>
      <c r="H15" s="4"/>
      <c r="I15" s="4">
        <v>0</v>
      </c>
      <c r="J15" s="4"/>
      <c r="K15" s="59">
        <v>0</v>
      </c>
      <c r="L15" s="4"/>
      <c r="M15" s="59">
        <v>0</v>
      </c>
    </row>
    <row r="16" spans="1:13" ht="21.95" customHeight="1" x14ac:dyDescent="0.2">
      <c r="A16" s="7" t="s">
        <v>163</v>
      </c>
      <c r="B16" s="8"/>
      <c r="G16" s="4">
        <v>39660</v>
      </c>
      <c r="H16" s="4"/>
      <c r="I16" s="4">
        <v>40124</v>
      </c>
      <c r="J16" s="4"/>
      <c r="K16" s="59">
        <v>24842</v>
      </c>
      <c r="L16" s="4"/>
      <c r="M16" s="59">
        <v>9287</v>
      </c>
    </row>
    <row r="17" spans="1:13" ht="21.95" customHeight="1" x14ac:dyDescent="0.2">
      <c r="A17" s="7" t="s">
        <v>236</v>
      </c>
      <c r="B17" s="8"/>
      <c r="G17" s="4">
        <v>207</v>
      </c>
      <c r="H17" s="4"/>
      <c r="I17" s="4">
        <v>0</v>
      </c>
      <c r="J17" s="4"/>
      <c r="K17" s="59">
        <v>0</v>
      </c>
      <c r="L17" s="4"/>
      <c r="M17" s="59">
        <v>0</v>
      </c>
    </row>
    <row r="18" spans="1:13" ht="21.95" customHeight="1" x14ac:dyDescent="0.2">
      <c r="A18" s="7" t="s">
        <v>164</v>
      </c>
      <c r="B18" s="8"/>
      <c r="G18" s="4"/>
      <c r="H18" s="4"/>
      <c r="I18" s="4"/>
      <c r="J18" s="4"/>
      <c r="K18" s="59"/>
      <c r="L18" s="4"/>
      <c r="M18" s="59"/>
    </row>
    <row r="19" spans="1:13" ht="21.95" customHeight="1" x14ac:dyDescent="0.2">
      <c r="A19" s="7" t="s">
        <v>185</v>
      </c>
      <c r="B19" s="8"/>
      <c r="G19" s="4">
        <v>3069</v>
      </c>
      <c r="H19" s="4"/>
      <c r="I19" s="4">
        <v>-336</v>
      </c>
      <c r="J19" s="4"/>
      <c r="K19" s="59">
        <v>-383</v>
      </c>
      <c r="L19" s="4"/>
      <c r="M19" s="59">
        <v>-47</v>
      </c>
    </row>
    <row r="20" spans="1:13" ht="21.95" customHeight="1" x14ac:dyDescent="0.2">
      <c r="A20" s="7" t="s">
        <v>245</v>
      </c>
      <c r="B20" s="8"/>
      <c r="G20" s="4">
        <v>-917</v>
      </c>
      <c r="H20" s="4"/>
      <c r="I20" s="4">
        <v>0</v>
      </c>
      <c r="J20" s="4"/>
      <c r="K20" s="59">
        <v>0</v>
      </c>
      <c r="L20" s="4"/>
      <c r="M20" s="59">
        <v>0</v>
      </c>
    </row>
    <row r="21" spans="1:13" ht="21.95" customHeight="1" x14ac:dyDescent="0.2">
      <c r="A21" s="7" t="s">
        <v>110</v>
      </c>
      <c r="B21" s="8"/>
      <c r="G21" s="4">
        <v>7668</v>
      </c>
      <c r="H21" s="4"/>
      <c r="I21" s="4">
        <v>5935</v>
      </c>
      <c r="J21" s="4"/>
      <c r="K21" s="59">
        <v>3134</v>
      </c>
      <c r="L21" s="4"/>
      <c r="M21" s="59">
        <v>2076</v>
      </c>
    </row>
    <row r="22" spans="1:13" ht="21.95" customHeight="1" x14ac:dyDescent="0.2">
      <c r="A22" s="7" t="s">
        <v>165</v>
      </c>
      <c r="B22" s="8"/>
      <c r="G22" s="4">
        <v>117745</v>
      </c>
      <c r="H22" s="4"/>
      <c r="I22" s="4">
        <v>-350933</v>
      </c>
      <c r="J22" s="4"/>
      <c r="K22" s="59">
        <v>147454</v>
      </c>
      <c r="L22" s="4"/>
      <c r="M22" s="59">
        <v>-13608</v>
      </c>
    </row>
    <row r="23" spans="1:13" ht="21.95" customHeight="1" x14ac:dyDescent="0.2">
      <c r="A23" s="7" t="s">
        <v>150</v>
      </c>
      <c r="B23" s="8"/>
      <c r="G23" s="4">
        <v>-23138</v>
      </c>
      <c r="H23" s="4"/>
      <c r="I23" s="4">
        <v>-12785</v>
      </c>
      <c r="J23" s="4"/>
      <c r="K23" s="59">
        <v>-88</v>
      </c>
      <c r="L23" s="4"/>
      <c r="M23" s="59">
        <v>-33</v>
      </c>
    </row>
    <row r="24" spans="1:13" ht="21.95" customHeight="1" x14ac:dyDescent="0.2">
      <c r="A24" s="7" t="s">
        <v>149</v>
      </c>
      <c r="B24" s="8"/>
      <c r="G24" s="2">
        <v>86470</v>
      </c>
      <c r="H24" s="4"/>
      <c r="I24" s="2">
        <v>60945</v>
      </c>
      <c r="J24" s="4"/>
      <c r="K24" s="61">
        <v>105264</v>
      </c>
      <c r="L24" s="4"/>
      <c r="M24" s="61">
        <v>28818</v>
      </c>
    </row>
    <row r="25" spans="1:13" ht="21.95" customHeight="1" x14ac:dyDescent="0.2">
      <c r="A25" s="7" t="s">
        <v>166</v>
      </c>
      <c r="B25" s="8"/>
      <c r="G25" s="4"/>
      <c r="H25" s="4"/>
      <c r="I25" s="4"/>
      <c r="J25" s="4"/>
      <c r="K25" s="59"/>
      <c r="L25" s="4"/>
      <c r="M25" s="59"/>
    </row>
    <row r="26" spans="1:13" ht="21.95" customHeight="1" x14ac:dyDescent="0.2">
      <c r="A26" s="7" t="s">
        <v>167</v>
      </c>
      <c r="B26" s="8"/>
      <c r="G26" s="4">
        <f>SUM(G9:G24)</f>
        <v>886144</v>
      </c>
      <c r="H26" s="4"/>
      <c r="I26" s="4">
        <f>SUM(I9:I24)</f>
        <v>2667651</v>
      </c>
      <c r="J26" s="4"/>
      <c r="K26" s="59">
        <f>SUM(K9:K24)</f>
        <v>205289</v>
      </c>
      <c r="L26" s="4"/>
      <c r="M26" s="59">
        <f>SUM(M9:M24)</f>
        <v>960776</v>
      </c>
    </row>
    <row r="27" spans="1:13" ht="21.95" customHeight="1" x14ac:dyDescent="0.2">
      <c r="A27" s="7" t="s">
        <v>47</v>
      </c>
      <c r="B27" s="8"/>
      <c r="G27" s="4"/>
      <c r="H27" s="4"/>
      <c r="I27" s="4"/>
      <c r="J27" s="4"/>
      <c r="K27" s="59"/>
      <c r="L27" s="4"/>
      <c r="M27" s="59"/>
    </row>
    <row r="28" spans="1:13" ht="21.95" customHeight="1" x14ac:dyDescent="0.2">
      <c r="A28" s="7" t="s">
        <v>102</v>
      </c>
      <c r="B28" s="8"/>
      <c r="G28" s="4">
        <v>196524</v>
      </c>
      <c r="H28" s="4"/>
      <c r="I28" s="4">
        <v>-567025</v>
      </c>
      <c r="J28" s="4"/>
      <c r="K28" s="59">
        <v>144577</v>
      </c>
      <c r="L28" s="4"/>
      <c r="M28" s="59">
        <v>-522169</v>
      </c>
    </row>
    <row r="29" spans="1:13" ht="21.95" customHeight="1" x14ac:dyDescent="0.2">
      <c r="A29" s="7" t="s">
        <v>48</v>
      </c>
      <c r="B29" s="8"/>
      <c r="G29" s="4">
        <v>114695</v>
      </c>
      <c r="H29" s="4"/>
      <c r="I29" s="4">
        <v>-1193799</v>
      </c>
      <c r="J29" s="4"/>
      <c r="K29" s="59">
        <v>113644</v>
      </c>
      <c r="L29" s="4"/>
      <c r="M29" s="59">
        <v>-119351</v>
      </c>
    </row>
    <row r="30" spans="1:13" ht="21.95" customHeight="1" x14ac:dyDescent="0.2">
      <c r="A30" s="7" t="s">
        <v>49</v>
      </c>
      <c r="B30" s="8"/>
      <c r="G30" s="4">
        <v>167352</v>
      </c>
      <c r="H30" s="4"/>
      <c r="I30" s="4">
        <v>-194767</v>
      </c>
      <c r="J30" s="4"/>
      <c r="K30" s="59">
        <v>-38014</v>
      </c>
      <c r="L30" s="4"/>
      <c r="M30" s="59">
        <v>-123634</v>
      </c>
    </row>
    <row r="31" spans="1:13" ht="21.95" customHeight="1" x14ac:dyDescent="0.2">
      <c r="A31" s="7" t="s">
        <v>50</v>
      </c>
      <c r="B31" s="8"/>
      <c r="G31" s="4">
        <v>-40471</v>
      </c>
      <c r="H31" s="4"/>
      <c r="I31" s="4">
        <v>2181</v>
      </c>
      <c r="J31" s="4"/>
      <c r="K31" s="59">
        <v>523</v>
      </c>
      <c r="L31" s="4"/>
      <c r="M31" s="59">
        <v>2903</v>
      </c>
    </row>
    <row r="32" spans="1:13" ht="21.95" customHeight="1" x14ac:dyDescent="0.2">
      <c r="A32" s="7" t="s">
        <v>51</v>
      </c>
      <c r="B32" s="8"/>
      <c r="G32" s="4"/>
      <c r="H32" s="4"/>
      <c r="I32" s="4"/>
      <c r="J32" s="4"/>
      <c r="K32" s="59"/>
      <c r="L32" s="4"/>
      <c r="M32" s="59"/>
    </row>
    <row r="33" spans="1:13" ht="21.95" customHeight="1" x14ac:dyDescent="0.2">
      <c r="A33" s="7" t="s">
        <v>83</v>
      </c>
      <c r="B33" s="8"/>
      <c r="G33" s="4">
        <v>-115210</v>
      </c>
      <c r="H33" s="4"/>
      <c r="I33" s="4">
        <v>744349</v>
      </c>
      <c r="J33" s="4"/>
      <c r="K33" s="59">
        <v>-103059</v>
      </c>
      <c r="L33" s="4"/>
      <c r="M33" s="59">
        <v>165520</v>
      </c>
    </row>
    <row r="34" spans="1:13" ht="21.95" customHeight="1" x14ac:dyDescent="0.2">
      <c r="A34" s="7" t="s">
        <v>52</v>
      </c>
      <c r="B34" s="8"/>
      <c r="G34" s="4">
        <v>-25719</v>
      </c>
      <c r="H34" s="4"/>
      <c r="I34" s="4">
        <v>-222199</v>
      </c>
      <c r="J34" s="4"/>
      <c r="K34" s="59">
        <v>-15772</v>
      </c>
      <c r="L34" s="4"/>
      <c r="M34" s="59">
        <v>-65519</v>
      </c>
    </row>
    <row r="35" spans="1:13" ht="21.95" customHeight="1" x14ac:dyDescent="0.2">
      <c r="A35" s="7" t="s">
        <v>251</v>
      </c>
      <c r="B35" s="8"/>
      <c r="G35" s="4">
        <v>-559</v>
      </c>
      <c r="H35" s="4"/>
      <c r="I35" s="4">
        <v>0</v>
      </c>
      <c r="J35" s="4"/>
      <c r="K35" s="59">
        <v>-559</v>
      </c>
      <c r="L35" s="4"/>
      <c r="M35" s="59">
        <v>0</v>
      </c>
    </row>
    <row r="36" spans="1:13" ht="21.95" customHeight="1" x14ac:dyDescent="0.2">
      <c r="A36" s="7" t="s">
        <v>181</v>
      </c>
      <c r="B36" s="8"/>
      <c r="G36" s="2">
        <v>-4800</v>
      </c>
      <c r="H36" s="1"/>
      <c r="I36" s="2">
        <v>0</v>
      </c>
      <c r="J36" s="1"/>
      <c r="K36" s="61">
        <v>0</v>
      </c>
      <c r="L36" s="1"/>
      <c r="M36" s="61">
        <v>0</v>
      </c>
    </row>
    <row r="37" spans="1:13" ht="21.95" customHeight="1" x14ac:dyDescent="0.2">
      <c r="A37" s="45" t="s">
        <v>44</v>
      </c>
      <c r="B37" s="8"/>
      <c r="G37" s="4">
        <f>SUM(G26:G36)</f>
        <v>1177956</v>
      </c>
      <c r="H37" s="4"/>
      <c r="I37" s="4">
        <f>SUM(I26:I36)</f>
        <v>1236391</v>
      </c>
      <c r="J37" s="4"/>
      <c r="K37" s="4">
        <f>SUM(K26:K36)</f>
        <v>306629</v>
      </c>
      <c r="L37" s="4"/>
      <c r="M37" s="4">
        <f>SUM(M26:M36)</f>
        <v>298526</v>
      </c>
    </row>
    <row r="38" spans="1:13" ht="21.95" customHeight="1" x14ac:dyDescent="0.2">
      <c r="A38" s="45" t="s">
        <v>168</v>
      </c>
      <c r="B38" s="8"/>
      <c r="G38" s="4">
        <v>-127949</v>
      </c>
      <c r="H38" s="4"/>
      <c r="I38" s="4">
        <v>-448960</v>
      </c>
      <c r="J38" s="4"/>
      <c r="K38" s="59">
        <v>-17</v>
      </c>
      <c r="L38" s="4"/>
      <c r="M38" s="59">
        <v>-101256</v>
      </c>
    </row>
    <row r="39" spans="1:13" ht="21.95" customHeight="1" x14ac:dyDescent="0.2">
      <c r="A39" s="54" t="s">
        <v>157</v>
      </c>
      <c r="B39" s="8"/>
      <c r="G39" s="3">
        <f>SUM(G37:G38)</f>
        <v>1050007</v>
      </c>
      <c r="H39" s="4"/>
      <c r="I39" s="3">
        <f>SUM(I37:I38)</f>
        <v>787431</v>
      </c>
      <c r="J39" s="4"/>
      <c r="K39" s="60">
        <f>SUM(K37:K38)</f>
        <v>306612</v>
      </c>
      <c r="L39" s="4"/>
      <c r="M39" s="60">
        <f>SUM(M37:M38)</f>
        <v>197270</v>
      </c>
    </row>
    <row r="40" spans="1:13" ht="21.95" customHeight="1" x14ac:dyDescent="0.2">
      <c r="B40" s="8"/>
      <c r="D40" s="13"/>
      <c r="E40" s="10"/>
      <c r="F40" s="13"/>
      <c r="G40" s="7"/>
      <c r="H40" s="7"/>
      <c r="I40" s="7"/>
      <c r="K40" s="63"/>
      <c r="L40" s="7"/>
      <c r="M40" s="7"/>
    </row>
    <row r="41" spans="1:13" ht="21.95" customHeight="1" x14ac:dyDescent="0.2">
      <c r="A41" s="7" t="s">
        <v>15</v>
      </c>
      <c r="B41" s="8"/>
      <c r="D41" s="13"/>
      <c r="E41" s="10"/>
      <c r="F41" s="13"/>
      <c r="G41" s="7"/>
      <c r="H41" s="7"/>
      <c r="I41" s="7"/>
      <c r="K41" s="63"/>
      <c r="L41" s="7"/>
      <c r="M41" s="7"/>
    </row>
    <row r="42" spans="1:13" ht="21.95" customHeight="1" x14ac:dyDescent="0.2">
      <c r="M42" s="29" t="s">
        <v>34</v>
      </c>
    </row>
    <row r="43" spans="1:13" ht="21.95" customHeight="1" x14ac:dyDescent="0.2">
      <c r="A43" s="5" t="s">
        <v>0</v>
      </c>
      <c r="B43" s="31"/>
      <c r="C43" s="31"/>
      <c r="D43" s="31"/>
      <c r="E43" s="56"/>
      <c r="F43" s="31"/>
      <c r="G43" s="31"/>
      <c r="H43" s="31"/>
      <c r="I43" s="31"/>
      <c r="J43" s="31"/>
      <c r="K43" s="58"/>
      <c r="L43" s="31"/>
      <c r="M43" s="31"/>
    </row>
    <row r="44" spans="1:13" ht="21.95" customHeight="1" x14ac:dyDescent="0.2">
      <c r="A44" s="5" t="s">
        <v>123</v>
      </c>
      <c r="B44" s="31"/>
      <c r="C44" s="31"/>
      <c r="D44" s="31"/>
      <c r="E44" s="56"/>
      <c r="F44" s="31"/>
      <c r="G44" s="31"/>
      <c r="H44" s="31"/>
      <c r="I44" s="31"/>
      <c r="J44" s="31"/>
      <c r="K44" s="58"/>
      <c r="L44" s="31"/>
      <c r="M44" s="31"/>
    </row>
    <row r="45" spans="1:13" ht="21.95" customHeight="1" x14ac:dyDescent="0.2">
      <c r="A45" s="5" t="s">
        <v>207</v>
      </c>
      <c r="B45" s="31"/>
      <c r="C45" s="31"/>
      <c r="D45" s="31"/>
      <c r="E45" s="56"/>
      <c r="F45" s="31"/>
      <c r="G45" s="31"/>
      <c r="H45" s="31"/>
      <c r="I45" s="31"/>
      <c r="J45" s="31"/>
      <c r="K45" s="58"/>
      <c r="L45" s="31"/>
      <c r="M45" s="31"/>
    </row>
    <row r="46" spans="1:13" ht="21.95" customHeight="1" x14ac:dyDescent="0.2">
      <c r="A46" s="128" t="s">
        <v>1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</row>
    <row r="47" spans="1:13" ht="21.95" customHeight="1" x14ac:dyDescent="0.2">
      <c r="A47" s="8"/>
      <c r="B47" s="8"/>
      <c r="C47" s="8"/>
      <c r="D47" s="8"/>
      <c r="F47" s="8"/>
      <c r="G47" s="129" t="s">
        <v>2</v>
      </c>
      <c r="H47" s="129"/>
      <c r="I47" s="129"/>
      <c r="J47" s="54"/>
      <c r="K47" s="129" t="s">
        <v>3</v>
      </c>
      <c r="L47" s="129"/>
      <c r="M47" s="129"/>
    </row>
    <row r="48" spans="1:13" ht="21.95" customHeight="1" x14ac:dyDescent="0.2">
      <c r="E48" s="55"/>
      <c r="F48" s="55"/>
      <c r="G48" s="68">
        <v>2023</v>
      </c>
      <c r="H48" s="55"/>
      <c r="I48" s="68">
        <v>2022</v>
      </c>
      <c r="J48" s="68"/>
      <c r="K48" s="69">
        <v>2023</v>
      </c>
      <c r="L48" s="55"/>
      <c r="M48" s="68">
        <v>2022</v>
      </c>
    </row>
    <row r="49" spans="1:13" ht="21.95" customHeight="1" x14ac:dyDescent="0.2">
      <c r="A49" s="54" t="s">
        <v>53</v>
      </c>
      <c r="B49" s="8"/>
    </row>
    <row r="50" spans="1:13" ht="21.95" customHeight="1" x14ac:dyDescent="0.2">
      <c r="A50" s="7" t="s">
        <v>127</v>
      </c>
      <c r="B50" s="8"/>
      <c r="G50" s="4">
        <v>25226</v>
      </c>
      <c r="H50" s="4"/>
      <c r="I50" s="4">
        <v>11170</v>
      </c>
      <c r="J50" s="4"/>
      <c r="K50" s="59">
        <v>88</v>
      </c>
      <c r="L50" s="4"/>
      <c r="M50" s="59">
        <v>33</v>
      </c>
    </row>
    <row r="51" spans="1:13" ht="21.95" customHeight="1" x14ac:dyDescent="0.2">
      <c r="A51" s="7" t="s">
        <v>191</v>
      </c>
      <c r="B51" s="8"/>
      <c r="G51" s="4">
        <v>197</v>
      </c>
      <c r="H51" s="4"/>
      <c r="I51" s="4">
        <v>-1043</v>
      </c>
      <c r="J51" s="4"/>
      <c r="K51" s="59">
        <v>0</v>
      </c>
      <c r="L51" s="4"/>
      <c r="M51" s="59">
        <v>0</v>
      </c>
    </row>
    <row r="52" spans="1:13" ht="21.95" customHeight="1" x14ac:dyDescent="0.2">
      <c r="A52" s="7" t="s">
        <v>182</v>
      </c>
      <c r="B52" s="8"/>
      <c r="G52" s="4">
        <v>192913</v>
      </c>
      <c r="H52" s="4"/>
      <c r="I52" s="4">
        <v>0</v>
      </c>
      <c r="J52" s="4"/>
      <c r="K52" s="59">
        <v>0</v>
      </c>
      <c r="L52" s="4"/>
      <c r="M52" s="59">
        <v>0</v>
      </c>
    </row>
    <row r="53" spans="1:13" ht="21.95" customHeight="1" x14ac:dyDescent="0.2">
      <c r="A53" s="7" t="s">
        <v>233</v>
      </c>
      <c r="B53" s="8"/>
      <c r="G53" s="4">
        <v>0</v>
      </c>
      <c r="H53" s="4"/>
      <c r="I53" s="4">
        <v>-181276</v>
      </c>
      <c r="J53" s="4"/>
      <c r="K53" s="59">
        <v>0</v>
      </c>
      <c r="L53" s="4"/>
      <c r="M53" s="59">
        <v>0</v>
      </c>
    </row>
    <row r="54" spans="1:13" ht="21.95" customHeight="1" x14ac:dyDescent="0.2">
      <c r="A54" s="7" t="s">
        <v>145</v>
      </c>
      <c r="B54" s="8"/>
      <c r="G54" s="4"/>
      <c r="H54" s="4"/>
      <c r="I54" s="4"/>
      <c r="J54" s="4"/>
      <c r="K54" s="59"/>
      <c r="L54" s="4"/>
      <c r="M54" s="59"/>
    </row>
    <row r="55" spans="1:13" ht="21.95" customHeight="1" x14ac:dyDescent="0.2">
      <c r="A55" s="7" t="s">
        <v>146</v>
      </c>
      <c r="B55" s="8"/>
      <c r="G55" s="4">
        <v>-256462</v>
      </c>
      <c r="H55" s="4"/>
      <c r="I55" s="4">
        <v>-52916</v>
      </c>
      <c r="J55" s="4"/>
      <c r="K55" s="59">
        <v>-34</v>
      </c>
      <c r="L55" s="4"/>
      <c r="M55" s="59">
        <v>9209</v>
      </c>
    </row>
    <row r="56" spans="1:13" ht="21.95" customHeight="1" x14ac:dyDescent="0.2">
      <c r="A56" s="7" t="s">
        <v>169</v>
      </c>
      <c r="B56" s="8"/>
      <c r="G56" s="4"/>
      <c r="H56" s="4"/>
      <c r="I56" s="4"/>
      <c r="J56" s="4"/>
      <c r="K56" s="59"/>
      <c r="L56" s="4"/>
      <c r="M56" s="59"/>
    </row>
    <row r="57" spans="1:13" ht="21.95" customHeight="1" x14ac:dyDescent="0.2">
      <c r="A57" s="7" t="s">
        <v>146</v>
      </c>
      <c r="B57" s="8"/>
      <c r="G57" s="4">
        <v>52535</v>
      </c>
      <c r="H57" s="4"/>
      <c r="I57" s="4">
        <v>171444</v>
      </c>
      <c r="J57" s="4"/>
      <c r="K57" s="59">
        <v>-7168</v>
      </c>
      <c r="L57" s="4"/>
      <c r="M57" s="59">
        <v>3628</v>
      </c>
    </row>
    <row r="58" spans="1:13" ht="21.95" customHeight="1" x14ac:dyDescent="0.2">
      <c r="A58" s="7" t="s">
        <v>111</v>
      </c>
      <c r="B58" s="8"/>
      <c r="G58" s="4">
        <v>10423</v>
      </c>
      <c r="H58" s="4"/>
      <c r="I58" s="4">
        <v>10593</v>
      </c>
      <c r="J58" s="4"/>
      <c r="K58" s="59">
        <v>403</v>
      </c>
      <c r="L58" s="4"/>
      <c r="M58" s="59">
        <v>222</v>
      </c>
    </row>
    <row r="59" spans="1:13" ht="21.95" customHeight="1" x14ac:dyDescent="0.2">
      <c r="A59" s="7" t="s">
        <v>171</v>
      </c>
      <c r="B59" s="8"/>
      <c r="G59" s="4">
        <v>-545141</v>
      </c>
      <c r="H59" s="4"/>
      <c r="I59" s="4">
        <v>-706838</v>
      </c>
      <c r="J59" s="4"/>
      <c r="K59" s="59">
        <v>-27159</v>
      </c>
      <c r="L59" s="4"/>
      <c r="M59" s="59">
        <v>-108413</v>
      </c>
    </row>
    <row r="60" spans="1:13" ht="21.95" customHeight="1" x14ac:dyDescent="0.2">
      <c r="A60" s="7" t="s">
        <v>170</v>
      </c>
      <c r="B60" s="8"/>
      <c r="G60" s="2">
        <v>0</v>
      </c>
      <c r="H60" s="4"/>
      <c r="I60" s="2">
        <v>-267</v>
      </c>
      <c r="J60" s="4"/>
      <c r="K60" s="61">
        <v>0</v>
      </c>
      <c r="L60" s="4"/>
      <c r="M60" s="61">
        <v>0</v>
      </c>
    </row>
    <row r="61" spans="1:13" ht="21.95" customHeight="1" x14ac:dyDescent="0.2">
      <c r="A61" s="54" t="s">
        <v>158</v>
      </c>
      <c r="B61" s="8"/>
      <c r="G61" s="2">
        <f>SUM(G50:G60)</f>
        <v>-520309</v>
      </c>
      <c r="H61" s="4"/>
      <c r="I61" s="2">
        <f>SUM(I50:I60)</f>
        <v>-749133</v>
      </c>
      <c r="J61" s="4"/>
      <c r="K61" s="61">
        <f>SUM(K50:K60)</f>
        <v>-33870</v>
      </c>
      <c r="L61" s="4"/>
      <c r="M61" s="61">
        <f>SUM(M50:M60)</f>
        <v>-95321</v>
      </c>
    </row>
    <row r="62" spans="1:13" ht="21.95" customHeight="1" x14ac:dyDescent="0.2">
      <c r="A62" s="54" t="s">
        <v>54</v>
      </c>
      <c r="B62" s="8"/>
      <c r="G62" s="4"/>
      <c r="H62" s="4"/>
      <c r="I62" s="4"/>
      <c r="J62" s="4"/>
      <c r="K62" s="59"/>
      <c r="L62" s="4"/>
      <c r="M62" s="59"/>
    </row>
    <row r="63" spans="1:13" ht="21.95" customHeight="1" x14ac:dyDescent="0.2">
      <c r="A63" s="7" t="s">
        <v>235</v>
      </c>
      <c r="B63" s="8"/>
      <c r="G63" s="4">
        <v>-3153</v>
      </c>
      <c r="H63" s="4"/>
      <c r="I63" s="4">
        <v>230717</v>
      </c>
      <c r="J63" s="4"/>
      <c r="K63" s="59">
        <v>68000</v>
      </c>
      <c r="L63" s="4"/>
      <c r="M63" s="59">
        <v>225000</v>
      </c>
    </row>
    <row r="64" spans="1:13" ht="21.95" customHeight="1" x14ac:dyDescent="0.2">
      <c r="A64" s="7" t="s">
        <v>172</v>
      </c>
      <c r="B64" s="8"/>
      <c r="G64" s="4">
        <v>34823</v>
      </c>
      <c r="H64" s="4"/>
      <c r="I64" s="4">
        <v>9751</v>
      </c>
      <c r="J64" s="4"/>
      <c r="K64" s="59">
        <v>0</v>
      </c>
      <c r="L64" s="4"/>
      <c r="M64" s="59">
        <v>0</v>
      </c>
    </row>
    <row r="65" spans="1:13" ht="21.95" customHeight="1" x14ac:dyDescent="0.2">
      <c r="A65" s="7" t="s">
        <v>173</v>
      </c>
      <c r="B65" s="8"/>
      <c r="G65" s="4">
        <v>-838657</v>
      </c>
      <c r="H65" s="4"/>
      <c r="I65" s="4">
        <v>-179540</v>
      </c>
      <c r="J65" s="4"/>
      <c r="K65" s="59">
        <v>0</v>
      </c>
      <c r="L65" s="4"/>
      <c r="M65" s="59">
        <v>0</v>
      </c>
    </row>
    <row r="66" spans="1:13" ht="21.95" customHeight="1" x14ac:dyDescent="0.2">
      <c r="A66" s="7" t="s">
        <v>174</v>
      </c>
      <c r="B66" s="8"/>
      <c r="G66" s="4">
        <v>-17717</v>
      </c>
      <c r="H66" s="4"/>
      <c r="I66" s="4">
        <v>-11224</v>
      </c>
      <c r="J66" s="4"/>
      <c r="K66" s="59">
        <v>-671</v>
      </c>
      <c r="L66" s="4"/>
      <c r="M66" s="59">
        <v>-666</v>
      </c>
    </row>
    <row r="67" spans="1:13" ht="21.95" customHeight="1" x14ac:dyDescent="0.2">
      <c r="A67" s="7" t="s">
        <v>175</v>
      </c>
      <c r="B67" s="8"/>
      <c r="G67" s="4">
        <v>-85692</v>
      </c>
      <c r="H67" s="4"/>
      <c r="I67" s="4">
        <v>-60951</v>
      </c>
      <c r="J67" s="4"/>
      <c r="K67" s="59">
        <v>-104826</v>
      </c>
      <c r="L67" s="4"/>
      <c r="M67" s="59">
        <v>-29111</v>
      </c>
    </row>
    <row r="68" spans="1:13" ht="21.95" customHeight="1" x14ac:dyDescent="0.2">
      <c r="A68" s="7" t="s">
        <v>234</v>
      </c>
      <c r="B68" s="8"/>
      <c r="G68" s="4">
        <v>-243000</v>
      </c>
      <c r="H68" s="4"/>
      <c r="I68" s="4">
        <v>-306000</v>
      </c>
      <c r="J68" s="4"/>
      <c r="K68" s="59">
        <v>-243000</v>
      </c>
      <c r="L68" s="4"/>
      <c r="M68" s="59">
        <v>-306000</v>
      </c>
    </row>
    <row r="69" spans="1:13" ht="21.95" customHeight="1" x14ac:dyDescent="0.2">
      <c r="A69" s="54" t="s">
        <v>187</v>
      </c>
      <c r="B69" s="8"/>
      <c r="G69" s="3">
        <f>SUM(G63:G68)</f>
        <v>-1153396</v>
      </c>
      <c r="H69" s="4"/>
      <c r="I69" s="3">
        <f>SUM(I63:I68)</f>
        <v>-317247</v>
      </c>
      <c r="J69" s="4"/>
      <c r="K69" s="60">
        <f>SUM(K63:K68)</f>
        <v>-280497</v>
      </c>
      <c r="L69" s="4"/>
      <c r="M69" s="60">
        <f>SUM(M63:M68)</f>
        <v>-110777</v>
      </c>
    </row>
    <row r="70" spans="1:13" ht="21.95" customHeight="1" x14ac:dyDescent="0.2">
      <c r="A70" s="54" t="s">
        <v>188</v>
      </c>
      <c r="B70" s="8"/>
      <c r="G70" s="3">
        <v>315468</v>
      </c>
      <c r="H70" s="4"/>
      <c r="I70" s="3">
        <v>411564</v>
      </c>
      <c r="J70" s="4"/>
      <c r="K70" s="61">
        <v>0</v>
      </c>
      <c r="L70" s="4"/>
      <c r="M70" s="61">
        <v>0</v>
      </c>
    </row>
    <row r="71" spans="1:13" ht="21.95" customHeight="1" x14ac:dyDescent="0.2">
      <c r="A71" s="54" t="s">
        <v>147</v>
      </c>
      <c r="B71" s="8"/>
      <c r="G71" s="4">
        <f>SUM(G39,G61,G69,G70)</f>
        <v>-308230</v>
      </c>
      <c r="H71" s="4"/>
      <c r="I71" s="4">
        <f>SUM(I39,I61,I69,I70)</f>
        <v>132615</v>
      </c>
      <c r="J71" s="4"/>
      <c r="K71" s="59">
        <f>SUM(K39,K61,K69,K70)</f>
        <v>-7755</v>
      </c>
      <c r="L71" s="4"/>
      <c r="M71" s="59">
        <f>SUM(M39,M61,M69,M70)</f>
        <v>-8828</v>
      </c>
    </row>
    <row r="72" spans="1:13" ht="21.95" customHeight="1" x14ac:dyDescent="0.2">
      <c r="A72" s="70" t="s">
        <v>55</v>
      </c>
      <c r="B72" s="8"/>
      <c r="G72" s="2">
        <f>BS!I11</f>
        <v>2346977</v>
      </c>
      <c r="H72" s="4"/>
      <c r="I72" s="2">
        <v>2201408</v>
      </c>
      <c r="J72" s="4"/>
      <c r="K72" s="61">
        <f>BS!M11</f>
        <v>34261</v>
      </c>
      <c r="L72" s="4"/>
      <c r="M72" s="61">
        <v>47643</v>
      </c>
    </row>
    <row r="73" spans="1:13" ht="21.95" customHeight="1" thickBot="1" x14ac:dyDescent="0.25">
      <c r="A73" s="54" t="s">
        <v>56</v>
      </c>
      <c r="B73" s="8"/>
      <c r="G73" s="12">
        <f>SUM(G71:G72)</f>
        <v>2038747</v>
      </c>
      <c r="H73" s="4"/>
      <c r="I73" s="12">
        <f>SUM(I71:I72)</f>
        <v>2334023</v>
      </c>
      <c r="J73" s="4"/>
      <c r="K73" s="62">
        <f>SUM(K71:K72)</f>
        <v>26506</v>
      </c>
      <c r="L73" s="4"/>
      <c r="M73" s="62">
        <f>SUM(M71:M72)</f>
        <v>38815</v>
      </c>
    </row>
    <row r="74" spans="1:13" ht="21.95" customHeight="1" thickTop="1" x14ac:dyDescent="0.2">
      <c r="B74" s="44"/>
      <c r="G74" s="4">
        <f>SUM(G73-BS!G11)</f>
        <v>0</v>
      </c>
      <c r="H74" s="4"/>
      <c r="I74" s="4"/>
      <c r="J74" s="4"/>
      <c r="K74" s="59">
        <f>SUM(K73-BS!K11)</f>
        <v>0</v>
      </c>
      <c r="L74" s="4"/>
      <c r="M74" s="4"/>
    </row>
    <row r="75" spans="1:13" ht="21.95" customHeight="1" x14ac:dyDescent="0.2">
      <c r="A75" s="54" t="s">
        <v>100</v>
      </c>
    </row>
    <row r="76" spans="1:13" ht="21.95" customHeight="1" x14ac:dyDescent="0.2">
      <c r="A76" s="7" t="s">
        <v>159</v>
      </c>
    </row>
    <row r="77" spans="1:13" ht="21.95" customHeight="1" x14ac:dyDescent="0.2">
      <c r="A77" s="7" t="s">
        <v>148</v>
      </c>
      <c r="G77" s="4">
        <v>261935</v>
      </c>
      <c r="I77" s="4">
        <v>262291</v>
      </c>
      <c r="J77" s="13"/>
      <c r="K77" s="59">
        <v>16148</v>
      </c>
      <c r="L77" s="7"/>
      <c r="M77" s="4">
        <v>27794</v>
      </c>
    </row>
    <row r="78" spans="1:13" ht="21.95" customHeight="1" x14ac:dyDescent="0.2">
      <c r="A78" s="65" t="s">
        <v>154</v>
      </c>
      <c r="G78" s="13">
        <v>64865</v>
      </c>
      <c r="I78" s="13">
        <v>31117</v>
      </c>
      <c r="K78" s="59">
        <v>4168</v>
      </c>
      <c r="L78" s="59"/>
      <c r="M78" s="59">
        <v>0</v>
      </c>
    </row>
    <row r="79" spans="1:13" ht="21.95" customHeight="1" x14ac:dyDescent="0.2">
      <c r="A79" s="65" t="s">
        <v>189</v>
      </c>
    </row>
    <row r="80" spans="1:13" ht="21.95" customHeight="1" x14ac:dyDescent="0.2">
      <c r="A80" s="65" t="s">
        <v>156</v>
      </c>
    </row>
    <row r="81" spans="1:13" ht="21.95" customHeight="1" x14ac:dyDescent="0.2">
      <c r="A81" s="65" t="s">
        <v>155</v>
      </c>
      <c r="G81" s="13">
        <v>10823</v>
      </c>
      <c r="I81" s="13">
        <v>-15095</v>
      </c>
      <c r="K81" s="59">
        <v>0</v>
      </c>
      <c r="L81" s="59"/>
      <c r="M81" s="59">
        <v>0</v>
      </c>
    </row>
    <row r="82" spans="1:13" ht="21.95" customHeight="1" x14ac:dyDescent="0.2">
      <c r="A82" s="7" t="s">
        <v>249</v>
      </c>
      <c r="K82" s="59"/>
      <c r="L82" s="59"/>
      <c r="M82" s="59"/>
    </row>
    <row r="83" spans="1:13" ht="21.95" customHeight="1" x14ac:dyDescent="0.2">
      <c r="A83" s="7" t="s">
        <v>176</v>
      </c>
      <c r="G83" s="13">
        <v>917</v>
      </c>
      <c r="I83" s="59">
        <v>0</v>
      </c>
      <c r="K83" s="59">
        <v>0</v>
      </c>
      <c r="L83" s="59"/>
      <c r="M83" s="59">
        <v>0</v>
      </c>
    </row>
    <row r="84" spans="1:13" ht="21.75" customHeight="1" x14ac:dyDescent="0.2">
      <c r="A84" s="65" t="s">
        <v>184</v>
      </c>
      <c r="G84" s="13">
        <v>-20210</v>
      </c>
      <c r="I84" s="13">
        <v>-2107</v>
      </c>
      <c r="K84" s="59">
        <v>0</v>
      </c>
      <c r="L84" s="59"/>
      <c r="M84" s="59">
        <v>0</v>
      </c>
    </row>
    <row r="86" spans="1:13" ht="21.95" customHeight="1" x14ac:dyDescent="0.2">
      <c r="A86" s="7" t="s">
        <v>15</v>
      </c>
    </row>
  </sheetData>
  <mergeCells count="6">
    <mergeCell ref="A5:M5"/>
    <mergeCell ref="G6:I6"/>
    <mergeCell ref="K6:M6"/>
    <mergeCell ref="A46:M46"/>
    <mergeCell ref="G47:I47"/>
    <mergeCell ref="K47:M47"/>
  </mergeCells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3" ma:contentTypeDescription="สร้างเอกสารใหม่" ma:contentTypeScope="" ma:versionID="dde30727822e4a971e2f387533a00cfb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1557272ab531c6bfa713ea13f57e82c2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65CB3D-CBB8-4914-AA98-106502398B17}">
  <ds:schemaRefs>
    <ds:schemaRef ds:uri="http://purl.org/dc/elements/1.1/"/>
    <ds:schemaRef ds:uri="http://schemas.microsoft.com/office/2006/metadata/properties"/>
    <ds:schemaRef ds:uri="70e4d3de-a45d-45c9-92d6-25bfc07e9d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ebe0214-ea1b-4651-afd3-11fab35034a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AAEAF9-2D89-4B80-81BC-C1321FB2F5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41B245-3FC5-4D61-9CAB-8145A8DF9E9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61697</vt:lpwstr>
  </property>
  <property fmtid="{D5CDD505-2E9C-101B-9397-08002B2CF9AE}" pid="4" name="OptimizationTime">
    <vt:lpwstr>20231106_1020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Cashflow</vt:lpstr>
      <vt:lpstr>BS!Print_Area</vt:lpstr>
      <vt:lpstr>Cashflow!Print_Area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2023-11-03T09:57:18Z</cp:lastPrinted>
  <dcterms:created xsi:type="dcterms:W3CDTF">2010-07-14T04:44:42Z</dcterms:created>
  <dcterms:modified xsi:type="dcterms:W3CDTF">2023-11-03T09:57:45Z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0x010100B37A3E79226407459180A83057C52B83</vt:lpwstr>
  </property>
  <property fmtid="{D5CDD505-2E9C-101B-9397-08002B2CF9AE}" pid="4" name="MediaServiceImageTags">
    <vt:lpwstr/>
  </property>
</Properties>
</file>