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ศุภฤทธิ์\ศุภฤทธิ์-2566\United Paper (UTP)_2566\UTP-Sep'66\"/>
    </mc:Choice>
  </mc:AlternateContent>
  <xr:revisionPtr revIDLastSave="0" documentId="13_ncr:1_{5EEFB968-124D-400E-9CF5-F31D0A306BC1}" xr6:coauthVersionLast="47" xr6:coauthVersionMax="47" xr10:uidLastSave="{00000000-0000-0000-0000-000000000000}"/>
  <bookViews>
    <workbookView xWindow="-120" yWindow="-120" windowWidth="29040" windowHeight="15720" tabRatio="710" firstSheet="1" activeTab="4" xr2:uid="{00000000-000D-0000-FFFF-FFFF00000000}"/>
  </bookViews>
  <sheets>
    <sheet name="0000" sheetId="5" state="veryHidden" r:id="rId1"/>
    <sheet name="BS" sheetId="1" r:id="rId2"/>
    <sheet name="PL" sheetId="19" r:id="rId3"/>
    <sheet name="EQ" sheetId="17" r:id="rId4"/>
    <sheet name="CF" sheetId="20" r:id="rId5"/>
  </sheets>
  <definedNames>
    <definedName name="_xlnm.Print_Area" localSheetId="4">CF!$A$1:$F$72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6" i="19" l="1"/>
  <c r="D56" i="19"/>
  <c r="F16" i="19"/>
  <c r="D16" i="19"/>
  <c r="F57" i="20" l="1"/>
  <c r="D57" i="20"/>
  <c r="F46" i="20" l="1"/>
  <c r="D46" i="20"/>
  <c r="D11" i="19" l="1"/>
  <c r="D20" i="19" s="1"/>
  <c r="D23" i="20"/>
  <c r="D32" i="20" s="1"/>
  <c r="D23" i="1" l="1"/>
  <c r="F23" i="1"/>
  <c r="F58" i="1"/>
  <c r="D58" i="1"/>
  <c r="D15" i="1"/>
  <c r="F15" i="1"/>
  <c r="F24" i="1" s="1"/>
  <c r="L12" i="17"/>
  <c r="F94" i="1"/>
  <c r="D24" i="1" l="1"/>
  <c r="F61" i="20"/>
  <c r="D61" i="20"/>
  <c r="A3" i="20"/>
  <c r="L19" i="17"/>
  <c r="H20" i="17"/>
  <c r="F20" i="17"/>
  <c r="D20" i="17"/>
  <c r="H15" i="17"/>
  <c r="D93" i="1" s="1"/>
  <c r="F15" i="17"/>
  <c r="D15" i="17"/>
  <c r="L14" i="17"/>
  <c r="A3" i="17"/>
  <c r="F51" i="19"/>
  <c r="F60" i="19" s="1"/>
  <c r="D51" i="19"/>
  <c r="D60" i="19" s="1"/>
  <c r="D63" i="19" l="1"/>
  <c r="D65" i="19" s="1"/>
  <c r="D68" i="19" s="1"/>
  <c r="J18" i="17" s="1"/>
  <c r="A4" i="20"/>
  <c r="A43" i="20" s="1"/>
  <c r="A4" i="17"/>
  <c r="F63" i="19" l="1"/>
  <c r="F65" i="19" s="1"/>
  <c r="D70" i="19"/>
  <c r="J20" i="17"/>
  <c r="D94" i="1" s="1"/>
  <c r="F11" i="19"/>
  <c r="F20" i="19" s="1"/>
  <c r="F70" i="19" l="1"/>
  <c r="F68" i="19"/>
  <c r="F23" i="19"/>
  <c r="F25" i="19" s="1"/>
  <c r="J13" i="17" l="1"/>
  <c r="J15" i="17" s="1"/>
  <c r="F23" i="20"/>
  <c r="F28" i="19"/>
  <c r="F30" i="19"/>
  <c r="F81" i="1" l="1"/>
  <c r="D81" i="1"/>
  <c r="A78" i="1"/>
  <c r="A42" i="20"/>
  <c r="L17" i="17"/>
  <c r="F52" i="1"/>
  <c r="F59" i="1" s="1"/>
  <c r="D52" i="1"/>
  <c r="D59" i="1" s="1"/>
  <c r="F44" i="1"/>
  <c r="D44" i="1"/>
  <c r="A41" i="1"/>
  <c r="F93" i="1"/>
  <c r="F32" i="20"/>
  <c r="F51" i="20" l="1"/>
  <c r="D23" i="19"/>
  <c r="D25" i="19" s="1"/>
  <c r="D28" i="19" s="1"/>
  <c r="F95" i="1"/>
  <c r="F63" i="20" l="1"/>
  <c r="F65" i="20" s="1"/>
  <c r="D51" i="20"/>
  <c r="D63" i="20" s="1"/>
  <c r="F96" i="1"/>
  <c r="D65" i="20" l="1"/>
  <c r="D30" i="19"/>
  <c r="L13" i="17" l="1"/>
  <c r="L15" i="17" s="1"/>
  <c r="D95" i="1"/>
  <c r="D96" i="1" s="1"/>
  <c r="L18" i="17"/>
  <c r="L20" i="17" s="1"/>
</calcChain>
</file>

<file path=xl/sharedStrings.xml><?xml version="1.0" encoding="utf-8"?>
<sst xmlns="http://schemas.openxmlformats.org/spreadsheetml/2006/main" count="226" uniqueCount="150">
  <si>
    <t>- 2 -</t>
  </si>
  <si>
    <t>UNITED PAPER PUBLIC COMPANY LIMITED</t>
  </si>
  <si>
    <t>Assets</t>
  </si>
  <si>
    <t>Note</t>
  </si>
  <si>
    <t>(Unit : Baht)</t>
  </si>
  <si>
    <t>Current assets</t>
  </si>
  <si>
    <t xml:space="preserve">         Cash and cash equivalents</t>
  </si>
  <si>
    <t xml:space="preserve">         Inventories </t>
  </si>
  <si>
    <t xml:space="preserve">         Supplies and spare-parts</t>
  </si>
  <si>
    <t xml:space="preserve">                           Total current assets</t>
  </si>
  <si>
    <t>Non-current assets</t>
  </si>
  <si>
    <t xml:space="preserve">         Property, plant and equipment </t>
  </si>
  <si>
    <t xml:space="preserve">         Other non-current assets</t>
  </si>
  <si>
    <t xml:space="preserve">                           Total non-current assets</t>
  </si>
  <si>
    <t>Total assets</t>
  </si>
  <si>
    <t>Notes to financial statements are parts of these financial statements.</t>
  </si>
  <si>
    <t>Liabilities and shareholders' equity</t>
  </si>
  <si>
    <t>Current liabilities</t>
  </si>
  <si>
    <t xml:space="preserve">                           Total current liabilities </t>
  </si>
  <si>
    <t>Non-current liabilities</t>
  </si>
  <si>
    <t xml:space="preserve">        Other non-current liabilities</t>
  </si>
  <si>
    <t xml:space="preserve">                           Total non-current liabilities </t>
  </si>
  <si>
    <t xml:space="preserve">                           Total liabilities </t>
  </si>
  <si>
    <t>Shareholders' equity</t>
  </si>
  <si>
    <t xml:space="preserve">        Share capital</t>
  </si>
  <si>
    <t xml:space="preserve">            Authorized share capital</t>
  </si>
  <si>
    <t xml:space="preserve">        Retained earnings </t>
  </si>
  <si>
    <t xml:space="preserve">            Appropriated</t>
  </si>
  <si>
    <t xml:space="preserve">                  Legal reserve</t>
  </si>
  <si>
    <t xml:space="preserve">            Unappropriated</t>
  </si>
  <si>
    <t xml:space="preserve">                           Total shareholders' equity </t>
  </si>
  <si>
    <t xml:space="preserve">Total liabilities and shareholders' equity </t>
  </si>
  <si>
    <t>STATEMENTS OF COMPREHENSIVE INCOME</t>
  </si>
  <si>
    <t xml:space="preserve">STATEMENTS OF CHANGES IN SHAREHOLDERS' EQUITY </t>
  </si>
  <si>
    <t>Total</t>
  </si>
  <si>
    <t>Appropriated</t>
  </si>
  <si>
    <t>Unappropriated</t>
  </si>
  <si>
    <t>shareholders' equity</t>
  </si>
  <si>
    <t>share capital</t>
  </si>
  <si>
    <t>Legal reserve</t>
  </si>
  <si>
    <t>STATEMENTS OF CASH FLOWS</t>
  </si>
  <si>
    <t>STATEMENTS OF CASH FLOWS (CONTINUED)</t>
  </si>
  <si>
    <t>Cash flows from operating activities</t>
  </si>
  <si>
    <t xml:space="preserve">      Adjustment profit before income tax to cash receipt (disbursement) </t>
  </si>
  <si>
    <t xml:space="preserve">          from operating activities </t>
  </si>
  <si>
    <t xml:space="preserve">             Employee benefit provisions </t>
  </si>
  <si>
    <t xml:space="preserve">             Depreciation </t>
  </si>
  <si>
    <t xml:space="preserve">    Profit from operation before changes of operating assets and liabilities</t>
  </si>
  <si>
    <t xml:space="preserve">      (Increase) Decrease in changes of operating assets</t>
  </si>
  <si>
    <t xml:space="preserve">             Inventories </t>
  </si>
  <si>
    <t xml:space="preserve">             Supplies and spare - parts </t>
  </si>
  <si>
    <t xml:space="preserve">      Increase (Decrease) in changes of operating liabilities</t>
  </si>
  <si>
    <t xml:space="preserve">             Other non-current liabilities </t>
  </si>
  <si>
    <t xml:space="preserve">Net cash provided by (used in) operating activities </t>
  </si>
  <si>
    <t xml:space="preserve">Cash flows from investing activities </t>
  </si>
  <si>
    <t xml:space="preserve">Net cash provided by (used in) investing activities </t>
  </si>
  <si>
    <t>Net increase (decrease) in cash and cash equivalents</t>
  </si>
  <si>
    <t xml:space="preserve">         Deferred tax assets</t>
  </si>
  <si>
    <t>STATEMENTS OF FINANCIAL POSITION</t>
  </si>
  <si>
    <t>STATEMENTS OF FINANCIAL POSITION (CONTINUED)</t>
  </si>
  <si>
    <t xml:space="preserve">            Paid-up share capital </t>
  </si>
  <si>
    <t>Paid-up</t>
  </si>
  <si>
    <t xml:space="preserve">Cash flows from financing activities </t>
  </si>
  <si>
    <t xml:space="preserve">Net cash provided by (used in) financing activities </t>
  </si>
  <si>
    <t xml:space="preserve">     Cash generated (paid) from operation</t>
  </si>
  <si>
    <t xml:space="preserve">             Income tax paid</t>
  </si>
  <si>
    <t xml:space="preserve">             Trade and other current receivables</t>
  </si>
  <si>
    <t xml:space="preserve">        Current income tax payable</t>
  </si>
  <si>
    <t xml:space="preserve">        Trade and other current payables</t>
  </si>
  <si>
    <t xml:space="preserve">                financial institution</t>
  </si>
  <si>
    <t xml:space="preserve">        Non-current provisions for employee benefit</t>
  </si>
  <si>
    <t xml:space="preserve">             Trade and other current payables</t>
  </si>
  <si>
    <t xml:space="preserve">         Trade and other current receivables</t>
  </si>
  <si>
    <t xml:space="preserve">             Proceeds from sales of fixed assets</t>
  </si>
  <si>
    <t xml:space="preserve">             Payments for acquire of fixed assets</t>
  </si>
  <si>
    <t>Share premium on</t>
  </si>
  <si>
    <t xml:space="preserve">             Finance costs</t>
  </si>
  <si>
    <t xml:space="preserve">             Finance costs paid</t>
  </si>
  <si>
    <t xml:space="preserve">                  650,000,000 ordinary shares of Baht 1 each    </t>
  </si>
  <si>
    <t xml:space="preserve">        Share premium on ordinary shares</t>
  </si>
  <si>
    <t>ordinary shares</t>
  </si>
  <si>
    <t>Retained earnings</t>
  </si>
  <si>
    <t xml:space="preserve">                                           (Mr. Mongkol   Mangkornkanok ,  Mr. Wachara   Chinsettawong)</t>
  </si>
  <si>
    <t xml:space="preserve">                             (Mr. Mongkol   Mangkornkanok ,  Mr. Wachara   Chinsettawong)</t>
  </si>
  <si>
    <t xml:space="preserve">        Current portion of long-term borrowings from </t>
  </si>
  <si>
    <t xml:space="preserve">                                    </t>
  </si>
  <si>
    <t>- 3 -</t>
  </si>
  <si>
    <t xml:space="preserve">             (Gain) loss on sales of assets</t>
  </si>
  <si>
    <t xml:space="preserve">             Finance income</t>
  </si>
  <si>
    <t xml:space="preserve">             Tax expense (income)</t>
  </si>
  <si>
    <t xml:space="preserve">             Other non-current assets</t>
  </si>
  <si>
    <t xml:space="preserve">         Right-of-use assets</t>
  </si>
  <si>
    <t xml:space="preserve">        Lease liabilities</t>
  </si>
  <si>
    <t xml:space="preserve">             Payments for lease liabilities</t>
  </si>
  <si>
    <t>(UNAUDITED/REVIEWED  ONLY)</t>
  </si>
  <si>
    <t>(Unaudited/</t>
  </si>
  <si>
    <t>Reviewed only)</t>
  </si>
  <si>
    <t>(Audited)</t>
  </si>
  <si>
    <t>Total comprehensive income for the period</t>
  </si>
  <si>
    <t xml:space="preserve">    Profit for the period</t>
  </si>
  <si>
    <t>Cash and cash equivalents as at the beginning of period</t>
  </si>
  <si>
    <t>Cash and cash equivalents as at the end of period</t>
  </si>
  <si>
    <t>Dividend paid</t>
  </si>
  <si>
    <t xml:space="preserve">             Dividend paid</t>
  </si>
  <si>
    <t xml:space="preserve">             Finance income received</t>
  </si>
  <si>
    <t>Revenues from sales</t>
  </si>
  <si>
    <t>Cost of sales</t>
  </si>
  <si>
    <t xml:space="preserve">Gross profit </t>
  </si>
  <si>
    <t>Other income</t>
  </si>
  <si>
    <t>Distribution costs</t>
  </si>
  <si>
    <t>Administrative expenses</t>
  </si>
  <si>
    <t xml:space="preserve">Profit from operating activities </t>
  </si>
  <si>
    <t>Finance income</t>
  </si>
  <si>
    <t>Finance costs</t>
  </si>
  <si>
    <t>Profit before income tax expense</t>
  </si>
  <si>
    <t>Tax (expense) income</t>
  </si>
  <si>
    <t xml:space="preserve">Profit for the period </t>
  </si>
  <si>
    <t>Other comprehensive income :</t>
  </si>
  <si>
    <t>Basic earnings per share</t>
  </si>
  <si>
    <t>2022</t>
  </si>
  <si>
    <t>Other comprehensive income for the period</t>
  </si>
  <si>
    <t>Balance as at December 31, 2021</t>
  </si>
  <si>
    <t xml:space="preserve">                            (Sign)   ……………………....……………………………………………………. Authorized directors</t>
  </si>
  <si>
    <t xml:space="preserve">              (Sign)   ……………………....……………………………………………………. Authorized directors</t>
  </si>
  <si>
    <t>4, 14</t>
  </si>
  <si>
    <t>December 31, 2022</t>
  </si>
  <si>
    <t xml:space="preserve">         Other current financial assets</t>
  </si>
  <si>
    <t xml:space="preserve">         Other non-current financial assets</t>
  </si>
  <si>
    <t>9, 14</t>
  </si>
  <si>
    <t>10</t>
  </si>
  <si>
    <t>2023</t>
  </si>
  <si>
    <t>8</t>
  </si>
  <si>
    <t>11</t>
  </si>
  <si>
    <t>12</t>
  </si>
  <si>
    <t xml:space="preserve">             Expected credit losses (reversed) </t>
  </si>
  <si>
    <t xml:space="preserve">             Losses on devaluation of inventories (reversed) </t>
  </si>
  <si>
    <t xml:space="preserve">             Losses on devaluation of supplies and spare - parts (reversed) </t>
  </si>
  <si>
    <t xml:space="preserve">             Unrealized (gains) losses on exchange rate </t>
  </si>
  <si>
    <t xml:space="preserve">             Proceeds from finance income </t>
  </si>
  <si>
    <t xml:space="preserve">             Investment paid in fixed deposits</t>
  </si>
  <si>
    <t>September 30, 2023</t>
  </si>
  <si>
    <t>AS AT SEPTEMBER 30, 2023</t>
  </si>
  <si>
    <t>FOR THE THREE-MONTH PERIODS ENDED SEPTEMBER 30, 2023</t>
  </si>
  <si>
    <t>FOR THE NINE-MONTH PERIODS ENDED SEPTEMBER 30, 2023</t>
  </si>
  <si>
    <t>Balance as at September 30, 2022</t>
  </si>
  <si>
    <t>Balance as at September 30, 2023</t>
  </si>
  <si>
    <t>Balance as at December 31, 2022</t>
  </si>
  <si>
    <t>13</t>
  </si>
  <si>
    <t xml:space="preserve">    Others</t>
  </si>
  <si>
    <t xml:space="preserve">    Indemnity from fire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</si>
</sst>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#,##0.00_);[Black]\(#,##0.00\)"/>
    <numFmt numFmtId="190" formatCode="#,##0_);[Blue]\(#,##0\)"/>
    <numFmt numFmtId="191" formatCode="_(* #,##0_);_(* \(#,##0\);_(* \-??_);_(@_)"/>
    <numFmt numFmtId="192" formatCode="#,##0.00;\(#,##0.00\)"/>
    <numFmt numFmtId="193" formatCode="#,##0;[Red]\(#,##0\);\-"/>
  </numFmts>
  <fonts count="11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Cordia New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sz val="14"/>
      <name val="Cordia New"/>
      <family val="2"/>
    </font>
    <font>
      <sz val="15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3" fillId="0" borderId="0"/>
    <xf numFmtId="39" fontId="2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47">
    <xf numFmtId="0" fontId="0" fillId="0" borderId="0" xfId="0"/>
    <xf numFmtId="40" fontId="6" fillId="0" borderId="0" xfId="8" applyNumberFormat="1" applyFont="1"/>
    <xf numFmtId="40" fontId="5" fillId="0" borderId="0" xfId="8" applyNumberFormat="1" applyFont="1"/>
    <xf numFmtId="187" fontId="6" fillId="0" borderId="0" xfId="3" applyNumberFormat="1" applyFont="1" applyFill="1" applyAlignment="1"/>
    <xf numFmtId="188" fontId="6" fillId="0" borderId="0" xfId="8" applyNumberFormat="1" applyFont="1"/>
    <xf numFmtId="192" fontId="5" fillId="0" borderId="0" xfId="8" applyNumberFormat="1" applyFont="1"/>
    <xf numFmtId="188" fontId="6" fillId="0" borderId="0" xfId="0" applyNumberFormat="1" applyFont="1"/>
    <xf numFmtId="49" fontId="6" fillId="0" borderId="0" xfId="8" quotePrefix="1" applyNumberFormat="1" applyFont="1" applyAlignment="1">
      <alignment horizontal="center"/>
    </xf>
    <xf numFmtId="188" fontId="5" fillId="0" borderId="0" xfId="0" applyNumberFormat="1" applyFont="1"/>
    <xf numFmtId="188" fontId="7" fillId="0" borderId="0" xfId="8" applyNumberFormat="1" applyFont="1" applyAlignment="1">
      <alignment horizontal="center"/>
    </xf>
    <xf numFmtId="188" fontId="5" fillId="0" borderId="0" xfId="8" quotePrefix="1" applyNumberFormat="1" applyFont="1" applyAlignment="1">
      <alignment horizontal="center"/>
    </xf>
    <xf numFmtId="188" fontId="5" fillId="0" borderId="0" xfId="8" applyNumberFormat="1" applyFont="1"/>
    <xf numFmtId="188" fontId="5" fillId="0" borderId="1" xfId="8" applyNumberFormat="1" applyFont="1" applyBorder="1" applyAlignment="1">
      <alignment horizontal="center"/>
    </xf>
    <xf numFmtId="0" fontId="6" fillId="0" borderId="0" xfId="8" applyNumberFormat="1" applyFont="1" applyAlignment="1">
      <alignment horizontal="center"/>
    </xf>
    <xf numFmtId="43" fontId="6" fillId="0" borderId="0" xfId="3" applyFont="1" applyFill="1" applyAlignment="1" applyProtection="1"/>
    <xf numFmtId="43" fontId="6" fillId="0" borderId="0" xfId="3" quotePrefix="1" applyFont="1" applyFill="1" applyAlignment="1" applyProtection="1"/>
    <xf numFmtId="0" fontId="6" fillId="0" borderId="0" xfId="8" quotePrefix="1" applyNumberFormat="1" applyFont="1"/>
    <xf numFmtId="0" fontId="6" fillId="0" borderId="0" xfId="8" applyNumberFormat="1" applyFont="1"/>
    <xf numFmtId="43" fontId="6" fillId="0" borderId="0" xfId="1" applyFont="1" applyFill="1" applyAlignment="1" applyProtection="1"/>
    <xf numFmtId="49" fontId="6" fillId="0" borderId="0" xfId="0" applyNumberFormat="1" applyFont="1"/>
    <xf numFmtId="49" fontId="6" fillId="0" borderId="0" xfId="8" applyNumberFormat="1" applyFont="1"/>
    <xf numFmtId="39" fontId="6" fillId="0" borderId="0" xfId="8" applyFont="1"/>
    <xf numFmtId="40" fontId="5" fillId="0" borderId="0" xfId="8" applyNumberFormat="1" applyFont="1" applyAlignment="1">
      <alignment horizontal="center"/>
    </xf>
    <xf numFmtId="49" fontId="5" fillId="0" borderId="0" xfId="8" applyNumberFormat="1" applyFont="1"/>
    <xf numFmtId="0" fontId="6" fillId="0" borderId="0" xfId="0" applyFont="1" applyAlignment="1">
      <alignment horizontal="center"/>
    </xf>
    <xf numFmtId="49" fontId="6" fillId="0" borderId="0" xfId="8" applyNumberFormat="1" applyFont="1" applyAlignment="1">
      <alignment horizontal="center"/>
    </xf>
    <xf numFmtId="43" fontId="6" fillId="0" borderId="0" xfId="1" applyFont="1" applyFill="1" applyAlignment="1" applyProtection="1">
      <alignment horizontal="left"/>
    </xf>
    <xf numFmtId="49" fontId="6" fillId="0" borderId="0" xfId="8" applyNumberFormat="1" applyFont="1" applyAlignment="1">
      <alignment horizontal="left"/>
    </xf>
    <xf numFmtId="0" fontId="6" fillId="0" borderId="0" xfId="8" quotePrefix="1" applyNumberFormat="1" applyFont="1" applyAlignment="1">
      <alignment horizontal="right"/>
    </xf>
    <xf numFmtId="0" fontId="6" fillId="0" borderId="0" xfId="8" applyNumberFormat="1" applyFont="1" applyAlignment="1">
      <alignment horizontal="right"/>
    </xf>
    <xf numFmtId="188" fontId="6" fillId="0" borderId="0" xfId="1" applyNumberFormat="1" applyFont="1" applyFill="1" applyBorder="1" applyAlignment="1"/>
    <xf numFmtId="40" fontId="5" fillId="0" borderId="0" xfId="7" applyNumberFormat="1" applyFont="1"/>
    <xf numFmtId="188" fontId="6" fillId="0" borderId="0" xfId="6" applyNumberFormat="1" applyFont="1"/>
    <xf numFmtId="188" fontId="6" fillId="0" borderId="0" xfId="7" applyNumberFormat="1" applyFont="1"/>
    <xf numFmtId="0" fontId="5" fillId="0" borderId="0" xfId="7" applyFont="1"/>
    <xf numFmtId="188" fontId="5" fillId="0" borderId="0" xfId="7" applyNumberFormat="1" applyFont="1"/>
    <xf numFmtId="188" fontId="6" fillId="0" borderId="0" xfId="7" applyNumberFormat="1" applyFont="1" applyAlignment="1">
      <alignment horizontal="center"/>
    </xf>
    <xf numFmtId="188" fontId="6" fillId="0" borderId="1" xfId="7" applyNumberFormat="1" applyFont="1" applyBorder="1" applyAlignment="1">
      <alignment horizontal="center"/>
    </xf>
    <xf numFmtId="188" fontId="5" fillId="0" borderId="0" xfId="7" applyNumberFormat="1" applyFont="1" applyAlignment="1">
      <alignment horizontal="right"/>
    </xf>
    <xf numFmtId="188" fontId="6" fillId="0" borderId="0" xfId="7" quotePrefix="1" applyNumberFormat="1" applyFont="1" applyAlignment="1">
      <alignment horizontal="left"/>
    </xf>
    <xf numFmtId="0" fontId="6" fillId="0" borderId="0" xfId="7" applyFont="1" applyAlignment="1">
      <alignment horizontal="center"/>
    </xf>
    <xf numFmtId="188" fontId="5" fillId="0" borderId="0" xfId="8" applyNumberFormat="1" applyFont="1" applyAlignment="1">
      <alignment horizontal="center"/>
    </xf>
    <xf numFmtId="188" fontId="6" fillId="0" borderId="5" xfId="8" applyNumberFormat="1" applyFont="1" applyBorder="1" applyAlignment="1">
      <alignment horizontal="center"/>
    </xf>
    <xf numFmtId="190" fontId="6" fillId="0" borderId="0" xfId="7" applyNumberFormat="1" applyFont="1" applyAlignment="1">
      <alignment horizontal="center"/>
    </xf>
    <xf numFmtId="40" fontId="6" fillId="0" borderId="0" xfId="7" applyNumberFormat="1" applyFont="1" applyAlignment="1">
      <alignment horizontal="center"/>
    </xf>
    <xf numFmtId="190" fontId="6" fillId="0" borderId="5" xfId="7" applyNumberFormat="1" applyFont="1" applyBorder="1" applyAlignment="1">
      <alignment horizontal="center"/>
    </xf>
    <xf numFmtId="0" fontId="6" fillId="0" borderId="0" xfId="7" applyFont="1"/>
    <xf numFmtId="188" fontId="5" fillId="0" borderId="0" xfId="6" applyNumberFormat="1" applyFont="1"/>
    <xf numFmtId="188" fontId="5" fillId="0" borderId="0" xfId="8" applyNumberFormat="1" applyFont="1" applyAlignment="1">
      <alignment horizontal="left"/>
    </xf>
    <xf numFmtId="188" fontId="6" fillId="0" borderId="0" xfId="2" applyNumberFormat="1" applyFont="1" applyFill="1" applyAlignment="1"/>
    <xf numFmtId="191" fontId="8" fillId="0" borderId="0" xfId="7" applyNumberFormat="1" applyFont="1" applyAlignment="1" applyProtection="1">
      <alignment horizontal="right"/>
      <protection hidden="1"/>
    </xf>
    <xf numFmtId="188" fontId="8" fillId="0" borderId="1" xfId="8" applyNumberFormat="1" applyFont="1" applyBorder="1" applyAlignment="1">
      <alignment horizontal="right"/>
    </xf>
    <xf numFmtId="189" fontId="6" fillId="0" borderId="2" xfId="2" applyNumberFormat="1" applyFont="1" applyFill="1" applyBorder="1" applyAlignment="1" applyProtection="1"/>
    <xf numFmtId="189" fontId="6" fillId="0" borderId="0" xfId="8" applyNumberFormat="1" applyFont="1"/>
    <xf numFmtId="0" fontId="6" fillId="0" borderId="0" xfId="0" applyFont="1"/>
    <xf numFmtId="40" fontId="6" fillId="0" borderId="1" xfId="7" applyNumberFormat="1" applyFont="1" applyBorder="1" applyAlignment="1">
      <alignment horizontal="center"/>
    </xf>
    <xf numFmtId="43" fontId="6" fillId="0" borderId="0" xfId="1" applyFont="1" applyFill="1" applyBorder="1" applyAlignment="1">
      <alignment horizontal="right"/>
    </xf>
    <xf numFmtId="193" fontId="6" fillId="0" borderId="0" xfId="0" applyNumberFormat="1" applyFont="1" applyAlignment="1">
      <alignment horizontal="center"/>
    </xf>
    <xf numFmtId="0" fontId="6" fillId="0" borderId="0" xfId="0" quotePrefix="1" applyFont="1" applyAlignment="1">
      <alignment horizontal="center"/>
    </xf>
    <xf numFmtId="39" fontId="6" fillId="0" borderId="0" xfId="8" applyFont="1" applyAlignment="1">
      <alignment horizontal="left"/>
    </xf>
    <xf numFmtId="40" fontId="5" fillId="0" borderId="0" xfId="8" applyNumberFormat="1" applyFont="1" applyAlignment="1">
      <alignment horizontal="left"/>
    </xf>
    <xf numFmtId="39" fontId="5" fillId="0" borderId="0" xfId="8" applyFont="1"/>
    <xf numFmtId="192" fontId="6" fillId="0" borderId="0" xfId="8" applyNumberFormat="1" applyFont="1" applyAlignment="1">
      <alignment horizontal="left"/>
    </xf>
    <xf numFmtId="39" fontId="8" fillId="0" borderId="0" xfId="8" applyFont="1"/>
    <xf numFmtId="40" fontId="8" fillId="0" borderId="0" xfId="8" applyNumberFormat="1" applyFont="1" applyAlignment="1">
      <alignment horizontal="left"/>
    </xf>
    <xf numFmtId="188" fontId="6" fillId="0" borderId="0" xfId="8" applyNumberFormat="1" applyFont="1" applyAlignment="1">
      <alignment horizontal="left"/>
    </xf>
    <xf numFmtId="40" fontId="6" fillId="0" borderId="0" xfId="8" applyNumberFormat="1" applyFont="1" applyAlignment="1">
      <alignment horizontal="left"/>
    </xf>
    <xf numFmtId="190" fontId="6" fillId="0" borderId="1" xfId="7" applyNumberFormat="1" applyFont="1" applyBorder="1" applyAlignment="1">
      <alignment horizontal="center"/>
    </xf>
    <xf numFmtId="43" fontId="6" fillId="0" borderId="0" xfId="1" applyFont="1" applyFill="1" applyAlignment="1" applyProtection="1">
      <alignment horizontal="right"/>
    </xf>
    <xf numFmtId="43" fontId="6" fillId="0" borderId="2" xfId="1" applyFont="1" applyFill="1" applyBorder="1" applyAlignment="1" applyProtection="1">
      <alignment horizontal="right"/>
    </xf>
    <xf numFmtId="43" fontId="6" fillId="0" borderId="0" xfId="1" applyFont="1" applyFill="1" applyBorder="1" applyAlignment="1" applyProtection="1">
      <alignment horizontal="right"/>
    </xf>
    <xf numFmtId="43" fontId="6" fillId="0" borderId="0" xfId="3" applyFont="1" applyFill="1" applyAlignment="1" applyProtection="1">
      <alignment horizontal="right"/>
    </xf>
    <xf numFmtId="43" fontId="6" fillId="0" borderId="4" xfId="1" applyFont="1" applyFill="1" applyBorder="1" applyAlignment="1" applyProtection="1">
      <alignment horizontal="right"/>
    </xf>
    <xf numFmtId="43" fontId="6" fillId="0" borderId="0" xfId="1" applyFont="1" applyFill="1" applyAlignment="1"/>
    <xf numFmtId="43" fontId="6" fillId="0" borderId="0" xfId="1" applyFont="1" applyFill="1" applyAlignment="1">
      <alignment horizontal="right"/>
    </xf>
    <xf numFmtId="43" fontId="6" fillId="0" borderId="0" xfId="3" applyFont="1" applyFill="1" applyAlignment="1"/>
    <xf numFmtId="188" fontId="6" fillId="0" borderId="3" xfId="8" applyNumberFormat="1" applyFont="1" applyBorder="1"/>
    <xf numFmtId="49" fontId="6" fillId="0" borderId="0" xfId="8" quotePrefix="1" applyNumberFormat="1" applyFont="1" applyAlignment="1">
      <alignment horizontal="left"/>
    </xf>
    <xf numFmtId="187" fontId="6" fillId="0" borderId="0" xfId="1" applyNumberFormat="1" applyFont="1" applyFill="1" applyBorder="1" applyAlignment="1"/>
    <xf numFmtId="188" fontId="6" fillId="0" borderId="0" xfId="0" applyNumberFormat="1" applyFont="1" applyAlignment="1">
      <alignment horizontal="right"/>
    </xf>
    <xf numFmtId="187" fontId="6" fillId="0" borderId="0" xfId="1" applyNumberFormat="1" applyFont="1" applyFill="1" applyBorder="1" applyAlignment="1">
      <alignment horizontal="right"/>
    </xf>
    <xf numFmtId="49" fontId="6" fillId="0" borderId="0" xfId="8" applyNumberFormat="1" applyFont="1" applyAlignment="1">
      <alignment horizontal="right"/>
    </xf>
    <xf numFmtId="187" fontId="6" fillId="0" borderId="2" xfId="8" applyNumberFormat="1" applyFont="1" applyBorder="1" applyAlignment="1">
      <alignment horizontal="right"/>
    </xf>
    <xf numFmtId="188" fontId="6" fillId="0" borderId="3" xfId="1" applyNumberFormat="1" applyFont="1" applyFill="1" applyBorder="1" applyAlignment="1"/>
    <xf numFmtId="187" fontId="6" fillId="0" borderId="0" xfId="8" applyNumberFormat="1" applyFont="1"/>
    <xf numFmtId="188" fontId="8" fillId="0" borderId="0" xfId="7" applyNumberFormat="1" applyFont="1" applyAlignment="1">
      <alignment horizontal="center"/>
    </xf>
    <xf numFmtId="188" fontId="5" fillId="0" borderId="0" xfId="7" applyNumberFormat="1" applyFont="1" applyAlignment="1">
      <alignment horizontal="center"/>
    </xf>
    <xf numFmtId="43" fontId="6" fillId="0" borderId="0" xfId="3" applyFont="1" applyFill="1" applyBorder="1" applyAlignment="1"/>
    <xf numFmtId="189" fontId="6" fillId="0" borderId="0" xfId="3" applyNumberFormat="1" applyFont="1" applyFill="1" applyBorder="1" applyAlignment="1"/>
    <xf numFmtId="187" fontId="6" fillId="0" borderId="4" xfId="3" applyNumberFormat="1" applyFont="1" applyFill="1" applyBorder="1" applyAlignment="1"/>
    <xf numFmtId="187" fontId="6" fillId="0" borderId="0" xfId="3" applyNumberFormat="1" applyFont="1" applyFill="1" applyBorder="1" applyAlignment="1"/>
    <xf numFmtId="189" fontId="6" fillId="0" borderId="0" xfId="7" applyNumberFormat="1" applyFont="1"/>
    <xf numFmtId="187" fontId="6" fillId="0" borderId="0" xfId="3" applyNumberFormat="1" applyFont="1" applyFill="1" applyAlignment="1" applyProtection="1"/>
    <xf numFmtId="189" fontId="6" fillId="0" borderId="0" xfId="2" applyNumberFormat="1" applyFont="1" applyFill="1" applyBorder="1"/>
    <xf numFmtId="189" fontId="6" fillId="0" borderId="4" xfId="2" applyNumberFormat="1" applyFont="1" applyFill="1" applyBorder="1" applyAlignment="1" applyProtection="1"/>
    <xf numFmtId="43" fontId="6" fillId="0" borderId="0" xfId="4" applyFont="1" applyFill="1" applyAlignment="1" applyProtection="1">
      <alignment horizontal="right"/>
    </xf>
    <xf numFmtId="43" fontId="6" fillId="0" borderId="0" xfId="3" applyFont="1" applyFill="1" applyAlignment="1">
      <alignment horizontal="right"/>
    </xf>
    <xf numFmtId="43" fontId="6" fillId="0" borderId="0" xfId="4" applyFont="1" applyFill="1" applyAlignment="1">
      <alignment horizontal="right"/>
    </xf>
    <xf numFmtId="43" fontId="6" fillId="0" borderId="2" xfId="1" applyFont="1" applyFill="1" applyBorder="1" applyAlignment="1">
      <alignment horizontal="right"/>
    </xf>
    <xf numFmtId="43" fontId="6" fillId="0" borderId="0" xfId="3" quotePrefix="1" applyFont="1" applyFill="1" applyAlignment="1" applyProtection="1">
      <alignment horizontal="right"/>
    </xf>
    <xf numFmtId="43" fontId="6" fillId="0" borderId="2" xfId="4" applyFont="1" applyFill="1" applyBorder="1" applyAlignment="1" applyProtection="1">
      <alignment horizontal="right"/>
    </xf>
    <xf numFmtId="188" fontId="5" fillId="0" borderId="0" xfId="8" applyNumberFormat="1" applyFont="1" applyAlignment="1">
      <alignment horizontal="center"/>
    </xf>
    <xf numFmtId="188" fontId="6" fillId="0" borderId="0" xfId="8" quotePrefix="1" applyNumberFormat="1" applyFont="1" applyAlignment="1">
      <alignment horizontal="center"/>
    </xf>
    <xf numFmtId="0" fontId="5" fillId="0" borderId="0" xfId="7" applyFont="1" applyAlignment="1">
      <alignment horizontal="center"/>
    </xf>
    <xf numFmtId="190" fontId="6" fillId="0" borderId="1" xfId="7" applyNumberFormat="1" applyFont="1" applyBorder="1" applyAlignment="1">
      <alignment horizontal="center"/>
    </xf>
    <xf numFmtId="188" fontId="8" fillId="0" borderId="0" xfId="8" applyNumberFormat="1" applyFont="1"/>
    <xf numFmtId="0" fontId="8" fillId="0" borderId="0" xfId="8" applyNumberFormat="1" applyFont="1" applyAlignment="1">
      <alignment horizontal="center"/>
    </xf>
    <xf numFmtId="0" fontId="8" fillId="0" borderId="0" xfId="8" quotePrefix="1" applyNumberFormat="1" applyFont="1"/>
    <xf numFmtId="43" fontId="6" fillId="0" borderId="0" xfId="1" quotePrefix="1" applyFont="1" applyFill="1" applyAlignment="1" applyProtection="1">
      <alignment horizontal="right"/>
    </xf>
    <xf numFmtId="0" fontId="8" fillId="0" borderId="0" xfId="8" applyNumberFormat="1" applyFont="1"/>
    <xf numFmtId="0" fontId="8" fillId="0" borderId="0" xfId="8" quotePrefix="1" applyNumberFormat="1" applyFont="1" applyAlignment="1">
      <alignment horizontal="center"/>
    </xf>
    <xf numFmtId="49" fontId="8" fillId="0" borderId="0" xfId="0" applyNumberFormat="1" applyFont="1"/>
    <xf numFmtId="49" fontId="8" fillId="0" borderId="0" xfId="8" applyNumberFormat="1" applyFont="1"/>
    <xf numFmtId="188" fontId="6" fillId="0" borderId="0" xfId="8" applyNumberFormat="1" applyFont="1" applyAlignment="1">
      <alignment horizontal="right"/>
    </xf>
    <xf numFmtId="49" fontId="7" fillId="0" borderId="0" xfId="8" applyNumberFormat="1" applyFont="1"/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49" fontId="8" fillId="0" borderId="0" xfId="8" quotePrefix="1" applyNumberFormat="1" applyFont="1" applyAlignment="1">
      <alignment horizontal="center"/>
    </xf>
    <xf numFmtId="49" fontId="8" fillId="0" borderId="0" xfId="8" applyNumberFormat="1" applyFont="1" applyAlignment="1">
      <alignment horizontal="center"/>
    </xf>
    <xf numFmtId="188" fontId="8" fillId="0" borderId="0" xfId="0" applyNumberFormat="1" applyFont="1"/>
    <xf numFmtId="0" fontId="8" fillId="0" borderId="0" xfId="8" quotePrefix="1" applyNumberFormat="1" applyFont="1" applyAlignment="1">
      <alignment horizontal="right"/>
    </xf>
    <xf numFmtId="0" fontId="8" fillId="0" borderId="0" xfId="8" applyNumberFormat="1" applyFont="1" applyAlignment="1">
      <alignment horizontal="right"/>
    </xf>
    <xf numFmtId="187" fontId="6" fillId="0" borderId="0" xfId="8" applyNumberFormat="1" applyFont="1" applyAlignment="1">
      <alignment horizontal="right"/>
    </xf>
    <xf numFmtId="188" fontId="6" fillId="0" borderId="4" xfId="8" applyNumberFormat="1" applyFont="1" applyBorder="1"/>
    <xf numFmtId="49" fontId="8" fillId="0" borderId="0" xfId="7" applyNumberFormat="1" applyFont="1" applyAlignment="1">
      <alignment horizontal="center"/>
    </xf>
    <xf numFmtId="40" fontId="5" fillId="0" borderId="0" xfId="15" applyNumberFormat="1" applyFont="1"/>
    <xf numFmtId="188" fontId="8" fillId="0" borderId="0" xfId="7" quotePrefix="1" applyNumberFormat="1" applyFont="1" applyAlignment="1">
      <alignment horizontal="center"/>
    </xf>
    <xf numFmtId="188" fontId="6" fillId="0" borderId="0" xfId="7" quotePrefix="1" applyNumberFormat="1" applyFont="1" applyAlignment="1">
      <alignment horizontal="center"/>
    </xf>
    <xf numFmtId="188" fontId="6" fillId="0" borderId="0" xfId="8" quotePrefix="1" applyNumberFormat="1" applyFont="1"/>
    <xf numFmtId="187" fontId="6" fillId="0" borderId="1" xfId="8" applyNumberFormat="1" applyFont="1" applyBorder="1"/>
    <xf numFmtId="187" fontId="6" fillId="0" borderId="2" xfId="8" applyNumberFormat="1" applyFont="1" applyBorder="1"/>
    <xf numFmtId="40" fontId="6" fillId="0" borderId="0" xfId="8" applyNumberFormat="1" applyFont="1" applyFill="1"/>
    <xf numFmtId="188" fontId="10" fillId="0" borderId="0" xfId="8" applyNumberFormat="1" applyFont="1"/>
    <xf numFmtId="188" fontId="8" fillId="0" borderId="0" xfId="8" quotePrefix="1" applyNumberFormat="1" applyFont="1"/>
    <xf numFmtId="187" fontId="6" fillId="0" borderId="3" xfId="5" applyNumberFormat="1" applyFont="1" applyFill="1" applyBorder="1" applyAlignment="1" applyProtection="1"/>
    <xf numFmtId="188" fontId="6" fillId="0" borderId="0" xfId="5" applyNumberFormat="1" applyFont="1" applyFill="1" applyAlignment="1" applyProtection="1"/>
    <xf numFmtId="187" fontId="6" fillId="0" borderId="1" xfId="3" applyNumberFormat="1" applyFont="1" applyFill="1" applyBorder="1" applyAlignment="1"/>
    <xf numFmtId="189" fontId="6" fillId="0" borderId="0" xfId="6" applyNumberFormat="1" applyFont="1"/>
    <xf numFmtId="189" fontId="6" fillId="0" borderId="1" xfId="6" applyNumberFormat="1" applyFont="1" applyBorder="1"/>
    <xf numFmtId="189" fontId="6" fillId="0" borderId="5" xfId="6" applyNumberFormat="1" applyFont="1" applyBorder="1"/>
    <xf numFmtId="188" fontId="6" fillId="0" borderId="0" xfId="2" applyNumberFormat="1" applyFont="1" applyFill="1" applyBorder="1" applyAlignment="1"/>
    <xf numFmtId="187" fontId="6" fillId="0" borderId="0" xfId="6" applyNumberFormat="1" applyFont="1"/>
    <xf numFmtId="187" fontId="6" fillId="0" borderId="0" xfId="4" applyNumberFormat="1" applyFont="1" applyFill="1" applyAlignment="1" applyProtection="1">
      <alignment horizontal="right"/>
    </xf>
    <xf numFmtId="189" fontId="6" fillId="0" borderId="2" xfId="2" applyNumberFormat="1" applyFont="1" applyFill="1" applyBorder="1"/>
    <xf numFmtId="189" fontId="6" fillId="0" borderId="0" xfId="2" applyNumberFormat="1" applyFont="1" applyFill="1"/>
    <xf numFmtId="189" fontId="6" fillId="0" borderId="2" xfId="3" applyNumberFormat="1" applyFont="1" applyFill="1" applyBorder="1"/>
    <xf numFmtId="189" fontId="6" fillId="0" borderId="0" xfId="3" applyNumberFormat="1" applyFont="1" applyFill="1" applyBorder="1"/>
  </cellXfs>
  <cellStyles count="16">
    <cellStyle name="Comma 2" xfId="2" xr:uid="{00000000-0005-0000-0000-000001000000}"/>
    <cellStyle name="Comma 2 2" xfId="11" xr:uid="{00000000-0005-0000-0000-000002000000}"/>
    <cellStyle name="Comma 3" xfId="3" xr:uid="{00000000-0005-0000-0000-000003000000}"/>
    <cellStyle name="Comma 3 2" xfId="12" xr:uid="{00000000-0005-0000-0000-000004000000}"/>
    <cellStyle name="Comma 4" xfId="4" xr:uid="{00000000-0005-0000-0000-000005000000}"/>
    <cellStyle name="Comma 4 2" xfId="13" xr:uid="{00000000-0005-0000-0000-000006000000}"/>
    <cellStyle name="Comma 5" xfId="5" xr:uid="{00000000-0005-0000-0000-000007000000}"/>
    <cellStyle name="Comma 5 2" xfId="14" xr:uid="{00000000-0005-0000-0000-000008000000}"/>
    <cellStyle name="Normal 2" xfId="6" xr:uid="{00000000-0005-0000-0000-00000A000000}"/>
    <cellStyle name="Normal 3" xfId="7" xr:uid="{00000000-0005-0000-0000-00000B000000}"/>
    <cellStyle name="Normal 3 2" xfId="15" xr:uid="{00000000-0005-0000-0000-00000C000000}"/>
    <cellStyle name="จุลภาค" xfId="1" builtinId="3"/>
    <cellStyle name="จุลภาค 2" xfId="10" xr:uid="{00000000-0005-0000-0000-00000D000000}"/>
    <cellStyle name="ปกติ" xfId="0" builtinId="0"/>
    <cellStyle name="ปกติ 2" xfId="9" xr:uid="{00000000-0005-0000-0000-00000E000000}"/>
    <cellStyle name="ปกติ_Sheet1" xfId="8" xr:uid="{00000000-0005-0000-0000-00000F000000}"/>
  </cellStyles>
  <dxfs count="0"/>
  <tableStyles count="0" defaultTableStyle="TableStyleMedium9" defaultPivotStyle="PivotStyleLight16"/>
  <colors>
    <mruColors>
      <color rgb="FF99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11"/>
  <sheetViews>
    <sheetView view="pageBreakPreview" topLeftCell="A85" zoomScaleNormal="90" zoomScaleSheetLayoutView="100" workbookViewId="0">
      <selection activeCell="A100" sqref="A100"/>
    </sheetView>
  </sheetViews>
  <sheetFormatPr defaultColWidth="9.140625" defaultRowHeight="25.5" customHeight="1" x14ac:dyDescent="0.2"/>
  <cols>
    <col min="1" max="1" width="46.85546875" style="6" customWidth="1"/>
    <col min="2" max="2" width="7.7109375" style="6" customWidth="1"/>
    <col min="3" max="3" width="2.5703125" style="6" customWidth="1"/>
    <col min="4" max="4" width="19.85546875" style="6" customWidth="1"/>
    <col min="5" max="5" width="1.7109375" style="6" customWidth="1"/>
    <col min="6" max="6" width="18.42578125" style="6" bestFit="1" customWidth="1"/>
    <col min="7" max="7" width="3.140625" style="6" customWidth="1"/>
    <col min="8" max="16384" width="9.140625" style="6"/>
  </cols>
  <sheetData>
    <row r="1" spans="1:8" ht="22.5" customHeight="1" x14ac:dyDescent="0.2">
      <c r="A1" s="101" t="s">
        <v>1</v>
      </c>
      <c r="B1" s="101"/>
      <c r="C1" s="101"/>
      <c r="D1" s="101"/>
      <c r="E1" s="101"/>
      <c r="F1" s="101"/>
      <c r="G1" s="11"/>
      <c r="H1" s="11"/>
    </row>
    <row r="2" spans="1:8" s="8" customFormat="1" ht="22.5" customHeight="1" x14ac:dyDescent="0.2">
      <c r="A2" s="101" t="s">
        <v>58</v>
      </c>
      <c r="B2" s="101"/>
      <c r="C2" s="101"/>
      <c r="D2" s="101"/>
      <c r="E2" s="101"/>
      <c r="F2" s="101"/>
      <c r="G2" s="11"/>
      <c r="H2" s="11"/>
    </row>
    <row r="3" spans="1:8" ht="22.5" customHeight="1" x14ac:dyDescent="0.2">
      <c r="A3" s="101" t="s">
        <v>141</v>
      </c>
      <c r="B3" s="101"/>
      <c r="C3" s="101"/>
      <c r="D3" s="101"/>
      <c r="E3" s="101"/>
      <c r="F3" s="101"/>
      <c r="G3" s="11"/>
      <c r="H3" s="11"/>
    </row>
    <row r="4" spans="1:8" ht="22.5" customHeight="1" x14ac:dyDescent="0.25">
      <c r="A4" s="41"/>
      <c r="B4" s="9"/>
      <c r="C4" s="41"/>
      <c r="D4" s="41"/>
      <c r="E4" s="41"/>
      <c r="F4" s="41"/>
    </row>
    <row r="5" spans="1:8" s="33" customFormat="1" ht="22.5" customHeight="1" x14ac:dyDescent="0.2">
      <c r="A5" s="4"/>
      <c r="B5" s="4"/>
      <c r="C5" s="4"/>
      <c r="D5" s="4"/>
      <c r="E5" s="4"/>
      <c r="F5" s="50" t="s">
        <v>4</v>
      </c>
    </row>
    <row r="6" spans="1:8" ht="22.5" customHeight="1" x14ac:dyDescent="0.25">
      <c r="A6" s="41" t="s">
        <v>2</v>
      </c>
      <c r="B6" s="9" t="s">
        <v>3</v>
      </c>
      <c r="C6" s="41"/>
      <c r="D6" s="10" t="s">
        <v>140</v>
      </c>
      <c r="E6" s="4"/>
      <c r="F6" s="10" t="s">
        <v>125</v>
      </c>
    </row>
    <row r="7" spans="1:8" ht="22.5" customHeight="1" x14ac:dyDescent="0.25">
      <c r="A7" s="41"/>
      <c r="B7" s="9"/>
      <c r="C7" s="41"/>
      <c r="D7" s="57" t="s">
        <v>95</v>
      </c>
      <c r="E7" s="4"/>
      <c r="F7" s="58" t="s">
        <v>97</v>
      </c>
    </row>
    <row r="8" spans="1:8" ht="22.5" customHeight="1" x14ac:dyDescent="0.25">
      <c r="A8" s="41"/>
      <c r="B8" s="9"/>
      <c r="C8" s="41"/>
      <c r="D8" s="57" t="s">
        <v>96</v>
      </c>
      <c r="E8" s="4"/>
      <c r="F8" s="10"/>
    </row>
    <row r="9" spans="1:8" ht="22.5" customHeight="1" x14ac:dyDescent="0.2">
      <c r="A9" s="2" t="s">
        <v>5</v>
      </c>
      <c r="B9" s="105"/>
      <c r="C9" s="4"/>
      <c r="D9" s="4"/>
      <c r="E9" s="4"/>
      <c r="F9" s="4"/>
    </row>
    <row r="10" spans="1:8" ht="22.5" customHeight="1" x14ac:dyDescent="0.2">
      <c r="A10" s="1" t="s">
        <v>6</v>
      </c>
      <c r="B10" s="106"/>
      <c r="C10" s="13"/>
      <c r="D10" s="18">
        <v>1133493254.329999</v>
      </c>
      <c r="E10" s="14"/>
      <c r="F10" s="18">
        <v>743114525.7100004</v>
      </c>
    </row>
    <row r="11" spans="1:8" ht="22.5" customHeight="1" x14ac:dyDescent="0.2">
      <c r="A11" s="4" t="s">
        <v>72</v>
      </c>
      <c r="B11" s="106" t="s">
        <v>124</v>
      </c>
      <c r="C11" s="13"/>
      <c r="D11" s="68">
        <v>1029722963.9200008</v>
      </c>
      <c r="E11" s="15"/>
      <c r="F11" s="18">
        <v>1070938878.1000017</v>
      </c>
    </row>
    <row r="12" spans="1:8" ht="22.5" customHeight="1" x14ac:dyDescent="0.2">
      <c r="A12" s="1" t="s">
        <v>7</v>
      </c>
      <c r="B12" s="106">
        <v>5</v>
      </c>
      <c r="C12" s="13"/>
      <c r="D12" s="68">
        <v>369216359.00000083</v>
      </c>
      <c r="E12" s="14"/>
      <c r="F12" s="18">
        <v>394257951.13999963</v>
      </c>
    </row>
    <row r="13" spans="1:8" ht="22.5" customHeight="1" x14ac:dyDescent="0.2">
      <c r="A13" s="1" t="s">
        <v>8</v>
      </c>
      <c r="B13" s="107"/>
      <c r="C13" s="16"/>
      <c r="D13" s="108">
        <v>133473627.33000001</v>
      </c>
      <c r="E13" s="14"/>
      <c r="F13" s="18">
        <v>148020850.85000002</v>
      </c>
    </row>
    <row r="14" spans="1:8" ht="22.5" customHeight="1" x14ac:dyDescent="0.2">
      <c r="A14" s="1" t="s">
        <v>126</v>
      </c>
      <c r="B14" s="107"/>
      <c r="C14" s="16"/>
      <c r="D14" s="108">
        <v>550000000</v>
      </c>
      <c r="E14" s="14"/>
      <c r="F14" s="18">
        <v>500000000</v>
      </c>
    </row>
    <row r="15" spans="1:8" ht="22.5" customHeight="1" x14ac:dyDescent="0.2">
      <c r="A15" s="2" t="s">
        <v>9</v>
      </c>
      <c r="B15" s="109"/>
      <c r="C15" s="17"/>
      <c r="D15" s="69">
        <f>SUM(D10:D14)</f>
        <v>3215906204.5800009</v>
      </c>
      <c r="E15" s="18"/>
      <c r="F15" s="69">
        <f>SUM(F10:F14)</f>
        <v>2856332205.8000016</v>
      </c>
    </row>
    <row r="16" spans="1:8" ht="22.5" customHeight="1" x14ac:dyDescent="0.2">
      <c r="A16" s="2"/>
      <c r="B16" s="109"/>
      <c r="C16" s="17"/>
      <c r="D16" s="70"/>
      <c r="E16" s="18"/>
      <c r="F16" s="70"/>
    </row>
    <row r="17" spans="1:6" ht="22.5" customHeight="1" x14ac:dyDescent="0.2">
      <c r="A17" s="2" t="s">
        <v>10</v>
      </c>
      <c r="B17" s="109"/>
      <c r="C17" s="17"/>
      <c r="D17" s="68"/>
      <c r="E17" s="18"/>
      <c r="F17" s="68"/>
    </row>
    <row r="18" spans="1:6" ht="22.5" customHeight="1" x14ac:dyDescent="0.2">
      <c r="A18" s="1" t="s">
        <v>127</v>
      </c>
      <c r="B18" s="109"/>
      <c r="C18" s="17"/>
      <c r="D18" s="68">
        <v>50000000</v>
      </c>
      <c r="E18" s="18"/>
      <c r="F18" s="68">
        <v>50000000</v>
      </c>
    </row>
    <row r="19" spans="1:6" ht="22.5" customHeight="1" x14ac:dyDescent="0.2">
      <c r="A19" s="1" t="s">
        <v>11</v>
      </c>
      <c r="B19" s="106">
        <v>6</v>
      </c>
      <c r="C19" s="13"/>
      <c r="D19" s="71">
        <v>1572227808.2000003</v>
      </c>
      <c r="E19" s="15"/>
      <c r="F19" s="95">
        <v>1642841263.8400004</v>
      </c>
    </row>
    <row r="20" spans="1:6" ht="22.5" customHeight="1" x14ac:dyDescent="0.2">
      <c r="A20" s="1" t="s">
        <v>91</v>
      </c>
      <c r="B20" s="110">
        <v>7.1</v>
      </c>
      <c r="C20" s="13"/>
      <c r="D20" s="71">
        <v>4615782.1999999974</v>
      </c>
      <c r="E20" s="15"/>
      <c r="F20" s="95">
        <v>5186050.0099999979</v>
      </c>
    </row>
    <row r="21" spans="1:6" ht="22.5" customHeight="1" x14ac:dyDescent="0.2">
      <c r="A21" s="4" t="s">
        <v>57</v>
      </c>
      <c r="B21" s="106">
        <v>8</v>
      </c>
      <c r="C21" s="13"/>
      <c r="D21" s="71">
        <v>43296642.920000002</v>
      </c>
      <c r="E21" s="15"/>
      <c r="F21" s="95">
        <v>55251336.410000011</v>
      </c>
    </row>
    <row r="22" spans="1:6" ht="22.5" customHeight="1" x14ac:dyDescent="0.2">
      <c r="A22" s="1" t="s">
        <v>12</v>
      </c>
      <c r="B22" s="111"/>
      <c r="C22" s="19"/>
      <c r="D22" s="96">
        <v>33564.490000000078</v>
      </c>
      <c r="E22" s="14"/>
      <c r="F22" s="97">
        <v>243444.89999999988</v>
      </c>
    </row>
    <row r="23" spans="1:6" ht="22.5" customHeight="1" x14ac:dyDescent="0.2">
      <c r="A23" s="2" t="s">
        <v>13</v>
      </c>
      <c r="B23" s="112"/>
      <c r="C23" s="20"/>
      <c r="D23" s="69">
        <f>SUM(D18:D22)</f>
        <v>1670173797.8100004</v>
      </c>
      <c r="E23" s="18"/>
      <c r="F23" s="69">
        <f>SUM(F18:F22)</f>
        <v>1753522095.1600006</v>
      </c>
    </row>
    <row r="24" spans="1:6" ht="22.5" customHeight="1" thickBot="1" x14ac:dyDescent="0.25">
      <c r="A24" s="2" t="s">
        <v>14</v>
      </c>
      <c r="B24" s="105"/>
      <c r="C24" s="4"/>
      <c r="D24" s="72">
        <f>+D15+D23</f>
        <v>4886080002.3900013</v>
      </c>
      <c r="E24" s="18"/>
      <c r="F24" s="72">
        <f>+F15+F23</f>
        <v>4609854300.9600019</v>
      </c>
    </row>
    <row r="25" spans="1:6" ht="22.5" customHeight="1" thickTop="1" x14ac:dyDescent="0.2">
      <c r="A25" s="11"/>
      <c r="B25" s="4"/>
      <c r="C25" s="4"/>
      <c r="D25" s="113"/>
      <c r="E25" s="4"/>
      <c r="F25" s="4"/>
    </row>
    <row r="26" spans="1:6" ht="22.5" customHeight="1" x14ac:dyDescent="0.2">
      <c r="A26" s="11"/>
      <c r="B26" s="4"/>
      <c r="C26" s="4"/>
      <c r="D26" s="4"/>
      <c r="E26" s="4"/>
      <c r="F26" s="4"/>
    </row>
    <row r="27" spans="1:6" ht="22.5" customHeight="1" x14ac:dyDescent="0.2">
      <c r="A27" s="11"/>
      <c r="B27" s="4"/>
      <c r="C27" s="4"/>
      <c r="D27" s="4"/>
      <c r="E27" s="4"/>
      <c r="F27" s="4"/>
    </row>
    <row r="28" spans="1:6" ht="22.5" customHeight="1" x14ac:dyDescent="0.2">
      <c r="A28" s="59" t="s">
        <v>15</v>
      </c>
      <c r="B28" s="4"/>
      <c r="C28" s="4"/>
      <c r="D28" s="4"/>
      <c r="E28" s="4"/>
      <c r="F28" s="4"/>
    </row>
    <row r="29" spans="1:6" ht="22.5" customHeight="1" x14ac:dyDescent="0.2">
      <c r="A29" s="4"/>
      <c r="B29" s="4"/>
      <c r="C29" s="4"/>
      <c r="D29" s="4"/>
      <c r="E29" s="4"/>
      <c r="F29" s="4"/>
    </row>
    <row r="30" spans="1:6" ht="22.5" customHeight="1" x14ac:dyDescent="0.2">
      <c r="A30" s="21"/>
      <c r="B30" s="4"/>
      <c r="C30" s="4"/>
      <c r="D30" s="4"/>
      <c r="E30" s="4"/>
      <c r="F30" s="4"/>
    </row>
    <row r="31" spans="1:6" ht="22.5" customHeight="1" x14ac:dyDescent="0.2">
      <c r="A31" s="21"/>
      <c r="B31" s="4"/>
      <c r="C31" s="4"/>
      <c r="D31" s="4"/>
      <c r="E31" s="4"/>
      <c r="F31" s="4"/>
    </row>
    <row r="32" spans="1:6" ht="22.5" customHeight="1" x14ac:dyDescent="0.2">
      <c r="A32" s="21"/>
      <c r="B32" s="4"/>
      <c r="C32" s="4"/>
      <c r="D32" s="4"/>
      <c r="E32" s="4"/>
      <c r="F32" s="4"/>
    </row>
    <row r="33" spans="1:7" s="54" customFormat="1" ht="22.5" customHeight="1" x14ac:dyDescent="0.2">
      <c r="A33" s="21" t="s">
        <v>122</v>
      </c>
      <c r="E33" s="21"/>
      <c r="F33" s="21"/>
      <c r="G33" s="21"/>
    </row>
    <row r="34" spans="1:7" s="54" customFormat="1" ht="22.5" customHeight="1" x14ac:dyDescent="0.2">
      <c r="A34" s="21" t="s">
        <v>82</v>
      </c>
      <c r="C34" s="21"/>
      <c r="E34" s="21"/>
      <c r="F34" s="21"/>
      <c r="G34" s="21"/>
    </row>
    <row r="35" spans="1:7" s="54" customFormat="1" ht="22.5" customHeight="1" x14ac:dyDescent="0.2">
      <c r="A35" s="21"/>
      <c r="C35" s="21"/>
      <c r="E35" s="21"/>
      <c r="F35" s="21"/>
      <c r="G35" s="21"/>
    </row>
    <row r="36" spans="1:7" s="54" customFormat="1" ht="22.5" customHeight="1" x14ac:dyDescent="0.2">
      <c r="A36" s="21"/>
      <c r="C36" s="21"/>
      <c r="E36" s="21"/>
      <c r="F36" s="21"/>
      <c r="G36" s="21"/>
    </row>
    <row r="37" spans="1:7" s="54" customFormat="1" ht="22.5" customHeight="1" x14ac:dyDescent="0.2">
      <c r="A37" s="21"/>
      <c r="C37" s="21"/>
      <c r="E37" s="21"/>
      <c r="F37" s="21"/>
      <c r="G37" s="21"/>
    </row>
    <row r="38" spans="1:7" ht="22.5" customHeight="1" x14ac:dyDescent="0.2">
      <c r="A38" s="102" t="s">
        <v>0</v>
      </c>
      <c r="B38" s="102"/>
      <c r="C38" s="102"/>
      <c r="D38" s="102"/>
      <c r="E38" s="102"/>
      <c r="F38" s="102"/>
    </row>
    <row r="39" spans="1:7" ht="22.5" customHeight="1" x14ac:dyDescent="0.2">
      <c r="A39" s="101" t="s">
        <v>1</v>
      </c>
      <c r="B39" s="101"/>
      <c r="C39" s="101"/>
      <c r="D39" s="101"/>
      <c r="E39" s="101"/>
      <c r="F39" s="101"/>
    </row>
    <row r="40" spans="1:7" s="8" customFormat="1" ht="22.5" customHeight="1" x14ac:dyDescent="0.2">
      <c r="A40" s="101" t="s">
        <v>59</v>
      </c>
      <c r="B40" s="101"/>
      <c r="C40" s="101"/>
      <c r="D40" s="101"/>
      <c r="E40" s="101"/>
      <c r="F40" s="101"/>
    </row>
    <row r="41" spans="1:7" ht="22.5" customHeight="1" x14ac:dyDescent="0.2">
      <c r="A41" s="101" t="str">
        <f>+A3</f>
        <v>AS AT SEPTEMBER 30, 2023</v>
      </c>
      <c r="B41" s="101"/>
      <c r="C41" s="101"/>
      <c r="D41" s="101"/>
      <c r="E41" s="101"/>
      <c r="F41" s="101"/>
    </row>
    <row r="42" spans="1:7" s="8" customFormat="1" ht="22.5" customHeight="1" x14ac:dyDescent="0.2">
      <c r="A42" s="41"/>
      <c r="B42" s="41"/>
      <c r="C42" s="41"/>
      <c r="D42" s="41"/>
      <c r="E42" s="41"/>
      <c r="F42" s="41"/>
    </row>
    <row r="43" spans="1:7" s="33" customFormat="1" ht="22.5" customHeight="1" x14ac:dyDescent="0.2">
      <c r="A43" s="4"/>
      <c r="B43" s="4"/>
      <c r="C43" s="4"/>
      <c r="D43" s="4"/>
      <c r="E43" s="4"/>
      <c r="F43" s="50" t="s">
        <v>4</v>
      </c>
    </row>
    <row r="44" spans="1:7" ht="22.5" customHeight="1" x14ac:dyDescent="0.25">
      <c r="A44" s="22" t="s">
        <v>16</v>
      </c>
      <c r="B44" s="9" t="s">
        <v>3</v>
      </c>
      <c r="C44" s="41"/>
      <c r="D44" s="10" t="str">
        <f>+D6</f>
        <v>September 30, 2023</v>
      </c>
      <c r="E44" s="4"/>
      <c r="F44" s="10" t="str">
        <f>+F6</f>
        <v>December 31, 2022</v>
      </c>
    </row>
    <row r="45" spans="1:7" ht="22.5" customHeight="1" x14ac:dyDescent="0.25">
      <c r="A45" s="22"/>
      <c r="B45" s="9"/>
      <c r="C45" s="41"/>
      <c r="D45" s="57" t="s">
        <v>95</v>
      </c>
      <c r="E45" s="4"/>
      <c r="F45" s="58" t="s">
        <v>97</v>
      </c>
    </row>
    <row r="46" spans="1:7" ht="22.5" customHeight="1" x14ac:dyDescent="0.25">
      <c r="A46" s="22"/>
      <c r="B46" s="9"/>
      <c r="C46" s="41"/>
      <c r="D46" s="57" t="s">
        <v>96</v>
      </c>
      <c r="E46" s="4"/>
      <c r="F46" s="10"/>
    </row>
    <row r="47" spans="1:7" ht="22.5" customHeight="1" x14ac:dyDescent="0.25">
      <c r="A47" s="2" t="s">
        <v>17</v>
      </c>
      <c r="B47" s="114"/>
      <c r="C47" s="23"/>
      <c r="D47" s="23"/>
      <c r="E47" s="11"/>
    </row>
    <row r="48" spans="1:7" ht="22.5" customHeight="1" x14ac:dyDescent="0.2">
      <c r="A48" s="4" t="s">
        <v>68</v>
      </c>
      <c r="B48" s="115" t="s">
        <v>128</v>
      </c>
      <c r="C48" s="13"/>
      <c r="D48" s="71">
        <v>369543864.92000073</v>
      </c>
      <c r="E48" s="73"/>
      <c r="F48" s="71">
        <v>390236127.01999962</v>
      </c>
    </row>
    <row r="49" spans="1:6" ht="22.5" customHeight="1" x14ac:dyDescent="0.2">
      <c r="A49" s="4" t="s">
        <v>84</v>
      </c>
      <c r="B49" s="115"/>
      <c r="C49" s="13"/>
      <c r="D49" s="71"/>
      <c r="E49" s="73"/>
      <c r="F49" s="71"/>
    </row>
    <row r="50" spans="1:6" ht="22.5" customHeight="1" x14ac:dyDescent="0.2">
      <c r="A50" s="1" t="s">
        <v>69</v>
      </c>
      <c r="B50" s="115">
        <v>7.2</v>
      </c>
      <c r="C50" s="13"/>
      <c r="D50" s="71">
        <v>2837817.74</v>
      </c>
      <c r="E50" s="73"/>
      <c r="F50" s="71">
        <v>3733460.76</v>
      </c>
    </row>
    <row r="51" spans="1:6" ht="22.5" customHeight="1" x14ac:dyDescent="0.2">
      <c r="A51" s="1" t="s">
        <v>67</v>
      </c>
      <c r="B51" s="116"/>
      <c r="C51" s="24"/>
      <c r="D51" s="96">
        <v>22975845.890000023</v>
      </c>
      <c r="E51" s="73"/>
      <c r="F51" s="96">
        <v>46735644.690000042</v>
      </c>
    </row>
    <row r="52" spans="1:6" ht="22.5" customHeight="1" x14ac:dyDescent="0.2">
      <c r="A52" s="2" t="s">
        <v>18</v>
      </c>
      <c r="B52" s="116"/>
      <c r="C52" s="24"/>
      <c r="D52" s="98">
        <f>SUM(D48:D51)</f>
        <v>395357528.55000079</v>
      </c>
      <c r="E52" s="73"/>
      <c r="F52" s="98">
        <f>SUM(F48:F51)</f>
        <v>440705232.46999967</v>
      </c>
    </row>
    <row r="53" spans="1:6" ht="22.5" customHeight="1" x14ac:dyDescent="0.2">
      <c r="A53" s="2"/>
      <c r="B53" s="116"/>
      <c r="C53" s="24"/>
      <c r="D53" s="56"/>
      <c r="E53" s="73"/>
      <c r="F53" s="56"/>
    </row>
    <row r="54" spans="1:6" ht="22.5" customHeight="1" x14ac:dyDescent="0.2">
      <c r="A54" s="2" t="s">
        <v>19</v>
      </c>
      <c r="B54" s="116"/>
      <c r="C54" s="24"/>
      <c r="D54" s="74"/>
      <c r="E54" s="73"/>
      <c r="F54" s="74"/>
    </row>
    <row r="55" spans="1:6" ht="22.5" customHeight="1" x14ac:dyDescent="0.2">
      <c r="A55" s="1" t="s">
        <v>92</v>
      </c>
      <c r="B55" s="115">
        <v>7.2</v>
      </c>
      <c r="C55" s="24"/>
      <c r="D55" s="74">
        <v>2184550.5300000021</v>
      </c>
      <c r="E55" s="73"/>
      <c r="F55" s="74">
        <v>1923285.5600000008</v>
      </c>
    </row>
    <row r="56" spans="1:6" ht="22.5" customHeight="1" x14ac:dyDescent="0.2">
      <c r="A56" s="4" t="s">
        <v>70</v>
      </c>
      <c r="B56" s="117" t="s">
        <v>129</v>
      </c>
      <c r="C56" s="13"/>
      <c r="D56" s="71">
        <v>51616796</v>
      </c>
      <c r="E56" s="75"/>
      <c r="F56" s="71">
        <v>46265255</v>
      </c>
    </row>
    <row r="57" spans="1:6" ht="22.5" customHeight="1" x14ac:dyDescent="0.2">
      <c r="A57" s="1" t="s">
        <v>20</v>
      </c>
      <c r="C57" s="7"/>
      <c r="D57" s="99">
        <v>3092239.74</v>
      </c>
      <c r="E57" s="75"/>
      <c r="F57" s="99">
        <v>2299209.7200000007</v>
      </c>
    </row>
    <row r="58" spans="1:6" ht="22.5" customHeight="1" x14ac:dyDescent="0.2">
      <c r="A58" s="2" t="s">
        <v>21</v>
      </c>
      <c r="B58" s="118"/>
      <c r="C58" s="25"/>
      <c r="D58" s="100">
        <f>SUM(D55:D57)</f>
        <v>56893586.270000003</v>
      </c>
      <c r="E58" s="73"/>
      <c r="F58" s="100">
        <f>SUM(F55:F57)</f>
        <v>50487750.280000001</v>
      </c>
    </row>
    <row r="59" spans="1:6" ht="22.5" customHeight="1" x14ac:dyDescent="0.2">
      <c r="A59" s="2" t="s">
        <v>22</v>
      </c>
      <c r="B59" s="119"/>
      <c r="D59" s="98">
        <f>+D52+D58</f>
        <v>452251114.82000077</v>
      </c>
      <c r="E59" s="26"/>
      <c r="F59" s="98">
        <f>+F52+F58</f>
        <v>491192982.74999964</v>
      </c>
    </row>
    <row r="60" spans="1:6" ht="22.5" customHeight="1" x14ac:dyDescent="0.2">
      <c r="A60" s="2"/>
      <c r="B60" s="119"/>
      <c r="D60" s="56"/>
      <c r="E60" s="26"/>
      <c r="F60" s="56"/>
    </row>
    <row r="61" spans="1:6" ht="22.5" customHeight="1" x14ac:dyDescent="0.2">
      <c r="A61" s="2"/>
      <c r="B61" s="119"/>
      <c r="D61" s="56"/>
      <c r="E61" s="26"/>
      <c r="F61" s="56"/>
    </row>
    <row r="62" spans="1:6" ht="22.5" customHeight="1" x14ac:dyDescent="0.2">
      <c r="A62" s="2"/>
      <c r="B62" s="119"/>
      <c r="D62" s="56"/>
      <c r="E62" s="26"/>
      <c r="F62" s="56"/>
    </row>
    <row r="63" spans="1:6" ht="22.5" customHeight="1" x14ac:dyDescent="0.2">
      <c r="A63" s="59" t="s">
        <v>15</v>
      </c>
      <c r="B63" s="4"/>
      <c r="C63" s="4"/>
      <c r="D63" s="4"/>
      <c r="E63" s="4"/>
      <c r="F63" s="4"/>
    </row>
    <row r="64" spans="1:6" ht="22.5" customHeight="1" x14ac:dyDescent="0.2">
      <c r="A64" s="21"/>
      <c r="B64" s="4"/>
      <c r="C64" s="4"/>
      <c r="D64" s="4"/>
      <c r="E64" s="4"/>
      <c r="F64" s="4"/>
    </row>
    <row r="65" spans="1:7" ht="22.5" customHeight="1" x14ac:dyDescent="0.2">
      <c r="A65" s="21"/>
      <c r="B65" s="4"/>
      <c r="C65" s="4"/>
      <c r="D65" s="4"/>
      <c r="E65" s="4"/>
      <c r="F65" s="4"/>
    </row>
    <row r="66" spans="1:7" ht="22.5" customHeight="1" x14ac:dyDescent="0.2">
      <c r="A66" s="21"/>
      <c r="B66" s="4"/>
      <c r="C66" s="4"/>
      <c r="D66" s="4"/>
      <c r="E66" s="4"/>
      <c r="F66" s="4"/>
    </row>
    <row r="67" spans="1:7" ht="22.5" customHeight="1" x14ac:dyDescent="0.2">
      <c r="A67" s="21"/>
      <c r="B67" s="4"/>
      <c r="C67" s="4"/>
      <c r="D67" s="4"/>
      <c r="E67" s="4"/>
      <c r="F67" s="4"/>
    </row>
    <row r="68" spans="1:7" ht="22.5" customHeight="1" x14ac:dyDescent="0.2">
      <c r="A68" s="21"/>
      <c r="B68" s="4"/>
      <c r="C68" s="4"/>
      <c r="D68" s="4"/>
      <c r="E68" s="4"/>
      <c r="F68" s="4"/>
    </row>
    <row r="69" spans="1:7" s="54" customFormat="1" ht="22.5" customHeight="1" x14ac:dyDescent="0.2">
      <c r="A69" s="21" t="s">
        <v>122</v>
      </c>
      <c r="E69" s="21"/>
      <c r="F69" s="21"/>
      <c r="G69" s="21"/>
    </row>
    <row r="70" spans="1:7" s="54" customFormat="1" ht="22.5" customHeight="1" x14ac:dyDescent="0.2">
      <c r="A70" s="21" t="s">
        <v>82</v>
      </c>
      <c r="C70" s="21"/>
      <c r="E70" s="21"/>
      <c r="F70" s="21"/>
      <c r="G70" s="21"/>
    </row>
    <row r="71" spans="1:7" s="54" customFormat="1" ht="22.5" customHeight="1" x14ac:dyDescent="0.2">
      <c r="A71" s="21"/>
      <c r="C71" s="21"/>
      <c r="E71" s="21"/>
      <c r="F71" s="21"/>
      <c r="G71" s="21"/>
    </row>
    <row r="72" spans="1:7" s="54" customFormat="1" ht="22.5" customHeight="1" x14ac:dyDescent="0.2">
      <c r="A72" s="21"/>
      <c r="C72" s="21"/>
      <c r="E72" s="21"/>
      <c r="F72" s="21"/>
      <c r="G72" s="21"/>
    </row>
    <row r="73" spans="1:7" s="54" customFormat="1" ht="22.5" customHeight="1" x14ac:dyDescent="0.2">
      <c r="A73" s="21"/>
      <c r="C73" s="21"/>
      <c r="E73" s="21"/>
      <c r="F73" s="21"/>
      <c r="G73" s="21"/>
    </row>
    <row r="74" spans="1:7" s="54" customFormat="1" ht="22.5" customHeight="1" x14ac:dyDescent="0.2">
      <c r="A74" s="21"/>
      <c r="C74" s="21"/>
      <c r="E74" s="21"/>
      <c r="F74" s="21"/>
      <c r="G74" s="21"/>
    </row>
    <row r="75" spans="1:7" ht="22.5" customHeight="1" x14ac:dyDescent="0.2">
      <c r="A75" s="102" t="s">
        <v>86</v>
      </c>
      <c r="B75" s="102"/>
      <c r="C75" s="102"/>
      <c r="D75" s="102"/>
      <c r="E75" s="102"/>
      <c r="F75" s="102"/>
    </row>
    <row r="76" spans="1:7" ht="22.5" customHeight="1" x14ac:dyDescent="0.2">
      <c r="A76" s="101" t="s">
        <v>1</v>
      </c>
      <c r="B76" s="101"/>
      <c r="C76" s="101"/>
      <c r="D76" s="101"/>
      <c r="E76" s="101"/>
      <c r="F76" s="101"/>
    </row>
    <row r="77" spans="1:7" s="8" customFormat="1" ht="22.5" customHeight="1" x14ac:dyDescent="0.2">
      <c r="A77" s="101" t="s">
        <v>59</v>
      </c>
      <c r="B77" s="101"/>
      <c r="C77" s="101"/>
      <c r="D77" s="101"/>
      <c r="E77" s="101"/>
      <c r="F77" s="101"/>
    </row>
    <row r="78" spans="1:7" ht="22.5" customHeight="1" x14ac:dyDescent="0.2">
      <c r="A78" s="101" t="str">
        <f>+A3</f>
        <v>AS AT SEPTEMBER 30, 2023</v>
      </c>
      <c r="B78" s="101"/>
      <c r="C78" s="101"/>
      <c r="D78" s="101"/>
      <c r="E78" s="101"/>
      <c r="F78" s="101"/>
    </row>
    <row r="79" spans="1:7" s="8" customFormat="1" ht="22.5" customHeight="1" x14ac:dyDescent="0.2">
      <c r="A79" s="41"/>
      <c r="B79" s="41"/>
      <c r="C79" s="41"/>
      <c r="D79" s="41"/>
      <c r="E79" s="41"/>
      <c r="F79" s="41"/>
    </row>
    <row r="80" spans="1:7" s="33" customFormat="1" ht="22.5" customHeight="1" x14ac:dyDescent="0.2">
      <c r="A80" s="4"/>
      <c r="B80" s="4"/>
      <c r="C80" s="4"/>
      <c r="D80" s="4"/>
      <c r="E80" s="4"/>
      <c r="F80" s="50" t="s">
        <v>4</v>
      </c>
    </row>
    <row r="81" spans="1:6" ht="22.5" customHeight="1" x14ac:dyDescent="0.25">
      <c r="A81" s="22" t="s">
        <v>16</v>
      </c>
      <c r="B81" s="9" t="s">
        <v>3</v>
      </c>
      <c r="C81" s="41"/>
      <c r="D81" s="10" t="str">
        <f>+D6</f>
        <v>September 30, 2023</v>
      </c>
      <c r="E81" s="4"/>
      <c r="F81" s="10" t="str">
        <f>+F6</f>
        <v>December 31, 2022</v>
      </c>
    </row>
    <row r="82" spans="1:6" ht="22.5" customHeight="1" x14ac:dyDescent="0.25">
      <c r="A82" s="22"/>
      <c r="B82" s="9"/>
      <c r="C82" s="41"/>
      <c r="D82" s="57" t="s">
        <v>95</v>
      </c>
      <c r="E82" s="4"/>
      <c r="F82" s="58" t="s">
        <v>97</v>
      </c>
    </row>
    <row r="83" spans="1:6" ht="22.5" customHeight="1" x14ac:dyDescent="0.25">
      <c r="A83" s="22"/>
      <c r="B83" s="9"/>
      <c r="C83" s="41"/>
      <c r="D83" s="57" t="s">
        <v>96</v>
      </c>
      <c r="E83" s="4"/>
      <c r="F83" s="10"/>
    </row>
    <row r="84" spans="1:6" ht="22.5" customHeight="1" x14ac:dyDescent="0.2">
      <c r="A84" s="2" t="s">
        <v>23</v>
      </c>
      <c r="B84" s="119"/>
      <c r="E84" s="27"/>
      <c r="F84" s="4"/>
    </row>
    <row r="85" spans="1:6" ht="22.5" customHeight="1" x14ac:dyDescent="0.2">
      <c r="A85" s="1" t="s">
        <v>24</v>
      </c>
      <c r="B85" s="119"/>
      <c r="E85" s="27"/>
      <c r="F85" s="4"/>
    </row>
    <row r="86" spans="1:6" ht="22.5" customHeight="1" x14ac:dyDescent="0.2">
      <c r="A86" s="1" t="s">
        <v>25</v>
      </c>
      <c r="B86" s="119"/>
      <c r="E86" s="27"/>
      <c r="F86" s="4"/>
    </row>
    <row r="87" spans="1:6" ht="22.5" customHeight="1" thickBot="1" x14ac:dyDescent="0.25">
      <c r="A87" s="1" t="s">
        <v>78</v>
      </c>
      <c r="D87" s="76">
        <v>650000000</v>
      </c>
      <c r="E87" s="77"/>
      <c r="F87" s="76">
        <v>650000000</v>
      </c>
    </row>
    <row r="88" spans="1:6" ht="22.5" customHeight="1" thickTop="1" x14ac:dyDescent="0.2">
      <c r="A88" s="1" t="s">
        <v>60</v>
      </c>
      <c r="C88" s="16"/>
      <c r="D88" s="16"/>
      <c r="E88" s="20"/>
      <c r="F88" s="4"/>
    </row>
    <row r="89" spans="1:6" ht="22.5" customHeight="1" x14ac:dyDescent="0.2">
      <c r="A89" s="1" t="s">
        <v>78</v>
      </c>
      <c r="C89" s="16"/>
      <c r="D89" s="78">
        <v>650000000</v>
      </c>
      <c r="E89" s="20"/>
      <c r="F89" s="78">
        <v>650000000</v>
      </c>
    </row>
    <row r="90" spans="1:6" ht="22.5" customHeight="1" x14ac:dyDescent="0.2">
      <c r="A90" s="1" t="s">
        <v>79</v>
      </c>
      <c r="B90" s="120"/>
      <c r="C90" s="28"/>
      <c r="D90" s="78">
        <v>174464850</v>
      </c>
      <c r="E90" s="20"/>
      <c r="F90" s="78">
        <v>174464850</v>
      </c>
    </row>
    <row r="91" spans="1:6" ht="22.5" customHeight="1" x14ac:dyDescent="0.2">
      <c r="A91" s="1" t="s">
        <v>26</v>
      </c>
      <c r="B91" s="121"/>
      <c r="C91" s="29"/>
      <c r="D91" s="29"/>
      <c r="F91" s="78"/>
    </row>
    <row r="92" spans="1:6" ht="22.5" customHeight="1" x14ac:dyDescent="0.2">
      <c r="A92" s="1" t="s">
        <v>27</v>
      </c>
      <c r="B92" s="121"/>
      <c r="C92" s="29"/>
      <c r="D92" s="29"/>
      <c r="F92" s="78"/>
    </row>
    <row r="93" spans="1:6" ht="22.5" customHeight="1" x14ac:dyDescent="0.2">
      <c r="A93" s="1" t="s">
        <v>28</v>
      </c>
      <c r="B93" s="110"/>
      <c r="C93" s="13"/>
      <c r="D93" s="122">
        <f>+EQ!H15</f>
        <v>65000000</v>
      </c>
      <c r="E93" s="79"/>
      <c r="F93" s="80">
        <f>+EQ!H12</f>
        <v>65000000</v>
      </c>
    </row>
    <row r="94" spans="1:6" ht="22.5" customHeight="1" x14ac:dyDescent="0.2">
      <c r="A94" s="1" t="s">
        <v>29</v>
      </c>
      <c r="B94" s="110"/>
      <c r="C94" s="13"/>
      <c r="D94" s="122">
        <f>+EQ!J20</f>
        <v>3544364037.5700016</v>
      </c>
      <c r="E94" s="81"/>
      <c r="F94" s="80">
        <f>+EQ!J17</f>
        <v>3229196468.2100005</v>
      </c>
    </row>
    <row r="95" spans="1:6" ht="22.5" customHeight="1" x14ac:dyDescent="0.2">
      <c r="A95" s="2" t="s">
        <v>30</v>
      </c>
      <c r="B95" s="109"/>
      <c r="C95" s="17"/>
      <c r="D95" s="82">
        <f>SUM(D89:D94)</f>
        <v>4433828887.5700016</v>
      </c>
      <c r="E95" s="81"/>
      <c r="F95" s="82">
        <f>SUM(F89:F94)</f>
        <v>4118661318.2100005</v>
      </c>
    </row>
    <row r="96" spans="1:6" ht="22.5" customHeight="1" thickBot="1" x14ac:dyDescent="0.25">
      <c r="A96" s="2" t="s">
        <v>31</v>
      </c>
      <c r="B96" s="105"/>
      <c r="C96" s="4"/>
      <c r="D96" s="123">
        <f>+D59+D95</f>
        <v>4886080002.3900023</v>
      </c>
      <c r="E96" s="20"/>
      <c r="F96" s="83">
        <f>+F59+F95</f>
        <v>4609854300.96</v>
      </c>
    </row>
    <row r="97" spans="1:7" ht="22.5" customHeight="1" thickTop="1" x14ac:dyDescent="0.2">
      <c r="A97" s="11"/>
      <c r="B97" s="105"/>
      <c r="C97" s="4"/>
      <c r="D97" s="4"/>
      <c r="E97" s="20"/>
      <c r="F97" s="30"/>
    </row>
    <row r="98" spans="1:7" ht="22.5" customHeight="1" x14ac:dyDescent="0.2">
      <c r="A98" s="11"/>
      <c r="B98" s="105"/>
      <c r="C98" s="4"/>
      <c r="D98" s="4"/>
      <c r="E98" s="20"/>
      <c r="F98" s="30"/>
    </row>
    <row r="99" spans="1:7" ht="22.5" customHeight="1" x14ac:dyDescent="0.2">
      <c r="A99" s="11"/>
      <c r="B99" s="105"/>
      <c r="C99" s="4"/>
      <c r="D99" s="4"/>
      <c r="E99" s="20"/>
      <c r="F99" s="30"/>
    </row>
    <row r="100" spans="1:7" ht="22.5" customHeight="1" x14ac:dyDescent="0.2">
      <c r="A100" s="11"/>
      <c r="B100" s="105"/>
      <c r="C100" s="4"/>
      <c r="D100" s="4"/>
      <c r="E100" s="20"/>
      <c r="F100" s="30"/>
    </row>
    <row r="101" spans="1:7" ht="22.5" customHeight="1" x14ac:dyDescent="0.2">
      <c r="A101" s="11"/>
      <c r="B101" s="105"/>
      <c r="C101" s="4"/>
      <c r="D101" s="4"/>
      <c r="E101" s="20"/>
      <c r="F101" s="30"/>
    </row>
    <row r="102" spans="1:7" ht="22.5" customHeight="1" x14ac:dyDescent="0.2">
      <c r="A102" s="59" t="s">
        <v>15</v>
      </c>
      <c r="B102" s="4"/>
      <c r="C102" s="4"/>
      <c r="D102" s="4"/>
      <c r="E102" s="4"/>
      <c r="F102" s="78"/>
    </row>
    <row r="103" spans="1:7" ht="22.5" customHeight="1" x14ac:dyDescent="0.2">
      <c r="A103" s="59"/>
      <c r="B103" s="4"/>
      <c r="C103" s="4"/>
      <c r="D103" s="4"/>
      <c r="E103" s="4"/>
      <c r="F103" s="78"/>
    </row>
    <row r="104" spans="1:7" ht="22.5" customHeight="1" x14ac:dyDescent="0.2">
      <c r="B104" s="4"/>
      <c r="C104" s="4"/>
      <c r="D104" s="4"/>
      <c r="E104" s="4"/>
      <c r="F104" s="78"/>
    </row>
    <row r="105" spans="1:7" ht="22.5" customHeight="1" x14ac:dyDescent="0.2">
      <c r="B105" s="4"/>
      <c r="C105" s="4"/>
      <c r="D105" s="4"/>
      <c r="E105" s="4"/>
      <c r="F105" s="78"/>
    </row>
    <row r="106" spans="1:7" ht="22.5" customHeight="1" x14ac:dyDescent="0.2">
      <c r="B106" s="4"/>
      <c r="C106" s="4"/>
      <c r="D106" s="4"/>
      <c r="E106" s="4"/>
      <c r="F106" s="78"/>
    </row>
    <row r="107" spans="1:7" s="54" customFormat="1" ht="22.5" customHeight="1" x14ac:dyDescent="0.2">
      <c r="A107" s="21" t="s">
        <v>122</v>
      </c>
      <c r="E107" s="21"/>
      <c r="F107" s="21"/>
      <c r="G107" s="21"/>
    </row>
    <row r="108" spans="1:7" s="54" customFormat="1" ht="22.5" customHeight="1" x14ac:dyDescent="0.2">
      <c r="A108" s="21" t="s">
        <v>82</v>
      </c>
      <c r="C108" s="21"/>
      <c r="E108" s="21"/>
      <c r="F108" s="21"/>
      <c r="G108" s="21"/>
    </row>
    <row r="109" spans="1:7" ht="22.5" customHeight="1" x14ac:dyDescent="0.2"/>
    <row r="110" spans="1:7" ht="22.5" customHeight="1" x14ac:dyDescent="0.2"/>
    <row r="111" spans="1:7" ht="22.5" customHeight="1" x14ac:dyDescent="0.2"/>
  </sheetData>
  <mergeCells count="11">
    <mergeCell ref="A40:F40"/>
    <mergeCell ref="A75:F75"/>
    <mergeCell ref="A76:F76"/>
    <mergeCell ref="A77:F77"/>
    <mergeCell ref="A78:F78"/>
    <mergeCell ref="A41:F41"/>
    <mergeCell ref="A1:F1"/>
    <mergeCell ref="A2:F2"/>
    <mergeCell ref="A38:F38"/>
    <mergeCell ref="A39:F39"/>
    <mergeCell ref="A3:F3"/>
  </mergeCells>
  <phoneticPr fontId="0" type="noConversion"/>
  <pageMargins left="0.98425196850393704" right="0.27559055118110237" top="0.74803149606299213" bottom="0.43307086614173229" header="0.31496062992125984" footer="0.35433070866141736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81"/>
  <sheetViews>
    <sheetView view="pageBreakPreview" topLeftCell="A10" zoomScale="90" zoomScaleNormal="85" zoomScaleSheetLayoutView="90" workbookViewId="0">
      <selection activeCell="A10" sqref="A1:XFD1048576"/>
    </sheetView>
  </sheetViews>
  <sheetFormatPr defaultColWidth="9.140625" defaultRowHeight="21.75" customHeight="1" x14ac:dyDescent="0.2"/>
  <cols>
    <col min="1" max="1" width="47" style="46" customWidth="1"/>
    <col min="2" max="2" width="6.85546875" style="46" customWidth="1"/>
    <col min="3" max="3" width="4.42578125" style="46" customWidth="1"/>
    <col min="4" max="4" width="19.140625" style="46" bestFit="1" customWidth="1"/>
    <col min="5" max="5" width="2.7109375" style="46" customWidth="1"/>
    <col min="6" max="6" width="19.140625" style="46" bestFit="1" customWidth="1"/>
    <col min="7" max="7" width="2.42578125" style="46" customWidth="1"/>
    <col min="8" max="16384" width="9.140625" style="46"/>
  </cols>
  <sheetData>
    <row r="1" spans="1:6" s="35" customFormat="1" ht="21.75" customHeight="1" x14ac:dyDescent="0.2">
      <c r="A1" s="101" t="s">
        <v>1</v>
      </c>
      <c r="B1" s="101"/>
      <c r="C1" s="101"/>
      <c r="D1" s="101"/>
      <c r="E1" s="101"/>
      <c r="F1" s="101"/>
    </row>
    <row r="2" spans="1:6" s="35" customFormat="1" ht="21.75" customHeight="1" x14ac:dyDescent="0.2">
      <c r="A2" s="101" t="s">
        <v>32</v>
      </c>
      <c r="B2" s="101"/>
      <c r="C2" s="101"/>
      <c r="D2" s="101"/>
      <c r="E2" s="101"/>
      <c r="F2" s="101"/>
    </row>
    <row r="3" spans="1:6" s="33" customFormat="1" ht="21.75" customHeight="1" x14ac:dyDescent="0.2">
      <c r="A3" s="101" t="s">
        <v>142</v>
      </c>
      <c r="B3" s="101"/>
      <c r="C3" s="101"/>
      <c r="D3" s="101"/>
      <c r="E3" s="101"/>
      <c r="F3" s="101"/>
    </row>
    <row r="4" spans="1:6" s="33" customFormat="1" ht="21.75" customHeight="1" x14ac:dyDescent="0.2">
      <c r="A4" s="101" t="s">
        <v>94</v>
      </c>
      <c r="B4" s="101"/>
      <c r="C4" s="101"/>
      <c r="D4" s="101"/>
      <c r="E4" s="101"/>
      <c r="F4" s="101"/>
    </row>
    <row r="5" spans="1:6" s="33" customFormat="1" ht="21.75" customHeight="1" x14ac:dyDescent="0.2">
      <c r="A5" s="41"/>
      <c r="B5" s="41"/>
      <c r="C5" s="41"/>
      <c r="D5" s="41"/>
      <c r="E5" s="41"/>
      <c r="F5" s="41"/>
    </row>
    <row r="6" spans="1:6" s="33" customFormat="1" ht="21.75" customHeight="1" x14ac:dyDescent="0.2">
      <c r="A6" s="4"/>
      <c r="B6" s="4"/>
      <c r="C6" s="4"/>
      <c r="D6" s="4"/>
      <c r="E6" s="4"/>
      <c r="F6" s="50" t="s">
        <v>4</v>
      </c>
    </row>
    <row r="7" spans="1:6" s="33" customFormat="1" ht="21.75" customHeight="1" x14ac:dyDescent="0.25">
      <c r="A7" s="4"/>
      <c r="B7" s="9" t="s">
        <v>3</v>
      </c>
      <c r="D7" s="10" t="s">
        <v>130</v>
      </c>
      <c r="E7" s="41"/>
      <c r="F7" s="10" t="s">
        <v>119</v>
      </c>
    </row>
    <row r="8" spans="1:6" s="33" customFormat="1" ht="21.75" customHeight="1" x14ac:dyDescent="0.2">
      <c r="A8" s="4"/>
      <c r="B8" s="41"/>
      <c r="D8" s="10"/>
      <c r="E8" s="41"/>
      <c r="F8" s="10"/>
    </row>
    <row r="9" spans="1:6" s="33" customFormat="1" ht="21.75" customHeight="1" x14ac:dyDescent="0.2">
      <c r="A9" s="1" t="s">
        <v>105</v>
      </c>
      <c r="B9" s="128"/>
      <c r="D9" s="84">
        <v>963981817.46999991</v>
      </c>
      <c r="E9" s="84"/>
      <c r="F9" s="84">
        <v>1116830303.8600004</v>
      </c>
    </row>
    <row r="10" spans="1:6" s="33" customFormat="1" ht="21.75" customHeight="1" x14ac:dyDescent="0.2">
      <c r="A10" s="1" t="s">
        <v>106</v>
      </c>
      <c r="B10" s="128"/>
      <c r="D10" s="129">
        <v>-716927796.24999905</v>
      </c>
      <c r="E10" s="84"/>
      <c r="F10" s="129">
        <v>-877283552.98000097</v>
      </c>
    </row>
    <row r="11" spans="1:6" s="33" customFormat="1" ht="21.75" customHeight="1" x14ac:dyDescent="0.2">
      <c r="A11" s="2" t="s">
        <v>107</v>
      </c>
      <c r="B11" s="128"/>
      <c r="D11" s="130">
        <f>SUM(D9:D10)</f>
        <v>247054021.22000086</v>
      </c>
      <c r="E11" s="84"/>
      <c r="F11" s="130">
        <f>SUM(F9:F10)</f>
        <v>239546750.8799994</v>
      </c>
    </row>
    <row r="12" spans="1:6" s="33" customFormat="1" ht="8.25" customHeight="1" x14ac:dyDescent="0.2">
      <c r="A12" s="2"/>
      <c r="B12" s="128"/>
      <c r="D12" s="84"/>
      <c r="E12" s="84"/>
      <c r="F12" s="84"/>
    </row>
    <row r="13" spans="1:6" s="33" customFormat="1" ht="21.75" customHeight="1" x14ac:dyDescent="0.2">
      <c r="A13" s="1" t="s">
        <v>108</v>
      </c>
      <c r="B13" s="128"/>
      <c r="D13" s="84"/>
      <c r="E13" s="84"/>
      <c r="F13" s="84"/>
    </row>
    <row r="14" spans="1:6" s="33" customFormat="1" ht="21.75" customHeight="1" x14ac:dyDescent="0.2">
      <c r="A14" s="131" t="s">
        <v>149</v>
      </c>
      <c r="B14" s="117">
        <v>13</v>
      </c>
      <c r="D14" s="84">
        <v>80550849.899999991</v>
      </c>
      <c r="E14" s="84"/>
      <c r="F14" s="84">
        <v>0</v>
      </c>
    </row>
    <row r="15" spans="1:6" s="33" customFormat="1" ht="21.75" customHeight="1" x14ac:dyDescent="0.2">
      <c r="A15" s="131" t="s">
        <v>148</v>
      </c>
      <c r="B15" s="128"/>
      <c r="D15" s="129">
        <v>977915.90999999642</v>
      </c>
      <c r="E15" s="84"/>
      <c r="F15" s="129">
        <v>1866235.6799999985</v>
      </c>
    </row>
    <row r="16" spans="1:6" s="33" customFormat="1" ht="21.75" customHeight="1" x14ac:dyDescent="0.3">
      <c r="A16" s="132"/>
      <c r="B16" s="128"/>
      <c r="D16" s="130">
        <f>SUM(D14:D15)</f>
        <v>81528765.809999987</v>
      </c>
      <c r="E16" s="84"/>
      <c r="F16" s="130">
        <f>SUM(F14:F15)</f>
        <v>1866235.6799999985</v>
      </c>
    </row>
    <row r="17" spans="1:9" s="33" customFormat="1" ht="16.5" customHeight="1" x14ac:dyDescent="0.2">
      <c r="A17" s="2" t="s">
        <v>85</v>
      </c>
      <c r="B17" s="128"/>
      <c r="E17" s="84"/>
    </row>
    <row r="18" spans="1:9" s="33" customFormat="1" ht="21.75" customHeight="1" x14ac:dyDescent="0.2">
      <c r="A18" s="1" t="s">
        <v>109</v>
      </c>
      <c r="B18" s="128"/>
      <c r="D18" s="84">
        <v>-1740453.34</v>
      </c>
      <c r="E18" s="84"/>
      <c r="F18" s="84">
        <v>-1576955.47</v>
      </c>
    </row>
    <row r="19" spans="1:9" s="33" customFormat="1" ht="21.75" customHeight="1" x14ac:dyDescent="0.2">
      <c r="A19" s="1" t="s">
        <v>110</v>
      </c>
      <c r="B19" s="128"/>
      <c r="D19" s="129">
        <v>-15424533.32</v>
      </c>
      <c r="E19" s="84"/>
      <c r="F19" s="129">
        <v>-15887072.67</v>
      </c>
    </row>
    <row r="20" spans="1:9" s="33" customFormat="1" ht="21.75" customHeight="1" x14ac:dyDescent="0.2">
      <c r="A20" s="2" t="s">
        <v>111</v>
      </c>
      <c r="B20" s="128"/>
      <c r="D20" s="84">
        <f>D11+D16+D18+D19</f>
        <v>311417800.3700009</v>
      </c>
      <c r="E20" s="84"/>
      <c r="F20" s="84">
        <f t="shared" ref="F20" si="0">F11+F16+F18+F19</f>
        <v>223948958.41999942</v>
      </c>
    </row>
    <row r="21" spans="1:9" s="33" customFormat="1" ht="21.75" customHeight="1" x14ac:dyDescent="0.2">
      <c r="A21" s="1" t="s">
        <v>112</v>
      </c>
      <c r="B21" s="128"/>
      <c r="D21" s="84">
        <v>3411863.5300000003</v>
      </c>
      <c r="E21" s="84"/>
      <c r="F21" s="84">
        <v>0</v>
      </c>
    </row>
    <row r="22" spans="1:9" s="33" customFormat="1" ht="21.75" customHeight="1" x14ac:dyDescent="0.2">
      <c r="A22" s="1" t="s">
        <v>113</v>
      </c>
      <c r="B22" s="128"/>
      <c r="D22" s="129">
        <v>-36755.180000000066</v>
      </c>
      <c r="E22" s="84"/>
      <c r="F22" s="129">
        <v>-58992.709999999992</v>
      </c>
    </row>
    <row r="23" spans="1:9" s="33" customFormat="1" ht="21.75" customHeight="1" x14ac:dyDescent="0.2">
      <c r="A23" s="2" t="s">
        <v>114</v>
      </c>
      <c r="B23" s="128"/>
      <c r="D23" s="84">
        <f>SUM(D20:D22)</f>
        <v>314792908.72000086</v>
      </c>
      <c r="E23" s="84"/>
      <c r="F23" s="84">
        <f>SUM(F20:F22)</f>
        <v>223889965.70999941</v>
      </c>
    </row>
    <row r="24" spans="1:9" s="33" customFormat="1" ht="21.75" customHeight="1" x14ac:dyDescent="0.2">
      <c r="A24" s="1" t="s">
        <v>115</v>
      </c>
      <c r="B24" s="117"/>
      <c r="D24" s="129">
        <v>-35755663.290000021</v>
      </c>
      <c r="E24" s="84"/>
      <c r="F24" s="129">
        <v>-25927057.320000008</v>
      </c>
    </row>
    <row r="25" spans="1:9" s="33" customFormat="1" ht="21.75" customHeight="1" x14ac:dyDescent="0.2">
      <c r="A25" s="2" t="s">
        <v>116</v>
      </c>
      <c r="B25" s="133"/>
      <c r="D25" s="130">
        <f>SUM(D23:D24)</f>
        <v>279037245.43000084</v>
      </c>
      <c r="E25" s="84"/>
      <c r="F25" s="130">
        <f>SUM(F23:F24)</f>
        <v>197962908.38999939</v>
      </c>
    </row>
    <row r="26" spans="1:9" s="33" customFormat="1" ht="8.25" customHeight="1" x14ac:dyDescent="0.2">
      <c r="A26" s="2"/>
      <c r="B26" s="133"/>
      <c r="D26" s="84"/>
      <c r="E26" s="84"/>
      <c r="F26" s="84"/>
    </row>
    <row r="27" spans="1:9" s="33" customFormat="1" ht="21.75" customHeight="1" x14ac:dyDescent="0.2">
      <c r="A27" s="11" t="s">
        <v>117</v>
      </c>
      <c r="B27" s="133"/>
      <c r="D27" s="129">
        <v>0</v>
      </c>
      <c r="E27" s="84"/>
      <c r="F27" s="129">
        <v>0</v>
      </c>
    </row>
    <row r="28" spans="1:9" s="33" customFormat="1" ht="21.75" customHeight="1" thickBot="1" x14ac:dyDescent="0.25">
      <c r="A28" s="31" t="s">
        <v>98</v>
      </c>
      <c r="B28" s="105"/>
      <c r="D28" s="134">
        <f>SUM(D25:D27)</f>
        <v>279037245.43000084</v>
      </c>
      <c r="E28" s="84"/>
      <c r="F28" s="134">
        <f>SUM(F25:F27)</f>
        <v>197962908.38999939</v>
      </c>
      <c r="I28" s="11"/>
    </row>
    <row r="29" spans="1:9" s="33" customFormat="1" ht="21.75" customHeight="1" thickTop="1" x14ac:dyDescent="0.2">
      <c r="A29" s="4"/>
      <c r="B29" s="105"/>
      <c r="D29" s="6"/>
      <c r="E29" s="6"/>
      <c r="F29" s="6"/>
    </row>
    <row r="30" spans="1:9" s="33" customFormat="1" ht="21.75" customHeight="1" x14ac:dyDescent="0.2">
      <c r="A30" s="5" t="s">
        <v>118</v>
      </c>
      <c r="B30" s="117" t="s">
        <v>133</v>
      </c>
      <c r="D30" s="135">
        <f>+D25/650000000</f>
        <v>0.429288069892309</v>
      </c>
      <c r="E30" s="4"/>
      <c r="F30" s="135">
        <f>+F25/650000000</f>
        <v>0.30455832059999904</v>
      </c>
    </row>
    <row r="31" spans="1:9" s="33" customFormat="1" ht="21.75" customHeight="1" x14ac:dyDescent="0.2">
      <c r="A31" s="5"/>
      <c r="B31" s="117"/>
      <c r="D31" s="135"/>
      <c r="E31" s="4"/>
      <c r="F31" s="135"/>
    </row>
    <row r="32" spans="1:9" s="33" customFormat="1" ht="21.75" customHeight="1" x14ac:dyDescent="0.2">
      <c r="B32" s="4"/>
    </row>
    <row r="33" spans="1:10" s="33" customFormat="1" ht="21.75" customHeight="1" x14ac:dyDescent="0.2">
      <c r="B33" s="4"/>
    </row>
    <row r="34" spans="1:10" s="33" customFormat="1" ht="21.75" customHeight="1" x14ac:dyDescent="0.2">
      <c r="A34" s="59" t="s">
        <v>15</v>
      </c>
    </row>
    <row r="35" spans="1:10" s="33" customFormat="1" ht="21.75" customHeight="1" x14ac:dyDescent="0.2"/>
    <row r="36" spans="1:10" s="33" customFormat="1" ht="21.75" customHeight="1" x14ac:dyDescent="0.2"/>
    <row r="37" spans="1:10" s="33" customFormat="1" ht="21.75" customHeight="1" x14ac:dyDescent="0.2"/>
    <row r="38" spans="1:10" ht="21.75" customHeight="1" x14ac:dyDescent="0.2">
      <c r="A38" s="21" t="s">
        <v>122</v>
      </c>
      <c r="E38" s="21"/>
      <c r="F38" s="21"/>
      <c r="G38" s="21"/>
      <c r="H38" s="21"/>
      <c r="I38" s="21"/>
      <c r="J38" s="21"/>
    </row>
    <row r="39" spans="1:10" ht="21.75" customHeight="1" x14ac:dyDescent="0.2">
      <c r="A39" s="21" t="s">
        <v>82</v>
      </c>
      <c r="C39" s="21"/>
      <c r="E39" s="21"/>
      <c r="F39" s="21"/>
      <c r="G39" s="21"/>
      <c r="H39" s="21"/>
      <c r="I39" s="21"/>
      <c r="J39" s="21"/>
    </row>
    <row r="41" spans="1:10" ht="21.75" customHeight="1" x14ac:dyDescent="0.2">
      <c r="A41" s="101" t="s">
        <v>1</v>
      </c>
      <c r="B41" s="101"/>
      <c r="C41" s="101"/>
      <c r="D41" s="101"/>
      <c r="E41" s="101"/>
      <c r="F41" s="101"/>
    </row>
    <row r="42" spans="1:10" ht="21.75" customHeight="1" x14ac:dyDescent="0.2">
      <c r="A42" s="101" t="s">
        <v>32</v>
      </c>
      <c r="B42" s="101"/>
      <c r="C42" s="101"/>
      <c r="D42" s="101"/>
      <c r="E42" s="101"/>
      <c r="F42" s="101"/>
    </row>
    <row r="43" spans="1:10" ht="21.75" customHeight="1" x14ac:dyDescent="0.2">
      <c r="A43" s="101" t="s">
        <v>143</v>
      </c>
      <c r="B43" s="101"/>
      <c r="C43" s="101"/>
      <c r="D43" s="101"/>
      <c r="E43" s="101"/>
      <c r="F43" s="101"/>
    </row>
    <row r="44" spans="1:10" ht="21.75" customHeight="1" x14ac:dyDescent="0.2">
      <c r="A44" s="101" t="s">
        <v>94</v>
      </c>
      <c r="B44" s="101"/>
      <c r="C44" s="101"/>
      <c r="D44" s="101"/>
      <c r="E44" s="101"/>
      <c r="F44" s="101"/>
    </row>
    <row r="45" spans="1:10" ht="21.75" customHeight="1" x14ac:dyDescent="0.2">
      <c r="A45" s="41"/>
      <c r="B45" s="41"/>
      <c r="C45" s="41"/>
      <c r="D45" s="41"/>
      <c r="E45" s="41"/>
      <c r="F45" s="41"/>
    </row>
    <row r="46" spans="1:10" ht="21.75" customHeight="1" x14ac:dyDescent="0.2">
      <c r="A46" s="4"/>
      <c r="B46" s="4"/>
      <c r="C46" s="4"/>
      <c r="D46" s="4"/>
      <c r="E46" s="4"/>
      <c r="F46" s="50" t="s">
        <v>4</v>
      </c>
    </row>
    <row r="47" spans="1:10" ht="21.75" customHeight="1" x14ac:dyDescent="0.25">
      <c r="A47" s="4"/>
      <c r="B47" s="9" t="s">
        <v>3</v>
      </c>
      <c r="C47" s="33"/>
      <c r="D47" s="10" t="s">
        <v>130</v>
      </c>
      <c r="E47" s="41"/>
      <c r="F47" s="10" t="s">
        <v>119</v>
      </c>
    </row>
    <row r="48" spans="1:10" ht="21.75" customHeight="1" x14ac:dyDescent="0.2">
      <c r="A48" s="4"/>
      <c r="B48" s="41"/>
      <c r="C48" s="33"/>
      <c r="D48" s="10"/>
      <c r="E48" s="41"/>
      <c r="F48" s="10"/>
    </row>
    <row r="49" spans="1:6" ht="21.75" customHeight="1" x14ac:dyDescent="0.2">
      <c r="A49" s="1" t="s">
        <v>105</v>
      </c>
      <c r="B49" s="128"/>
      <c r="C49" s="33"/>
      <c r="D49" s="84">
        <v>3136042221.7799997</v>
      </c>
      <c r="E49" s="84"/>
      <c r="F49" s="84">
        <v>3959244833.0200005</v>
      </c>
    </row>
    <row r="50" spans="1:6" ht="21.75" customHeight="1" x14ac:dyDescent="0.2">
      <c r="A50" s="1" t="s">
        <v>106</v>
      </c>
      <c r="B50" s="128"/>
      <c r="C50" s="33"/>
      <c r="D50" s="129">
        <v>-2372443672.7799988</v>
      </c>
      <c r="E50" s="84"/>
      <c r="F50" s="129">
        <v>-3061778578.9000001</v>
      </c>
    </row>
    <row r="51" spans="1:6" ht="21.75" customHeight="1" x14ac:dyDescent="0.2">
      <c r="A51" s="2" t="s">
        <v>107</v>
      </c>
      <c r="B51" s="128"/>
      <c r="C51" s="33"/>
      <c r="D51" s="130">
        <f>SUM(D49:D50)</f>
        <v>763598549.00000095</v>
      </c>
      <c r="E51" s="84"/>
      <c r="F51" s="130">
        <f>SUM(F49:F50)</f>
        <v>897466254.12000036</v>
      </c>
    </row>
    <row r="52" spans="1:6" ht="8.25" customHeight="1" x14ac:dyDescent="0.2">
      <c r="A52" s="2"/>
      <c r="B52" s="128"/>
      <c r="C52" s="33"/>
      <c r="D52" s="84"/>
      <c r="E52" s="84"/>
      <c r="F52" s="84"/>
    </row>
    <row r="53" spans="1:6" ht="21.75" customHeight="1" x14ac:dyDescent="0.2">
      <c r="A53" s="1" t="s">
        <v>108</v>
      </c>
      <c r="B53" s="128"/>
      <c r="C53" s="33"/>
      <c r="D53" s="84"/>
      <c r="E53" s="84"/>
      <c r="F53" s="84"/>
    </row>
    <row r="54" spans="1:6" ht="21.75" customHeight="1" x14ac:dyDescent="0.2">
      <c r="A54" s="131" t="s">
        <v>149</v>
      </c>
      <c r="B54" s="117" t="s">
        <v>147</v>
      </c>
      <c r="C54" s="33"/>
      <c r="D54" s="84">
        <v>80550849.899999991</v>
      </c>
      <c r="E54" s="84"/>
      <c r="F54" s="84">
        <v>0</v>
      </c>
    </row>
    <row r="55" spans="1:6" ht="21.75" customHeight="1" x14ac:dyDescent="0.2">
      <c r="A55" s="131" t="s">
        <v>148</v>
      </c>
      <c r="B55" s="128"/>
      <c r="C55" s="33"/>
      <c r="D55" s="129">
        <v>5179702.8900000155</v>
      </c>
      <c r="E55" s="84"/>
      <c r="F55" s="129">
        <v>5269031.4899999965</v>
      </c>
    </row>
    <row r="56" spans="1:6" ht="21.75" customHeight="1" x14ac:dyDescent="0.3">
      <c r="A56" s="132"/>
      <c r="B56" s="128"/>
      <c r="C56" s="33"/>
      <c r="D56" s="130">
        <f>SUM(D54:D55)</f>
        <v>85730552.790000007</v>
      </c>
      <c r="E56" s="130"/>
      <c r="F56" s="130">
        <f>SUM(F54:F55)</f>
        <v>5269031.4899999965</v>
      </c>
    </row>
    <row r="57" spans="1:6" ht="8.25" customHeight="1" x14ac:dyDescent="0.2">
      <c r="A57" s="2" t="s">
        <v>85</v>
      </c>
      <c r="B57" s="128"/>
      <c r="C57" s="33"/>
      <c r="D57" s="33"/>
      <c r="E57" s="33"/>
      <c r="F57" s="33"/>
    </row>
    <row r="58" spans="1:6" ht="21.75" customHeight="1" x14ac:dyDescent="0.2">
      <c r="A58" s="1" t="s">
        <v>109</v>
      </c>
      <c r="B58" s="128"/>
      <c r="C58" s="33"/>
      <c r="D58" s="84">
        <v>-5371301.4000000004</v>
      </c>
      <c r="E58" s="84"/>
      <c r="F58" s="84">
        <v>-4725539.83</v>
      </c>
    </row>
    <row r="59" spans="1:6" ht="21.75" customHeight="1" x14ac:dyDescent="0.2">
      <c r="A59" s="1" t="s">
        <v>110</v>
      </c>
      <c r="B59" s="128"/>
      <c r="C59" s="33"/>
      <c r="D59" s="129">
        <v>-47444022.170000002</v>
      </c>
      <c r="E59" s="84"/>
      <c r="F59" s="129">
        <v>-49214441.180000015</v>
      </c>
    </row>
    <row r="60" spans="1:6" ht="21.75" customHeight="1" x14ac:dyDescent="0.2">
      <c r="A60" s="2" t="s">
        <v>111</v>
      </c>
      <c r="B60" s="128"/>
      <c r="C60" s="33"/>
      <c r="D60" s="84">
        <f>D51+D56+D58+D59</f>
        <v>796513778.22000098</v>
      </c>
      <c r="E60" s="84"/>
      <c r="F60" s="84">
        <f t="shared" ref="F60" si="1">F51+F56+F58+F59</f>
        <v>848795304.60000026</v>
      </c>
    </row>
    <row r="61" spans="1:6" ht="21.75" customHeight="1" x14ac:dyDescent="0.2">
      <c r="A61" s="1" t="s">
        <v>112</v>
      </c>
      <c r="B61" s="128"/>
      <c r="C61" s="33"/>
      <c r="D61" s="84">
        <v>9671096.6600000001</v>
      </c>
      <c r="E61" s="84"/>
      <c r="F61" s="84">
        <v>1571487.4</v>
      </c>
    </row>
    <row r="62" spans="1:6" ht="21.75" customHeight="1" x14ac:dyDescent="0.2">
      <c r="A62" s="1" t="s">
        <v>113</v>
      </c>
      <c r="B62" s="128"/>
      <c r="C62" s="33"/>
      <c r="D62" s="129">
        <v>-117722.51000000007</v>
      </c>
      <c r="E62" s="84"/>
      <c r="F62" s="129">
        <v>-150056.79999999999</v>
      </c>
    </row>
    <row r="63" spans="1:6" ht="21.75" customHeight="1" x14ac:dyDescent="0.2">
      <c r="A63" s="2" t="s">
        <v>114</v>
      </c>
      <c r="B63" s="128"/>
      <c r="C63" s="33"/>
      <c r="D63" s="84">
        <f>SUM(D60:D62)</f>
        <v>806067152.37000096</v>
      </c>
      <c r="E63" s="84"/>
      <c r="F63" s="84">
        <f>SUM(F60:F62)</f>
        <v>850216735.20000029</v>
      </c>
    </row>
    <row r="64" spans="1:6" ht="21.75" customHeight="1" x14ac:dyDescent="0.2">
      <c r="A64" s="1" t="s">
        <v>115</v>
      </c>
      <c r="B64" s="117" t="s">
        <v>131</v>
      </c>
      <c r="C64" s="33"/>
      <c r="D64" s="129">
        <v>-100902403.01000002</v>
      </c>
      <c r="E64" s="84"/>
      <c r="F64" s="129">
        <v>-102291598.15000001</v>
      </c>
    </row>
    <row r="65" spans="1:6" ht="21.75" customHeight="1" x14ac:dyDescent="0.2">
      <c r="A65" s="2" t="s">
        <v>116</v>
      </c>
      <c r="B65" s="133"/>
      <c r="C65" s="33"/>
      <c r="D65" s="130">
        <f>SUM(D63:D64)</f>
        <v>705164749.36000097</v>
      </c>
      <c r="E65" s="84"/>
      <c r="F65" s="130">
        <f>SUM(F63:F64)</f>
        <v>747925137.05000031</v>
      </c>
    </row>
    <row r="66" spans="1:6" ht="8.25" customHeight="1" x14ac:dyDescent="0.2">
      <c r="A66" s="2"/>
      <c r="B66" s="133"/>
      <c r="C66" s="33"/>
      <c r="D66" s="84"/>
      <c r="E66" s="84"/>
      <c r="F66" s="84"/>
    </row>
    <row r="67" spans="1:6" ht="21.75" customHeight="1" x14ac:dyDescent="0.2">
      <c r="A67" s="2" t="s">
        <v>120</v>
      </c>
      <c r="B67" s="133"/>
      <c r="C67" s="33"/>
      <c r="D67" s="136">
        <v>0</v>
      </c>
      <c r="E67" s="84"/>
      <c r="F67" s="136">
        <v>0</v>
      </c>
    </row>
    <row r="68" spans="1:6" ht="21.75" customHeight="1" thickBot="1" x14ac:dyDescent="0.25">
      <c r="A68" s="31" t="s">
        <v>98</v>
      </c>
      <c r="B68" s="105"/>
      <c r="C68" s="33"/>
      <c r="D68" s="134">
        <f>+D65+D67</f>
        <v>705164749.36000097</v>
      </c>
      <c r="E68" s="84"/>
      <c r="F68" s="134">
        <f>+F65+F67</f>
        <v>747925137.05000031</v>
      </c>
    </row>
    <row r="69" spans="1:6" ht="8.25" customHeight="1" thickTop="1" x14ac:dyDescent="0.2">
      <c r="A69" s="4"/>
      <c r="B69" s="105"/>
      <c r="C69" s="33"/>
      <c r="D69" s="6"/>
      <c r="E69" s="6"/>
      <c r="F69" s="6"/>
    </row>
    <row r="70" spans="1:6" ht="21.75" customHeight="1" x14ac:dyDescent="0.2">
      <c r="A70" s="5" t="s">
        <v>118</v>
      </c>
      <c r="B70" s="117" t="s">
        <v>133</v>
      </c>
      <c r="C70" s="33"/>
      <c r="D70" s="135">
        <f>+D65/650000000</f>
        <v>1.0848688451692323</v>
      </c>
      <c r="E70" s="4"/>
      <c r="F70" s="135">
        <f>+F65/650000000</f>
        <v>1.1506540570000006</v>
      </c>
    </row>
    <row r="71" spans="1:6" ht="23.25" customHeight="1" x14ac:dyDescent="0.2">
      <c r="A71" s="33"/>
      <c r="B71" s="4"/>
      <c r="C71" s="33"/>
      <c r="D71" s="33"/>
      <c r="E71" s="33"/>
      <c r="F71" s="33"/>
    </row>
    <row r="72" spans="1:6" ht="23.25" customHeight="1" x14ac:dyDescent="0.2">
      <c r="A72" s="33"/>
      <c r="B72" s="4"/>
      <c r="C72" s="33"/>
      <c r="D72" s="33"/>
      <c r="E72" s="33"/>
      <c r="F72" s="33"/>
    </row>
    <row r="73" spans="1:6" ht="21" customHeight="1" x14ac:dyDescent="0.2">
      <c r="A73" s="33"/>
      <c r="B73" s="4"/>
      <c r="C73" s="33"/>
      <c r="D73" s="33"/>
      <c r="E73" s="33"/>
      <c r="F73" s="33"/>
    </row>
    <row r="74" spans="1:6" ht="21.75" customHeight="1" x14ac:dyDescent="0.2">
      <c r="A74" s="59" t="s">
        <v>15</v>
      </c>
      <c r="B74" s="33"/>
      <c r="C74" s="33"/>
      <c r="D74" s="33"/>
      <c r="E74" s="33"/>
      <c r="F74" s="33"/>
    </row>
    <row r="75" spans="1:6" ht="21.75" customHeight="1" x14ac:dyDescent="0.2">
      <c r="A75" s="59"/>
      <c r="B75" s="33"/>
      <c r="C75" s="33"/>
      <c r="D75" s="33"/>
      <c r="E75" s="33"/>
      <c r="F75" s="33"/>
    </row>
    <row r="76" spans="1:6" ht="21.75" customHeight="1" x14ac:dyDescent="0.2">
      <c r="A76" s="59"/>
      <c r="B76" s="33"/>
      <c r="C76" s="33"/>
      <c r="D76" s="33"/>
      <c r="E76" s="33"/>
      <c r="F76" s="33"/>
    </row>
    <row r="77" spans="1:6" ht="21.75" customHeight="1" x14ac:dyDescent="0.2">
      <c r="A77" s="59"/>
      <c r="B77" s="33"/>
      <c r="C77" s="33"/>
      <c r="D77" s="33"/>
      <c r="E77" s="33"/>
      <c r="F77" s="33"/>
    </row>
    <row r="78" spans="1:6" ht="21.75" customHeight="1" x14ac:dyDescent="0.2">
      <c r="A78" s="59"/>
      <c r="B78" s="33"/>
      <c r="C78" s="33"/>
      <c r="D78" s="33"/>
      <c r="E78" s="33"/>
      <c r="F78" s="33"/>
    </row>
    <row r="79" spans="1:6" ht="21.75" customHeight="1" x14ac:dyDescent="0.2">
      <c r="A79" s="33"/>
      <c r="B79" s="33"/>
      <c r="C79" s="33"/>
      <c r="D79" s="33"/>
      <c r="E79" s="33"/>
      <c r="F79" s="33"/>
    </row>
    <row r="80" spans="1:6" ht="21.75" customHeight="1" x14ac:dyDescent="0.2">
      <c r="A80" s="21" t="s">
        <v>122</v>
      </c>
      <c r="E80" s="21"/>
      <c r="F80" s="21"/>
    </row>
    <row r="81" spans="1:6" ht="21.75" customHeight="1" x14ac:dyDescent="0.2">
      <c r="A81" s="21" t="s">
        <v>82</v>
      </c>
      <c r="C81" s="21"/>
      <c r="E81" s="21"/>
      <c r="F81" s="21"/>
    </row>
  </sheetData>
  <mergeCells count="8">
    <mergeCell ref="A42:F42"/>
    <mergeCell ref="A43:F43"/>
    <mergeCell ref="A44:F44"/>
    <mergeCell ref="A1:F1"/>
    <mergeCell ref="A2:F2"/>
    <mergeCell ref="A3:F3"/>
    <mergeCell ref="A4:F4"/>
    <mergeCell ref="A41:F41"/>
  </mergeCells>
  <pageMargins left="0.86614173228346458" right="0.23622047244094491" top="0.74803149606299213" bottom="0.43307086614173229" header="0.23622047244094491" footer="0.35433070866141736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7"/>
  <sheetViews>
    <sheetView view="pageBreakPreview" zoomScale="85" zoomScaleNormal="85" zoomScaleSheetLayoutView="85" workbookViewId="0">
      <selection activeCell="J13" sqref="J13"/>
    </sheetView>
  </sheetViews>
  <sheetFormatPr defaultColWidth="9.140625" defaultRowHeight="23.25" customHeight="1" x14ac:dyDescent="0.2"/>
  <cols>
    <col min="1" max="1" width="41.140625" style="33" customWidth="1"/>
    <col min="2" max="2" width="6.7109375" style="36" customWidth="1"/>
    <col min="3" max="3" width="3.5703125" style="33" customWidth="1"/>
    <col min="4" max="4" width="16.5703125" style="33" bestFit="1" customWidth="1"/>
    <col min="5" max="5" width="2.140625" style="33" customWidth="1"/>
    <col min="6" max="6" width="16.7109375" style="33" bestFit="1" customWidth="1"/>
    <col min="7" max="7" width="2" style="33" customWidth="1"/>
    <col min="8" max="8" width="15.7109375" style="33" customWidth="1"/>
    <col min="9" max="9" width="1.85546875" style="33" customWidth="1"/>
    <col min="10" max="10" width="18.42578125" style="33" customWidth="1"/>
    <col min="11" max="11" width="1.85546875" style="33" customWidth="1"/>
    <col min="12" max="12" width="18.42578125" style="33" bestFit="1" customWidth="1"/>
    <col min="13" max="13" width="1.85546875" style="33" customWidth="1"/>
    <col min="14" max="16384" width="9.140625" style="33"/>
  </cols>
  <sheetData>
    <row r="1" spans="1:16" ht="22.5" customHeight="1" x14ac:dyDescent="0.2">
      <c r="A1" s="101" t="s">
        <v>1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41"/>
    </row>
    <row r="2" spans="1:16" s="35" customFormat="1" ht="22.5" customHeight="1" x14ac:dyDescent="0.2">
      <c r="A2" s="103" t="s">
        <v>33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34"/>
      <c r="N2" s="34"/>
      <c r="O2" s="34"/>
      <c r="P2" s="34"/>
    </row>
    <row r="3" spans="1:16" ht="22.5" customHeight="1" x14ac:dyDescent="0.2">
      <c r="A3" s="101" t="str">
        <f>+PL!A43</f>
        <v>FOR THE NINE-MONTH PERIODS ENDED SEPTEMBER 30, 2023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4" spans="1:16" ht="22.5" customHeight="1" x14ac:dyDescent="0.2">
      <c r="A4" s="101" t="str">
        <f>+PL!A4</f>
        <v>(UNAUDITED/REVIEWED  ONLY)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</row>
    <row r="5" spans="1:16" ht="22.5" customHeight="1" x14ac:dyDescent="0.2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</row>
    <row r="6" spans="1:16" ht="22.5" customHeight="1" x14ac:dyDescent="0.2">
      <c r="A6" s="11"/>
      <c r="B6" s="41"/>
      <c r="C6" s="11"/>
      <c r="D6" s="12"/>
      <c r="E6" s="12"/>
      <c r="F6" s="12"/>
      <c r="G6" s="12"/>
      <c r="H6" s="12"/>
      <c r="I6" s="12"/>
      <c r="J6" s="12"/>
      <c r="K6" s="12"/>
      <c r="L6" s="51" t="s">
        <v>4</v>
      </c>
      <c r="M6" s="41"/>
    </row>
    <row r="7" spans="1:16" ht="22.5" customHeight="1" x14ac:dyDescent="0.2">
      <c r="A7" s="11"/>
      <c r="B7" s="41"/>
      <c r="C7" s="11"/>
      <c r="D7" s="41"/>
      <c r="E7" s="41"/>
      <c r="F7" s="41"/>
      <c r="G7" s="41"/>
      <c r="H7" s="41"/>
      <c r="I7" s="41"/>
      <c r="J7" s="41"/>
      <c r="K7" s="41"/>
      <c r="L7" s="42"/>
      <c r="M7" s="41"/>
    </row>
    <row r="8" spans="1:16" ht="22.5" customHeight="1" x14ac:dyDescent="0.2">
      <c r="D8" s="43"/>
      <c r="H8" s="104" t="s">
        <v>81</v>
      </c>
      <c r="I8" s="104"/>
      <c r="J8" s="104"/>
      <c r="K8" s="36"/>
      <c r="L8" s="44" t="s">
        <v>34</v>
      </c>
    </row>
    <row r="9" spans="1:16" ht="22.5" customHeight="1" x14ac:dyDescent="0.2">
      <c r="D9" s="43" t="s">
        <v>61</v>
      </c>
      <c r="F9" s="43" t="s">
        <v>75</v>
      </c>
      <c r="G9" s="36"/>
      <c r="H9" s="45" t="s">
        <v>35</v>
      </c>
      <c r="I9" s="43"/>
      <c r="J9" s="45" t="s">
        <v>36</v>
      </c>
      <c r="L9" s="44" t="s">
        <v>37</v>
      </c>
    </row>
    <row r="10" spans="1:16" ht="22.5" customHeight="1" x14ac:dyDescent="0.2">
      <c r="B10" s="85" t="s">
        <v>3</v>
      </c>
      <c r="C10" s="38"/>
      <c r="D10" s="67" t="s">
        <v>38</v>
      </c>
      <c r="F10" s="67" t="s">
        <v>80</v>
      </c>
      <c r="G10" s="36"/>
      <c r="H10" s="37" t="s">
        <v>39</v>
      </c>
      <c r="J10" s="37"/>
      <c r="L10" s="55"/>
    </row>
    <row r="11" spans="1:16" ht="9" customHeight="1" x14ac:dyDescent="0.2">
      <c r="B11" s="86"/>
      <c r="C11" s="38"/>
      <c r="D11" s="36"/>
      <c r="F11" s="36"/>
      <c r="G11" s="36"/>
      <c r="H11" s="36"/>
      <c r="J11" s="36"/>
      <c r="L11" s="36"/>
    </row>
    <row r="12" spans="1:16" ht="20.25" customHeight="1" x14ac:dyDescent="0.2">
      <c r="A12" s="31" t="s">
        <v>121</v>
      </c>
      <c r="C12" s="36"/>
      <c r="D12" s="87">
        <v>650000000</v>
      </c>
      <c r="E12" s="87"/>
      <c r="F12" s="87">
        <v>174464850</v>
      </c>
      <c r="G12" s="87"/>
      <c r="H12" s="87">
        <v>65000000</v>
      </c>
      <c r="I12" s="87"/>
      <c r="J12" s="87">
        <v>2971094652.2400026</v>
      </c>
      <c r="K12" s="87"/>
      <c r="L12" s="87">
        <f>SUM(D12:K12)</f>
        <v>3860559502.2400026</v>
      </c>
    </row>
    <row r="13" spans="1:16" ht="20.25" customHeight="1" x14ac:dyDescent="0.2">
      <c r="A13" s="33" t="s">
        <v>98</v>
      </c>
      <c r="D13" s="87">
        <v>0</v>
      </c>
      <c r="E13" s="87"/>
      <c r="F13" s="87">
        <v>0</v>
      </c>
      <c r="G13" s="87"/>
      <c r="H13" s="87">
        <v>0</v>
      </c>
      <c r="I13" s="87"/>
      <c r="J13" s="88">
        <f>+PL!F68</f>
        <v>747925137.05000031</v>
      </c>
      <c r="K13" s="88"/>
      <c r="L13" s="88">
        <f>SUM(D13:J13)</f>
        <v>747925137.05000031</v>
      </c>
    </row>
    <row r="14" spans="1:16" ht="20.25" customHeight="1" x14ac:dyDescent="0.2">
      <c r="A14" s="33" t="s">
        <v>102</v>
      </c>
      <c r="B14" s="124" t="s">
        <v>132</v>
      </c>
      <c r="D14" s="87">
        <v>0</v>
      </c>
      <c r="E14" s="87"/>
      <c r="F14" s="87">
        <v>0</v>
      </c>
      <c r="G14" s="87"/>
      <c r="H14" s="87">
        <v>0</v>
      </c>
      <c r="I14" s="87"/>
      <c r="J14" s="88">
        <v>-480896562.89999998</v>
      </c>
      <c r="K14" s="88"/>
      <c r="L14" s="88">
        <f>SUM(D14:J14)</f>
        <v>-480896562.89999998</v>
      </c>
    </row>
    <row r="15" spans="1:16" ht="20.25" customHeight="1" thickBot="1" x14ac:dyDescent="0.25">
      <c r="A15" s="125" t="s">
        <v>144</v>
      </c>
      <c r="B15" s="126"/>
      <c r="C15" s="39"/>
      <c r="D15" s="89">
        <f>SUM(D12:D14)</f>
        <v>650000000</v>
      </c>
      <c r="E15" s="90"/>
      <c r="F15" s="89">
        <f>SUM(F12:F14)</f>
        <v>174464850</v>
      </c>
      <c r="G15" s="90"/>
      <c r="H15" s="89">
        <f>SUM(H12:H14)</f>
        <v>65000000</v>
      </c>
      <c r="I15" s="90"/>
      <c r="J15" s="89">
        <f>SUM(J12:J14)</f>
        <v>3238123226.3900027</v>
      </c>
      <c r="K15" s="88"/>
      <c r="L15" s="89">
        <f>SUM(L12:L14)</f>
        <v>4127588076.3900027</v>
      </c>
    </row>
    <row r="16" spans="1:16" ht="21" customHeight="1" thickTop="1" x14ac:dyDescent="0.2">
      <c r="B16" s="127"/>
      <c r="C16" s="39"/>
      <c r="J16" s="91"/>
      <c r="K16" s="91"/>
      <c r="L16" s="91"/>
    </row>
    <row r="17" spans="1:12" ht="21" customHeight="1" x14ac:dyDescent="0.2">
      <c r="A17" s="31" t="s">
        <v>146</v>
      </c>
      <c r="C17" s="36"/>
      <c r="D17" s="87">
        <v>650000000</v>
      </c>
      <c r="E17" s="87"/>
      <c r="F17" s="87">
        <v>174464850</v>
      </c>
      <c r="G17" s="87"/>
      <c r="H17" s="87">
        <v>65000000</v>
      </c>
      <c r="I17" s="87"/>
      <c r="J17" s="88">
        <v>3229196468.2100005</v>
      </c>
      <c r="K17" s="88"/>
      <c r="L17" s="88">
        <f>SUM(D17:K17)</f>
        <v>4118661318.2100005</v>
      </c>
    </row>
    <row r="18" spans="1:12" ht="21" customHeight="1" x14ac:dyDescent="0.2">
      <c r="A18" s="33" t="s">
        <v>98</v>
      </c>
      <c r="D18" s="87">
        <v>0</v>
      </c>
      <c r="E18" s="87"/>
      <c r="F18" s="87">
        <v>0</v>
      </c>
      <c r="G18" s="87"/>
      <c r="H18" s="87">
        <v>0</v>
      </c>
      <c r="I18" s="87"/>
      <c r="J18" s="88">
        <f>+PL!D68</f>
        <v>705164749.36000097</v>
      </c>
      <c r="K18" s="88"/>
      <c r="L18" s="88">
        <f>SUM(D18:K18)</f>
        <v>705164749.36000097</v>
      </c>
    </row>
    <row r="19" spans="1:12" ht="21" customHeight="1" x14ac:dyDescent="0.2">
      <c r="A19" s="33" t="s">
        <v>102</v>
      </c>
      <c r="B19" s="124" t="s">
        <v>132</v>
      </c>
      <c r="D19" s="87">
        <v>0</v>
      </c>
      <c r="E19" s="87"/>
      <c r="F19" s="87">
        <v>0</v>
      </c>
      <c r="G19" s="87"/>
      <c r="H19" s="87">
        <v>0</v>
      </c>
      <c r="I19" s="87"/>
      <c r="J19" s="84">
        <v>-389997180</v>
      </c>
      <c r="K19" s="88"/>
      <c r="L19" s="88">
        <f>SUM(D19:K19)</f>
        <v>-389997180</v>
      </c>
    </row>
    <row r="20" spans="1:12" ht="21" customHeight="1" thickBot="1" x14ac:dyDescent="0.25">
      <c r="A20" s="125" t="s">
        <v>145</v>
      </c>
      <c r="B20" s="126"/>
      <c r="C20" s="39"/>
      <c r="D20" s="89">
        <f>SUM(D17:D19)</f>
        <v>650000000</v>
      </c>
      <c r="E20" s="90"/>
      <c r="F20" s="89">
        <f>SUM(F17:F19)</f>
        <v>174464850</v>
      </c>
      <c r="G20" s="90"/>
      <c r="H20" s="89">
        <f>SUM(H17:H19)</f>
        <v>65000000</v>
      </c>
      <c r="I20" s="90"/>
      <c r="J20" s="89">
        <f>SUM(J17:J19)</f>
        <v>3544364037.5700016</v>
      </c>
      <c r="K20" s="88"/>
      <c r="L20" s="89">
        <f>SUM(L17:L19)</f>
        <v>4433828887.5700016</v>
      </c>
    </row>
    <row r="21" spans="1:12" ht="21" customHeight="1" thickTop="1" x14ac:dyDescent="0.2">
      <c r="A21" s="31"/>
      <c r="B21" s="126"/>
      <c r="C21" s="39"/>
      <c r="D21" s="90"/>
      <c r="E21" s="90"/>
      <c r="F21" s="90"/>
      <c r="G21" s="90"/>
      <c r="H21" s="90"/>
      <c r="I21" s="90"/>
      <c r="J21" s="90"/>
      <c r="K21" s="90"/>
      <c r="L21" s="90"/>
    </row>
    <row r="22" spans="1:12" ht="27" customHeight="1" x14ac:dyDescent="0.2">
      <c r="A22" s="59" t="s">
        <v>15</v>
      </c>
    </row>
    <row r="23" spans="1:12" ht="21" customHeight="1" x14ac:dyDescent="0.2"/>
    <row r="24" spans="1:12" ht="21" customHeight="1" x14ac:dyDescent="0.2">
      <c r="B24" s="40"/>
      <c r="C24" s="46"/>
      <c r="D24" s="46"/>
    </row>
    <row r="25" spans="1:12" s="54" customFormat="1" ht="21" customHeight="1" x14ac:dyDescent="0.2">
      <c r="B25" s="21" t="s">
        <v>123</v>
      </c>
      <c r="E25" s="21"/>
      <c r="F25" s="21"/>
      <c r="G25" s="21"/>
      <c r="H25" s="21"/>
      <c r="I25" s="21"/>
      <c r="J25" s="21"/>
    </row>
    <row r="26" spans="1:12" s="54" customFormat="1" ht="21" customHeight="1" x14ac:dyDescent="0.2">
      <c r="B26" s="21" t="s">
        <v>83</v>
      </c>
      <c r="E26" s="21"/>
      <c r="F26" s="21"/>
      <c r="G26" s="21"/>
      <c r="H26" s="21"/>
      <c r="I26" s="21"/>
      <c r="J26" s="21"/>
    </row>
    <row r="27" spans="1:12" ht="23.25" customHeight="1" x14ac:dyDescent="0.2">
      <c r="B27" s="40"/>
      <c r="C27" s="46"/>
      <c r="D27" s="46"/>
    </row>
  </sheetData>
  <mergeCells count="5">
    <mergeCell ref="A1:L1"/>
    <mergeCell ref="A2:L2"/>
    <mergeCell ref="A3:L3"/>
    <mergeCell ref="H8:J8"/>
    <mergeCell ref="A4:L4"/>
  </mergeCells>
  <printOptions horizontalCentered="1"/>
  <pageMargins left="0.98425196850393704" right="0.31496062992125984" top="0.47244094488188981" bottom="0.31496062992125984" header="0.19685039370078741" footer="0.15748031496062992"/>
  <pageSetup paperSize="9" scale="95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72"/>
  <sheetViews>
    <sheetView tabSelected="1" view="pageBreakPreview" topLeftCell="A52" zoomScale="90" zoomScaleNormal="90" zoomScaleSheetLayoutView="90" workbookViewId="0">
      <selection activeCell="F14" sqref="F14"/>
    </sheetView>
  </sheetViews>
  <sheetFormatPr defaultColWidth="9.140625" defaultRowHeight="21.95" customHeight="1" x14ac:dyDescent="0.2"/>
  <cols>
    <col min="1" max="1" width="51.42578125" style="32" customWidth="1"/>
    <col min="2" max="2" width="9.85546875" style="32" customWidth="1"/>
    <col min="3" max="3" width="2.5703125" style="32" customWidth="1"/>
    <col min="4" max="4" width="16.85546875" style="32" customWidth="1"/>
    <col min="5" max="5" width="2.5703125" style="32" customWidth="1"/>
    <col min="6" max="6" width="16.85546875" style="32" customWidth="1"/>
    <col min="7" max="7" width="2.42578125" style="32" customWidth="1"/>
    <col min="8" max="16384" width="9.140625" style="32"/>
  </cols>
  <sheetData>
    <row r="1" spans="1:8" ht="23.25" customHeight="1" x14ac:dyDescent="0.2">
      <c r="A1" s="101" t="s">
        <v>1</v>
      </c>
      <c r="B1" s="101"/>
      <c r="C1" s="101"/>
      <c r="D1" s="101"/>
      <c r="E1" s="101"/>
      <c r="F1" s="101"/>
    </row>
    <row r="2" spans="1:8" s="47" customFormat="1" ht="23.25" customHeight="1" x14ac:dyDescent="0.2">
      <c r="A2" s="101" t="s">
        <v>40</v>
      </c>
      <c r="B2" s="101"/>
      <c r="C2" s="101"/>
      <c r="D2" s="101"/>
      <c r="E2" s="101"/>
      <c r="F2" s="101"/>
    </row>
    <row r="3" spans="1:8" ht="23.25" customHeight="1" x14ac:dyDescent="0.2">
      <c r="A3" s="101" t="str">
        <f>+PL!A43</f>
        <v>FOR THE NINE-MONTH PERIODS ENDED SEPTEMBER 30, 2023</v>
      </c>
      <c r="B3" s="101"/>
      <c r="C3" s="101"/>
      <c r="D3" s="101"/>
      <c r="E3" s="101"/>
      <c r="F3" s="101"/>
    </row>
    <row r="4" spans="1:8" ht="23.25" customHeight="1" x14ac:dyDescent="0.2">
      <c r="A4" s="101" t="str">
        <f>+PL!A4</f>
        <v>(UNAUDITED/REVIEWED  ONLY)</v>
      </c>
      <c r="B4" s="101"/>
      <c r="C4" s="101"/>
      <c r="D4" s="101"/>
      <c r="E4" s="101"/>
      <c r="F4" s="101"/>
    </row>
    <row r="5" spans="1:8" ht="23.25" customHeight="1" x14ac:dyDescent="0.2">
      <c r="A5" s="41"/>
      <c r="B5" s="41"/>
      <c r="C5" s="41"/>
      <c r="D5" s="41"/>
      <c r="E5" s="41"/>
      <c r="F5" s="41"/>
    </row>
    <row r="6" spans="1:8" ht="23.25" customHeight="1" x14ac:dyDescent="0.2">
      <c r="A6" s="4"/>
      <c r="B6" s="4"/>
      <c r="C6" s="4"/>
      <c r="D6" s="4"/>
      <c r="E6" s="4"/>
      <c r="F6" s="50" t="s">
        <v>4</v>
      </c>
    </row>
    <row r="7" spans="1:8" ht="23.25" customHeight="1" x14ac:dyDescent="0.2">
      <c r="A7" s="4"/>
      <c r="B7" s="4"/>
      <c r="C7" s="4"/>
      <c r="D7" s="10" t="s">
        <v>130</v>
      </c>
      <c r="E7" s="41"/>
      <c r="F7" s="10" t="s">
        <v>119</v>
      </c>
    </row>
    <row r="8" spans="1:8" ht="10.5" customHeight="1" x14ac:dyDescent="0.2">
      <c r="A8" s="4"/>
      <c r="B8" s="4"/>
      <c r="C8" s="4"/>
      <c r="D8" s="10"/>
      <c r="E8" s="41"/>
      <c r="F8" s="10"/>
    </row>
    <row r="9" spans="1:8" ht="23.25" customHeight="1" x14ac:dyDescent="0.2">
      <c r="A9" s="60" t="s">
        <v>42</v>
      </c>
      <c r="B9" s="48"/>
      <c r="C9" s="65"/>
      <c r="D9" s="3"/>
      <c r="E9" s="3"/>
      <c r="F9" s="3"/>
    </row>
    <row r="10" spans="1:8" ht="23.25" customHeight="1" x14ac:dyDescent="0.2">
      <c r="A10" s="66" t="s">
        <v>99</v>
      </c>
      <c r="B10" s="65"/>
      <c r="C10" s="65"/>
      <c r="D10" s="3">
        <v>705164749.36000097</v>
      </c>
      <c r="E10" s="92"/>
      <c r="F10" s="3">
        <v>747925137.05000031</v>
      </c>
    </row>
    <row r="11" spans="1:8" ht="23.25" customHeight="1" x14ac:dyDescent="0.2">
      <c r="A11" s="63" t="s">
        <v>43</v>
      </c>
      <c r="B11" s="65"/>
      <c r="C11" s="65"/>
      <c r="D11" s="3"/>
      <c r="E11" s="92"/>
      <c r="F11" s="3"/>
    </row>
    <row r="12" spans="1:8" ht="23.25" customHeight="1" x14ac:dyDescent="0.2">
      <c r="A12" s="64" t="s">
        <v>44</v>
      </c>
      <c r="B12" s="65"/>
      <c r="C12" s="65"/>
      <c r="D12" s="3"/>
      <c r="E12" s="92"/>
      <c r="F12" s="3"/>
    </row>
    <row r="13" spans="1:8" ht="23.25" customHeight="1" x14ac:dyDescent="0.2">
      <c r="A13" s="66" t="s">
        <v>46</v>
      </c>
      <c r="B13" s="65"/>
      <c r="C13" s="65"/>
      <c r="D13" s="3">
        <v>145476100.25000003</v>
      </c>
      <c r="E13" s="92"/>
      <c r="F13" s="3">
        <v>142491860.75</v>
      </c>
    </row>
    <row r="14" spans="1:8" ht="23.25" customHeight="1" x14ac:dyDescent="0.2">
      <c r="A14" s="66" t="s">
        <v>134</v>
      </c>
      <c r="B14" s="65"/>
      <c r="C14" s="65"/>
      <c r="D14" s="3">
        <v>-284779.31</v>
      </c>
      <c r="E14" s="92"/>
      <c r="F14" s="137">
        <v>-136125.19999999995</v>
      </c>
      <c r="H14" s="65"/>
    </row>
    <row r="15" spans="1:8" ht="23.25" customHeight="1" x14ac:dyDescent="0.2">
      <c r="A15" s="65" t="s">
        <v>135</v>
      </c>
      <c r="B15" s="65"/>
      <c r="C15" s="65"/>
      <c r="D15" s="3">
        <v>-270410.90000000014</v>
      </c>
      <c r="E15" s="92"/>
      <c r="F15" s="3">
        <v>-107297.65000000002</v>
      </c>
      <c r="H15" s="65"/>
    </row>
    <row r="16" spans="1:8" ht="23.25" customHeight="1" x14ac:dyDescent="0.2">
      <c r="A16" s="66" t="s">
        <v>136</v>
      </c>
      <c r="B16" s="65"/>
      <c r="C16" s="65"/>
      <c r="D16" s="3">
        <v>4265046.2800000021</v>
      </c>
      <c r="E16" s="92"/>
      <c r="F16" s="3">
        <v>-211438.44999999925</v>
      </c>
      <c r="H16" s="66"/>
    </row>
    <row r="17" spans="1:6" ht="23.25" customHeight="1" x14ac:dyDescent="0.2">
      <c r="A17" s="66" t="s">
        <v>87</v>
      </c>
      <c r="B17" s="65"/>
      <c r="C17" s="65"/>
      <c r="D17" s="3">
        <v>4405.6099999999997</v>
      </c>
      <c r="E17" s="92"/>
      <c r="F17" s="3">
        <v>15157.2</v>
      </c>
    </row>
    <row r="18" spans="1:6" ht="23.25" customHeight="1" x14ac:dyDescent="0.2">
      <c r="A18" s="66" t="s">
        <v>137</v>
      </c>
      <c r="B18" s="65"/>
      <c r="C18" s="65"/>
      <c r="D18" s="3">
        <v>1563951.91</v>
      </c>
      <c r="E18" s="92"/>
      <c r="F18" s="3">
        <v>936439.56</v>
      </c>
    </row>
    <row r="19" spans="1:6" ht="23.25" customHeight="1" x14ac:dyDescent="0.2">
      <c r="A19" s="66" t="s">
        <v>45</v>
      </c>
      <c r="B19" s="65"/>
      <c r="C19" s="65"/>
      <c r="D19" s="90">
        <v>5351541</v>
      </c>
      <c r="E19" s="92"/>
      <c r="F19" s="90">
        <v>4513702.5</v>
      </c>
    </row>
    <row r="20" spans="1:6" ht="23.25" customHeight="1" x14ac:dyDescent="0.2">
      <c r="A20" s="66" t="s">
        <v>88</v>
      </c>
      <c r="B20" s="65"/>
      <c r="C20" s="65"/>
      <c r="D20" s="90">
        <v>-9671096.6600000001</v>
      </c>
      <c r="E20" s="92"/>
      <c r="F20" s="90">
        <v>-1571487.4</v>
      </c>
    </row>
    <row r="21" spans="1:6" ht="23.25" customHeight="1" x14ac:dyDescent="0.2">
      <c r="A21" s="66" t="s">
        <v>76</v>
      </c>
      <c r="B21" s="65"/>
      <c r="C21" s="65"/>
      <c r="D21" s="90">
        <v>117722.51000000007</v>
      </c>
      <c r="E21" s="92"/>
      <c r="F21" s="90">
        <v>150056.79999999999</v>
      </c>
    </row>
    <row r="22" spans="1:6" ht="23.25" customHeight="1" x14ac:dyDescent="0.2">
      <c r="A22" s="66" t="s">
        <v>89</v>
      </c>
      <c r="B22" s="65"/>
      <c r="C22" s="65"/>
      <c r="D22" s="136">
        <v>100902403.01000002</v>
      </c>
      <c r="E22" s="92"/>
      <c r="F22" s="136">
        <v>102291598.15000001</v>
      </c>
    </row>
    <row r="23" spans="1:6" ht="23.25" customHeight="1" x14ac:dyDescent="0.2">
      <c r="A23" s="66" t="s">
        <v>47</v>
      </c>
      <c r="B23" s="65"/>
      <c r="C23" s="65"/>
      <c r="D23" s="32">
        <f>SUM(D10:D22)</f>
        <v>952619633.06000102</v>
      </c>
      <c r="E23" s="4"/>
      <c r="F23" s="32">
        <f>SUM(F10:F22)</f>
        <v>996297603.31000018</v>
      </c>
    </row>
    <row r="24" spans="1:6" ht="23.25" customHeight="1" x14ac:dyDescent="0.2">
      <c r="A24" s="64" t="s">
        <v>48</v>
      </c>
      <c r="B24" s="65"/>
      <c r="C24" s="65"/>
      <c r="E24" s="4"/>
    </row>
    <row r="25" spans="1:6" ht="23.25" customHeight="1" x14ac:dyDescent="0.2">
      <c r="A25" s="65" t="s">
        <v>66</v>
      </c>
      <c r="B25" s="65"/>
      <c r="C25" s="65"/>
      <c r="D25" s="90">
        <v>45162283.050000906</v>
      </c>
      <c r="E25" s="53"/>
      <c r="F25" s="90">
        <v>-6645095.7200003145</v>
      </c>
    </row>
    <row r="26" spans="1:6" ht="23.25" customHeight="1" x14ac:dyDescent="0.2">
      <c r="A26" s="66" t="s">
        <v>49</v>
      </c>
      <c r="B26" s="65"/>
      <c r="C26" s="65"/>
      <c r="D26" s="137">
        <v>25312003.03999877</v>
      </c>
      <c r="E26" s="53"/>
      <c r="F26" s="90">
        <v>-6702496.0600003004</v>
      </c>
    </row>
    <row r="27" spans="1:6" ht="23.25" customHeight="1" x14ac:dyDescent="0.2">
      <c r="A27" s="66" t="s">
        <v>50</v>
      </c>
      <c r="B27" s="65"/>
      <c r="C27" s="65"/>
      <c r="D27" s="90">
        <v>-15342994.129999992</v>
      </c>
      <c r="E27" s="53"/>
      <c r="F27" s="90">
        <v>-52787750.739999995</v>
      </c>
    </row>
    <row r="28" spans="1:6" ht="23.25" customHeight="1" x14ac:dyDescent="0.2">
      <c r="A28" s="66" t="s">
        <v>90</v>
      </c>
      <c r="B28" s="65"/>
      <c r="C28" s="65"/>
      <c r="D28" s="137">
        <v>209880.4099999998</v>
      </c>
      <c r="E28" s="53"/>
      <c r="F28" s="137">
        <v>184358.9100000005</v>
      </c>
    </row>
    <row r="29" spans="1:6" ht="23.25" customHeight="1" x14ac:dyDescent="0.2">
      <c r="A29" s="64" t="s">
        <v>51</v>
      </c>
      <c r="B29" s="65"/>
      <c r="C29" s="65"/>
      <c r="D29" s="137"/>
      <c r="E29" s="53"/>
      <c r="F29" s="137"/>
    </row>
    <row r="30" spans="1:6" ht="23.25" customHeight="1" x14ac:dyDescent="0.2">
      <c r="A30" s="66" t="s">
        <v>71</v>
      </c>
      <c r="B30" s="65"/>
      <c r="C30" s="65"/>
      <c r="D30" s="90">
        <v>-13981435.369998919</v>
      </c>
      <c r="E30" s="53"/>
      <c r="F30" s="137">
        <v>50941866.779999837</v>
      </c>
    </row>
    <row r="31" spans="1:6" ht="23.25" customHeight="1" x14ac:dyDescent="0.2">
      <c r="A31" s="66" t="s">
        <v>52</v>
      </c>
      <c r="B31" s="65"/>
      <c r="C31" s="65"/>
      <c r="D31" s="138">
        <v>793030.01999999955</v>
      </c>
      <c r="E31" s="53"/>
      <c r="F31" s="90">
        <v>-258027.51999999979</v>
      </c>
    </row>
    <row r="32" spans="1:6" ht="23.25" customHeight="1" x14ac:dyDescent="0.2">
      <c r="A32" s="62" t="s">
        <v>64</v>
      </c>
      <c r="C32" s="65"/>
      <c r="D32" s="139">
        <f>SUM(D23:D31)</f>
        <v>994772400.08000171</v>
      </c>
      <c r="E32" s="53"/>
      <c r="F32" s="139">
        <f>SUM(F23:F31)</f>
        <v>981030458.95999944</v>
      </c>
    </row>
    <row r="33" spans="1:7" ht="23.65" customHeight="1" x14ac:dyDescent="0.2">
      <c r="A33" s="65"/>
      <c r="B33" s="65"/>
      <c r="C33" s="65"/>
      <c r="E33" s="4"/>
    </row>
    <row r="34" spans="1:7" ht="23.25" customHeight="1" x14ac:dyDescent="0.2">
      <c r="A34" s="59" t="s">
        <v>15</v>
      </c>
      <c r="B34" s="4"/>
      <c r="C34" s="65"/>
      <c r="E34" s="4"/>
      <c r="F34" s="140"/>
    </row>
    <row r="35" spans="1:7" ht="11.45" customHeight="1" x14ac:dyDescent="0.2">
      <c r="A35" s="59"/>
      <c r="B35" s="4"/>
      <c r="C35" s="65"/>
      <c r="E35" s="4"/>
      <c r="F35" s="140"/>
    </row>
    <row r="36" spans="1:7" ht="23.25" customHeight="1" x14ac:dyDescent="0.2">
      <c r="A36" s="59"/>
      <c r="B36" s="4"/>
      <c r="C36" s="65"/>
      <c r="E36" s="4"/>
      <c r="F36" s="140"/>
    </row>
    <row r="37" spans="1:7" s="54" customFormat="1" ht="23.25" customHeight="1" x14ac:dyDescent="0.2">
      <c r="A37" s="21" t="s">
        <v>122</v>
      </c>
      <c r="E37" s="21"/>
      <c r="F37" s="21"/>
      <c r="G37" s="21"/>
    </row>
    <row r="38" spans="1:7" s="54" customFormat="1" ht="23.25" customHeight="1" x14ac:dyDescent="0.2">
      <c r="A38" s="21" t="s">
        <v>82</v>
      </c>
      <c r="C38" s="21"/>
      <c r="E38" s="21"/>
      <c r="F38" s="21"/>
      <c r="G38" s="21"/>
    </row>
    <row r="39" spans="1:7" ht="23.25" customHeight="1" x14ac:dyDescent="0.2">
      <c r="A39" s="102" t="s">
        <v>0</v>
      </c>
      <c r="B39" s="102"/>
      <c r="C39" s="102"/>
      <c r="D39" s="102"/>
      <c r="E39" s="102"/>
      <c r="F39" s="102"/>
    </row>
    <row r="40" spans="1:7" ht="23.25" customHeight="1" x14ac:dyDescent="0.2">
      <c r="A40" s="101" t="s">
        <v>1</v>
      </c>
      <c r="B40" s="101"/>
      <c r="C40" s="101"/>
      <c r="D40" s="101"/>
      <c r="E40" s="101"/>
      <c r="F40" s="101"/>
    </row>
    <row r="41" spans="1:7" s="47" customFormat="1" ht="23.25" customHeight="1" x14ac:dyDescent="0.2">
      <c r="A41" s="101" t="s">
        <v>41</v>
      </c>
      <c r="B41" s="101"/>
      <c r="C41" s="101"/>
      <c r="D41" s="101"/>
      <c r="E41" s="101"/>
      <c r="F41" s="101"/>
    </row>
    <row r="42" spans="1:7" ht="23.25" customHeight="1" x14ac:dyDescent="0.2">
      <c r="A42" s="101" t="str">
        <f>+A3</f>
        <v>FOR THE NINE-MONTH PERIODS ENDED SEPTEMBER 30, 2023</v>
      </c>
      <c r="B42" s="101"/>
      <c r="C42" s="101"/>
      <c r="D42" s="101"/>
      <c r="E42" s="101"/>
      <c r="F42" s="101"/>
    </row>
    <row r="43" spans="1:7" ht="23.25" customHeight="1" x14ac:dyDescent="0.2">
      <c r="A43" s="101" t="str">
        <f>+A4</f>
        <v>(UNAUDITED/REVIEWED  ONLY)</v>
      </c>
      <c r="B43" s="101"/>
      <c r="C43" s="101"/>
      <c r="D43" s="101"/>
      <c r="E43" s="101"/>
      <c r="F43" s="101"/>
    </row>
    <row r="44" spans="1:7" ht="23.25" customHeight="1" x14ac:dyDescent="0.2">
      <c r="A44" s="41"/>
      <c r="B44" s="41"/>
      <c r="C44" s="41"/>
      <c r="D44" s="41"/>
      <c r="E44" s="41"/>
      <c r="F44" s="41"/>
    </row>
    <row r="45" spans="1:7" ht="23.25" customHeight="1" x14ac:dyDescent="0.2">
      <c r="A45" s="4"/>
      <c r="B45" s="4"/>
      <c r="C45" s="4"/>
      <c r="D45" s="4"/>
      <c r="E45" s="4"/>
      <c r="F45" s="50" t="s">
        <v>4</v>
      </c>
    </row>
    <row r="46" spans="1:7" ht="23.25" customHeight="1" x14ac:dyDescent="0.2">
      <c r="A46" s="4"/>
      <c r="B46" s="4"/>
      <c r="C46" s="4"/>
      <c r="D46" s="10" t="str">
        <f>+D7</f>
        <v>2023</v>
      </c>
      <c r="E46" s="41"/>
      <c r="F46" s="10" t="str">
        <f>+F7</f>
        <v>2022</v>
      </c>
    </row>
    <row r="47" spans="1:7" ht="10.5" customHeight="1" x14ac:dyDescent="0.2">
      <c r="A47" s="4"/>
      <c r="B47" s="4"/>
      <c r="C47" s="4"/>
      <c r="D47" s="10"/>
      <c r="E47" s="41"/>
      <c r="F47" s="10"/>
    </row>
    <row r="48" spans="1:7" ht="23.25" customHeight="1" x14ac:dyDescent="0.2">
      <c r="A48" s="4" t="s">
        <v>104</v>
      </c>
      <c r="B48" s="4"/>
      <c r="C48" s="4"/>
      <c r="D48" s="137">
        <v>2978685.1699999985</v>
      </c>
      <c r="E48" s="141"/>
      <c r="F48" s="142">
        <v>1571487.4</v>
      </c>
    </row>
    <row r="49" spans="1:6" ht="23.25" customHeight="1" x14ac:dyDescent="0.2">
      <c r="A49" s="65" t="s">
        <v>77</v>
      </c>
      <c r="B49" s="65"/>
      <c r="C49" s="65"/>
      <c r="D49" s="90">
        <v>-117722.51000000007</v>
      </c>
      <c r="E49" s="141"/>
      <c r="F49" s="142">
        <v>-150056.79999999999</v>
      </c>
    </row>
    <row r="50" spans="1:6" ht="23.25" customHeight="1" x14ac:dyDescent="0.2">
      <c r="A50" s="65" t="s">
        <v>65</v>
      </c>
      <c r="B50" s="65"/>
      <c r="C50" s="65"/>
      <c r="D50" s="90">
        <v>-112707508.32000002</v>
      </c>
      <c r="E50" s="141"/>
      <c r="F50" s="142">
        <v>-134180098.75000003</v>
      </c>
    </row>
    <row r="51" spans="1:6" ht="23.25" customHeight="1" x14ac:dyDescent="0.2">
      <c r="A51" s="61" t="s">
        <v>53</v>
      </c>
      <c r="B51" s="47"/>
      <c r="D51" s="52">
        <f>SUM(D48:D50)+D32</f>
        <v>884925854.42000175</v>
      </c>
      <c r="E51" s="53"/>
      <c r="F51" s="52">
        <f>SUM(F48:F50)+F32</f>
        <v>848271790.80999947</v>
      </c>
    </row>
    <row r="52" spans="1:6" ht="23.25" customHeight="1" x14ac:dyDescent="0.2">
      <c r="A52" s="61" t="s">
        <v>54</v>
      </c>
      <c r="B52" s="47"/>
      <c r="E52" s="4"/>
    </row>
    <row r="53" spans="1:6" ht="23.25" customHeight="1" x14ac:dyDescent="0.2">
      <c r="A53" s="66" t="s">
        <v>138</v>
      </c>
      <c r="B53" s="65"/>
      <c r="D53" s="142">
        <v>3030821.93</v>
      </c>
      <c r="E53" s="53"/>
      <c r="F53" s="142">
        <v>0</v>
      </c>
    </row>
    <row r="54" spans="1:6" ht="23.25" customHeight="1" x14ac:dyDescent="0.2">
      <c r="A54" s="66" t="s">
        <v>139</v>
      </c>
      <c r="B54" s="65"/>
      <c r="D54" s="142">
        <v>-50000000</v>
      </c>
      <c r="E54" s="53"/>
      <c r="F54" s="142">
        <v>0</v>
      </c>
    </row>
    <row r="55" spans="1:6" ht="23.25" customHeight="1" x14ac:dyDescent="0.2">
      <c r="A55" s="66" t="s">
        <v>74</v>
      </c>
      <c r="B55" s="65"/>
      <c r="D55" s="142">
        <v>-54747050.240000002</v>
      </c>
      <c r="E55" s="53"/>
      <c r="F55" s="142">
        <v>-118905514.82000123</v>
      </c>
    </row>
    <row r="56" spans="1:6" ht="23.25" customHeight="1" x14ac:dyDescent="0.2">
      <c r="A56" s="66" t="s">
        <v>73</v>
      </c>
      <c r="B56" s="65"/>
      <c r="D56" s="142">
        <v>135560</v>
      </c>
      <c r="E56" s="53"/>
      <c r="F56" s="142">
        <v>317327.94</v>
      </c>
    </row>
    <row r="57" spans="1:6" ht="23.25" customHeight="1" x14ac:dyDescent="0.2">
      <c r="A57" s="61" t="s">
        <v>55</v>
      </c>
      <c r="B57" s="48"/>
      <c r="C57" s="65"/>
      <c r="D57" s="143">
        <f>SUM(D53:D56)</f>
        <v>-101580668.31</v>
      </c>
      <c r="E57" s="53"/>
      <c r="F57" s="143">
        <f>SUM(F53:F56)</f>
        <v>-118588186.88000123</v>
      </c>
    </row>
    <row r="58" spans="1:6" ht="23.25" customHeight="1" x14ac:dyDescent="0.2">
      <c r="A58" s="61" t="s">
        <v>62</v>
      </c>
      <c r="B58" s="48"/>
      <c r="C58" s="65"/>
      <c r="D58" s="144"/>
      <c r="E58" s="53"/>
      <c r="F58" s="144"/>
    </row>
    <row r="59" spans="1:6" ht="23.25" customHeight="1" x14ac:dyDescent="0.2">
      <c r="A59" s="66" t="s">
        <v>93</v>
      </c>
      <c r="B59" s="48"/>
      <c r="C59" s="65"/>
      <c r="D59" s="142">
        <v>-2969277.49</v>
      </c>
      <c r="E59" s="53"/>
      <c r="F59" s="142">
        <v>-2963943.1999999993</v>
      </c>
    </row>
    <row r="60" spans="1:6" ht="23.25" customHeight="1" x14ac:dyDescent="0.2">
      <c r="A60" s="66" t="s">
        <v>103</v>
      </c>
      <c r="B60" s="48"/>
      <c r="C60" s="65"/>
      <c r="D60" s="142">
        <v>-389997180</v>
      </c>
      <c r="E60" s="53"/>
      <c r="F60" s="142">
        <v>-480896562.89999998</v>
      </c>
    </row>
    <row r="61" spans="1:6" ht="23.25" customHeight="1" x14ac:dyDescent="0.2">
      <c r="A61" s="61" t="s">
        <v>63</v>
      </c>
      <c r="B61" s="48"/>
      <c r="C61" s="65"/>
      <c r="D61" s="145">
        <f>SUM(D59:D60)</f>
        <v>-392966457.49000001</v>
      </c>
      <c r="E61" s="93"/>
      <c r="F61" s="145">
        <f>SUM(F59:F60)</f>
        <v>-483860506.09999996</v>
      </c>
    </row>
    <row r="62" spans="1:6" ht="23.25" customHeight="1" x14ac:dyDescent="0.2">
      <c r="A62" s="61"/>
      <c r="B62" s="48"/>
      <c r="C62" s="65"/>
      <c r="D62" s="146"/>
      <c r="E62" s="93"/>
      <c r="F62" s="146"/>
    </row>
    <row r="63" spans="1:6" ht="23.25" customHeight="1" x14ac:dyDescent="0.2">
      <c r="A63" s="61" t="s">
        <v>56</v>
      </c>
      <c r="B63" s="48"/>
      <c r="C63" s="65"/>
      <c r="D63" s="144">
        <f>D51+D57+D61</f>
        <v>390378728.62000179</v>
      </c>
      <c r="E63" s="93"/>
      <c r="F63" s="144">
        <f>F51+F57+F61</f>
        <v>245823097.82999831</v>
      </c>
    </row>
    <row r="64" spans="1:6" ht="23.25" customHeight="1" x14ac:dyDescent="0.2">
      <c r="A64" s="61" t="s">
        <v>100</v>
      </c>
      <c r="B64" s="48"/>
      <c r="C64" s="65"/>
      <c r="D64" s="137">
        <v>743114525.7100004</v>
      </c>
      <c r="E64" s="53"/>
      <c r="F64" s="137">
        <v>644282589.34000015</v>
      </c>
    </row>
    <row r="65" spans="1:6" ht="23.25" customHeight="1" thickBot="1" x14ac:dyDescent="0.25">
      <c r="A65" s="61" t="s">
        <v>101</v>
      </c>
      <c r="B65" s="48"/>
      <c r="C65" s="65"/>
      <c r="D65" s="94">
        <f>SUM(D63:D64)</f>
        <v>1133493254.3300023</v>
      </c>
      <c r="E65" s="53"/>
      <c r="F65" s="94">
        <f>SUM(F63:F64)</f>
        <v>890105687.16999841</v>
      </c>
    </row>
    <row r="66" spans="1:6" ht="23.25" customHeight="1" thickTop="1" x14ac:dyDescent="0.2">
      <c r="D66" s="49"/>
      <c r="E66" s="49"/>
      <c r="F66" s="49"/>
    </row>
    <row r="67" spans="1:6" ht="23.25" customHeight="1" x14ac:dyDescent="0.2">
      <c r="B67" s="4"/>
    </row>
    <row r="68" spans="1:6" ht="23.25" customHeight="1" x14ac:dyDescent="0.2">
      <c r="A68" s="59" t="s">
        <v>15</v>
      </c>
    </row>
    <row r="69" spans="1:6" ht="23.25" customHeight="1" x14ac:dyDescent="0.2"/>
    <row r="70" spans="1:6" ht="23.25" customHeight="1" x14ac:dyDescent="0.2"/>
    <row r="71" spans="1:6" ht="23.25" customHeight="1" x14ac:dyDescent="0.2">
      <c r="A71" s="21" t="s">
        <v>122</v>
      </c>
    </row>
    <row r="72" spans="1:6" ht="23.25" customHeight="1" x14ac:dyDescent="0.2">
      <c r="A72" s="21" t="s">
        <v>82</v>
      </c>
    </row>
  </sheetData>
  <mergeCells count="9">
    <mergeCell ref="A1:F1"/>
    <mergeCell ref="A2:F2"/>
    <mergeCell ref="A3:F3"/>
    <mergeCell ref="A4:F4"/>
    <mergeCell ref="A43:F43"/>
    <mergeCell ref="A42:F42"/>
    <mergeCell ref="A39:F39"/>
    <mergeCell ref="A40:F40"/>
    <mergeCell ref="A41:F41"/>
  </mergeCells>
  <pageMargins left="0.6692913385826772" right="0.27559055118110237" top="0.74803149606299213" bottom="0.43307086614173229" header="0.23622047244094491" footer="0.35433070866141736"/>
  <pageSetup paperSize="9" scale="94" fitToWidth="0" fitToHeight="0" orientation="portrait" r:id="rId1"/>
  <headerFooter alignWithMargins="0"/>
  <rowBreaks count="1" manualBreakCount="1">
    <brk id="38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3b891369-44a0-41d5-abe1-317bb587ca44" xsi:nil="true"/>
    <Preparer_x0020_Sign_x002d_off xmlns="3b891369-44a0-41d5-abe1-317bb587ca44" xsi:nil="true"/>
    <TaxCatchAll xmlns="65534782-82d0-4177-a06c-484feeb91c31" xsi:nil="true"/>
    <lcf76f155ced4ddcb4097134ff3c332f xmlns="3b891369-44a0-41d5-abe1-317bb587ca44">
      <Terms xmlns="http://schemas.microsoft.com/office/infopath/2007/PartnerControls"/>
    </lcf76f155ced4ddcb4097134ff3c332f>
    <AuthorizedSign_x002d_off xmlns="3b891369-44a0-41d5-abe1-317bb587ca4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9D41F87DB0E20F45859383EB9C777438" ma:contentTypeVersion="12" ma:contentTypeDescription="สร้างเอกสารใหม่" ma:contentTypeScope="" ma:versionID="98093f9254dababe618964fe85f24a29">
  <xsd:schema xmlns:xsd="http://www.w3.org/2001/XMLSchema" xmlns:xs="http://www.w3.org/2001/XMLSchema" xmlns:p="http://schemas.microsoft.com/office/2006/metadata/properties" xmlns:ns2="3b891369-44a0-41d5-abe1-317bb587ca44" xmlns:ns3="65534782-82d0-4177-a06c-484feeb91c31" targetNamespace="http://schemas.microsoft.com/office/2006/metadata/properties" ma:root="true" ma:fieldsID="fbd849abca66e99718c4d89a9c6023c2" ns2:_="" ns3:_="">
    <xsd:import namespace="3b891369-44a0-41d5-abe1-317bb587ca44"/>
    <xsd:import namespace="65534782-82d0-4177-a06c-484feeb91c3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AuthorizedSign_x002d_of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891369-44a0-41d5-abe1-317bb587ca44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แท็กรูป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AuthorizedSign_x002d_off" ma:index="19" nillable="true" ma:displayName="Authorized Sign-off" ma:format="Dropdown" ma:internalName="AuthorizedSign_x002d_off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534782-82d0-4177-a06c-484feeb91c31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bd17ce0-6cb0-4c6f-a0ec-a67f32c57bf8}" ma:internalName="TaxCatchAll" ma:showField="CatchAllData" ma:web="65534782-82d0-4177-a06c-484feeb91c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AB9350-A5DB-48BF-ACC5-E1EC345C24A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A00435-9941-4BFC-9299-D200970923D1}">
  <ds:schemaRefs>
    <ds:schemaRef ds:uri="3b891369-44a0-41d5-abe1-317bb587ca44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www.w3.org/XML/1998/namespace"/>
    <ds:schemaRef ds:uri="http://purl.org/dc/terms/"/>
    <ds:schemaRef ds:uri="http://schemas.microsoft.com/office/2006/metadata/properties"/>
    <ds:schemaRef ds:uri="http://schemas.openxmlformats.org/package/2006/metadata/core-properties"/>
    <ds:schemaRef ds:uri="65534782-82d0-4177-a06c-484feeb91c31"/>
  </ds:schemaRefs>
</ds:datastoreItem>
</file>

<file path=customXml/itemProps3.xml><?xml version="1.0" encoding="utf-8"?>
<ds:datastoreItem xmlns:ds="http://schemas.openxmlformats.org/officeDocument/2006/customXml" ds:itemID="{8270BDEF-1C60-4F36-AD75-706EB66823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891369-44a0-41d5-abe1-317bb587ca44"/>
    <ds:schemaRef ds:uri="65534782-82d0-4177-a06c-484feeb91c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1</vt:i4>
      </vt:variant>
    </vt:vector>
  </HeadingPairs>
  <TitlesOfParts>
    <vt:vector size="5" baseType="lpstr">
      <vt:lpstr>BS</vt:lpstr>
      <vt:lpstr>PL</vt:lpstr>
      <vt:lpstr>EQ</vt:lpstr>
      <vt:lpstr>CF</vt:lpstr>
      <vt:lpstr>CF!Print_Area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User2 Lastname</cp:lastModifiedBy>
  <cp:lastPrinted>2023-11-03T08:52:20Z</cp:lastPrinted>
  <dcterms:created xsi:type="dcterms:W3CDTF">1998-09-16T09:49:24Z</dcterms:created>
  <dcterms:modified xsi:type="dcterms:W3CDTF">2023-11-03T08:52:28Z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0x0101009D41F87DB0E20F45859383EB9C777438</vt:lpwstr>
  </property>
  <property fmtid="{D5CDD505-2E9C-101B-9397-08002B2CF9AE}" pid="3" name="MediaServiceImageTags">
    <vt:lpwstr/>
  </property>
</Properties>
</file>