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 ^0 PAEs/6. UTP/2566/UTP_Q3_2023/งบจากแผนกคอม/"/>
    </mc:Choice>
  </mc:AlternateContent>
  <xr:revisionPtr revIDLastSave="3" documentId="13_ncr:1_{1ED7293C-E789-4D96-A561-CAC507E9808D}" xr6:coauthVersionLast="47" xr6:coauthVersionMax="47" xr10:uidLastSave="{5C1A0880-A2C5-472A-B35C-BE16E43A0839}"/>
  <bookViews>
    <workbookView xWindow="-108" yWindow="-108" windowWidth="23256" windowHeight="12456" tabRatio="710" firstSheet="1" activeTab="1" xr2:uid="{00000000-000D-0000-FFFF-FFFF00000000}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งบกระแสเงินสด!$A$1:$G$63</definedName>
    <definedName name="_xlnm.Print_Area" localSheetId="2">งบกำไรขาดทุนเบ็ดเสร็จ!$A$1:$G$66</definedName>
    <definedName name="_xlnm.Print_Area" localSheetId="3">งบแสดงการเปลี่ยนแปลง!$A$1:$M$24</definedName>
    <definedName name="_xlnm.Print_Area" localSheetId="1">งบแสดงฐานะการเงิน!$A$1:$G$80</definedName>
    <definedName name="t" localSheetId="4">งบกระแสเงินสด!$A$1:$G$67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4" l="1"/>
  <c r="D16" i="13"/>
  <c r="D11" i="13"/>
  <c r="L19" i="6" l="1"/>
  <c r="F16" i="13" l="1"/>
  <c r="F49" i="13"/>
  <c r="D49" i="13"/>
  <c r="F52" i="14"/>
  <c r="D52" i="14"/>
  <c r="D20" i="13" l="1"/>
  <c r="D23" i="13" l="1"/>
  <c r="D25" i="13" s="1"/>
  <c r="D15" i="12"/>
  <c r="D56" i="14"/>
  <c r="F56" i="14"/>
  <c r="H20" i="6"/>
  <c r="F20" i="6"/>
  <c r="D20" i="6"/>
  <c r="H15" i="6"/>
  <c r="F15" i="6"/>
  <c r="D15" i="6"/>
  <c r="L14" i="6"/>
  <c r="F11" i="13"/>
  <c r="F20" i="13" s="1"/>
  <c r="F23" i="13" s="1"/>
  <c r="F25" i="13" s="1"/>
  <c r="H25" i="13" s="1"/>
  <c r="F15" i="12"/>
  <c r="D74" i="12"/>
  <c r="D43" i="12"/>
  <c r="D50" i="12"/>
  <c r="D20" i="14"/>
  <c r="D19" i="14"/>
  <c r="A4" i="14"/>
  <c r="A38" i="14" s="1"/>
  <c r="L12" i="6"/>
  <c r="N12" i="6"/>
  <c r="F23" i="12"/>
  <c r="L17" i="6"/>
  <c r="A3" i="14"/>
  <c r="A37" i="14" s="1"/>
  <c r="D71" i="12"/>
  <c r="D70" i="12"/>
  <c r="F44" i="13"/>
  <c r="F53" i="13" s="1"/>
  <c r="F56" i="13" s="1"/>
  <c r="F58" i="13" s="1"/>
  <c r="A59" i="12"/>
  <c r="F43" i="12"/>
  <c r="A32" i="12"/>
  <c r="F50" i="12"/>
  <c r="F68" i="12"/>
  <c r="D68" i="12"/>
  <c r="F51" i="12"/>
  <c r="F24" i="12"/>
  <c r="F76" i="12"/>
  <c r="F77" i="12"/>
  <c r="F81" i="12"/>
  <c r="N17" i="6"/>
  <c r="D23" i="12"/>
  <c r="D44" i="13"/>
  <c r="D51" i="12" l="1"/>
  <c r="D24" i="12"/>
  <c r="D53" i="13"/>
  <c r="D56" i="13" s="1"/>
  <c r="D58" i="13" s="1"/>
  <c r="F61" i="13"/>
  <c r="H61" i="13" s="1"/>
  <c r="F63" i="13"/>
  <c r="F9" i="14"/>
  <c r="F23" i="14" s="1"/>
  <c r="F32" i="14" s="1"/>
  <c r="F46" i="14" s="1"/>
  <c r="F58" i="14" s="1"/>
  <c r="F60" i="14" s="1"/>
  <c r="F64" i="14" s="1"/>
  <c r="F28" i="13"/>
  <c r="F30" i="13"/>
  <c r="D28" i="13"/>
  <c r="D30" i="13"/>
  <c r="D63" i="13" l="1"/>
  <c r="D61" i="13"/>
  <c r="J18" i="6" s="1"/>
  <c r="J20" i="6" s="1"/>
  <c r="D75" i="12" s="1"/>
  <c r="D76" i="12" s="1"/>
  <c r="D77" i="12" s="1"/>
  <c r="D81" i="12" s="1"/>
  <c r="D23" i="14"/>
  <c r="D32" i="14" s="1"/>
  <c r="D46" i="14" s="1"/>
  <c r="D58" i="14" s="1"/>
  <c r="D60" i="14" s="1"/>
  <c r="D64" i="14" s="1"/>
  <c r="J13" i="6"/>
  <c r="L18" i="6" l="1"/>
  <c r="L20" i="6" s="1"/>
  <c r="L13" i="6"/>
  <c r="L15" i="6" s="1"/>
  <c r="N15" i="6" s="1"/>
  <c r="J15" i="6"/>
</calcChain>
</file>

<file path=xl/sharedStrings.xml><?xml version="1.0" encoding="utf-8"?>
<sst xmlns="http://schemas.openxmlformats.org/spreadsheetml/2006/main" count="210" uniqueCount="135">
  <si>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</si>
  <si>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</si>
  <si>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</si>
  <si>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</si>
  <si>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</si>
  <si>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</si>
  <si>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</si>
  <si>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</si>
  <si>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</si>
  <si>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</si>
  <si>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</si>
  <si>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</si>
  <si>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</si>
  <si>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</si>
  <si>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</si>
  <si>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</si>
  <si>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</si>
  <si>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</si>
  <si>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</si>
  <si>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</si>
  <si>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</si>
  <si>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</si>
  <si>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</si>
  <si>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</si>
  <si>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</si>
  <si>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</si>
  <si>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</si>
  <si>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</si>
  <si>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</si>
  <si>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</si>
  <si>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</si>
  <si>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</si>
  <si>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</si>
  <si>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</si>
  <si>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</si>
  <si>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</si>
  <si>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</si>
  <si>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</si>
  <si>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</si>
  <si>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</si>
  <si>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</si>
  <si>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</si>
  <si>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</si>
  <si>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</si>
  <si>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</si>
  <si>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</si>
  <si>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</si>
  <si>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</si>
  <si>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</si>
  <si>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</si>
  <si>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</si>
  <si>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</si>
  <si>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</si>
  <si>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</si>
  <si>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</si>
  <si>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</si>
  <si>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</si>
  <si>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</si>
  <si>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</si>
  <si>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</si>
  <si>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</si>
  <si>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</si>
  <si>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</si>
  <si>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</si>
  <si>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</si>
  <si>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</si>
  <si>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</si>
  <si>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</si>
  <si>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</si>
  <si>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</si>
  <si>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</si>
  <si>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</si>
  <si>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</si>
  <si>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</si>
  <si>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</si>
  <si>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</si>
  <si>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</si>
  <si>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</si>
  <si>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</si>
  <si>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</si>
  <si>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</si>
  <si>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</si>
  <si>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</si>
  <si>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</si>
  <si>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</si>
  <si>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</si>
  <si>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</si>
  <si>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</si>
  <si>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</si>
  <si>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</si>
  <si>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</si>
  <si>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</si>
  <si>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</si>
  <si>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</si>
  <si>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</si>
  <si>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</si>
  <si>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</si>
  <si>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</si>
  <si>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 xml:space="preserve">ต้นทุนขาย </t>
  </si>
  <si>
    <t xml:space="preserve">รายได้จากการขาย </t>
  </si>
  <si>
    <t>2565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</si>
  <si>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</si>
  <si>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</si>
  <si>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 xml:space="preserve">     (กำไร) ขาดทุนที่ยังไม่เกิดขึ้นจริงจากอัตราแลกเปลี่ยน</t>
  </si>
  <si>
    <t>(ยังไม่ได้ตรวจสอบ</t>
  </si>
  <si>
    <t>(ตรวจสอบแล้ว)</t>
  </si>
  <si>
    <t>แต่สอบทานแล้ว)</t>
  </si>
  <si>
    <t>31 ธันวาคม 2565</t>
  </si>
  <si>
    <t>(ยังไม่ได้ตรวจสอบ/สอบทานแล้ว)</t>
  </si>
  <si>
    <t>2566</t>
  </si>
  <si>
    <t>กำไรสำหรับงวด</t>
  </si>
  <si>
    <t>ยอดคงเหลือ ณ วันที่  31 ธันวาคม 2564</t>
  </si>
  <si>
    <t>ยอดคงเหลือ ณ วันที่ 31 ธันวาคม 2565</t>
  </si>
  <si>
    <t>กำไร(ขาดทุน) เบ็ดเสร็จอื่นสำหรับงวด</t>
  </si>
  <si>
    <t>กำไรเบ็ดเสร็จรวมสำหรับงวด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</si>
  <si>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</si>
  <si>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</si>
  <si>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</si>
  <si>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</si>
  <si>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ขาดทุนจากการลดมูลค่าของสินค้าคงเหลือ (โอนกลับ)</t>
  </si>
  <si>
    <t>เงินปันผลจ่าย</t>
  </si>
  <si>
    <t xml:space="preserve">     เงินปันผลจ่าย</t>
  </si>
  <si>
    <t xml:space="preserve">     ชำระหนี้สินตามสัญญาเช่า</t>
  </si>
  <si>
    <t xml:space="preserve">     จ่ายลงทุนในเงินฝากประจำ</t>
  </si>
  <si>
    <t>4, 14</t>
  </si>
  <si>
    <t>9, 14</t>
  </si>
  <si>
    <t>30 กันยายน 2566</t>
  </si>
  <si>
    <t xml:space="preserve">    อื่นๆ</t>
  </si>
  <si>
    <t xml:space="preserve"> </t>
  </si>
  <si>
    <t xml:space="preserve">    เงินชดเชยความเสียหายจากไฟไหม้</t>
  </si>
  <si>
    <r>
      <t>ณ วันที่</t>
    </r>
    <r>
      <rPr>
        <b/>
        <sz val="15"/>
        <rFont val="Angsana New"/>
        <family val="1"/>
      </rPr>
      <t xml:space="preserve"> 30 กันยายน 2566</t>
    </r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</si>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</sst>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0_);[Black]\(#,##0.00\)"/>
    <numFmt numFmtId="167" formatCode="_(* #,##0_);_(* \(#,##0\);_(* &quot;-&quot;??_);_(@_)"/>
    <numFmt numFmtId="168" formatCode="_(* #,##0_);_(* \(#,##0\);_(* \-??_);_(@_)"/>
    <numFmt numFmtId="169" formatCode="#,##0;\(#,##0\)"/>
    <numFmt numFmtId="170" formatCode="0.0%"/>
    <numFmt numFmtId="171" formatCode="#,##0.000000_);[Blue]\(#,##0.000000\)"/>
    <numFmt numFmtId="172" formatCode="#,##0.000000000_);[Blue]\(#,##0.000000000\)"/>
    <numFmt numFmtId="173" formatCode="0.0000000000000000"/>
    <numFmt numFmtId="174" formatCode="0.00000000000000000"/>
    <numFmt numFmtId="175" formatCode="#,##0_);[Blue]\(#,##0\)"/>
  </numFmts>
  <fonts count="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0"/>
      <name val="Angsana New"/>
      <family val="1"/>
      <charset val="222"/>
    </font>
    <font>
      <i/>
      <sz val="15"/>
      <name val="Angsana New"/>
      <family val="1"/>
      <charset val="222"/>
    </font>
    <font>
      <sz val="13"/>
      <name val="Angsana New"/>
      <family val="1"/>
      <charset val="222"/>
    </font>
    <font>
      <sz val="11"/>
      <name val="Calibri"/>
      <family val="2"/>
      <charset val="222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  <font>
      <b/>
      <i/>
      <sz val="15"/>
      <name val="Angsana New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4">
    <xf numFmtId="0" fontId="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4" fillId="0" borderId="0"/>
    <xf numFmtId="43" fontId="2" fillId="0" borderId="0" applyFont="0" applyFill="0" applyBorder="0" applyAlignment="0" applyProtection="0"/>
    <xf numFmtId="39" fontId="3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2" fillId="0" borderId="0"/>
    <xf numFmtId="0" fontId="16" fillId="0" borderId="0"/>
    <xf numFmtId="0" fontId="11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5" fillId="0" borderId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47" fillId="0" borderId="0"/>
    <xf numFmtId="0" fontId="5" fillId="0" borderId="0"/>
    <xf numFmtId="0" fontId="11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0" fontId="5" fillId="0" borderId="0"/>
    <xf numFmtId="44" fontId="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</cellStyleXfs>
  <cellXfs count="187">
    <xf numFmtId="0" fontId="0" fillId="0" borderId="0" xfId="0"/>
    <xf numFmtId="165" fontId="7" fillId="0" borderId="0" xfId="8" applyNumberFormat="1" applyFont="1"/>
    <xf numFmtId="165" fontId="7" fillId="0" borderId="0" xfId="8" quotePrefix="1" applyNumberFormat="1" applyFont="1"/>
    <xf numFmtId="164" fontId="7" fillId="0" borderId="0" xfId="8" applyNumberFormat="1" applyFont="1"/>
    <xf numFmtId="165" fontId="7" fillId="0" borderId="0" xfId="0" applyNumberFormat="1" applyFont="1" applyAlignment="1">
      <alignment vertical="center"/>
    </xf>
    <xf numFmtId="165" fontId="9" fillId="0" borderId="0" xfId="8" applyNumberFormat="1" applyFont="1"/>
    <xf numFmtId="165" fontId="8" fillId="0" borderId="0" xfId="8" applyNumberFormat="1" applyFont="1"/>
    <xf numFmtId="165" fontId="9" fillId="0" borderId="0" xfId="0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165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7" fillId="0" borderId="0" xfId="8" quotePrefix="1" applyNumberFormat="1" applyFont="1" applyAlignment="1">
      <alignment horizontal="center"/>
    </xf>
    <xf numFmtId="40" fontId="7" fillId="0" borderId="0" xfId="8" applyNumberFormat="1" applyFont="1" applyAlignment="1">
      <alignment vertical="center"/>
    </xf>
    <xf numFmtId="165" fontId="7" fillId="0" borderId="0" xfId="0" applyNumberFormat="1" applyFont="1"/>
    <xf numFmtId="166" fontId="7" fillId="0" borderId="0" xfId="6" applyNumberFormat="1" applyFont="1"/>
    <xf numFmtId="0" fontId="11" fillId="0" borderId="0" xfId="0" applyFont="1"/>
    <xf numFmtId="165" fontId="7" fillId="0" borderId="0" xfId="4" applyNumberFormat="1" applyFont="1" applyFill="1" applyAlignment="1" applyProtection="1"/>
    <xf numFmtId="165" fontId="7" fillId="0" borderId="0" xfId="8" applyNumberFormat="1" applyFont="1" applyAlignment="1">
      <alignment horizontal="center" vertical="center"/>
    </xf>
    <xf numFmtId="165" fontId="7" fillId="0" borderId="0" xfId="8" applyNumberFormat="1" applyFont="1" applyAlignment="1">
      <alignment horizontal="left"/>
    </xf>
    <xf numFmtId="165" fontId="7" fillId="0" borderId="0" xfId="5" applyNumberFormat="1" applyFont="1"/>
    <xf numFmtId="165" fontId="7" fillId="0" borderId="0" xfId="1" applyNumberFormat="1" applyFont="1" applyFill="1" applyBorder="1"/>
    <xf numFmtId="165" fontId="9" fillId="0" borderId="0" xfId="0" applyNumberFormat="1" applyFont="1"/>
    <xf numFmtId="165" fontId="8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4" fontId="7" fillId="0" borderId="4" xfId="8" applyNumberFormat="1" applyFont="1" applyBorder="1"/>
    <xf numFmtId="165" fontId="13" fillId="0" borderId="0" xfId="8" applyNumberFormat="1" applyFont="1" applyAlignment="1">
      <alignment horizontal="left"/>
    </xf>
    <xf numFmtId="166" fontId="13" fillId="0" borderId="0" xfId="5" applyNumberFormat="1" applyFont="1"/>
    <xf numFmtId="166" fontId="13" fillId="0" borderId="0" xfId="8" applyNumberFormat="1" applyFont="1"/>
    <xf numFmtId="166" fontId="13" fillId="0" borderId="0" xfId="1" applyNumberFormat="1" applyFont="1" applyFill="1" applyBorder="1" applyAlignment="1"/>
    <xf numFmtId="165" fontId="13" fillId="0" borderId="0" xfId="5" applyNumberFormat="1" applyFont="1"/>
    <xf numFmtId="168" fontId="7" fillId="0" borderId="0" xfId="0" applyNumberFormat="1" applyFont="1" applyAlignment="1" applyProtection="1">
      <alignment horizontal="right"/>
      <protection hidden="1"/>
    </xf>
    <xf numFmtId="165" fontId="9" fillId="0" borderId="1" xfId="8" applyNumberFormat="1" applyFont="1" applyBorder="1" applyAlignment="1">
      <alignment horizontal="center"/>
    </xf>
    <xf numFmtId="165" fontId="8" fillId="0" borderId="0" xfId="8" applyNumberFormat="1" applyFont="1" applyAlignment="1">
      <alignment horizontal="center"/>
    </xf>
    <xf numFmtId="170" fontId="7" fillId="0" borderId="0" xfId="58" applyNumberFormat="1" applyFont="1" applyFill="1" applyBorder="1" applyAlignment="1">
      <alignment vertical="center"/>
    </xf>
    <xf numFmtId="165" fontId="34" fillId="0" borderId="0" xfId="0" applyNumberFormat="1" applyFont="1" applyAlignment="1">
      <alignment vertical="center"/>
    </xf>
    <xf numFmtId="165" fontId="35" fillId="0" borderId="0" xfId="0" applyNumberFormat="1" applyFont="1" applyAlignment="1">
      <alignment vertical="center"/>
    </xf>
    <xf numFmtId="170" fontId="35" fillId="0" borderId="0" xfId="58" applyNumberFormat="1" applyFont="1" applyFill="1" applyBorder="1" applyAlignment="1">
      <alignment vertical="center"/>
    </xf>
    <xf numFmtId="0" fontId="35" fillId="0" borderId="0" xfId="0" applyFont="1"/>
    <xf numFmtId="165" fontId="9" fillId="0" borderId="0" xfId="8" applyNumberFormat="1" applyFont="1" applyAlignment="1">
      <alignment horizontal="center" vertical="center"/>
    </xf>
    <xf numFmtId="165" fontId="9" fillId="0" borderId="0" xfId="8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43" fontId="7" fillId="0" borderId="0" xfId="7" applyFont="1" applyFill="1"/>
    <xf numFmtId="43" fontId="9" fillId="0" borderId="0" xfId="7" applyFont="1"/>
    <xf numFmtId="43" fontId="7" fillId="0" borderId="1" xfId="7" applyFont="1" applyBorder="1" applyAlignment="1">
      <alignment horizontal="right"/>
    </xf>
    <xf numFmtId="43" fontId="7" fillId="0" borderId="0" xfId="7" applyFont="1"/>
    <xf numFmtId="43" fontId="7" fillId="0" borderId="0" xfId="7" applyFont="1" applyAlignment="1">
      <alignment horizontal="center"/>
    </xf>
    <xf numFmtId="43" fontId="7" fillId="0" borderId="1" xfId="7" applyFont="1" applyBorder="1" applyAlignment="1">
      <alignment horizontal="center"/>
    </xf>
    <xf numFmtId="43" fontId="7" fillId="0" borderId="0" xfId="7" applyFont="1" applyAlignment="1">
      <alignment vertical="center"/>
    </xf>
    <xf numFmtId="173" fontId="11" fillId="0" borderId="0" xfId="0" applyNumberFormat="1" applyFont="1"/>
    <xf numFmtId="174" fontId="11" fillId="0" borderId="0" xfId="0" applyNumberFormat="1" applyFont="1"/>
    <xf numFmtId="165" fontId="36" fillId="0" borderId="0" xfId="8" applyNumberFormat="1" applyFont="1" applyAlignment="1">
      <alignment horizontal="center"/>
    </xf>
    <xf numFmtId="165" fontId="36" fillId="0" borderId="0" xfId="8" applyNumberFormat="1" applyFont="1"/>
    <xf numFmtId="165" fontId="37" fillId="0" borderId="0" xfId="0" applyNumberFormat="1" applyFont="1"/>
    <xf numFmtId="165" fontId="38" fillId="0" borderId="0" xfId="0" applyNumberFormat="1" applyFont="1"/>
    <xf numFmtId="165" fontId="36" fillId="0" borderId="0" xfId="0" applyNumberFormat="1" applyFont="1"/>
    <xf numFmtId="165" fontId="39" fillId="0" borderId="0" xfId="0" applyNumberFormat="1" applyFont="1"/>
    <xf numFmtId="165" fontId="40" fillId="0" borderId="0" xfId="0" applyNumberFormat="1" applyFont="1"/>
    <xf numFmtId="165" fontId="37" fillId="0" borderId="0" xfId="8" applyNumberFormat="1" applyFont="1"/>
    <xf numFmtId="165" fontId="40" fillId="0" borderId="0" xfId="8" applyNumberFormat="1" applyFont="1"/>
    <xf numFmtId="43" fontId="37" fillId="0" borderId="0" xfId="3" applyFont="1" applyFill="1" applyAlignment="1" applyProtection="1"/>
    <xf numFmtId="43" fontId="37" fillId="0" borderId="0" xfId="3" applyFont="1" applyFill="1" applyBorder="1" applyAlignment="1"/>
    <xf numFmtId="43" fontId="37" fillId="0" borderId="0" xfId="3" applyFont="1" applyFill="1" applyAlignment="1"/>
    <xf numFmtId="49" fontId="37" fillId="0" borderId="0" xfId="8" applyNumberFormat="1" applyFont="1"/>
    <xf numFmtId="40" fontId="37" fillId="0" borderId="0" xfId="8" applyNumberFormat="1" applyFont="1"/>
    <xf numFmtId="169" fontId="41" fillId="0" borderId="0" xfId="10" applyNumberFormat="1" applyFont="1" applyAlignment="1">
      <alignment vertical="center"/>
    </xf>
    <xf numFmtId="0" fontId="42" fillId="0" borderId="0" xfId="10" applyFont="1"/>
    <xf numFmtId="164" fontId="37" fillId="0" borderId="0" xfId="3" applyNumberFormat="1" applyFont="1" applyFill="1" applyBorder="1" applyAlignment="1"/>
    <xf numFmtId="165" fontId="37" fillId="0" borderId="0" xfId="3" applyNumberFormat="1" applyFont="1" applyFill="1" applyBorder="1" applyAlignment="1"/>
    <xf numFmtId="43" fontId="37" fillId="0" borderId="0" xfId="7" applyFont="1"/>
    <xf numFmtId="43" fontId="37" fillId="0" borderId="0" xfId="7" applyFont="1" applyFill="1" applyAlignment="1"/>
    <xf numFmtId="39" fontId="37" fillId="0" borderId="0" xfId="5" applyNumberFormat="1" applyFont="1"/>
    <xf numFmtId="39" fontId="36" fillId="0" borderId="0" xfId="5" applyNumberFormat="1" applyFont="1"/>
    <xf numFmtId="39" fontId="37" fillId="0" borderId="0" xfId="0" applyNumberFormat="1" applyFont="1" applyAlignment="1">
      <alignment vertical="center"/>
    </xf>
    <xf numFmtId="166" fontId="37" fillId="0" borderId="0" xfId="5" applyNumberFormat="1" applyFont="1"/>
    <xf numFmtId="43" fontId="37" fillId="0" borderId="0" xfId="7" applyFont="1" applyFill="1"/>
    <xf numFmtId="166" fontId="37" fillId="0" borderId="0" xfId="6" applyNumberFormat="1" applyFont="1"/>
    <xf numFmtId="166" fontId="37" fillId="0" borderId="0" xfId="0" applyNumberFormat="1" applyFont="1"/>
    <xf numFmtId="39" fontId="37" fillId="0" borderId="0" xfId="6" applyNumberFormat="1" applyFont="1"/>
    <xf numFmtId="166" fontId="37" fillId="0" borderId="0" xfId="7" applyNumberFormat="1" applyFont="1" applyFill="1"/>
    <xf numFmtId="0" fontId="8" fillId="0" borderId="0" xfId="8" applyNumberFormat="1" applyFont="1" applyAlignment="1">
      <alignment horizontal="center"/>
    </xf>
    <xf numFmtId="165" fontId="8" fillId="0" borderId="0" xfId="8" quotePrefix="1" applyNumberFormat="1" applyFont="1"/>
    <xf numFmtId="0" fontId="8" fillId="0" borderId="0" xfId="8" quotePrefix="1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165" fontId="49" fillId="0" borderId="0" xfId="8" applyNumberFormat="1" applyFont="1" applyAlignment="1">
      <alignment horizontal="center"/>
    </xf>
    <xf numFmtId="168" fontId="37" fillId="0" borderId="0" xfId="0" applyNumberFormat="1" applyFont="1" applyAlignment="1" applyProtection="1">
      <alignment horizontal="right"/>
      <protection hidden="1"/>
    </xf>
    <xf numFmtId="165" fontId="40" fillId="0" borderId="0" xfId="8" applyNumberFormat="1" applyFont="1" applyAlignment="1">
      <alignment horizontal="center"/>
    </xf>
    <xf numFmtId="167" fontId="36" fillId="0" borderId="0" xfId="0" quotePrefix="1" applyNumberFormat="1" applyFont="1" applyAlignment="1">
      <alignment horizontal="center"/>
    </xf>
    <xf numFmtId="167" fontId="37" fillId="0" borderId="0" xfId="0" quotePrefix="1" applyNumberFormat="1" applyFont="1" applyAlignment="1">
      <alignment horizontal="center"/>
    </xf>
    <xf numFmtId="165" fontId="37" fillId="0" borderId="0" xfId="8" applyNumberFormat="1" applyFont="1" applyAlignment="1">
      <alignment horizontal="center"/>
    </xf>
    <xf numFmtId="0" fontId="40" fillId="0" borderId="0" xfId="8" applyNumberFormat="1" applyFont="1" applyAlignment="1">
      <alignment horizontal="center"/>
    </xf>
    <xf numFmtId="0" fontId="37" fillId="0" borderId="0" xfId="8" applyNumberFormat="1" applyFont="1" applyAlignment="1">
      <alignment horizontal="center"/>
    </xf>
    <xf numFmtId="43" fontId="37" fillId="0" borderId="0" xfId="3" applyFont="1" applyFill="1" applyAlignment="1" applyProtection="1">
      <alignment horizontal="right"/>
    </xf>
    <xf numFmtId="43" fontId="37" fillId="0" borderId="0" xfId="3" quotePrefix="1" applyFont="1" applyFill="1" applyAlignment="1" applyProtection="1"/>
    <xf numFmtId="0" fontId="40" fillId="0" borderId="0" xfId="8" quotePrefix="1" applyNumberFormat="1" applyFont="1"/>
    <xf numFmtId="0" fontId="37" fillId="0" borderId="0" xfId="8" quotePrefix="1" applyNumberFormat="1" applyFont="1"/>
    <xf numFmtId="43" fontId="37" fillId="0" borderId="0" xfId="3" quotePrefix="1" applyFont="1" applyFill="1" applyAlignment="1" applyProtection="1">
      <alignment horizontal="right"/>
    </xf>
    <xf numFmtId="0" fontId="37" fillId="0" borderId="0" xfId="8" applyNumberFormat="1" applyFont="1"/>
    <xf numFmtId="43" fontId="37" fillId="0" borderId="0" xfId="3" applyFont="1" applyFill="1" applyAlignment="1">
      <alignment horizontal="right"/>
    </xf>
    <xf numFmtId="43" fontId="37" fillId="0" borderId="0" xfId="3" applyFont="1" applyFill="1"/>
    <xf numFmtId="0" fontId="40" fillId="0" borderId="0" xfId="8" applyNumberFormat="1" applyFont="1"/>
    <xf numFmtId="43" fontId="37" fillId="0" borderId="2" xfId="3" applyFont="1" applyFill="1" applyBorder="1" applyAlignment="1" applyProtection="1">
      <alignment horizontal="right"/>
    </xf>
    <xf numFmtId="43" fontId="37" fillId="0" borderId="2" xfId="7" applyFont="1" applyFill="1" applyBorder="1" applyAlignment="1" applyProtection="1">
      <alignment horizontal="right"/>
    </xf>
    <xf numFmtId="43" fontId="37" fillId="0" borderId="0" xfId="3" applyFont="1" applyFill="1" applyBorder="1" applyAlignment="1" applyProtection="1">
      <alignment horizontal="right"/>
    </xf>
    <xf numFmtId="49" fontId="40" fillId="0" borderId="0" xfId="0" applyNumberFormat="1" applyFont="1"/>
    <xf numFmtId="49" fontId="37" fillId="0" borderId="0" xfId="0" applyNumberFormat="1" applyFont="1"/>
    <xf numFmtId="165" fontId="36" fillId="0" borderId="0" xfId="8" applyNumberFormat="1" applyFont="1" applyAlignment="1">
      <alignment horizontal="left"/>
    </xf>
    <xf numFmtId="49" fontId="40" fillId="0" borderId="0" xfId="8" applyNumberFormat="1" applyFont="1"/>
    <xf numFmtId="43" fontId="37" fillId="0" borderId="4" xfId="7" applyFont="1" applyFill="1" applyBorder="1" applyAlignment="1" applyProtection="1">
      <alignment horizontal="right"/>
    </xf>
    <xf numFmtId="171" fontId="37" fillId="0" borderId="0" xfId="8" applyNumberFormat="1" applyFont="1" applyAlignment="1">
      <alignment horizontal="right"/>
    </xf>
    <xf numFmtId="171" fontId="37" fillId="0" borderId="0" xfId="8" applyNumberFormat="1" applyFont="1"/>
    <xf numFmtId="49" fontId="49" fillId="0" borderId="0" xfId="8" applyNumberFormat="1" applyFont="1"/>
    <xf numFmtId="49" fontId="36" fillId="0" borderId="0" xfId="8" applyNumberFormat="1" applyFont="1"/>
    <xf numFmtId="0" fontId="40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43" fontId="37" fillId="0" borderId="2" xfId="7" applyFont="1" applyFill="1" applyBorder="1" applyAlignment="1">
      <alignment horizontal="right"/>
    </xf>
    <xf numFmtId="43" fontId="37" fillId="0" borderId="0" xfId="3" applyFont="1" applyFill="1" applyBorder="1" applyAlignment="1">
      <alignment horizontal="right"/>
    </xf>
    <xf numFmtId="49" fontId="40" fillId="0" borderId="0" xfId="8" quotePrefix="1" applyNumberFormat="1" applyFont="1" applyAlignment="1">
      <alignment horizontal="center"/>
    </xf>
    <xf numFmtId="49" fontId="37" fillId="0" borderId="0" xfId="8" quotePrefix="1" applyNumberFormat="1" applyFont="1" applyAlignment="1">
      <alignment horizontal="center"/>
    </xf>
    <xf numFmtId="49" fontId="40" fillId="0" borderId="0" xfId="8" applyNumberFormat="1" applyFont="1" applyAlignment="1">
      <alignment horizontal="center"/>
    </xf>
    <xf numFmtId="49" fontId="37" fillId="0" borderId="0" xfId="8" applyNumberFormat="1" applyFont="1" applyAlignment="1">
      <alignment horizontal="center"/>
    </xf>
    <xf numFmtId="43" fontId="37" fillId="0" borderId="2" xfId="3" applyFont="1" applyBorder="1" applyAlignment="1">
      <alignment horizontal="right"/>
    </xf>
    <xf numFmtId="43" fontId="37" fillId="0" borderId="0" xfId="3" applyFont="1"/>
    <xf numFmtId="43" fontId="37" fillId="0" borderId="0" xfId="3" applyFont="1" applyAlignment="1">
      <alignment horizontal="left"/>
    </xf>
    <xf numFmtId="43" fontId="37" fillId="0" borderId="2" xfId="7" applyFont="1" applyBorder="1" applyAlignment="1">
      <alignment horizontal="right"/>
    </xf>
    <xf numFmtId="43" fontId="37" fillId="0" borderId="0" xfId="3" applyFont="1" applyAlignment="1">
      <alignment horizontal="right"/>
    </xf>
    <xf numFmtId="165" fontId="37" fillId="0" borderId="0" xfId="0" applyNumberFormat="1" applyFont="1" applyAlignment="1">
      <alignment horizontal="right"/>
    </xf>
    <xf numFmtId="49" fontId="37" fillId="0" borderId="0" xfId="8" applyNumberFormat="1" applyFont="1" applyAlignment="1">
      <alignment horizontal="left"/>
    </xf>
    <xf numFmtId="49" fontId="37" fillId="0" borderId="0" xfId="8" quotePrefix="1" applyNumberFormat="1" applyFont="1" applyAlignment="1">
      <alignment horizontal="left"/>
    </xf>
    <xf numFmtId="165" fontId="37" fillId="0" borderId="3" xfId="8" applyNumberFormat="1" applyFont="1" applyBorder="1"/>
    <xf numFmtId="0" fontId="37" fillId="0" borderId="0" xfId="8" quotePrefix="1" applyNumberFormat="1" applyFont="1" applyAlignment="1">
      <alignment horizontal="right"/>
    </xf>
    <xf numFmtId="43" fontId="37" fillId="0" borderId="0" xfId="7" applyFont="1" applyFill="1" applyBorder="1" applyAlignment="1"/>
    <xf numFmtId="0" fontId="40" fillId="0" borderId="0" xfId="8" quotePrefix="1" applyNumberFormat="1" applyFont="1" applyAlignment="1">
      <alignment horizontal="right"/>
    </xf>
    <xf numFmtId="0" fontId="40" fillId="0" borderId="0" xfId="8" applyNumberFormat="1" applyFont="1" applyAlignment="1">
      <alignment horizontal="right"/>
    </xf>
    <xf numFmtId="0" fontId="37" fillId="0" borderId="0" xfId="8" applyNumberFormat="1" applyFont="1" applyAlignment="1">
      <alignment horizontal="right"/>
    </xf>
    <xf numFmtId="172" fontId="37" fillId="0" borderId="0" xfId="3" applyNumberFormat="1" applyFont="1" applyFill="1" applyBorder="1" applyAlignment="1"/>
    <xf numFmtId="43" fontId="37" fillId="0" borderId="2" xfId="7" applyFont="1" applyFill="1" applyBorder="1" applyAlignment="1"/>
    <xf numFmtId="43" fontId="37" fillId="0" borderId="3" xfId="7" applyFont="1" applyFill="1" applyBorder="1" applyAlignment="1"/>
    <xf numFmtId="165" fontId="37" fillId="0" borderId="0" xfId="8" applyNumberFormat="1" applyFont="1" applyAlignment="1">
      <alignment horizontal="right"/>
    </xf>
    <xf numFmtId="39" fontId="37" fillId="0" borderId="0" xfId="8" applyFont="1" applyAlignment="1">
      <alignment horizontal="center" vertical="center"/>
    </xf>
    <xf numFmtId="39" fontId="37" fillId="0" borderId="0" xfId="8" applyFont="1" applyAlignment="1">
      <alignment horizontal="center"/>
    </xf>
    <xf numFmtId="166" fontId="37" fillId="0" borderId="0" xfId="8" applyNumberFormat="1" applyFont="1" applyAlignment="1">
      <alignment horizontal="center"/>
    </xf>
    <xf numFmtId="39" fontId="37" fillId="0" borderId="0" xfId="8" applyFont="1"/>
    <xf numFmtId="166" fontId="37" fillId="0" borderId="0" xfId="8" applyNumberFormat="1" applyFont="1" applyAlignment="1">
      <alignment vertical="center"/>
    </xf>
    <xf numFmtId="166" fontId="37" fillId="0" borderId="0" xfId="6" applyNumberFormat="1" applyFont="1" applyAlignment="1" applyProtection="1">
      <alignment horizontal="right" vertical="center"/>
      <protection hidden="1"/>
    </xf>
    <xf numFmtId="166" fontId="36" fillId="0" borderId="0" xfId="8" quotePrefix="1" applyNumberFormat="1" applyFont="1" applyAlignment="1">
      <alignment horizontal="center" vertical="center"/>
    </xf>
    <xf numFmtId="166" fontId="36" fillId="0" borderId="0" xfId="8" applyNumberFormat="1" applyFont="1" applyAlignment="1">
      <alignment horizontal="center" vertical="center"/>
    </xf>
    <xf numFmtId="39" fontId="36" fillId="0" borderId="0" xfId="8" applyFont="1" applyAlignment="1">
      <alignment horizontal="left"/>
    </xf>
    <xf numFmtId="39" fontId="37" fillId="0" borderId="0" xfId="8" applyFont="1" applyAlignment="1">
      <alignment horizontal="left"/>
    </xf>
    <xf numFmtId="166" fontId="37" fillId="0" borderId="0" xfId="8" applyNumberFormat="1" applyFont="1"/>
    <xf numFmtId="39" fontId="40" fillId="0" borderId="0" xfId="8" applyFont="1" applyAlignment="1">
      <alignment horizontal="left"/>
    </xf>
    <xf numFmtId="164" fontId="37" fillId="0" borderId="0" xfId="5" applyNumberFormat="1" applyFont="1"/>
    <xf numFmtId="164" fontId="37" fillId="0" borderId="0" xfId="8" applyNumberFormat="1" applyFont="1"/>
    <xf numFmtId="166" fontId="37" fillId="0" borderId="2" xfId="1" applyNumberFormat="1" applyFont="1" applyFill="1" applyBorder="1" applyProtection="1"/>
    <xf numFmtId="164" fontId="37" fillId="0" borderId="0" xfId="3" applyNumberFormat="1" applyFont="1" applyFill="1" applyAlignment="1">
      <alignment horizontal="right"/>
    </xf>
    <xf numFmtId="164" fontId="37" fillId="0" borderId="2" xfId="3" applyNumberFormat="1" applyFont="1" applyFill="1" applyBorder="1" applyAlignment="1" applyProtection="1">
      <alignment horizontal="right"/>
    </xf>
    <xf numFmtId="164" fontId="37" fillId="0" borderId="0" xfId="3" applyNumberFormat="1" applyFont="1" applyFill="1" applyAlignment="1" applyProtection="1">
      <alignment horizontal="right"/>
    </xf>
    <xf numFmtId="166" fontId="37" fillId="0" borderId="0" xfId="1" applyNumberFormat="1" applyFont="1" applyFill="1"/>
    <xf numFmtId="164" fontId="37" fillId="0" borderId="4" xfId="3" applyNumberFormat="1" applyFont="1" applyFill="1" applyBorder="1" applyAlignment="1" applyProtection="1">
      <alignment horizontal="right"/>
    </xf>
    <xf numFmtId="0" fontId="40" fillId="0" borderId="0" xfId="8" quotePrefix="1" applyNumberFormat="1" applyFont="1" applyAlignment="1">
      <alignment horizontal="center"/>
    </xf>
    <xf numFmtId="43" fontId="37" fillId="0" borderId="4" xfId="3" applyFont="1" applyFill="1" applyBorder="1" applyAlignment="1" applyProtection="1">
      <alignment horizontal="right"/>
    </xf>
    <xf numFmtId="43" fontId="37" fillId="0" borderId="2" xfId="3" applyFont="1" applyFill="1" applyBorder="1" applyAlignment="1">
      <alignment horizontal="right"/>
    </xf>
    <xf numFmtId="165" fontId="37" fillId="0" borderId="3" xfId="8" applyNumberFormat="1" applyFont="1" applyBorder="1" applyAlignment="1">
      <alignment horizontal="right"/>
    </xf>
    <xf numFmtId="164" fontId="37" fillId="0" borderId="0" xfId="3" applyNumberFormat="1" applyFont="1" applyFill="1" applyBorder="1" applyAlignment="1">
      <alignment horizontal="right"/>
    </xf>
    <xf numFmtId="164" fontId="37" fillId="0" borderId="0" xfId="8" applyNumberFormat="1" applyFont="1" applyAlignment="1">
      <alignment horizontal="right"/>
    </xf>
    <xf numFmtId="164" fontId="37" fillId="0" borderId="2" xfId="8" applyNumberFormat="1" applyFont="1" applyBorder="1" applyAlignment="1">
      <alignment horizontal="right"/>
    </xf>
    <xf numFmtId="165" fontId="37" fillId="0" borderId="4" xfId="8" applyNumberFormat="1" applyFont="1" applyBorder="1" applyAlignment="1">
      <alignment horizontal="right"/>
    </xf>
    <xf numFmtId="164" fontId="7" fillId="0" borderId="1" xfId="8" applyNumberFormat="1" applyFont="1" applyBorder="1"/>
    <xf numFmtId="164" fontId="7" fillId="0" borderId="2" xfId="8" applyNumberFormat="1" applyFont="1" applyBorder="1"/>
    <xf numFmtId="175" fontId="8" fillId="0" borderId="0" xfId="8" applyNumberFormat="1" applyFont="1" applyAlignment="1">
      <alignment horizontal="center"/>
    </xf>
    <xf numFmtId="164" fontId="7" fillId="0" borderId="1" xfId="4" applyNumberFormat="1" applyFont="1" applyFill="1" applyBorder="1" applyAlignment="1" applyProtection="1"/>
    <xf numFmtId="164" fontId="7" fillId="0" borderId="3" xfId="4" applyNumberFormat="1" applyFont="1" applyFill="1" applyBorder="1" applyAlignment="1" applyProtection="1"/>
    <xf numFmtId="175" fontId="8" fillId="0" borderId="0" xfId="0" quotePrefix="1" applyNumberFormat="1" applyFont="1" applyAlignment="1">
      <alignment horizontal="center"/>
    </xf>
    <xf numFmtId="164" fontId="37" fillId="0" borderId="1" xfId="5" applyNumberFormat="1" applyFont="1" applyBorder="1"/>
    <xf numFmtId="165" fontId="36" fillId="0" borderId="0" xfId="8" applyNumberFormat="1" applyFont="1" applyAlignment="1">
      <alignment horizontal="center"/>
    </xf>
    <xf numFmtId="165" fontId="9" fillId="0" borderId="0" xfId="8" applyNumberFormat="1" applyFont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165" fontId="9" fillId="0" borderId="0" xfId="8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9" fontId="37" fillId="0" borderId="0" xfId="8" applyFont="1" applyAlignment="1">
      <alignment horizontal="center" vertical="center"/>
    </xf>
    <xf numFmtId="39" fontId="36" fillId="0" borderId="0" xfId="8" applyFont="1" applyAlignment="1">
      <alignment horizontal="center" vertical="center"/>
    </xf>
    <xf numFmtId="39" fontId="36" fillId="0" borderId="0" xfId="8" applyFont="1" applyAlignment="1">
      <alignment horizontal="center"/>
    </xf>
  </cellXfs>
  <cellStyles count="114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" xfId="7" builtinId="3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5" xfId="4" xr:uid="{00000000-0005-0000-0000-000030000000}"/>
    <cellStyle name="Comma 5 2" xfId="65" xr:uid="{00000000-0005-0000-0000-000031000000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" xfId="0" builtinId="0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" xfId="58" builtinId="5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Title" xfId="9" builtinId="15" customBuiltin="1"/>
    <cellStyle name="Total 2" xfId="56" xr:uid="{00000000-0005-0000-0000-000065000000}"/>
    <cellStyle name="Warning Text 2" xfId="57" xr:uid="{00000000-0005-0000-0000-000066000000}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6"/>
  <sheetViews>
    <sheetView tabSelected="1" topLeftCell="A70" zoomScale="95" zoomScaleNormal="95" zoomScaleSheetLayoutView="100" workbookViewId="0">
      <selection activeCell="D84" sqref="D84"/>
    </sheetView>
  </sheetViews>
  <sheetFormatPr defaultColWidth="9" defaultRowHeight="21.6"/>
  <cols>
    <col min="1" max="1" width="45.375" style="58" customWidth="1"/>
    <col min="2" max="2" width="8.625" style="62" customWidth="1"/>
    <col min="3" max="3" width="4.125" style="58" customWidth="1"/>
    <col min="4" max="4" width="19" style="58" bestFit="1" customWidth="1"/>
    <col min="5" max="5" width="2.375" style="58" customWidth="1"/>
    <col min="6" max="6" width="17" style="58" bestFit="1" customWidth="1"/>
    <col min="7" max="7" width="1.625" style="58" customWidth="1"/>
    <col min="8" max="8" width="7" style="58" customWidth="1"/>
    <col min="9" max="9" width="9.125" style="59" customWidth="1"/>
    <col min="10" max="13" width="9" style="58"/>
    <col min="14" max="14" width="16.375" style="58" bestFit="1" customWidth="1"/>
    <col min="15" max="16384" width="9" style="58"/>
  </cols>
  <sheetData>
    <row r="1" spans="1:9" ht="22.2">
      <c r="A1" s="179" t="s">
        <v>0</v>
      </c>
      <c r="B1" s="179"/>
      <c r="C1" s="179"/>
      <c r="D1" s="179"/>
      <c r="E1" s="179"/>
      <c r="F1" s="179"/>
      <c r="G1" s="57"/>
    </row>
    <row r="2" spans="1:9" s="60" customFormat="1" ht="22.2">
      <c r="A2" s="179" t="s">
        <v>1</v>
      </c>
      <c r="B2" s="179"/>
      <c r="C2" s="179"/>
      <c r="D2" s="179"/>
      <c r="E2" s="179"/>
      <c r="F2" s="179"/>
      <c r="G2" s="57"/>
      <c r="I2" s="61"/>
    </row>
    <row r="3" spans="1:9" ht="22.2">
      <c r="A3" s="179" t="s">
        <v>130</v>
      </c>
      <c r="B3" s="179"/>
      <c r="C3" s="179"/>
      <c r="D3" s="179"/>
      <c r="E3" s="179"/>
      <c r="F3" s="179"/>
      <c r="G3" s="57"/>
      <c r="H3" s="57"/>
    </row>
    <row r="4" spans="1:9" ht="22.2">
      <c r="A4" s="56"/>
      <c r="B4" s="89"/>
      <c r="C4" s="56"/>
      <c r="D4" s="56"/>
      <c r="E4" s="56"/>
      <c r="F4" s="56"/>
      <c r="G4" s="57"/>
      <c r="H4" s="57"/>
    </row>
    <row r="5" spans="1:9">
      <c r="F5" s="90" t="s">
        <v>2</v>
      </c>
    </row>
    <row r="6" spans="1:9" ht="22.2">
      <c r="A6" s="56" t="s">
        <v>3</v>
      </c>
      <c r="B6" s="91" t="s">
        <v>4</v>
      </c>
      <c r="C6" s="56"/>
      <c r="D6" s="92" t="s">
        <v>126</v>
      </c>
      <c r="E6" s="63"/>
      <c r="F6" s="92" t="s">
        <v>107</v>
      </c>
      <c r="G6" s="56"/>
    </row>
    <row r="7" spans="1:9" ht="22.2">
      <c r="A7" s="56"/>
      <c r="B7" s="91"/>
      <c r="C7" s="56"/>
      <c r="D7" s="93" t="s">
        <v>104</v>
      </c>
      <c r="E7" s="63"/>
      <c r="F7" s="93" t="s">
        <v>105</v>
      </c>
      <c r="G7" s="56"/>
    </row>
    <row r="8" spans="1:9" ht="22.2">
      <c r="A8" s="56"/>
      <c r="B8" s="94"/>
      <c r="C8" s="56"/>
      <c r="D8" s="93" t="s">
        <v>106</v>
      </c>
      <c r="E8" s="94"/>
      <c r="F8" s="93"/>
      <c r="G8" s="56"/>
    </row>
    <row r="9" spans="1:9" ht="22.2">
      <c r="A9" s="57" t="s">
        <v>5</v>
      </c>
      <c r="B9" s="64"/>
      <c r="C9" s="63"/>
      <c r="D9" s="93"/>
      <c r="E9" s="63"/>
      <c r="F9" s="63"/>
    </row>
    <row r="10" spans="1:9">
      <c r="A10" s="63" t="s">
        <v>6</v>
      </c>
      <c r="B10" s="95"/>
      <c r="C10" s="96"/>
      <c r="D10" s="65">
        <v>1133493254.329999</v>
      </c>
      <c r="E10" s="65"/>
      <c r="F10" s="65">
        <v>743114525.7100004</v>
      </c>
      <c r="G10" s="66"/>
    </row>
    <row r="11" spans="1:9">
      <c r="A11" s="63" t="s">
        <v>7</v>
      </c>
      <c r="B11" s="164" t="s">
        <v>124</v>
      </c>
      <c r="C11" s="96"/>
      <c r="D11" s="97">
        <v>1029722963.9200008</v>
      </c>
      <c r="E11" s="98"/>
      <c r="F11" s="97">
        <v>1070938878.1000017</v>
      </c>
      <c r="G11" s="66"/>
    </row>
    <row r="12" spans="1:9">
      <c r="A12" s="63" t="s">
        <v>8</v>
      </c>
      <c r="B12" s="95">
        <v>5</v>
      </c>
      <c r="C12" s="96"/>
      <c r="D12" s="97">
        <v>369216359.00000083</v>
      </c>
      <c r="E12" s="65"/>
      <c r="F12" s="97">
        <v>394257951.13999963</v>
      </c>
      <c r="G12" s="66"/>
    </row>
    <row r="13" spans="1:9">
      <c r="A13" s="63" t="s">
        <v>9</v>
      </c>
      <c r="B13" s="99"/>
      <c r="C13" s="100"/>
      <c r="D13" s="97">
        <v>133473627.33000001</v>
      </c>
      <c r="E13" s="65"/>
      <c r="F13" s="101">
        <v>148020850.85000002</v>
      </c>
      <c r="G13" s="66"/>
    </row>
    <row r="14" spans="1:9">
      <c r="A14" s="63" t="s">
        <v>101</v>
      </c>
      <c r="B14" s="95"/>
      <c r="C14" s="102"/>
      <c r="D14" s="103">
        <v>550000000</v>
      </c>
      <c r="E14" s="104"/>
      <c r="F14" s="103">
        <v>500000000</v>
      </c>
      <c r="G14" s="104"/>
    </row>
    <row r="15" spans="1:9" ht="22.2">
      <c r="A15" s="57" t="s">
        <v>66</v>
      </c>
      <c r="B15" s="105"/>
      <c r="C15" s="102"/>
      <c r="D15" s="106">
        <f>SUM(D10:D14)</f>
        <v>3215906204.5800009</v>
      </c>
      <c r="E15" s="65"/>
      <c r="F15" s="107">
        <f>SUM(F10:F14)</f>
        <v>2856332205.8000016</v>
      </c>
      <c r="G15" s="67"/>
    </row>
    <row r="16" spans="1:9" ht="22.2">
      <c r="A16" s="57"/>
      <c r="B16" s="105"/>
      <c r="C16" s="102"/>
      <c r="D16" s="108"/>
      <c r="E16" s="65"/>
      <c r="F16" s="108"/>
      <c r="G16" s="67"/>
    </row>
    <row r="17" spans="1:9" ht="22.2">
      <c r="A17" s="57" t="s">
        <v>10</v>
      </c>
      <c r="B17" s="105"/>
      <c r="C17" s="102"/>
      <c r="D17" s="97"/>
      <c r="E17" s="65"/>
      <c r="F17" s="97"/>
      <c r="G17" s="67"/>
    </row>
    <row r="18" spans="1:9">
      <c r="A18" s="63" t="s">
        <v>102</v>
      </c>
      <c r="B18" s="95"/>
      <c r="C18" s="102"/>
      <c r="D18" s="97">
        <v>50000000</v>
      </c>
      <c r="E18" s="65"/>
      <c r="F18" s="97">
        <v>50000000</v>
      </c>
      <c r="G18" s="67"/>
    </row>
    <row r="19" spans="1:9">
      <c r="A19" s="63" t="s">
        <v>11</v>
      </c>
      <c r="B19" s="95">
        <v>6</v>
      </c>
      <c r="C19" s="96"/>
      <c r="D19" s="97">
        <v>1572227808.2000003</v>
      </c>
      <c r="E19" s="98"/>
      <c r="F19" s="97">
        <v>1642841263.8400004</v>
      </c>
      <c r="G19" s="67"/>
    </row>
    <row r="20" spans="1:9">
      <c r="A20" s="63" t="s">
        <v>72</v>
      </c>
      <c r="B20" s="95">
        <v>7.1</v>
      </c>
      <c r="C20" s="96"/>
      <c r="D20" s="97">
        <v>4615782.1999999974</v>
      </c>
      <c r="E20" s="98"/>
      <c r="F20" s="97">
        <v>5186050.0099999979</v>
      </c>
      <c r="G20" s="67"/>
    </row>
    <row r="21" spans="1:9">
      <c r="A21" s="63" t="s">
        <v>12</v>
      </c>
      <c r="B21" s="95">
        <v>8</v>
      </c>
      <c r="C21" s="96"/>
      <c r="D21" s="97">
        <v>43296642.920000002</v>
      </c>
      <c r="E21" s="98"/>
      <c r="F21" s="97">
        <v>55251336.410000011</v>
      </c>
      <c r="G21" s="67"/>
    </row>
    <row r="22" spans="1:9">
      <c r="A22" s="63" t="s">
        <v>13</v>
      </c>
      <c r="B22" s="109"/>
      <c r="C22" s="110"/>
      <c r="D22" s="103">
        <v>33564.490000000078</v>
      </c>
      <c r="E22" s="65"/>
      <c r="F22" s="103">
        <v>243444.89999999988</v>
      </c>
      <c r="G22" s="67"/>
    </row>
    <row r="23" spans="1:9" ht="22.2">
      <c r="A23" s="111" t="s">
        <v>67</v>
      </c>
      <c r="B23" s="112"/>
      <c r="C23" s="68"/>
      <c r="D23" s="106">
        <f>SUM(D18:D22)</f>
        <v>1670173797.8100004</v>
      </c>
      <c r="E23" s="65"/>
      <c r="F23" s="106">
        <f>SUM(F18:F22)</f>
        <v>1753522095.1600006</v>
      </c>
      <c r="G23" s="65"/>
    </row>
    <row r="24" spans="1:9" ht="22.8" thickBot="1">
      <c r="A24" s="57" t="s">
        <v>14</v>
      </c>
      <c r="B24" s="64"/>
      <c r="C24" s="63"/>
      <c r="D24" s="165">
        <f>+D15+D23</f>
        <v>4886080002.3900013</v>
      </c>
      <c r="E24" s="65"/>
      <c r="F24" s="113">
        <f>+F15+F23</f>
        <v>4609854300.9600019</v>
      </c>
      <c r="G24" s="67"/>
    </row>
    <row r="25" spans="1:9" ht="22.8" thickTop="1">
      <c r="A25" s="57"/>
      <c r="B25" s="64"/>
      <c r="C25" s="63"/>
      <c r="D25" s="114"/>
      <c r="E25" s="115"/>
      <c r="F25" s="115"/>
      <c r="G25" s="63"/>
    </row>
    <row r="26" spans="1:9">
      <c r="B26" s="64"/>
      <c r="C26" s="63"/>
      <c r="D26" s="63"/>
      <c r="E26" s="63"/>
      <c r="F26" s="63"/>
      <c r="G26" s="63"/>
    </row>
    <row r="27" spans="1:9">
      <c r="A27" s="69" t="s">
        <v>15</v>
      </c>
      <c r="B27" s="64"/>
      <c r="C27" s="63"/>
      <c r="D27" s="63"/>
      <c r="E27" s="63"/>
      <c r="G27" s="63"/>
    </row>
    <row r="28" spans="1:9">
      <c r="A28" s="69"/>
      <c r="B28" s="64"/>
      <c r="C28" s="63"/>
      <c r="D28" s="63"/>
      <c r="E28" s="63"/>
      <c r="F28" s="63"/>
      <c r="G28" s="63"/>
    </row>
    <row r="30" spans="1:9" ht="22.2">
      <c r="A30" s="179" t="s">
        <v>0</v>
      </c>
      <c r="B30" s="179"/>
      <c r="C30" s="179"/>
      <c r="D30" s="179"/>
      <c r="E30" s="179"/>
      <c r="F30" s="179"/>
      <c r="G30" s="57"/>
    </row>
    <row r="31" spans="1:9" s="60" customFormat="1" ht="22.2">
      <c r="A31" s="179" t="s">
        <v>16</v>
      </c>
      <c r="B31" s="179"/>
      <c r="C31" s="179"/>
      <c r="D31" s="179"/>
      <c r="E31" s="179"/>
      <c r="F31" s="179"/>
      <c r="G31" s="57"/>
      <c r="I31" s="61"/>
    </row>
    <row r="32" spans="1:9" ht="22.2">
      <c r="A32" s="179" t="str">
        <f>+A3</f>
        <v>ณ วันที่ 30 กันยายน 2566</v>
      </c>
      <c r="B32" s="179"/>
      <c r="C32" s="179"/>
      <c r="D32" s="179"/>
      <c r="E32" s="179"/>
      <c r="F32" s="179"/>
      <c r="G32" s="57"/>
      <c r="H32" s="57"/>
    </row>
    <row r="33" spans="1:13" ht="22.2">
      <c r="A33" s="56"/>
      <c r="B33" s="89"/>
      <c r="C33" s="56"/>
      <c r="D33" s="56"/>
      <c r="E33" s="56"/>
      <c r="F33" s="56"/>
      <c r="G33" s="57"/>
      <c r="H33" s="57"/>
    </row>
    <row r="34" spans="1:13">
      <c r="F34" s="90" t="s">
        <v>2</v>
      </c>
    </row>
    <row r="35" spans="1:13" ht="22.2">
      <c r="A35" s="56" t="s">
        <v>17</v>
      </c>
      <c r="B35" s="91" t="s">
        <v>4</v>
      </c>
      <c r="C35" s="56"/>
      <c r="D35" s="92" t="s">
        <v>126</v>
      </c>
      <c r="E35" s="63"/>
      <c r="F35" s="92" t="s">
        <v>107</v>
      </c>
      <c r="G35" s="56"/>
    </row>
    <row r="36" spans="1:13" ht="22.2">
      <c r="B36" s="91"/>
      <c r="C36" s="56"/>
      <c r="D36" s="93" t="s">
        <v>104</v>
      </c>
      <c r="E36" s="63"/>
      <c r="F36" s="93" t="s">
        <v>105</v>
      </c>
      <c r="G36" s="56"/>
    </row>
    <row r="37" spans="1:13" ht="22.2">
      <c r="A37" s="56"/>
      <c r="B37" s="94"/>
      <c r="C37" s="56"/>
      <c r="D37" s="93" t="s">
        <v>106</v>
      </c>
      <c r="E37" s="94"/>
      <c r="F37" s="93"/>
      <c r="G37" s="56"/>
    </row>
    <row r="38" spans="1:13" ht="22.2">
      <c r="A38" s="57" t="s">
        <v>18</v>
      </c>
      <c r="B38" s="116"/>
      <c r="C38" s="117"/>
      <c r="D38" s="117"/>
      <c r="E38" s="57"/>
    </row>
    <row r="39" spans="1:13">
      <c r="A39" s="63" t="s">
        <v>19</v>
      </c>
      <c r="B39" s="95" t="s">
        <v>125</v>
      </c>
      <c r="C39" s="96"/>
      <c r="D39" s="97">
        <v>369543864.92000073</v>
      </c>
      <c r="E39" s="67"/>
      <c r="F39" s="97">
        <v>390236127.01999962</v>
      </c>
      <c r="G39" s="66"/>
    </row>
    <row r="40" spans="1:13">
      <c r="A40" s="63" t="s">
        <v>73</v>
      </c>
      <c r="B40" s="95"/>
      <c r="C40" s="96"/>
      <c r="D40" s="97"/>
      <c r="E40" s="67"/>
      <c r="F40" s="97"/>
      <c r="G40" s="66"/>
      <c r="K40" s="70"/>
      <c r="L40" s="71"/>
      <c r="M40" s="71"/>
    </row>
    <row r="41" spans="1:13">
      <c r="A41" s="63" t="s">
        <v>20</v>
      </c>
      <c r="B41" s="95">
        <v>7.2</v>
      </c>
      <c r="C41" s="96"/>
      <c r="D41" s="97">
        <v>2837817.74</v>
      </c>
      <c r="E41" s="67"/>
      <c r="F41" s="97">
        <v>3733460.76</v>
      </c>
      <c r="G41" s="66"/>
      <c r="K41" s="71"/>
      <c r="L41" s="70"/>
      <c r="M41" s="71"/>
    </row>
    <row r="42" spans="1:13">
      <c r="A42" s="63" t="s">
        <v>21</v>
      </c>
      <c r="B42" s="118"/>
      <c r="C42" s="119"/>
      <c r="D42" s="103">
        <v>22975845.890000023</v>
      </c>
      <c r="E42" s="67"/>
      <c r="F42" s="103">
        <v>46735644.690000042</v>
      </c>
      <c r="G42" s="66"/>
    </row>
    <row r="43" spans="1:13" ht="22.2">
      <c r="A43" s="57" t="s">
        <v>68</v>
      </c>
      <c r="B43" s="118"/>
      <c r="C43" s="119"/>
      <c r="D43" s="166">
        <f>SUM(D39:D42)</f>
        <v>395357528.55000079</v>
      </c>
      <c r="E43" s="67"/>
      <c r="F43" s="120">
        <f>SUM(F39:F42)</f>
        <v>440705232.46999967</v>
      </c>
      <c r="G43" s="67"/>
    </row>
    <row r="44" spans="1:13" ht="22.2">
      <c r="A44" s="57"/>
      <c r="B44" s="118"/>
      <c r="C44" s="119"/>
      <c r="D44" s="121"/>
      <c r="E44" s="67"/>
      <c r="F44" s="121"/>
      <c r="G44" s="67"/>
    </row>
    <row r="45" spans="1:13" ht="22.2">
      <c r="A45" s="57" t="s">
        <v>22</v>
      </c>
      <c r="B45" s="118"/>
      <c r="C45" s="119"/>
      <c r="D45" s="103"/>
      <c r="E45" s="67"/>
      <c r="F45" s="103"/>
      <c r="G45" s="67"/>
    </row>
    <row r="46" spans="1:13">
      <c r="A46" s="63" t="s">
        <v>74</v>
      </c>
      <c r="B46" s="95">
        <v>7.2</v>
      </c>
      <c r="C46" s="119"/>
      <c r="D46" s="103">
        <v>2184550.5300000021</v>
      </c>
      <c r="E46" s="67"/>
      <c r="F46" s="103">
        <v>1923285.5600000008</v>
      </c>
      <c r="G46" s="67"/>
    </row>
    <row r="47" spans="1:13">
      <c r="A47" s="63" t="s">
        <v>23</v>
      </c>
      <c r="G47" s="66"/>
    </row>
    <row r="48" spans="1:13">
      <c r="A48" s="63" t="s">
        <v>24</v>
      </c>
      <c r="B48" s="95">
        <v>10</v>
      </c>
      <c r="C48" s="96"/>
      <c r="D48" s="97">
        <v>51616796</v>
      </c>
      <c r="E48" s="67"/>
      <c r="F48" s="97">
        <v>46265255</v>
      </c>
      <c r="G48" s="66"/>
      <c r="I48" s="59" t="s">
        <v>128</v>
      </c>
    </row>
    <row r="49" spans="1:9">
      <c r="A49" s="63" t="s">
        <v>25</v>
      </c>
      <c r="B49" s="122"/>
      <c r="C49" s="123"/>
      <c r="D49" s="97">
        <v>3092239.74</v>
      </c>
      <c r="E49" s="67"/>
      <c r="F49" s="101">
        <v>2299209.7200000007</v>
      </c>
      <c r="G49" s="66"/>
    </row>
    <row r="50" spans="1:9" ht="22.2">
      <c r="A50" s="57" t="s">
        <v>69</v>
      </c>
      <c r="B50" s="124"/>
      <c r="C50" s="125"/>
      <c r="D50" s="126">
        <f>SUM(D46:D49)</f>
        <v>56893586.270000003</v>
      </c>
      <c r="E50" s="127"/>
      <c r="F50" s="126">
        <f>SUM(F46:F49)</f>
        <v>50487750.280000001</v>
      </c>
      <c r="G50" s="127"/>
    </row>
    <row r="51" spans="1:9" ht="22.2">
      <c r="A51" s="57" t="s">
        <v>70</v>
      </c>
      <c r="D51" s="126">
        <f>+D43+D50</f>
        <v>452251114.82000077</v>
      </c>
      <c r="E51" s="128"/>
      <c r="F51" s="129">
        <f>+F43+F50</f>
        <v>491192982.74999964</v>
      </c>
      <c r="G51" s="127"/>
    </row>
    <row r="52" spans="1:9" ht="22.2">
      <c r="A52" s="57"/>
      <c r="D52" s="130"/>
      <c r="E52" s="128"/>
      <c r="F52" s="130"/>
      <c r="G52" s="127"/>
    </row>
    <row r="53" spans="1:9" ht="22.2">
      <c r="A53" s="57"/>
      <c r="D53" s="130"/>
      <c r="E53" s="128"/>
      <c r="F53" s="130"/>
      <c r="G53" s="127"/>
    </row>
    <row r="54" spans="1:9">
      <c r="A54" s="69" t="s">
        <v>15</v>
      </c>
      <c r="B54" s="64"/>
      <c r="C54" s="63"/>
      <c r="D54" s="63"/>
      <c r="E54" s="63"/>
      <c r="F54" s="63"/>
      <c r="G54" s="63"/>
    </row>
    <row r="55" spans="1:9">
      <c r="A55" s="69"/>
      <c r="B55" s="64"/>
      <c r="C55" s="63"/>
      <c r="D55" s="63"/>
      <c r="E55" s="63"/>
      <c r="F55" s="63"/>
      <c r="G55" s="63"/>
    </row>
    <row r="56" spans="1:9">
      <c r="A56" s="69"/>
      <c r="B56" s="64"/>
      <c r="C56" s="63"/>
      <c r="D56" s="63"/>
      <c r="E56" s="63"/>
      <c r="F56" s="63"/>
      <c r="G56" s="63"/>
    </row>
    <row r="57" spans="1:9" ht="22.2">
      <c r="A57" s="179" t="s">
        <v>0</v>
      </c>
      <c r="B57" s="179"/>
      <c r="C57" s="179"/>
      <c r="D57" s="179"/>
      <c r="E57" s="179"/>
      <c r="F57" s="179"/>
      <c r="G57" s="57"/>
    </row>
    <row r="58" spans="1:9" s="60" customFormat="1" ht="22.2">
      <c r="A58" s="179" t="s">
        <v>16</v>
      </c>
      <c r="B58" s="179"/>
      <c r="C58" s="179"/>
      <c r="D58" s="179"/>
      <c r="E58" s="179"/>
      <c r="F58" s="179"/>
      <c r="G58" s="57"/>
      <c r="I58" s="61"/>
    </row>
    <row r="59" spans="1:9" ht="22.2">
      <c r="A59" s="179" t="str">
        <f>+A3</f>
        <v>ณ วันที่ 30 กันยายน 2566</v>
      </c>
      <c r="B59" s="179"/>
      <c r="C59" s="179"/>
      <c r="D59" s="179"/>
      <c r="E59" s="179"/>
      <c r="F59" s="179"/>
      <c r="G59" s="57"/>
      <c r="H59" s="57"/>
    </row>
    <row r="60" spans="1:9" ht="22.2">
      <c r="A60" s="56"/>
      <c r="B60" s="89"/>
      <c r="C60" s="56"/>
      <c r="D60" s="56"/>
      <c r="E60" s="56"/>
      <c r="F60" s="56"/>
      <c r="G60" s="57"/>
      <c r="H60" s="57"/>
    </row>
    <row r="61" spans="1:9">
      <c r="B61" s="58"/>
      <c r="F61" s="90" t="s">
        <v>2</v>
      </c>
    </row>
    <row r="62" spans="1:9" ht="22.2">
      <c r="A62" s="56" t="s">
        <v>17</v>
      </c>
      <c r="B62" s="91" t="s">
        <v>4</v>
      </c>
      <c r="C62" s="56"/>
      <c r="D62" s="92" t="s">
        <v>126</v>
      </c>
      <c r="E62" s="63"/>
      <c r="F62" s="92" t="s">
        <v>107</v>
      </c>
      <c r="G62" s="56"/>
    </row>
    <row r="63" spans="1:9" ht="22.2">
      <c r="A63" s="56"/>
      <c r="B63" s="91"/>
      <c r="C63" s="56"/>
      <c r="D63" s="93" t="s">
        <v>104</v>
      </c>
      <c r="E63" s="63"/>
      <c r="F63" s="93" t="s">
        <v>105</v>
      </c>
      <c r="G63" s="56"/>
    </row>
    <row r="64" spans="1:9" ht="22.2">
      <c r="A64" s="56"/>
      <c r="B64" s="94"/>
      <c r="C64" s="56"/>
      <c r="D64" s="93" t="s">
        <v>106</v>
      </c>
      <c r="E64" s="94"/>
      <c r="F64" s="93"/>
      <c r="G64" s="56"/>
    </row>
    <row r="65" spans="1:7" ht="22.2">
      <c r="A65" s="57" t="s">
        <v>26</v>
      </c>
      <c r="D65" s="131"/>
      <c r="E65" s="132"/>
      <c r="F65" s="131"/>
      <c r="G65" s="63"/>
    </row>
    <row r="66" spans="1:7">
      <c r="A66" s="63" t="s">
        <v>27</v>
      </c>
      <c r="D66" s="131"/>
      <c r="E66" s="132"/>
      <c r="F66" s="63"/>
      <c r="G66" s="63"/>
    </row>
    <row r="67" spans="1:7">
      <c r="A67" s="63" t="s">
        <v>28</v>
      </c>
      <c r="D67" s="131"/>
      <c r="E67" s="132"/>
      <c r="F67" s="63"/>
      <c r="G67" s="63"/>
    </row>
    <row r="68" spans="1:7" ht="22.2" thickBot="1">
      <c r="A68" s="63" t="s">
        <v>29</v>
      </c>
      <c r="B68" s="95"/>
      <c r="D68" s="167">
        <f>65000000*10</f>
        <v>650000000</v>
      </c>
      <c r="E68" s="133"/>
      <c r="F68" s="134">
        <f>65000000*10</f>
        <v>650000000</v>
      </c>
    </row>
    <row r="69" spans="1:7" ht="22.2" thickTop="1">
      <c r="A69" s="63" t="s">
        <v>30</v>
      </c>
      <c r="B69" s="99"/>
      <c r="C69" s="100"/>
      <c r="D69" s="135"/>
      <c r="E69" s="68"/>
      <c r="F69" s="63"/>
      <c r="G69" s="63"/>
    </row>
    <row r="70" spans="1:7">
      <c r="A70" s="63" t="s">
        <v>29</v>
      </c>
      <c r="B70" s="95"/>
      <c r="C70" s="100"/>
      <c r="D70" s="168">
        <f>งบแสดงการเปลี่ยนแปลง!D20</f>
        <v>650000000</v>
      </c>
      <c r="E70" s="68"/>
      <c r="F70" s="136">
        <v>650000000</v>
      </c>
      <c r="G70" s="72"/>
    </row>
    <row r="71" spans="1:7">
      <c r="A71" s="63" t="s">
        <v>31</v>
      </c>
      <c r="B71" s="137"/>
      <c r="C71" s="135"/>
      <c r="D71" s="168">
        <f>งบแสดงการเปลี่ยนแปลง!F20</f>
        <v>174464850</v>
      </c>
      <c r="E71" s="68"/>
      <c r="F71" s="136">
        <v>174464850</v>
      </c>
      <c r="G71" s="72"/>
    </row>
    <row r="72" spans="1:7">
      <c r="A72" s="63" t="s">
        <v>32</v>
      </c>
      <c r="B72" s="138"/>
      <c r="C72" s="139"/>
      <c r="D72" s="139"/>
      <c r="F72" s="140"/>
      <c r="G72" s="72"/>
    </row>
    <row r="73" spans="1:7">
      <c r="A73" s="63" t="s">
        <v>33</v>
      </c>
      <c r="B73" s="138"/>
      <c r="C73" s="139"/>
      <c r="D73" s="139"/>
      <c r="F73" s="140"/>
      <c r="G73" s="72"/>
    </row>
    <row r="74" spans="1:7">
      <c r="A74" s="63" t="s">
        <v>34</v>
      </c>
      <c r="B74" s="95"/>
      <c r="C74" s="96"/>
      <c r="D74" s="169">
        <f>+งบแสดงการเปลี่ยนแปลง!H15</f>
        <v>65000000</v>
      </c>
      <c r="F74" s="136">
        <v>65000000</v>
      </c>
      <c r="G74" s="72"/>
    </row>
    <row r="75" spans="1:7">
      <c r="A75" s="63" t="s">
        <v>35</v>
      </c>
      <c r="B75" s="95"/>
      <c r="C75" s="96"/>
      <c r="D75" s="169">
        <f>งบแสดงการเปลี่ยนแปลง!J20</f>
        <v>3544364037.5700016</v>
      </c>
      <c r="E75" s="68"/>
      <c r="F75" s="136">
        <v>3229196468.21</v>
      </c>
      <c r="G75" s="72"/>
    </row>
    <row r="76" spans="1:7" ht="22.2">
      <c r="A76" s="57" t="s">
        <v>71</v>
      </c>
      <c r="B76" s="105"/>
      <c r="C76" s="102"/>
      <c r="D76" s="170">
        <f>SUM(D70:D75)</f>
        <v>4433828887.5700016</v>
      </c>
      <c r="E76" s="68"/>
      <c r="F76" s="141">
        <f>SUM(F70:F75)</f>
        <v>4118661318.21</v>
      </c>
      <c r="G76" s="63"/>
    </row>
    <row r="77" spans="1:7" ht="22.8" thickBot="1">
      <c r="A77" s="57" t="s">
        <v>36</v>
      </c>
      <c r="B77" s="64"/>
      <c r="C77" s="63"/>
      <c r="D77" s="171">
        <f>+D51+D76</f>
        <v>4886080002.3900023</v>
      </c>
      <c r="E77" s="68"/>
      <c r="F77" s="142">
        <f>+F51+F76</f>
        <v>4609854300.96</v>
      </c>
      <c r="G77" s="63"/>
    </row>
    <row r="78" spans="1:7" ht="22.8" thickTop="1">
      <c r="A78" s="57"/>
      <c r="B78" s="64"/>
      <c r="C78" s="63"/>
      <c r="D78" s="143"/>
      <c r="E78" s="68"/>
      <c r="F78" s="73"/>
      <c r="G78" s="63"/>
    </row>
    <row r="79" spans="1:7" ht="22.2">
      <c r="A79" s="57"/>
      <c r="B79" s="64"/>
      <c r="C79" s="63"/>
      <c r="D79" s="63"/>
      <c r="E79" s="68"/>
      <c r="F79" s="73"/>
      <c r="G79" s="63"/>
    </row>
    <row r="80" spans="1:7">
      <c r="A80" s="69" t="s">
        <v>15</v>
      </c>
      <c r="B80" s="64"/>
      <c r="C80" s="63"/>
      <c r="D80" s="63"/>
      <c r="E80" s="63"/>
      <c r="F80" s="63"/>
      <c r="G80" s="72"/>
    </row>
    <row r="81" spans="1:7">
      <c r="A81" s="69"/>
      <c r="B81" s="64"/>
      <c r="C81" s="63"/>
      <c r="D81" s="74">
        <f>D24-D77</f>
        <v>0</v>
      </c>
      <c r="E81" s="74"/>
      <c r="F81" s="74">
        <f>F24-F77</f>
        <v>0</v>
      </c>
      <c r="G81" s="72"/>
    </row>
    <row r="82" spans="1:7">
      <c r="A82" s="69"/>
      <c r="B82" s="64"/>
      <c r="C82" s="63"/>
      <c r="D82" s="63"/>
      <c r="E82" s="63"/>
      <c r="F82" s="63"/>
      <c r="G82" s="72"/>
    </row>
    <row r="83" spans="1:7">
      <c r="A83" s="69"/>
      <c r="B83" s="64"/>
      <c r="C83" s="63"/>
      <c r="D83" s="63"/>
      <c r="E83" s="63"/>
      <c r="F83" s="63"/>
      <c r="G83" s="72"/>
    </row>
    <row r="84" spans="1:7">
      <c r="A84" s="69"/>
      <c r="B84" s="64"/>
      <c r="C84" s="63"/>
      <c r="D84" s="63"/>
      <c r="E84" s="63"/>
      <c r="F84" s="63"/>
      <c r="G84" s="72"/>
    </row>
    <row r="85" spans="1:7">
      <c r="A85" s="69"/>
      <c r="B85" s="64"/>
      <c r="C85" s="63"/>
      <c r="D85" s="63"/>
      <c r="E85" s="63"/>
      <c r="F85" s="63"/>
      <c r="G85" s="72"/>
    </row>
    <row r="86" spans="1:7">
      <c r="D86" s="75"/>
      <c r="E86" s="75"/>
      <c r="F86" s="75"/>
    </row>
  </sheetData>
  <mergeCells count="9">
    <mergeCell ref="A59:F59"/>
    <mergeCell ref="A3:F3"/>
    <mergeCell ref="A32:F32"/>
    <mergeCell ref="A1:F1"/>
    <mergeCell ref="A2:F2"/>
    <mergeCell ref="A30:F30"/>
    <mergeCell ref="A31:F31"/>
    <mergeCell ref="A57:F57"/>
    <mergeCell ref="A58:F58"/>
  </mergeCells>
  <phoneticPr fontId="0" type="noConversion"/>
  <pageMargins left="0.85" right="0.23622047244094499" top="0.8" bottom="1.02362204724409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9" max="16383" man="1"/>
    <brk id="5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9"/>
  <sheetViews>
    <sheetView topLeftCell="A58" zoomScale="95" zoomScaleNormal="95" zoomScaleSheetLayoutView="95" workbookViewId="0">
      <selection activeCell="D14" sqref="D14"/>
    </sheetView>
  </sheetViews>
  <sheetFormatPr defaultColWidth="9" defaultRowHeight="19.8"/>
  <cols>
    <col min="1" max="1" width="44.625" style="15" customWidth="1"/>
    <col min="2" max="2" width="8.125" style="15" customWidth="1"/>
    <col min="3" max="3" width="2.375" style="15" customWidth="1"/>
    <col min="4" max="4" width="17.625" style="15" customWidth="1"/>
    <col min="5" max="5" width="2.625" style="15" customWidth="1"/>
    <col min="6" max="6" width="17.375" style="15" customWidth="1"/>
    <col min="7" max="7" width="2" style="15" customWidth="1"/>
    <col min="8" max="8" width="14.875" style="15" customWidth="1"/>
    <col min="9" max="9" width="12.875" style="43" bestFit="1" customWidth="1"/>
    <col min="10" max="10" width="9.75" style="43" customWidth="1"/>
    <col min="11" max="12" width="9.75" style="15" customWidth="1"/>
    <col min="13" max="16384" width="9" style="15"/>
  </cols>
  <sheetData>
    <row r="1" spans="1:10" s="7" customFormat="1" ht="22.2">
      <c r="A1" s="180" t="s">
        <v>0</v>
      </c>
      <c r="B1" s="180"/>
      <c r="C1" s="180"/>
      <c r="D1" s="180"/>
      <c r="E1" s="180"/>
      <c r="F1" s="180"/>
      <c r="I1" s="40"/>
      <c r="J1" s="40"/>
    </row>
    <row r="2" spans="1:10" s="7" customFormat="1" ht="22.2">
      <c r="A2" s="180" t="s">
        <v>37</v>
      </c>
      <c r="B2" s="180"/>
      <c r="C2" s="180"/>
      <c r="D2" s="180"/>
      <c r="E2" s="180"/>
      <c r="F2" s="180"/>
      <c r="I2" s="40"/>
      <c r="J2" s="40"/>
    </row>
    <row r="3" spans="1:10" s="4" customFormat="1" ht="22.2">
      <c r="A3" s="180" t="s">
        <v>131</v>
      </c>
      <c r="B3" s="180"/>
      <c r="C3" s="180"/>
      <c r="D3" s="180"/>
      <c r="E3" s="180"/>
      <c r="F3" s="180"/>
      <c r="I3" s="41"/>
      <c r="J3" s="41"/>
    </row>
    <row r="4" spans="1:10" s="4" customFormat="1" ht="21.6">
      <c r="A4" s="181" t="s">
        <v>108</v>
      </c>
      <c r="B4" s="181"/>
      <c r="C4" s="181"/>
      <c r="D4" s="181"/>
      <c r="E4" s="181"/>
      <c r="F4" s="181"/>
      <c r="I4" s="41"/>
      <c r="J4" s="41"/>
    </row>
    <row r="5" spans="1:10" s="4" customFormat="1" ht="21.6">
      <c r="A5" s="17"/>
      <c r="B5" s="17"/>
      <c r="C5" s="17"/>
      <c r="D5" s="17"/>
      <c r="E5" s="17"/>
      <c r="F5" s="17"/>
      <c r="I5" s="41"/>
      <c r="J5" s="41"/>
    </row>
    <row r="6" spans="1:10" s="4" customFormat="1" ht="21.6">
      <c r="A6" s="8"/>
      <c r="B6" s="8"/>
      <c r="C6" s="8"/>
      <c r="D6" s="8"/>
      <c r="E6" s="8"/>
      <c r="F6" s="36" t="s">
        <v>2</v>
      </c>
      <c r="I6" s="41"/>
      <c r="J6" s="41"/>
    </row>
    <row r="7" spans="1:10" s="4" customFormat="1" ht="22.2">
      <c r="A7" s="8"/>
      <c r="B7" s="38" t="s">
        <v>4</v>
      </c>
      <c r="C7" s="44"/>
      <c r="D7" s="9" t="s">
        <v>109</v>
      </c>
      <c r="E7" s="45"/>
      <c r="F7" s="9" t="s">
        <v>100</v>
      </c>
      <c r="I7" s="41"/>
      <c r="J7" s="41"/>
    </row>
    <row r="8" spans="1:10" s="4" customFormat="1" ht="12.75" customHeight="1">
      <c r="A8" s="8"/>
      <c r="B8" s="38"/>
      <c r="C8" s="44"/>
      <c r="D8" s="9"/>
      <c r="E8" s="45"/>
      <c r="F8" s="9"/>
      <c r="I8" s="41"/>
      <c r="J8" s="41"/>
    </row>
    <row r="9" spans="1:10" s="4" customFormat="1" ht="21.6">
      <c r="A9" s="1" t="s">
        <v>99</v>
      </c>
      <c r="B9" s="2"/>
      <c r="C9" s="2"/>
      <c r="D9" s="3">
        <v>963981817.46999991</v>
      </c>
      <c r="E9" s="3"/>
      <c r="F9" s="3">
        <v>1116830303.8600004</v>
      </c>
      <c r="I9" s="41"/>
      <c r="J9" s="41"/>
    </row>
    <row r="10" spans="1:10" s="4" customFormat="1" ht="21.6">
      <c r="A10" s="1" t="s">
        <v>98</v>
      </c>
      <c r="B10" s="2"/>
      <c r="C10" s="2"/>
      <c r="D10" s="172">
        <v>-716927796.24999905</v>
      </c>
      <c r="E10" s="3"/>
      <c r="F10" s="172">
        <v>-877283552.98000097</v>
      </c>
      <c r="I10" s="41"/>
      <c r="J10" s="41"/>
    </row>
    <row r="11" spans="1:10" s="4" customFormat="1" ht="22.2">
      <c r="A11" s="5" t="s">
        <v>38</v>
      </c>
      <c r="B11" s="2"/>
      <c r="C11" s="2"/>
      <c r="D11" s="173">
        <f>SUM(D9:D10)</f>
        <v>247054021.22000086</v>
      </c>
      <c r="E11" s="3"/>
      <c r="F11" s="173">
        <f>SUM(F9:F10)</f>
        <v>239546750.8799994</v>
      </c>
      <c r="I11" s="41"/>
      <c r="J11" s="41"/>
    </row>
    <row r="12" spans="1:10" s="4" customFormat="1" ht="8.6999999999999993" customHeight="1">
      <c r="A12" s="5"/>
      <c r="B12" s="2"/>
      <c r="C12" s="2"/>
      <c r="D12" s="3"/>
      <c r="E12" s="3"/>
      <c r="F12" s="3"/>
      <c r="I12" s="41"/>
      <c r="J12" s="41"/>
    </row>
    <row r="13" spans="1:10" s="4" customFormat="1" ht="21.6">
      <c r="A13" s="1" t="s">
        <v>39</v>
      </c>
      <c r="B13" s="2"/>
      <c r="C13" s="2"/>
      <c r="H13" s="39"/>
      <c r="I13" s="42"/>
      <c r="J13" s="41"/>
    </row>
    <row r="14" spans="1:10" s="4" customFormat="1" ht="21.6">
      <c r="A14" s="1" t="s">
        <v>129</v>
      </c>
      <c r="B14" s="174">
        <v>13</v>
      </c>
      <c r="C14" s="2"/>
      <c r="D14" s="3">
        <v>80550849.899999991</v>
      </c>
      <c r="E14" s="3"/>
      <c r="F14" s="3">
        <v>0</v>
      </c>
      <c r="H14" s="39"/>
      <c r="I14" s="42"/>
      <c r="J14" s="41"/>
    </row>
    <row r="15" spans="1:10" s="4" customFormat="1" ht="21.6">
      <c r="A15" s="1" t="s">
        <v>127</v>
      </c>
      <c r="B15" s="2"/>
      <c r="C15" s="2"/>
      <c r="D15" s="4">
        <v>977915.90999999642</v>
      </c>
      <c r="F15" s="4">
        <v>1866235.6799999985</v>
      </c>
      <c r="H15" s="39"/>
      <c r="I15" s="42"/>
      <c r="J15" s="41"/>
    </row>
    <row r="16" spans="1:10" s="4" customFormat="1" ht="21.6">
      <c r="A16" s="1"/>
      <c r="B16" s="2"/>
      <c r="C16" s="2"/>
      <c r="D16" s="173">
        <f>SUM(D14:D15)</f>
        <v>81528765.809999987</v>
      </c>
      <c r="E16" s="3"/>
      <c r="F16" s="173">
        <f>SUM(F14:F15)</f>
        <v>1866235.6799999985</v>
      </c>
      <c r="H16" s="39"/>
      <c r="I16" s="42"/>
      <c r="J16" s="41"/>
    </row>
    <row r="17" spans="1:10" s="4" customFormat="1" ht="13.5" customHeight="1">
      <c r="A17" s="5"/>
      <c r="B17" s="2"/>
      <c r="C17" s="2"/>
      <c r="D17" s="3"/>
      <c r="E17" s="3"/>
      <c r="F17" s="3"/>
      <c r="I17" s="41"/>
      <c r="J17" s="41"/>
    </row>
    <row r="18" spans="1:10" s="4" customFormat="1" ht="21.6">
      <c r="A18" s="1" t="s">
        <v>40</v>
      </c>
      <c r="B18" s="2"/>
      <c r="C18" s="2"/>
      <c r="D18" s="3">
        <v>-1740453.34</v>
      </c>
      <c r="E18" s="3"/>
      <c r="F18" s="3">
        <v>-1576955.47</v>
      </c>
      <c r="I18" s="41"/>
      <c r="J18" s="41"/>
    </row>
    <row r="19" spans="1:10" s="4" customFormat="1" ht="21.6">
      <c r="A19" s="1" t="s">
        <v>41</v>
      </c>
      <c r="B19" s="2"/>
      <c r="C19" s="2"/>
      <c r="D19" s="172">
        <v>-15424533.32</v>
      </c>
      <c r="E19" s="3"/>
      <c r="F19" s="172">
        <v>-15887072.67</v>
      </c>
      <c r="I19" s="41"/>
      <c r="J19" s="41"/>
    </row>
    <row r="20" spans="1:10" s="4" customFormat="1" ht="22.2">
      <c r="A20" s="5" t="s">
        <v>87</v>
      </c>
      <c r="B20" s="2"/>
      <c r="C20" s="2"/>
      <c r="D20" s="3">
        <f>D11+D16+D18+D19</f>
        <v>311417800.3700009</v>
      </c>
      <c r="E20" s="3"/>
      <c r="F20" s="3">
        <f>F11+F16+F18+F19</f>
        <v>223948958.41999942</v>
      </c>
      <c r="I20" s="41"/>
      <c r="J20" s="41"/>
    </row>
    <row r="21" spans="1:10" s="4" customFormat="1" ht="21.6">
      <c r="A21" s="1" t="s">
        <v>88</v>
      </c>
      <c r="B21" s="2"/>
      <c r="C21" s="2"/>
      <c r="D21" s="3">
        <v>3411863.5300000003</v>
      </c>
      <c r="E21" s="3"/>
      <c r="F21" s="3">
        <v>0</v>
      </c>
      <c r="I21" s="41"/>
      <c r="J21" s="41"/>
    </row>
    <row r="22" spans="1:10" s="4" customFormat="1" ht="21.6">
      <c r="A22" s="1" t="s">
        <v>42</v>
      </c>
      <c r="B22" s="2"/>
      <c r="C22" s="2"/>
      <c r="D22" s="172">
        <v>-36755.180000000066</v>
      </c>
      <c r="E22" s="3"/>
      <c r="F22" s="172">
        <v>-58992.709999999992</v>
      </c>
      <c r="I22" s="41"/>
      <c r="J22" s="41"/>
    </row>
    <row r="23" spans="1:10" s="4" customFormat="1" ht="22.2">
      <c r="A23" s="5" t="s">
        <v>89</v>
      </c>
      <c r="B23" s="2"/>
      <c r="C23" s="2"/>
      <c r="D23" s="3">
        <f>SUM(D20:D22)</f>
        <v>314792908.72000086</v>
      </c>
      <c r="E23" s="3"/>
      <c r="F23" s="3">
        <f>SUM(F20:F22)</f>
        <v>223889965.70999941</v>
      </c>
      <c r="I23" s="41"/>
      <c r="J23" s="41"/>
    </row>
    <row r="24" spans="1:10" s="4" customFormat="1" ht="21.6">
      <c r="A24" s="1" t="s">
        <v>43</v>
      </c>
      <c r="B24" s="85"/>
      <c r="C24" s="2"/>
      <c r="D24" s="172">
        <v>-35755663.290000021</v>
      </c>
      <c r="E24" s="3"/>
      <c r="F24" s="172">
        <v>-25927057.320000008</v>
      </c>
      <c r="I24" s="41"/>
      <c r="J24" s="41"/>
    </row>
    <row r="25" spans="1:10" s="4" customFormat="1" ht="22.2">
      <c r="A25" s="5" t="s">
        <v>110</v>
      </c>
      <c r="B25" s="86"/>
      <c r="C25" s="2"/>
      <c r="D25" s="173">
        <f>SUM(D23:D24)</f>
        <v>279037245.43000084</v>
      </c>
      <c r="E25" s="3"/>
      <c r="F25" s="173">
        <f>SUM(F23:F24)</f>
        <v>197962908.38999939</v>
      </c>
      <c r="H25" s="4">
        <f>197962908.39-F25</f>
        <v>5.9604644775390625E-7</v>
      </c>
      <c r="I25" s="41"/>
      <c r="J25" s="41"/>
    </row>
    <row r="26" spans="1:10" s="4" customFormat="1" ht="11.7" customHeight="1">
      <c r="A26" s="5"/>
      <c r="B26" s="86"/>
      <c r="C26" s="2"/>
      <c r="D26" s="3"/>
      <c r="E26" s="3"/>
      <c r="F26" s="3"/>
      <c r="I26" s="41"/>
      <c r="J26" s="41"/>
    </row>
    <row r="27" spans="1:10" s="4" customFormat="1" ht="22.2">
      <c r="A27" s="5" t="s">
        <v>113</v>
      </c>
      <c r="B27" s="6"/>
      <c r="C27" s="1"/>
      <c r="D27" s="175">
        <v>0</v>
      </c>
      <c r="E27" s="3"/>
      <c r="F27" s="175">
        <v>0</v>
      </c>
      <c r="I27" s="41"/>
      <c r="J27" s="41"/>
    </row>
    <row r="28" spans="1:10" s="4" customFormat="1" ht="22.8" thickBot="1">
      <c r="A28" s="5" t="s">
        <v>114</v>
      </c>
      <c r="B28" s="6"/>
      <c r="C28" s="1"/>
      <c r="D28" s="176">
        <f>D25+D27</f>
        <v>279037245.43000084</v>
      </c>
      <c r="E28" s="3"/>
      <c r="F28" s="176">
        <f>F25+F27</f>
        <v>197962908.38999939</v>
      </c>
      <c r="I28" s="41"/>
      <c r="J28" s="41"/>
    </row>
    <row r="29" spans="1:10" s="4" customFormat="1" ht="13.2" customHeight="1" thickTop="1">
      <c r="B29" s="6"/>
      <c r="C29" s="1"/>
      <c r="D29" s="13"/>
      <c r="E29" s="13"/>
      <c r="F29" s="13"/>
      <c r="I29" s="41"/>
      <c r="J29" s="41"/>
    </row>
    <row r="30" spans="1:10" s="4" customFormat="1" ht="24" customHeight="1">
      <c r="A30" s="5" t="s">
        <v>44</v>
      </c>
      <c r="B30" s="85">
        <v>12</v>
      </c>
      <c r="C30" s="11"/>
      <c r="D30" s="16">
        <f>+D25/650000000</f>
        <v>0.429288069892309</v>
      </c>
      <c r="E30" s="1"/>
      <c r="F30" s="16">
        <f>+F25/650000000</f>
        <v>0.30455832059999904</v>
      </c>
      <c r="I30" s="41"/>
      <c r="J30" s="41"/>
    </row>
    <row r="31" spans="1:10" s="4" customFormat="1" ht="22.2">
      <c r="A31" s="5"/>
      <c r="B31" s="87"/>
      <c r="C31" s="11"/>
      <c r="D31" s="16"/>
      <c r="E31" s="1"/>
      <c r="F31" s="16"/>
      <c r="I31" s="41"/>
      <c r="J31" s="41"/>
    </row>
    <row r="32" spans="1:10" s="4" customFormat="1" ht="19.5" customHeight="1">
      <c r="B32" s="10"/>
      <c r="C32" s="11"/>
      <c r="D32" s="16"/>
      <c r="E32" s="1"/>
      <c r="F32" s="16"/>
      <c r="I32" s="41"/>
      <c r="J32" s="41"/>
    </row>
    <row r="33" spans="1:10" s="4" customFormat="1" ht="21.6">
      <c r="A33" s="12" t="s">
        <v>15</v>
      </c>
      <c r="I33" s="41"/>
      <c r="J33" s="41"/>
    </row>
    <row r="34" spans="1:10" s="7" customFormat="1" ht="22.2">
      <c r="A34" s="180" t="s">
        <v>0</v>
      </c>
      <c r="B34" s="180"/>
      <c r="C34" s="180"/>
      <c r="D34" s="180"/>
      <c r="E34" s="180"/>
      <c r="F34" s="180"/>
      <c r="I34" s="40"/>
      <c r="J34" s="40"/>
    </row>
    <row r="35" spans="1:10" s="7" customFormat="1" ht="22.2">
      <c r="A35" s="180" t="s">
        <v>37</v>
      </c>
      <c r="B35" s="180"/>
      <c r="C35" s="180"/>
      <c r="D35" s="180"/>
      <c r="E35" s="180"/>
      <c r="F35" s="180"/>
      <c r="I35" s="40"/>
      <c r="J35" s="40"/>
    </row>
    <row r="36" spans="1:10" s="4" customFormat="1" ht="22.2">
      <c r="A36" s="180" t="s">
        <v>132</v>
      </c>
      <c r="B36" s="180"/>
      <c r="C36" s="180"/>
      <c r="D36" s="180"/>
      <c r="E36" s="180"/>
      <c r="F36" s="180"/>
      <c r="I36" s="41"/>
      <c r="J36" s="41"/>
    </row>
    <row r="37" spans="1:10" s="4" customFormat="1" ht="21.6">
      <c r="A37" s="181" t="s">
        <v>108</v>
      </c>
      <c r="B37" s="181"/>
      <c r="C37" s="181"/>
      <c r="D37" s="181"/>
      <c r="E37" s="181"/>
      <c r="F37" s="181"/>
      <c r="I37" s="41"/>
      <c r="J37" s="41"/>
    </row>
    <row r="38" spans="1:10" s="4" customFormat="1" ht="21.6">
      <c r="A38" s="17"/>
      <c r="B38" s="17"/>
      <c r="C38" s="17"/>
      <c r="E38" s="17"/>
      <c r="F38" s="17"/>
      <c r="I38" s="41"/>
      <c r="J38" s="41"/>
    </row>
    <row r="39" spans="1:10" s="4" customFormat="1" ht="21.6">
      <c r="A39" s="8"/>
      <c r="B39" s="8"/>
      <c r="C39" s="8"/>
      <c r="D39" s="8"/>
      <c r="E39" s="8"/>
      <c r="F39" s="36" t="s">
        <v>2</v>
      </c>
      <c r="I39" s="41"/>
      <c r="J39" s="41"/>
    </row>
    <row r="40" spans="1:10" s="4" customFormat="1" ht="22.2">
      <c r="A40" s="8"/>
      <c r="B40" s="38" t="s">
        <v>4</v>
      </c>
      <c r="C40" s="44"/>
      <c r="D40" s="9" t="s">
        <v>109</v>
      </c>
      <c r="E40" s="45"/>
      <c r="F40" s="9" t="s">
        <v>100</v>
      </c>
      <c r="I40" s="41"/>
      <c r="J40" s="41"/>
    </row>
    <row r="41" spans="1:10" s="4" customFormat="1" ht="11.7" customHeight="1">
      <c r="A41" s="8"/>
      <c r="B41" s="38"/>
      <c r="C41" s="44"/>
      <c r="D41" s="9"/>
      <c r="E41" s="45"/>
      <c r="F41" s="9"/>
      <c r="I41" s="41"/>
      <c r="J41" s="41"/>
    </row>
    <row r="42" spans="1:10" s="4" customFormat="1" ht="21.6">
      <c r="A42" s="1" t="s">
        <v>99</v>
      </c>
      <c r="B42" s="2"/>
      <c r="C42" s="2"/>
      <c r="D42" s="3">
        <v>3136042221.7799997</v>
      </c>
      <c r="E42" s="3"/>
      <c r="F42" s="3">
        <v>3959244833.0200005</v>
      </c>
      <c r="I42" s="41"/>
      <c r="J42" s="41"/>
    </row>
    <row r="43" spans="1:10" s="4" customFormat="1" ht="21.6">
      <c r="A43" s="1" t="s">
        <v>98</v>
      </c>
      <c r="B43" s="2"/>
      <c r="C43" s="2"/>
      <c r="D43" s="172">
        <v>-2372443672.7799988</v>
      </c>
      <c r="E43" s="3"/>
      <c r="F43" s="172">
        <v>-3061778578.9000001</v>
      </c>
      <c r="I43" s="41"/>
      <c r="J43" s="41"/>
    </row>
    <row r="44" spans="1:10" s="4" customFormat="1" ht="22.2">
      <c r="A44" s="5" t="s">
        <v>38</v>
      </c>
      <c r="B44" s="2"/>
      <c r="C44" s="2"/>
      <c r="D44" s="173">
        <f>SUM(D42:D43)</f>
        <v>763598549.00000095</v>
      </c>
      <c r="E44" s="3"/>
      <c r="F44" s="173">
        <f>SUM(F42:F43)</f>
        <v>897466254.12000036</v>
      </c>
      <c r="I44" s="41"/>
      <c r="J44" s="41"/>
    </row>
    <row r="45" spans="1:10" s="4" customFormat="1" ht="8.6999999999999993" customHeight="1">
      <c r="A45" s="5"/>
      <c r="B45" s="2"/>
      <c r="C45" s="2"/>
      <c r="D45" s="3"/>
      <c r="E45" s="3"/>
      <c r="F45" s="3"/>
      <c r="I45" s="41"/>
      <c r="J45" s="41"/>
    </row>
    <row r="46" spans="1:10" s="4" customFormat="1" ht="21.6">
      <c r="A46" s="1" t="s">
        <v>39</v>
      </c>
      <c r="B46" s="2"/>
      <c r="C46" s="2"/>
      <c r="H46" s="39"/>
      <c r="I46" s="42"/>
      <c r="J46" s="41"/>
    </row>
    <row r="47" spans="1:10" s="4" customFormat="1" ht="21.6">
      <c r="A47" s="1" t="s">
        <v>129</v>
      </c>
      <c r="B47" s="174">
        <v>13</v>
      </c>
      <c r="C47" s="2"/>
      <c r="D47" s="3">
        <v>80550849.899999991</v>
      </c>
      <c r="E47" s="3"/>
      <c r="F47" s="3">
        <v>0</v>
      </c>
      <c r="H47" s="39"/>
      <c r="I47" s="42"/>
      <c r="J47" s="41"/>
    </row>
    <row r="48" spans="1:10" s="4" customFormat="1" ht="21.6">
      <c r="A48" s="1" t="s">
        <v>127</v>
      </c>
      <c r="B48" s="2"/>
      <c r="C48" s="2"/>
      <c r="D48" s="4">
        <v>5179702.8900000155</v>
      </c>
      <c r="F48" s="4">
        <v>5269031.4899999965</v>
      </c>
      <c r="H48" s="39"/>
      <c r="I48" s="42"/>
      <c r="J48" s="41"/>
    </row>
    <row r="49" spans="1:10" s="4" customFormat="1" ht="21.6">
      <c r="A49" s="1"/>
      <c r="B49" s="2"/>
      <c r="C49" s="2"/>
      <c r="D49" s="173">
        <f>SUM(D47:D48)</f>
        <v>85730552.790000007</v>
      </c>
      <c r="E49" s="3"/>
      <c r="F49" s="173">
        <f>SUM(F47:F48)</f>
        <v>5269031.4899999965</v>
      </c>
      <c r="H49" s="39"/>
      <c r="I49" s="42"/>
      <c r="J49" s="41"/>
    </row>
    <row r="50" spans="1:10" s="4" customFormat="1" ht="9.6" customHeight="1">
      <c r="A50" s="5"/>
      <c r="B50" s="2"/>
      <c r="C50" s="2"/>
      <c r="D50" s="3"/>
      <c r="E50" s="3"/>
      <c r="F50" s="3"/>
      <c r="I50" s="41"/>
      <c r="J50" s="41"/>
    </row>
    <row r="51" spans="1:10" s="4" customFormat="1" ht="21.6">
      <c r="A51" s="1" t="s">
        <v>40</v>
      </c>
      <c r="B51" s="2"/>
      <c r="C51" s="2"/>
      <c r="D51" s="3">
        <v>-5371301.4000000004</v>
      </c>
      <c r="E51" s="3"/>
      <c r="F51" s="3">
        <v>-4725539.83</v>
      </c>
      <c r="I51" s="41"/>
      <c r="J51" s="41"/>
    </row>
    <row r="52" spans="1:10" s="4" customFormat="1" ht="21.6">
      <c r="A52" s="1" t="s">
        <v>41</v>
      </c>
      <c r="B52" s="2"/>
      <c r="C52" s="2"/>
      <c r="D52" s="172">
        <v>-47444022.170000002</v>
      </c>
      <c r="E52" s="3"/>
      <c r="F52" s="172">
        <v>-49214441.180000015</v>
      </c>
      <c r="I52" s="41"/>
      <c r="J52" s="41"/>
    </row>
    <row r="53" spans="1:10" s="4" customFormat="1" ht="22.2">
      <c r="A53" s="5" t="s">
        <v>87</v>
      </c>
      <c r="B53" s="2"/>
      <c r="C53" s="2"/>
      <c r="D53" s="3">
        <f>D44+D49+D51+D52</f>
        <v>796513778.22000098</v>
      </c>
      <c r="E53" s="3"/>
      <c r="F53" s="3">
        <f>F44+F49+F51+F52</f>
        <v>848795304.60000026</v>
      </c>
      <c r="I53" s="41"/>
      <c r="J53" s="41"/>
    </row>
    <row r="54" spans="1:10" s="4" customFormat="1" ht="21.6">
      <c r="A54" s="1" t="s">
        <v>88</v>
      </c>
      <c r="B54" s="2"/>
      <c r="C54" s="2"/>
      <c r="D54" s="3">
        <v>9671096.6600000001</v>
      </c>
      <c r="E54" s="3"/>
      <c r="F54" s="3">
        <v>1571487.4</v>
      </c>
      <c r="I54" s="41"/>
      <c r="J54" s="41"/>
    </row>
    <row r="55" spans="1:10" s="4" customFormat="1" ht="21.6">
      <c r="A55" s="1" t="s">
        <v>42</v>
      </c>
      <c r="B55" s="2"/>
      <c r="C55" s="2"/>
      <c r="D55" s="172">
        <v>-117722.51000000007</v>
      </c>
      <c r="E55" s="3"/>
      <c r="F55" s="172">
        <v>-150056.79999999999</v>
      </c>
      <c r="I55" s="41"/>
      <c r="J55" s="41"/>
    </row>
    <row r="56" spans="1:10" s="4" customFormat="1" ht="22.2">
      <c r="A56" s="5" t="s">
        <v>89</v>
      </c>
      <c r="B56" s="2"/>
      <c r="C56" s="2"/>
      <c r="D56" s="3">
        <f>SUM(D53:D55)</f>
        <v>806067152.37000096</v>
      </c>
      <c r="E56" s="3"/>
      <c r="F56" s="3">
        <f>SUM(F53:F55)</f>
        <v>850216735.20000029</v>
      </c>
      <c r="I56" s="41"/>
      <c r="J56" s="41"/>
    </row>
    <row r="57" spans="1:10" s="4" customFormat="1" ht="21.6">
      <c r="A57" s="1" t="s">
        <v>43</v>
      </c>
      <c r="B57" s="85">
        <v>8</v>
      </c>
      <c r="C57" s="2"/>
      <c r="D57" s="172">
        <v>-100902403.01000002</v>
      </c>
      <c r="E57" s="3"/>
      <c r="F57" s="172">
        <v>-102291598.15000001</v>
      </c>
      <c r="I57" s="41"/>
      <c r="J57" s="41"/>
    </row>
    <row r="58" spans="1:10" s="4" customFormat="1" ht="22.2">
      <c r="A58" s="5" t="s">
        <v>110</v>
      </c>
      <c r="B58" s="86"/>
      <c r="C58" s="2"/>
      <c r="D58" s="173">
        <f>SUM(D56:D57)</f>
        <v>705164749.36000097</v>
      </c>
      <c r="E58" s="3"/>
      <c r="F58" s="173">
        <f>SUM(F56:F57)</f>
        <v>747925137.05000031</v>
      </c>
      <c r="I58" s="41"/>
      <c r="J58" s="41"/>
    </row>
    <row r="59" spans="1:10" s="4" customFormat="1" ht="11.7" customHeight="1">
      <c r="A59" s="5"/>
      <c r="B59" s="86"/>
      <c r="C59" s="2"/>
      <c r="D59" s="3"/>
      <c r="E59" s="3"/>
      <c r="F59" s="3"/>
      <c r="I59" s="41"/>
      <c r="J59" s="41"/>
    </row>
    <row r="60" spans="1:10" s="4" customFormat="1" ht="22.2">
      <c r="A60" s="5" t="s">
        <v>113</v>
      </c>
      <c r="B60" s="6"/>
      <c r="C60" s="1"/>
      <c r="D60" s="175">
        <v>0</v>
      </c>
      <c r="E60" s="3"/>
      <c r="F60" s="175">
        <v>0</v>
      </c>
      <c r="I60" s="41"/>
      <c r="J60" s="41"/>
    </row>
    <row r="61" spans="1:10" s="4" customFormat="1" ht="22.8" thickBot="1">
      <c r="A61" s="5" t="s">
        <v>114</v>
      </c>
      <c r="B61" s="6"/>
      <c r="C61" s="1"/>
      <c r="D61" s="176">
        <f>D58+D60</f>
        <v>705164749.36000097</v>
      </c>
      <c r="E61" s="3"/>
      <c r="F61" s="176">
        <f>F58+F60</f>
        <v>747925137.05000031</v>
      </c>
      <c r="H61" s="4">
        <f>747925137.05-F61</f>
        <v>0</v>
      </c>
      <c r="I61" s="41"/>
      <c r="J61" s="41"/>
    </row>
    <row r="62" spans="1:10" s="4" customFormat="1" ht="13.2" customHeight="1" thickTop="1">
      <c r="B62" s="6"/>
      <c r="C62" s="1"/>
      <c r="D62" s="13"/>
      <c r="E62" s="13"/>
      <c r="F62" s="13"/>
      <c r="I62" s="41"/>
      <c r="J62" s="41"/>
    </row>
    <row r="63" spans="1:10" s="4" customFormat="1" ht="22.2">
      <c r="A63" s="5" t="s">
        <v>44</v>
      </c>
      <c r="B63" s="85">
        <v>12</v>
      </c>
      <c r="C63" s="11"/>
      <c r="D63" s="16">
        <f>+D58/650000000</f>
        <v>1.0848688451692323</v>
      </c>
      <c r="E63" s="1"/>
      <c r="F63" s="16">
        <f>+F58/650000000</f>
        <v>1.1506540570000006</v>
      </c>
      <c r="I63" s="41"/>
      <c r="J63" s="41"/>
    </row>
    <row r="64" spans="1:10" s="4" customFormat="1" ht="22.2">
      <c r="A64" s="5"/>
      <c r="B64" s="87"/>
      <c r="C64" s="11"/>
      <c r="D64" s="16"/>
      <c r="E64" s="1"/>
      <c r="F64" s="16"/>
      <c r="I64" s="41"/>
      <c r="J64" s="41"/>
    </row>
    <row r="65" spans="1:10" s="4" customFormat="1" ht="19.5" customHeight="1">
      <c r="B65" s="10"/>
      <c r="C65" s="11"/>
      <c r="D65" s="16"/>
      <c r="E65" s="1"/>
      <c r="F65" s="16"/>
      <c r="I65" s="41"/>
      <c r="J65" s="41"/>
    </row>
    <row r="66" spans="1:10" s="4" customFormat="1" ht="21.6">
      <c r="A66" s="12" t="s">
        <v>15</v>
      </c>
      <c r="I66" s="41"/>
      <c r="J66" s="41"/>
    </row>
    <row r="67" spans="1:10">
      <c r="A67" s="54"/>
    </row>
    <row r="69" spans="1:10">
      <c r="A69" s="55"/>
    </row>
  </sheetData>
  <mergeCells count="8">
    <mergeCell ref="A34:F34"/>
    <mergeCell ref="A35:F35"/>
    <mergeCell ref="A36:F36"/>
    <mergeCell ref="A37:F37"/>
    <mergeCell ref="A1:F1"/>
    <mergeCell ref="A2:F2"/>
    <mergeCell ref="A3:F3"/>
    <mergeCell ref="A4:F4"/>
  </mergeCells>
  <phoneticPr fontId="0" type="noConversion"/>
  <pageMargins left="0.85" right="0.23622047244094499" top="0.8" bottom="0.82" header="0.31496062992126" footer="0.26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3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topLeftCell="A3" zoomScaleNormal="100" zoomScaleSheetLayoutView="90" workbookViewId="0">
      <selection activeCell="B6" sqref="B6"/>
    </sheetView>
  </sheetViews>
  <sheetFormatPr defaultColWidth="9" defaultRowHeight="21.6"/>
  <cols>
    <col min="1" max="1" width="34.875" style="13" customWidth="1"/>
    <col min="2" max="2" width="9.375" style="22" customWidth="1"/>
    <col min="3" max="3" width="2.625" style="13" customWidth="1"/>
    <col min="4" max="4" width="16" style="13" customWidth="1"/>
    <col min="5" max="5" width="1.875" style="13" customWidth="1"/>
    <col min="6" max="6" width="16.375" style="13" bestFit="1" customWidth="1"/>
    <col min="7" max="7" width="2" style="13" customWidth="1"/>
    <col min="8" max="8" width="16.375" style="13" customWidth="1"/>
    <col min="9" max="9" width="1.875" style="13" customWidth="1"/>
    <col min="10" max="10" width="17.875" style="13" bestFit="1" customWidth="1"/>
    <col min="11" max="11" width="2.125" style="13" customWidth="1"/>
    <col min="12" max="12" width="17.875" style="50" bestFit="1" customWidth="1"/>
    <col min="13" max="13" width="2" style="13" customWidth="1"/>
    <col min="14" max="14" width="19.875" style="13" customWidth="1"/>
    <col min="15" max="16384" width="9" style="13"/>
  </cols>
  <sheetData>
    <row r="1" spans="1:14" ht="22.2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45"/>
    </row>
    <row r="2" spans="1:14" s="21" customFormat="1" ht="22.2">
      <c r="A2" s="182" t="s">
        <v>45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45"/>
    </row>
    <row r="3" spans="1:14" s="4" customFormat="1" ht="22.2">
      <c r="A3" s="180" t="s">
        <v>132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4" s="4" customFormat="1">
      <c r="A4" s="181" t="s">
        <v>108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4" ht="22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48"/>
    </row>
    <row r="6" spans="1:14" ht="22.2">
      <c r="A6" s="5"/>
      <c r="B6" s="13"/>
      <c r="C6" s="5"/>
      <c r="D6" s="37"/>
      <c r="E6" s="37"/>
      <c r="F6" s="37"/>
      <c r="G6" s="37"/>
      <c r="H6" s="37"/>
      <c r="I6" s="37"/>
      <c r="J6" s="37"/>
      <c r="K6" s="37"/>
      <c r="L6" s="49" t="s">
        <v>2</v>
      </c>
      <c r="M6" s="45"/>
    </row>
    <row r="7" spans="1:14">
      <c r="H7" s="183" t="s">
        <v>46</v>
      </c>
      <c r="I7" s="183"/>
      <c r="J7" s="183"/>
      <c r="K7" s="23"/>
    </row>
    <row r="8" spans="1:14">
      <c r="G8" s="23"/>
      <c r="H8" s="23" t="s">
        <v>47</v>
      </c>
      <c r="J8" s="23"/>
    </row>
    <row r="9" spans="1:14">
      <c r="D9" s="23" t="s">
        <v>48</v>
      </c>
      <c r="F9" s="23" t="s">
        <v>49</v>
      </c>
      <c r="G9" s="23"/>
      <c r="H9" s="23" t="s">
        <v>50</v>
      </c>
      <c r="J9" s="23"/>
      <c r="L9" s="51" t="s">
        <v>51</v>
      </c>
    </row>
    <row r="10" spans="1:14" ht="22.2">
      <c r="B10" s="38" t="s">
        <v>4</v>
      </c>
      <c r="C10" s="24"/>
      <c r="D10" s="46" t="s">
        <v>52</v>
      </c>
      <c r="F10" s="46" t="s">
        <v>53</v>
      </c>
      <c r="G10" s="23"/>
      <c r="H10" s="46" t="s">
        <v>54</v>
      </c>
      <c r="J10" s="46" t="s">
        <v>55</v>
      </c>
      <c r="L10" s="52" t="s">
        <v>56</v>
      </c>
    </row>
    <row r="11" spans="1:14" ht="11.1" customHeight="1">
      <c r="B11" s="25"/>
      <c r="C11" s="24"/>
      <c r="D11" s="23"/>
      <c r="F11" s="23"/>
      <c r="G11" s="23"/>
      <c r="H11" s="23"/>
      <c r="J11" s="23"/>
      <c r="L11" s="51"/>
      <c r="N11" s="50"/>
    </row>
    <row r="12" spans="1:14" ht="22.2">
      <c r="A12" s="21" t="s">
        <v>111</v>
      </c>
      <c r="B12" s="25"/>
      <c r="C12" s="24"/>
      <c r="D12" s="3">
        <v>650000000</v>
      </c>
      <c r="E12" s="3"/>
      <c r="F12" s="3">
        <v>174464850</v>
      </c>
      <c r="G12" s="3"/>
      <c r="H12" s="3">
        <v>65000000</v>
      </c>
      <c r="I12" s="3"/>
      <c r="J12" s="50">
        <v>2971094652.2400017</v>
      </c>
      <c r="K12" s="3"/>
      <c r="L12" s="50">
        <f>SUM(D12:K12)</f>
        <v>3860559502.2400017</v>
      </c>
      <c r="N12" s="50">
        <f>3860559502.24-L12</f>
        <v>0</v>
      </c>
    </row>
    <row r="13" spans="1:14">
      <c r="A13" s="4" t="s">
        <v>114</v>
      </c>
      <c r="B13" s="27"/>
      <c r="C13" s="26"/>
      <c r="D13" s="3">
        <v>0</v>
      </c>
      <c r="E13" s="3"/>
      <c r="F13" s="3">
        <v>0</v>
      </c>
      <c r="G13" s="3"/>
      <c r="H13" s="3">
        <v>0</v>
      </c>
      <c r="I13" s="3"/>
      <c r="J13" s="3">
        <f>+งบกำไรขาดทุนเบ็ดเสร็จ!F61</f>
        <v>747925137.05000031</v>
      </c>
      <c r="K13" s="3"/>
      <c r="L13" s="3">
        <f>SUM(D13:K13)</f>
        <v>747925137.05000031</v>
      </c>
      <c r="N13" s="50"/>
    </row>
    <row r="14" spans="1:14">
      <c r="A14" s="4" t="s">
        <v>120</v>
      </c>
      <c r="B14" s="177">
        <v>11</v>
      </c>
      <c r="C14" s="26"/>
      <c r="D14" s="3">
        <v>0</v>
      </c>
      <c r="E14" s="3"/>
      <c r="F14" s="3">
        <v>0</v>
      </c>
      <c r="G14" s="3"/>
      <c r="H14" s="3">
        <v>0</v>
      </c>
      <c r="I14" s="3"/>
      <c r="J14" s="3">
        <v>-480896562.89999998</v>
      </c>
      <c r="K14" s="3"/>
      <c r="L14" s="3">
        <f>SUM(D14:K14)</f>
        <v>-480896562.89999998</v>
      </c>
      <c r="N14" s="50"/>
    </row>
    <row r="15" spans="1:14" ht="22.8" thickBot="1">
      <c r="A15" s="7" t="s">
        <v>133</v>
      </c>
      <c r="B15" s="28"/>
      <c r="D15" s="30">
        <f>SUM(D12:D14)</f>
        <v>650000000</v>
      </c>
      <c r="E15" s="3"/>
      <c r="F15" s="30">
        <f>SUM(F12:F14)</f>
        <v>174464850</v>
      </c>
      <c r="G15" s="3"/>
      <c r="H15" s="30">
        <f>SUM(H12:H14)</f>
        <v>65000000</v>
      </c>
      <c r="I15" s="3"/>
      <c r="J15" s="30">
        <f>SUM(J12:J14)</f>
        <v>3238123226.3900018</v>
      </c>
      <c r="K15" s="3"/>
      <c r="L15" s="30">
        <f>SUM(L12:L14)</f>
        <v>4127588076.3900018</v>
      </c>
      <c r="N15" s="50">
        <f>4127588076.39-L15</f>
        <v>0</v>
      </c>
    </row>
    <row r="16" spans="1:14" ht="17.7" customHeight="1" thickTop="1">
      <c r="A16" s="7"/>
      <c r="B16" s="28"/>
      <c r="D16" s="3"/>
      <c r="E16" s="3"/>
      <c r="F16" s="3"/>
      <c r="G16" s="3"/>
      <c r="H16" s="3"/>
      <c r="I16" s="3"/>
      <c r="J16" s="3"/>
      <c r="K16" s="3"/>
      <c r="N16" s="50"/>
    </row>
    <row r="17" spans="1:14" ht="22.2">
      <c r="A17" s="7" t="s">
        <v>112</v>
      </c>
      <c r="B17" s="28"/>
      <c r="C17" s="23"/>
      <c r="D17" s="3">
        <v>650000000</v>
      </c>
      <c r="E17" s="3"/>
      <c r="F17" s="3">
        <v>174464850</v>
      </c>
      <c r="G17" s="3"/>
      <c r="H17" s="3">
        <v>65000000</v>
      </c>
      <c r="I17" s="3"/>
      <c r="J17" s="3">
        <v>3229196468.2100005</v>
      </c>
      <c r="K17" s="3"/>
      <c r="L17" s="50">
        <f>SUM(D17:K17)</f>
        <v>4118661318.2100005</v>
      </c>
      <c r="N17" s="50">
        <f>L17-งบแสดงฐานะการเงิน!F76</f>
        <v>0</v>
      </c>
    </row>
    <row r="18" spans="1:14">
      <c r="A18" s="4" t="s">
        <v>114</v>
      </c>
      <c r="B18" s="28"/>
      <c r="D18" s="3">
        <v>0</v>
      </c>
      <c r="E18" s="3"/>
      <c r="F18" s="3">
        <v>0</v>
      </c>
      <c r="G18" s="3"/>
      <c r="H18" s="3">
        <v>0</v>
      </c>
      <c r="I18" s="3"/>
      <c r="J18" s="3">
        <f>งบกำไรขาดทุนเบ็ดเสร็จ!D61</f>
        <v>705164749.36000097</v>
      </c>
      <c r="K18" s="3"/>
      <c r="L18" s="3">
        <f>SUM(D18:K18)</f>
        <v>705164749.36000097</v>
      </c>
      <c r="N18" s="50"/>
    </row>
    <row r="19" spans="1:14">
      <c r="A19" s="4" t="s">
        <v>120</v>
      </c>
      <c r="B19" s="28">
        <v>11</v>
      </c>
      <c r="D19" s="3">
        <v>0</v>
      </c>
      <c r="E19" s="3"/>
      <c r="F19" s="3">
        <v>0</v>
      </c>
      <c r="G19" s="3"/>
      <c r="H19" s="3">
        <v>0</v>
      </c>
      <c r="I19" s="3"/>
      <c r="J19" s="3">
        <v>-389997180</v>
      </c>
      <c r="K19" s="3"/>
      <c r="L19" s="3">
        <f>SUM(D19:K19)</f>
        <v>-389997180</v>
      </c>
      <c r="N19" s="50"/>
    </row>
    <row r="20" spans="1:14" ht="22.8" thickBot="1">
      <c r="A20" s="7" t="s">
        <v>134</v>
      </c>
      <c r="B20" s="88"/>
      <c r="C20" s="26"/>
      <c r="D20" s="30">
        <f>SUM(D17:D19)</f>
        <v>650000000</v>
      </c>
      <c r="E20" s="3"/>
      <c r="F20" s="30">
        <f>SUM(F17:F19)</f>
        <v>174464850</v>
      </c>
      <c r="G20" s="3"/>
      <c r="H20" s="30">
        <f>SUM(H17:H19)</f>
        <v>65000000</v>
      </c>
      <c r="I20" s="3"/>
      <c r="J20" s="30">
        <f>SUM(J17:J19)</f>
        <v>3544364037.5700016</v>
      </c>
      <c r="K20" s="3"/>
      <c r="L20" s="30">
        <f>SUM(L17:L19)</f>
        <v>4433828887.5700016</v>
      </c>
    </row>
    <row r="21" spans="1:14" ht="22.2" thickTop="1">
      <c r="A21" s="4"/>
      <c r="B21" s="27"/>
      <c r="C21" s="26"/>
      <c r="D21" s="3"/>
      <c r="E21" s="3"/>
      <c r="F21" s="3"/>
      <c r="G21" s="3"/>
      <c r="H21" s="3"/>
      <c r="I21" s="3"/>
      <c r="J21" s="3"/>
      <c r="K21" s="3"/>
    </row>
    <row r="22" spans="1:14" ht="22.2">
      <c r="A22" s="7"/>
      <c r="D22" s="4"/>
      <c r="E22" s="4"/>
      <c r="F22" s="4"/>
      <c r="G22" s="4"/>
      <c r="H22" s="4"/>
      <c r="I22" s="4"/>
      <c r="J22" s="4"/>
      <c r="K22" s="4"/>
      <c r="L22" s="53"/>
    </row>
    <row r="23" spans="1:14">
      <c r="A23" s="1" t="s">
        <v>15</v>
      </c>
    </row>
    <row r="24" spans="1:14">
      <c r="A24" s="1"/>
    </row>
    <row r="25" spans="1:14" s="19" customFormat="1">
      <c r="B25" s="14"/>
      <c r="C25" s="18"/>
      <c r="E25" s="1"/>
      <c r="F25" s="20"/>
      <c r="L25" s="50"/>
    </row>
    <row r="26" spans="1:14" s="19" customFormat="1">
      <c r="B26" s="14"/>
      <c r="C26" s="18"/>
      <c r="E26" s="1"/>
      <c r="F26" s="20"/>
      <c r="L26" s="50"/>
    </row>
    <row r="27" spans="1:14">
      <c r="B27" s="28"/>
      <c r="C27" s="29"/>
      <c r="D27" s="29"/>
      <c r="L27" s="47"/>
    </row>
    <row r="28" spans="1:14">
      <c r="L28" s="47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" right="0.31496062992126" top="0.8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7"/>
  <sheetViews>
    <sheetView topLeftCell="A28" zoomScale="95" zoomScaleNormal="95" zoomScaleSheetLayoutView="90" workbookViewId="0">
      <selection activeCell="H38" sqref="H38"/>
    </sheetView>
  </sheetViews>
  <sheetFormatPr defaultColWidth="9" defaultRowHeight="21.6"/>
  <cols>
    <col min="1" max="1" width="45.375" style="76" customWidth="1"/>
    <col min="2" max="2" width="9" style="76" customWidth="1"/>
    <col min="3" max="3" width="3.875" style="76" customWidth="1"/>
    <col min="4" max="4" width="17.875" style="79" bestFit="1" customWidth="1"/>
    <col min="5" max="5" width="2.75" style="79" customWidth="1"/>
    <col min="6" max="6" width="17" style="79" bestFit="1" customWidth="1"/>
    <col min="7" max="7" width="2.375" style="76" customWidth="1"/>
    <col min="8" max="8" width="10.875" style="76" customWidth="1"/>
    <col min="9" max="13" width="8.75" style="76" customWidth="1"/>
    <col min="14" max="16384" width="9" style="76"/>
  </cols>
  <sheetData>
    <row r="1" spans="1:6" ht="22.2">
      <c r="A1" s="186" t="s">
        <v>0</v>
      </c>
      <c r="B1" s="186"/>
      <c r="C1" s="186"/>
      <c r="D1" s="186"/>
      <c r="E1" s="186"/>
      <c r="F1" s="186"/>
    </row>
    <row r="2" spans="1:6" s="77" customFormat="1" ht="22.2">
      <c r="A2" s="186" t="s">
        <v>57</v>
      </c>
      <c r="B2" s="186"/>
      <c r="C2" s="186"/>
      <c r="D2" s="186"/>
      <c r="E2" s="186"/>
      <c r="F2" s="186"/>
    </row>
    <row r="3" spans="1:6" s="78" customFormat="1" ht="22.2">
      <c r="A3" s="185" t="str">
        <f>+งบแสดงการเปลี่ยนแปลง!A3</f>
        <v>สำหรับงวดเก้าเดือนสิ้นสุดวันที่ 30 กันยายน 2566</v>
      </c>
      <c r="B3" s="185"/>
      <c r="C3" s="185"/>
      <c r="D3" s="185"/>
      <c r="E3" s="185"/>
      <c r="F3" s="185"/>
    </row>
    <row r="4" spans="1:6" s="78" customFormat="1">
      <c r="A4" s="184" t="str">
        <f>+งบแสดงการเปลี่ยนแปลง!A4</f>
        <v>(ยังไม่ได้ตรวจสอบ/สอบทานแล้ว)</v>
      </c>
      <c r="B4" s="184"/>
      <c r="C4" s="184"/>
      <c r="D4" s="184"/>
      <c r="E4" s="184"/>
      <c r="F4" s="184"/>
    </row>
    <row r="5" spans="1:6">
      <c r="A5" s="145"/>
      <c r="B5" s="145"/>
      <c r="C5" s="145"/>
      <c r="D5" s="146"/>
      <c r="E5" s="146"/>
      <c r="F5" s="146"/>
    </row>
    <row r="6" spans="1:6">
      <c r="A6" s="147"/>
      <c r="B6" s="147"/>
      <c r="C6" s="147"/>
      <c r="D6" s="148"/>
      <c r="E6" s="148"/>
      <c r="F6" s="149" t="s">
        <v>2</v>
      </c>
    </row>
    <row r="7" spans="1:6" ht="22.2">
      <c r="A7" s="147"/>
      <c r="B7" s="147"/>
      <c r="C7" s="147"/>
      <c r="D7" s="150" t="s">
        <v>109</v>
      </c>
      <c r="E7" s="151"/>
      <c r="F7" s="150" t="s">
        <v>100</v>
      </c>
    </row>
    <row r="8" spans="1:6" ht="22.2">
      <c r="A8" s="152" t="s">
        <v>58</v>
      </c>
      <c r="B8" s="153"/>
      <c r="C8" s="153"/>
      <c r="D8" s="154"/>
      <c r="E8" s="154"/>
      <c r="F8" s="154"/>
    </row>
    <row r="9" spans="1:6">
      <c r="A9" s="153" t="s">
        <v>110</v>
      </c>
      <c r="B9" s="153"/>
      <c r="C9" s="153"/>
      <c r="D9" s="79">
        <v>705164749.36000097</v>
      </c>
      <c r="F9" s="79">
        <f>+งบกำไรขาดทุนเบ็ดเสร็จ!F58</f>
        <v>747925137.05000031</v>
      </c>
    </row>
    <row r="10" spans="1:6">
      <c r="A10" s="155" t="s">
        <v>90</v>
      </c>
      <c r="B10" s="153"/>
      <c r="C10" s="153"/>
    </row>
    <row r="11" spans="1:6">
      <c r="A11" s="155" t="s">
        <v>91</v>
      </c>
      <c r="B11" s="153"/>
      <c r="C11" s="153"/>
      <c r="D11" s="75"/>
      <c r="E11" s="75"/>
      <c r="F11" s="75"/>
    </row>
    <row r="12" spans="1:6">
      <c r="A12" s="153" t="s">
        <v>76</v>
      </c>
      <c r="B12" s="153"/>
      <c r="C12" s="153"/>
      <c r="D12" s="156">
        <v>145476100.25000003</v>
      </c>
      <c r="E12" s="156"/>
      <c r="F12" s="156">
        <v>142491860.75</v>
      </c>
    </row>
    <row r="13" spans="1:6">
      <c r="A13" s="153" t="s">
        <v>115</v>
      </c>
      <c r="B13" s="153"/>
      <c r="C13" s="153"/>
      <c r="D13" s="156">
        <v>-284779.31</v>
      </c>
      <c r="E13" s="157"/>
      <c r="F13" s="156">
        <v>-136125.19999999995</v>
      </c>
    </row>
    <row r="14" spans="1:6">
      <c r="A14" s="153" t="s">
        <v>119</v>
      </c>
      <c r="B14" s="153"/>
      <c r="C14" s="153"/>
      <c r="D14" s="156">
        <v>-270410.90000000014</v>
      </c>
      <c r="E14" s="157"/>
      <c r="F14" s="156">
        <v>-107297.65000000002</v>
      </c>
    </row>
    <row r="15" spans="1:6">
      <c r="A15" s="153" t="s">
        <v>116</v>
      </c>
      <c r="B15" s="153"/>
      <c r="C15" s="153"/>
      <c r="D15" s="156">
        <v>4265046.2800000021</v>
      </c>
      <c r="E15" s="157"/>
      <c r="F15" s="156">
        <v>-211438.44999999925</v>
      </c>
    </row>
    <row r="16" spans="1:6">
      <c r="A16" s="153" t="s">
        <v>96</v>
      </c>
      <c r="B16" s="153"/>
      <c r="C16" s="153"/>
      <c r="D16" s="156">
        <v>4405.6099999999997</v>
      </c>
      <c r="E16" s="157"/>
      <c r="F16" s="156">
        <v>15157.2</v>
      </c>
    </row>
    <row r="17" spans="1:6">
      <c r="A17" s="153" t="s">
        <v>103</v>
      </c>
      <c r="B17" s="153"/>
      <c r="C17" s="153"/>
      <c r="D17" s="156">
        <v>1563951.91</v>
      </c>
      <c r="E17" s="157"/>
      <c r="F17" s="156">
        <v>936439.56</v>
      </c>
    </row>
    <row r="18" spans="1:6">
      <c r="A18" s="153" t="s">
        <v>77</v>
      </c>
      <c r="B18" s="153"/>
      <c r="C18" s="153"/>
      <c r="D18" s="156">
        <v>5351541</v>
      </c>
      <c r="E18" s="156"/>
      <c r="F18" s="156">
        <v>4513702.5</v>
      </c>
    </row>
    <row r="19" spans="1:6">
      <c r="A19" s="153" t="s">
        <v>94</v>
      </c>
      <c r="B19" s="153"/>
      <c r="C19" s="153"/>
      <c r="D19" s="156">
        <f>-งบกำไรขาดทุนเบ็ดเสร็จ!D54</f>
        <v>-9671096.6600000001</v>
      </c>
      <c r="E19" s="156"/>
      <c r="F19" s="156">
        <v>-1571487.4</v>
      </c>
    </row>
    <row r="20" spans="1:6">
      <c r="A20" s="153" t="s">
        <v>78</v>
      </c>
      <c r="B20" s="153"/>
      <c r="C20" s="153"/>
      <c r="D20" s="156">
        <f>-งบกำไรขาดทุนเบ็ดเสร็จ!D55</f>
        <v>117722.51000000007</v>
      </c>
      <c r="E20" s="156"/>
      <c r="F20" s="156">
        <v>150056.79999999999</v>
      </c>
    </row>
    <row r="21" spans="1:6">
      <c r="A21" s="153" t="s">
        <v>97</v>
      </c>
      <c r="B21" s="153"/>
      <c r="C21" s="153"/>
      <c r="D21" s="178">
        <f>-งบกำไรขาดทุนเบ็ดเสร็จ!D57</f>
        <v>100902403.01000002</v>
      </c>
      <c r="E21" s="156"/>
      <c r="F21" s="178">
        <v>102291598.15000001</v>
      </c>
    </row>
    <row r="22" spans="1:6">
      <c r="A22" s="153" t="s">
        <v>59</v>
      </c>
      <c r="B22" s="153"/>
      <c r="C22" s="153"/>
      <c r="E22" s="154"/>
    </row>
    <row r="23" spans="1:6">
      <c r="A23" s="153" t="s">
        <v>60</v>
      </c>
      <c r="B23" s="153"/>
      <c r="C23" s="153"/>
      <c r="D23" s="156">
        <f>SUM(D9:D21)</f>
        <v>952619633.06000102</v>
      </c>
      <c r="E23" s="156"/>
      <c r="F23" s="156">
        <f>SUM(F9:F21)</f>
        <v>996297603.31000018</v>
      </c>
    </row>
    <row r="24" spans="1:6">
      <c r="A24" s="155" t="s">
        <v>61</v>
      </c>
      <c r="B24" s="153"/>
      <c r="C24" s="153"/>
      <c r="D24" s="156"/>
      <c r="E24" s="156"/>
      <c r="F24" s="156"/>
    </row>
    <row r="25" spans="1:6">
      <c r="A25" s="153" t="s">
        <v>7</v>
      </c>
      <c r="B25" s="153"/>
      <c r="C25" s="153"/>
      <c r="D25" s="156">
        <v>45162283.050000906</v>
      </c>
      <c r="E25" s="156"/>
      <c r="F25" s="156">
        <v>-6645095.7200003145</v>
      </c>
    </row>
    <row r="26" spans="1:6">
      <c r="A26" s="153" t="s">
        <v>75</v>
      </c>
      <c r="B26" s="153"/>
      <c r="C26" s="153"/>
      <c r="D26" s="156">
        <v>25312003.03999877</v>
      </c>
      <c r="E26" s="156"/>
      <c r="F26" s="156">
        <v>-6702496.0600003004</v>
      </c>
    </row>
    <row r="27" spans="1:6">
      <c r="A27" s="153" t="s">
        <v>9</v>
      </c>
      <c r="B27" s="153"/>
      <c r="C27" s="153"/>
      <c r="D27" s="156">
        <v>-15342994.129999992</v>
      </c>
      <c r="E27" s="156"/>
      <c r="F27" s="156">
        <v>-52787750.739999995</v>
      </c>
    </row>
    <row r="28" spans="1:6">
      <c r="A28" s="153" t="s">
        <v>13</v>
      </c>
      <c r="B28" s="153"/>
      <c r="C28" s="153"/>
      <c r="D28" s="156">
        <v>209880.4099999998</v>
      </c>
      <c r="E28" s="156"/>
      <c r="F28" s="156">
        <v>184358.9100000005</v>
      </c>
    </row>
    <row r="29" spans="1:6">
      <c r="A29" s="155" t="s">
        <v>92</v>
      </c>
      <c r="B29" s="153"/>
      <c r="C29" s="153"/>
      <c r="E29" s="154"/>
    </row>
    <row r="30" spans="1:6">
      <c r="A30" s="153" t="s">
        <v>19</v>
      </c>
      <c r="B30" s="153"/>
      <c r="C30" s="153"/>
      <c r="D30" s="156">
        <v>-13981435.369998919</v>
      </c>
      <c r="E30" s="156"/>
      <c r="F30" s="156">
        <v>50941866.779999837</v>
      </c>
    </row>
    <row r="31" spans="1:6">
      <c r="A31" s="153" t="s">
        <v>81</v>
      </c>
      <c r="B31" s="153"/>
      <c r="C31" s="153"/>
      <c r="D31" s="178">
        <v>793030.01999999955</v>
      </c>
      <c r="E31" s="156"/>
      <c r="F31" s="178">
        <v>-258027.51999999979</v>
      </c>
    </row>
    <row r="32" spans="1:6">
      <c r="A32" s="153" t="s">
        <v>93</v>
      </c>
      <c r="B32" s="153"/>
      <c r="C32" s="153"/>
      <c r="D32" s="156">
        <f>SUM(D23:D31)</f>
        <v>994772400.08000171</v>
      </c>
      <c r="E32" s="156"/>
      <c r="F32" s="156">
        <f>SUM(F23:F31)</f>
        <v>981030458.95999944</v>
      </c>
    </row>
    <row r="33" spans="1:6">
      <c r="B33" s="153"/>
      <c r="C33" s="153"/>
      <c r="D33" s="156"/>
      <c r="E33" s="156"/>
      <c r="F33" s="156"/>
    </row>
    <row r="34" spans="1:6">
      <c r="A34" s="147" t="s">
        <v>15</v>
      </c>
      <c r="B34" s="153"/>
      <c r="C34" s="153"/>
      <c r="E34" s="154"/>
    </row>
    <row r="35" spans="1:6" ht="22.2">
      <c r="A35" s="186" t="s">
        <v>0</v>
      </c>
      <c r="B35" s="186"/>
      <c r="C35" s="186"/>
      <c r="D35" s="186"/>
      <c r="E35" s="186"/>
      <c r="F35" s="186"/>
    </row>
    <row r="36" spans="1:6" s="77" customFormat="1" ht="22.2">
      <c r="A36" s="186" t="s">
        <v>62</v>
      </c>
      <c r="B36" s="186"/>
      <c r="C36" s="186"/>
      <c r="D36" s="186"/>
      <c r="E36" s="186"/>
      <c r="F36" s="186"/>
    </row>
    <row r="37" spans="1:6" s="78" customFormat="1" ht="22.2">
      <c r="A37" s="185" t="str">
        <f>+A3</f>
        <v>สำหรับงวดเก้าเดือนสิ้นสุดวันที่ 30 กันยายน 2566</v>
      </c>
      <c r="B37" s="185"/>
      <c r="C37" s="185"/>
      <c r="D37" s="185"/>
      <c r="E37" s="185"/>
      <c r="F37" s="185"/>
    </row>
    <row r="38" spans="1:6" s="78" customFormat="1">
      <c r="A38" s="184" t="str">
        <f>+A4</f>
        <v>(ยังไม่ได้ตรวจสอบ/สอบทานแล้ว)</v>
      </c>
      <c r="B38" s="184"/>
      <c r="C38" s="184"/>
      <c r="D38" s="184"/>
      <c r="E38" s="184"/>
      <c r="F38" s="184"/>
    </row>
    <row r="39" spans="1:6" s="78" customFormat="1">
      <c r="A39" s="144"/>
      <c r="B39" s="144"/>
      <c r="C39" s="144"/>
      <c r="D39" s="144"/>
      <c r="E39" s="144"/>
      <c r="F39" s="144"/>
    </row>
    <row r="40" spans="1:6">
      <c r="A40" s="147"/>
      <c r="B40" s="147"/>
      <c r="C40" s="147"/>
      <c r="D40" s="148"/>
      <c r="E40" s="148"/>
      <c r="F40" s="149" t="s">
        <v>2</v>
      </c>
    </row>
    <row r="41" spans="1:6" ht="22.2">
      <c r="A41" s="147"/>
      <c r="B41" s="147"/>
      <c r="C41" s="147"/>
      <c r="D41" s="150" t="s">
        <v>109</v>
      </c>
      <c r="E41" s="151"/>
      <c r="F41" s="150" t="s">
        <v>100</v>
      </c>
    </row>
    <row r="42" spans="1:6" ht="22.2">
      <c r="A42" s="147"/>
      <c r="B42" s="147"/>
      <c r="C42" s="147"/>
      <c r="D42" s="150"/>
      <c r="E42" s="151"/>
      <c r="F42" s="150"/>
    </row>
    <row r="43" spans="1:6">
      <c r="A43" s="153" t="s">
        <v>95</v>
      </c>
      <c r="B43" s="153"/>
      <c r="C43" s="153"/>
      <c r="D43" s="156">
        <v>2978685.1699999985</v>
      </c>
      <c r="E43" s="156"/>
      <c r="F43" s="156">
        <v>1571487.4</v>
      </c>
    </row>
    <row r="44" spans="1:6">
      <c r="A44" s="153" t="s">
        <v>79</v>
      </c>
      <c r="B44" s="153"/>
      <c r="C44" s="153"/>
      <c r="D44" s="156">
        <v>-117722.51000000007</v>
      </c>
      <c r="E44" s="156"/>
      <c r="F44" s="156">
        <v>-150056.79999999999</v>
      </c>
    </row>
    <row r="45" spans="1:6">
      <c r="A45" s="153" t="s">
        <v>80</v>
      </c>
      <c r="B45" s="153"/>
      <c r="C45" s="153"/>
      <c r="D45" s="156">
        <v>-112707508.32000002</v>
      </c>
      <c r="E45" s="156"/>
      <c r="F45" s="156">
        <v>-134180098.75000003</v>
      </c>
    </row>
    <row r="46" spans="1:6" ht="22.2">
      <c r="A46" s="77" t="s">
        <v>84</v>
      </c>
      <c r="D46" s="158">
        <f>SUM(D43:D45)+D32</f>
        <v>884925854.42000175</v>
      </c>
      <c r="E46" s="154"/>
      <c r="F46" s="158">
        <f>SUM(F43:F45)+F32</f>
        <v>848271790.80999947</v>
      </c>
    </row>
    <row r="47" spans="1:6" ht="22.2">
      <c r="A47" s="77" t="s">
        <v>63</v>
      </c>
      <c r="E47" s="154"/>
    </row>
    <row r="48" spans="1:6">
      <c r="A48" s="153" t="s">
        <v>95</v>
      </c>
      <c r="D48" s="79">
        <v>3030821.93</v>
      </c>
      <c r="E48" s="154"/>
      <c r="F48" s="156">
        <v>0</v>
      </c>
    </row>
    <row r="49" spans="1:6">
      <c r="A49" s="153" t="s">
        <v>123</v>
      </c>
      <c r="D49" s="159">
        <v>-50000000</v>
      </c>
      <c r="E49" s="154"/>
      <c r="F49" s="156">
        <v>0</v>
      </c>
    </row>
    <row r="50" spans="1:6">
      <c r="A50" s="153" t="s">
        <v>82</v>
      </c>
      <c r="D50" s="159">
        <v>-54747050.240000002</v>
      </c>
      <c r="E50" s="159"/>
      <c r="F50" s="159">
        <v>-118905514.82000123</v>
      </c>
    </row>
    <row r="51" spans="1:6">
      <c r="A51" s="153" t="s">
        <v>83</v>
      </c>
      <c r="D51" s="159">
        <v>135560</v>
      </c>
      <c r="E51" s="159"/>
      <c r="F51" s="159">
        <v>317327.94</v>
      </c>
    </row>
    <row r="52" spans="1:6" ht="22.2">
      <c r="A52" s="152" t="s">
        <v>85</v>
      </c>
      <c r="B52" s="153"/>
      <c r="C52" s="153"/>
      <c r="D52" s="160">
        <f>SUM(D48:D51)</f>
        <v>-101580668.31</v>
      </c>
      <c r="E52" s="161"/>
      <c r="F52" s="160">
        <f>SUM(F48:F51)</f>
        <v>-118588186.88000123</v>
      </c>
    </row>
    <row r="53" spans="1:6" ht="22.2">
      <c r="A53" s="77" t="s">
        <v>64</v>
      </c>
      <c r="B53" s="153"/>
      <c r="C53" s="153"/>
      <c r="D53" s="161"/>
      <c r="E53" s="161"/>
      <c r="F53" s="76"/>
    </row>
    <row r="54" spans="1:6">
      <c r="A54" s="153" t="s">
        <v>122</v>
      </c>
      <c r="B54" s="153"/>
      <c r="C54" s="153"/>
      <c r="D54" s="161">
        <v>-2969277.49</v>
      </c>
      <c r="E54" s="161"/>
      <c r="F54" s="161">
        <v>-2963943.1999999993</v>
      </c>
    </row>
    <row r="55" spans="1:6">
      <c r="A55" s="153" t="s">
        <v>121</v>
      </c>
      <c r="B55" s="153"/>
      <c r="C55" s="153"/>
      <c r="D55" s="161">
        <v>-389997180</v>
      </c>
      <c r="E55" s="161"/>
      <c r="F55" s="161">
        <v>-480896562.89999998</v>
      </c>
    </row>
    <row r="56" spans="1:6" ht="22.2">
      <c r="A56" s="152" t="s">
        <v>86</v>
      </c>
      <c r="B56" s="153"/>
      <c r="C56" s="153"/>
      <c r="D56" s="160">
        <f>SUM(D54:D55)</f>
        <v>-392966457.49000001</v>
      </c>
      <c r="E56" s="161"/>
      <c r="F56" s="160">
        <f>SUM(F54:F55)</f>
        <v>-483860506.09999996</v>
      </c>
    </row>
    <row r="57" spans="1:6" ht="22.2">
      <c r="A57" s="152"/>
      <c r="B57" s="153"/>
      <c r="C57" s="153"/>
      <c r="D57" s="161"/>
      <c r="E57" s="161"/>
      <c r="F57" s="161"/>
    </row>
    <row r="58" spans="1:6" ht="22.2">
      <c r="A58" s="152" t="s">
        <v>65</v>
      </c>
      <c r="B58" s="153"/>
      <c r="C58" s="153"/>
      <c r="D58" s="161">
        <f>+D46+D52+D56</f>
        <v>390378728.62000179</v>
      </c>
      <c r="E58" s="161"/>
      <c r="F58" s="161">
        <f>+F46+F52+F56</f>
        <v>245823097.82999831</v>
      </c>
    </row>
    <row r="59" spans="1:6" ht="22.2">
      <c r="A59" s="152" t="s">
        <v>117</v>
      </c>
      <c r="B59" s="153"/>
      <c r="C59" s="153"/>
      <c r="D59" s="161">
        <v>743114525.7100004</v>
      </c>
      <c r="E59" s="161"/>
      <c r="F59" s="161">
        <v>644282589.34000015</v>
      </c>
    </row>
    <row r="60" spans="1:6" ht="22.8" thickBot="1">
      <c r="A60" s="152" t="s">
        <v>118</v>
      </c>
      <c r="B60" s="153"/>
      <c r="C60" s="153"/>
      <c r="D60" s="163">
        <f>SUM(D58:D59)</f>
        <v>1133493254.3300023</v>
      </c>
      <c r="E60" s="161"/>
      <c r="F60" s="163">
        <f>SUM(F58:F59)</f>
        <v>890105687.16999841</v>
      </c>
    </row>
    <row r="61" spans="1:6" ht="22.2" thickTop="1">
      <c r="D61" s="162"/>
      <c r="E61" s="162"/>
      <c r="F61" s="162"/>
    </row>
    <row r="63" spans="1:6">
      <c r="A63" s="147" t="s">
        <v>15</v>
      </c>
    </row>
    <row r="64" spans="1:6">
      <c r="D64" s="80">
        <f>D60-งบแสดงฐานะการเงิน!D10</f>
        <v>3.337860107421875E-6</v>
      </c>
      <c r="E64" s="80"/>
      <c r="F64" s="80">
        <f>890105687.17-F60</f>
        <v>1.5497207641601563E-6</v>
      </c>
    </row>
    <row r="65" spans="1:6" s="35" customFormat="1">
      <c r="A65" s="81"/>
      <c r="B65" s="31"/>
      <c r="C65" s="31"/>
      <c r="D65" s="32"/>
      <c r="E65" s="33"/>
      <c r="F65" s="34"/>
    </row>
    <row r="66" spans="1:6" s="58" customFormat="1">
      <c r="A66" s="81"/>
      <c r="D66" s="82"/>
      <c r="E66" s="82"/>
      <c r="F66" s="82"/>
    </row>
    <row r="67" spans="1:6">
      <c r="A67" s="83"/>
      <c r="F67" s="84"/>
    </row>
  </sheetData>
  <mergeCells count="8">
    <mergeCell ref="A38:F38"/>
    <mergeCell ref="A37:F37"/>
    <mergeCell ref="A1:F1"/>
    <mergeCell ref="A2:F2"/>
    <mergeCell ref="A35:F35"/>
    <mergeCell ref="A36:F36"/>
    <mergeCell ref="A3:F3"/>
    <mergeCell ref="A4:F4"/>
  </mergeCells>
  <phoneticPr fontId="0" type="noConversion"/>
  <pageMargins left="0.86614173228346458" right="0.27559055118110237" top="0.78740157480314965" bottom="0.82677165354330717" header="0.23622047244094491" footer="0.27559055118110237"/>
  <pageSetup paperSize="9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b891369-44a0-41d5-abe1-317bb587ca44" xsi:nil="true"/>
    <Preparer_x0020_Sign_x002d_off xmlns="3b891369-44a0-41d5-abe1-317bb587ca44" xsi:nil="true"/>
    <TaxCatchAll xmlns="65534782-82d0-4177-a06c-484feeb91c31" xsi:nil="true"/>
    <lcf76f155ced4ddcb4097134ff3c332f xmlns="3b891369-44a0-41d5-abe1-317bb587ca44">
      <Terms xmlns="http://schemas.microsoft.com/office/infopath/2007/PartnerControls"/>
    </lcf76f155ced4ddcb4097134ff3c332f>
    <AuthorizedSign_x002d_off xmlns="3b891369-44a0-41d5-abe1-317bb587c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41F87DB0E20F45859383EB9C777438" ma:contentTypeVersion="12" ma:contentTypeDescription="Create a new document." ma:contentTypeScope="" ma:versionID="3890b8f352c1c4fe1855a7df673f31ce">
  <xsd:schema xmlns:xsd="http://www.w3.org/2001/XMLSchema" xmlns:xs="http://www.w3.org/2001/XMLSchema" xmlns:p="http://schemas.microsoft.com/office/2006/metadata/properties" xmlns:ns2="3b891369-44a0-41d5-abe1-317bb587ca44" xmlns:ns3="65534782-82d0-4177-a06c-484feeb91c31" targetNamespace="http://schemas.microsoft.com/office/2006/metadata/properties" ma:root="true" ma:fieldsID="72d478f192285a704e187e17d78db229" ns2:_="" ns3:_="">
    <xsd:import namespace="3b891369-44a0-41d5-abe1-317bb587ca44"/>
    <xsd:import namespace="65534782-82d0-4177-a06c-484feeb91c3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uthorized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91369-44a0-41d5-abe1-317bb587ca4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uthorizedSign_x002d_off" ma:index="19" nillable="true" ma:displayName="Authorized Sign-off" ma:format="Dropdown" ma:internalName="Authorized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34782-82d0-4177-a06c-484feeb91c3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bd17ce0-6cb0-4c6f-a0ec-a67f32c57bf8}" ma:internalName="TaxCatchAll" ma:showField="CatchAllData" ma:web="65534782-82d0-4177-a06c-484feeb91c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20041F-EC4F-4D20-8862-453C5B699F6F}">
  <ds:schemaRefs>
    <ds:schemaRef ds:uri="3b891369-44a0-41d5-abe1-317bb587ca44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5534782-82d0-4177-a06c-484feeb91c3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A8BDEA5-95DC-45E8-8383-70E833F5D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891369-44a0-41d5-abe1-317bb587ca44"/>
    <ds:schemaRef ds:uri="65534782-82d0-4177-a06c-484feeb91c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ploy pucca</cp:lastModifiedBy>
  <cp:revision/>
  <cp:lastPrinted>2023-11-03T08:39:35Z</cp:lastPrinted>
  <dcterms:created xsi:type="dcterms:W3CDTF">1998-09-16T09:49:24Z</dcterms:created>
  <dcterms:modified xsi:type="dcterms:W3CDTF">2023-11-07T09:29:35Z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0x0101009D41F87DB0E20F45859383EB9C777438</vt:lpwstr>
  </property>
  <property fmtid="{D5CDD505-2E9C-101B-9397-08002B2CF9AE}" pid="3" name="MediaServiceImageTags">
    <vt:lpwstr/>
  </property>
</Properties>
</file>