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90" firstSheet="2" activeTab="2"/>
  </bookViews>
  <sheets>
    <sheet name="0000000" sheetId="2" state="veryHidden" r:id="rId1"/>
    <sheet name="1000000" sheetId="3" state="veryHidden" r:id="rId2"/>
    <sheet name="4" sheetId="35" r:id="rId3"/>
    <sheet name="5" sheetId="23" r:id="rId4"/>
    <sheet name="6" sheetId="27" r:id="rId5"/>
    <sheet name="7" sheetId="28" r:id="rId6"/>
    <sheet name="8" sheetId="32" r:id="rId7"/>
    <sheet name="9" sheetId="33" r:id="rId8"/>
    <sheet name="10" sheetId="25" r:id="rId9"/>
    <sheet name="11" sheetId="31" r:id="rId10"/>
    <sheet name="12-13" sheetId="18" r:id="rId11"/>
    <sheet name="14" sheetId="26" r:id="rId12"/>
  </sheets>
  <externalReferences>
    <externalReference r:id="rId13"/>
    <externalReference r:id="rId14"/>
  </externalReferences>
  <definedNames>
    <definedName name="_xlnm.Print_Area" localSheetId="8">'10'!$A$1:$N$36</definedName>
    <definedName name="_xlnm.Print_Area" localSheetId="9">'11'!$A$1:$J$29</definedName>
    <definedName name="_xlnm.Print_Area" localSheetId="10">'12-13'!$A$1:$I$92</definedName>
    <definedName name="_xlnm.Print_Area" localSheetId="11">'14'!$A$1:$H$45</definedName>
    <definedName name="_xlnm.Print_Area" localSheetId="3">'5'!$A$1:$H$56</definedName>
    <definedName name="_xlnm.Print_Area" localSheetId="4">'6'!$A$1:$G$41</definedName>
    <definedName name="_xlnm.Print_Area" localSheetId="5">'7'!$A$1:$G$44</definedName>
    <definedName name="_xlnm.Print_Area" localSheetId="6">'8'!$A$1:$H$41</definedName>
    <definedName name="_xlnm.Print_Area" localSheetId="7">'9'!$A$1:$G$46</definedName>
  </definedNames>
  <calcPr calcId="125725"/>
</workbook>
</file>

<file path=xl/calcChain.xml><?xml version="1.0" encoding="utf-8"?>
<calcChain xmlns="http://schemas.openxmlformats.org/spreadsheetml/2006/main">
  <c r="D21" i="28"/>
  <c r="F86" i="18"/>
  <c r="E23" i="26"/>
  <c r="G28" l="1"/>
  <c r="G38" i="23" l="1"/>
  <c r="L18" i="25" l="1"/>
  <c r="L20" s="1"/>
  <c r="E21" i="35" l="1"/>
  <c r="F21"/>
  <c r="H21"/>
  <c r="E35"/>
  <c r="F35"/>
  <c r="H35"/>
  <c r="F36" l="1"/>
  <c r="G35"/>
  <c r="G21"/>
  <c r="H36"/>
  <c r="E36"/>
  <c r="F21" i="33"/>
  <c r="D21"/>
  <c r="F21" i="28"/>
  <c r="G36" i="35" l="1"/>
  <c r="F19" i="27" l="1"/>
  <c r="C21" i="31" l="1"/>
  <c r="G23" i="26" l="1"/>
  <c r="H23"/>
  <c r="F23"/>
  <c r="H86" i="18"/>
  <c r="I86"/>
  <c r="G86"/>
  <c r="K19" i="25" l="1"/>
  <c r="M19" s="1"/>
  <c r="K17"/>
  <c r="E13" i="32"/>
  <c r="E25" i="23" l="1"/>
  <c r="H32" l="1"/>
  <c r="G32"/>
  <c r="F32"/>
  <c r="E32"/>
  <c r="F25"/>
  <c r="C27" i="25" l="1"/>
  <c r="C28" s="1"/>
  <c r="L24"/>
  <c r="L27" s="1"/>
  <c r="I18" i="31"/>
  <c r="I17"/>
  <c r="M25" i="25"/>
  <c r="L28" l="1"/>
  <c r="E52" i="23" s="1"/>
  <c r="G21" i="31"/>
  <c r="G22" s="1"/>
  <c r="D21"/>
  <c r="D22" s="1"/>
  <c r="E21"/>
  <c r="E22" s="1"/>
  <c r="F21"/>
  <c r="F22" s="1"/>
  <c r="C22"/>
  <c r="J24" i="25"/>
  <c r="K26"/>
  <c r="M26" s="1"/>
  <c r="I27" l="1"/>
  <c r="I28" s="1"/>
  <c r="J27"/>
  <c r="D27"/>
  <c r="D28" s="1"/>
  <c r="E43" i="23" s="1"/>
  <c r="E27" i="25"/>
  <c r="E28" s="1"/>
  <c r="E44" i="23" s="1"/>
  <c r="F27" i="25"/>
  <c r="F28" s="1"/>
  <c r="G27"/>
  <c r="G28" s="1"/>
  <c r="G17" i="32" l="1"/>
  <c r="C14" i="31" l="1"/>
  <c r="D16" i="27" l="1"/>
  <c r="F16"/>
  <c r="G21" i="33" l="1"/>
  <c r="E21"/>
  <c r="G21" i="28"/>
  <c r="E21"/>
  <c r="G16" i="27" l="1"/>
  <c r="E16"/>
  <c r="H17" i="32" l="1"/>
  <c r="E17"/>
  <c r="F17"/>
  <c r="E12" i="27"/>
  <c r="F12"/>
  <c r="H13" i="32"/>
  <c r="G13"/>
  <c r="F13"/>
  <c r="D12" i="27"/>
  <c r="D17" s="1"/>
  <c r="G12"/>
  <c r="E17" l="1"/>
  <c r="E23" s="1"/>
  <c r="H18" i="32"/>
  <c r="H25" s="1"/>
  <c r="G18"/>
  <c r="G25" s="1"/>
  <c r="F17" i="27"/>
  <c r="D23" l="1"/>
  <c r="F23"/>
  <c r="F25" s="1"/>
  <c r="F14" i="31"/>
  <c r="F15" s="1"/>
  <c r="D15"/>
  <c r="E18" i="25"/>
  <c r="F18"/>
  <c r="F20" s="1"/>
  <c r="H51" i="23" l="1"/>
  <c r="H53" s="1"/>
  <c r="F51"/>
  <c r="F53" s="1"/>
  <c r="H25"/>
  <c r="G25"/>
  <c r="F28" i="27" l="1"/>
  <c r="F33" i="23"/>
  <c r="F54" s="1"/>
  <c r="G33"/>
  <c r="H33"/>
  <c r="H54" s="1"/>
  <c r="H56" s="1"/>
  <c r="E33"/>
  <c r="F56" l="1"/>
  <c r="D16" i="33"/>
  <c r="E28" i="26" l="1"/>
  <c r="G27" i="32" l="1"/>
  <c r="E18"/>
  <c r="F18"/>
  <c r="F25" s="1"/>
  <c r="E25" l="1"/>
  <c r="G31"/>
  <c r="G33" s="1"/>
  <c r="F27"/>
  <c r="F31" s="1"/>
  <c r="F33" s="1"/>
  <c r="H27"/>
  <c r="H31" s="1"/>
  <c r="E27" l="1"/>
  <c r="E31" s="1"/>
  <c r="H33"/>
  <c r="I10" i="18" s="1"/>
  <c r="I37" s="1"/>
  <c r="E12" i="33"/>
  <c r="E13" s="1"/>
  <c r="E17"/>
  <c r="E15" s="1"/>
  <c r="G10" i="18"/>
  <c r="G37" s="1"/>
  <c r="F12" i="33"/>
  <c r="G17" l="1"/>
  <c r="G15" s="1"/>
  <c r="E33" i="32"/>
  <c r="G12" i="33"/>
  <c r="G13" s="1"/>
  <c r="H12" i="31"/>
  <c r="H10" i="18"/>
  <c r="H37" s="1"/>
  <c r="H19" i="31"/>
  <c r="F17" i="33"/>
  <c r="F15" s="1"/>
  <c r="F13"/>
  <c r="F10"/>
  <c r="F20" s="1"/>
  <c r="E10"/>
  <c r="H16" i="25" s="1"/>
  <c r="H68" i="18" l="1"/>
  <c r="F10"/>
  <c r="D17" i="33"/>
  <c r="D15" s="1"/>
  <c r="D12"/>
  <c r="G10"/>
  <c r="G20" s="1"/>
  <c r="I19" i="31"/>
  <c r="H21"/>
  <c r="H22" s="1"/>
  <c r="G49" i="23" s="1"/>
  <c r="G51" s="1"/>
  <c r="E20" i="33"/>
  <c r="F37" i="18" l="1"/>
  <c r="F68" s="1"/>
  <c r="D13" i="33"/>
  <c r="D10"/>
  <c r="H24" i="25" s="1"/>
  <c r="D20" i="33" l="1"/>
  <c r="C15" i="31"/>
  <c r="A3"/>
  <c r="I20"/>
  <c r="I21" s="1"/>
  <c r="I22" s="1"/>
  <c r="G14"/>
  <c r="G15" s="1"/>
  <c r="E14"/>
  <c r="E15" s="1"/>
  <c r="H13"/>
  <c r="I13" s="1"/>
  <c r="I11"/>
  <c r="A2"/>
  <c r="K24" i="25" l="1"/>
  <c r="H27"/>
  <c r="J23"/>
  <c r="J22"/>
  <c r="K22" s="1"/>
  <c r="I18"/>
  <c r="I20" s="1"/>
  <c r="J16"/>
  <c r="J17"/>
  <c r="H28" l="1"/>
  <c r="E49" i="23" s="1"/>
  <c r="K23" i="25"/>
  <c r="M23" s="1"/>
  <c r="M24"/>
  <c r="M27" s="1"/>
  <c r="K27"/>
  <c r="M22"/>
  <c r="J28"/>
  <c r="E50" i="23" s="1"/>
  <c r="J18" i="25"/>
  <c r="J20" s="1"/>
  <c r="D18"/>
  <c r="D20" s="1"/>
  <c r="C18"/>
  <c r="C20" s="1"/>
  <c r="K28" l="1"/>
  <c r="M28"/>
  <c r="F30" i="27"/>
  <c r="G18" i="25" l="1"/>
  <c r="G20" s="1"/>
  <c r="E20"/>
  <c r="G17" i="27"/>
  <c r="G23" s="1"/>
  <c r="E25"/>
  <c r="E28" s="1"/>
  <c r="M17" i="25"/>
  <c r="A49" i="18"/>
  <c r="A4" i="26" s="1"/>
  <c r="E51" i="23" l="1"/>
  <c r="E53" s="1"/>
  <c r="G25" i="27"/>
  <c r="G28" s="1"/>
  <c r="G30" s="1"/>
  <c r="E30"/>
  <c r="F70" i="18" l="1"/>
  <c r="E27" i="26" s="1"/>
  <c r="E29" s="1"/>
  <c r="K29" s="1"/>
  <c r="E12" i="28"/>
  <c r="E13" s="1"/>
  <c r="I68" i="18"/>
  <c r="I70" s="1"/>
  <c r="H27" i="26" s="1"/>
  <c r="E17" i="28"/>
  <c r="E15" s="1"/>
  <c r="G12"/>
  <c r="G10" s="1"/>
  <c r="G17"/>
  <c r="G15" s="1"/>
  <c r="E30" i="26" l="1"/>
  <c r="G68" i="18"/>
  <c r="G70" s="1"/>
  <c r="H29" i="26"/>
  <c r="F17" i="28"/>
  <c r="F15" s="1"/>
  <c r="F12"/>
  <c r="F10" s="1"/>
  <c r="I12" i="31"/>
  <c r="I14" s="1"/>
  <c r="I15" s="1"/>
  <c r="H14"/>
  <c r="H15" s="1"/>
  <c r="E10" i="28"/>
  <c r="E20" s="1"/>
  <c r="G13"/>
  <c r="G20"/>
  <c r="F27" i="26" l="1"/>
  <c r="F29" s="1"/>
  <c r="F13" i="28"/>
  <c r="F20"/>
  <c r="G53" i="23"/>
  <c r="K16" i="25"/>
  <c r="E54" i="23" l="1"/>
  <c r="E56" s="1"/>
  <c r="G54"/>
  <c r="G56" s="1"/>
  <c r="H70" i="18"/>
  <c r="G27" i="26" s="1"/>
  <c r="G29" s="1"/>
  <c r="H18" i="25"/>
  <c r="H20" s="1"/>
  <c r="G30" i="26" l="1"/>
  <c r="K18" i="25"/>
  <c r="K20" s="1"/>
  <c r="M16"/>
  <c r="M18" s="1"/>
  <c r="M20" s="1"/>
  <c r="D25" i="27" l="1"/>
  <c r="D28" l="1"/>
  <c r="D30" l="1"/>
  <c r="D17" i="28" s="1"/>
  <c r="D15" s="1"/>
  <c r="D12" l="1"/>
  <c r="D10" s="1"/>
  <c r="D20" s="1"/>
  <c r="D13" l="1"/>
</calcChain>
</file>

<file path=xl/sharedStrings.xml><?xml version="1.0" encoding="utf-8"?>
<sst xmlns="http://schemas.openxmlformats.org/spreadsheetml/2006/main" count="431" uniqueCount="250">
  <si>
    <t>บริษัท ซี.ไอ.กรุ๊ป จำกัด (มหาชน) และบริษัทย่อย</t>
  </si>
  <si>
    <t>งบแสดงฐานะการเงิน</t>
  </si>
  <si>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</si>
  <si>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</si>
  <si>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</si>
  <si>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</si>
  <si>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</si>
  <si>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</si>
  <si>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</si>
  <si>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</si>
  <si>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</si>
  <si>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</si>
  <si>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</si>
  <si>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</si>
  <si>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</si>
  <si>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</si>
  <si>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</si>
  <si>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</si>
  <si>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</si>
  <si>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</si>
  <si>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</si>
  <si>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</si>
  <si>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</si>
  <si>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</si>
  <si>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</si>
  <si>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</si>
  <si>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</si>
  <si>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</si>
  <si>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</si>
  <si>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</si>
  <si>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</si>
  <si>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</si>
  <si>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เจ้าหนี้การค้าและเจ้าหนี้อื่น</t>
  </si>
  <si>
    <t>หนี้สินที่เกิดจากสัญญา</t>
  </si>
  <si>
    <t>ต้นทุนงานที่ยังไม่ได้เรียกชำระ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</si>
  <si>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</si>
  <si>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</si>
  <si>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</si>
  <si>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</si>
  <si>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</si>
  <si>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</si>
  <si>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</si>
  <si>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</si>
  <si>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</si>
  <si>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</si>
  <si>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</si>
  <si>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</si>
  <si>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</si>
  <si>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</si>
  <si>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</si>
  <si>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</si>
  <si>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</si>
  <si>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</si>
  <si>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</si>
  <si>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</si>
  <si>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</si>
  <si>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</si>
  <si>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</si>
  <si>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</si>
  <si>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</si>
  <si>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</si>
  <si>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ขาดทุนสำหรับงวด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</si>
  <si>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</si>
  <si>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</si>
  <si>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</si>
  <si>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</si>
  <si>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ส่วนที่เป็นผู้ถือหุ้นของบริษัท (หน่วย : บาท)</t>
  </si>
  <si>
    <t>จำนวนหุ้นสามัญ (หน่วย : หุ้น)</t>
  </si>
  <si>
    <t>งบแสดงการเปลี่ยนแปลงส่วนของผู้ถือหุ้น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</si>
  <si>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</si>
  <si>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</si>
  <si>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</si>
  <si>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</si>
  <si>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</si>
  <si>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</si>
  <si>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</si>
  <si>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</si>
  <si>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</si>
  <si>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</si>
  <si>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</si>
  <si>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</si>
  <si>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</si>
  <si>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</si>
  <si>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</si>
  <si>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</si>
  <si>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</si>
  <si>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</si>
  <si>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</si>
  <si>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</si>
  <si>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</si>
  <si>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</si>
  <si>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</si>
  <si>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</si>
  <si>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</si>
  <si>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</si>
  <si>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</si>
  <si>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</si>
  <si>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</si>
  <si>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</si>
  <si>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</si>
  <si>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</si>
  <si>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</si>
  <si>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</si>
  <si>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</si>
  <si>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</si>
  <si>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</si>
  <si>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</si>
  <si>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</si>
  <si>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</si>
  <si>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</si>
  <si>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</si>
  <si>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</si>
  <si>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</si>
  <si>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</si>
  <si>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เงินสดรับดอกเบี้ย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</si>
  <si>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</si>
  <si>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</si>
  <si>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</si>
  <si>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</si>
  <si>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</si>
  <si>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</si>
  <si>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</si>
  <si>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</si>
  <si>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</si>
  <si>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</si>
  <si>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</si>
  <si>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</si>
  <si>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</si>
  <si>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</si>
  <si>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</si>
  <si>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</si>
  <si>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</si>
  <si>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>-  โอนสินค้าคงเหลือเป็นที่ดิน อาคารและอุปกรณ์</t>
  </si>
  <si>
    <t>-  การได้มาซึ่งสินทรัพย์สิทธิการใช้ภายใต้สัญญาเช่า</t>
  </si>
  <si>
    <t>ส่วนแบ่งขาดทุนจากเงินลงทุนในบริษัทร่วม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</si>
  <si>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</si>
  <si>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</si>
  <si>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ผลขาดทุนด้านเครดิตที่คาดว่าจะเกิดขึ้น-ลูกหนี้การค้าและลูกหนี้อื่น(โอนกลับ)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</si>
  <si>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</si>
  <si>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</si>
  <si>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</si>
  <si>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เงินให้กู้ยืมระยะสั้นแก่บุคคลและกิจการอื่น</t>
  </si>
  <si>
    <t>ค่าใช้จ่ายในการขายและจัดจำหน่าย</t>
  </si>
  <si>
    <t>ประมาณการต้นทุนในงานซ่อมแซม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</si>
  <si>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</si>
  <si>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</si>
  <si>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กำไร(ขาดทุน)สำหรับงวด</t>
  </si>
  <si>
    <t>ยอดคงเหลือ ณ วันที่ 1 มกราคม 2565</t>
  </si>
  <si>
    <t>2565</t>
  </si>
  <si>
    <t>การแบ่งปันกำไร(ขาดทุน)สำหรับงวด</t>
  </si>
  <si>
    <t>เงินสดจ่ายจากการกู้ยืมระยะสั้นจากบุคคลอื่น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</si>
  <si>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</si>
  <si>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</si>
  <si>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</si>
  <si>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(ตั้งเพิ่ม)โอนกลับผลขาดทุนด้านเครดิตที่คาดว่าจะเกิดขึ้น</t>
  </si>
  <si>
    <t>รวมรายได้จากการดำเนินงาน</t>
  </si>
  <si>
    <t>รวมต้นทุนจากการดำเนินงาน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</si>
  <si>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</si>
  <si>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</si>
  <si>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</si>
  <si>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</si>
  <si>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</si>
  <si>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</si>
  <si>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</si>
  <si>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</si>
  <si>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</si>
  <si>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</si>
  <si>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</si>
  <si>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</si>
  <si>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</si>
  <si>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</si>
  <si>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เงินสดรับ (จ่าย) ภาษีเงินได้</t>
  </si>
  <si>
    <t>เงินสดรับจากการจำหน่ายอสังหาริมทรัพย์เพื่อการลงทุน</t>
  </si>
  <si>
    <t>การเปลี่ยนแปลงในสินทรัพย์และหนี้สินดำเนินงาน</t>
  </si>
  <si>
    <t>เงินสดจ่ายจากการกู้ยืมระยะสั้นจากกิจการอื่น</t>
  </si>
  <si>
    <t>31 ธันวาคม 2565</t>
  </si>
  <si>
    <t>4.1 และ 5</t>
  </si>
  <si>
    <t>4.1 และ 6.1</t>
  </si>
  <si>
    <t>4.1</t>
  </si>
  <si>
    <t>เงินจ่ายล่วงหน้าค่าหุ้น</t>
  </si>
  <si>
    <t>4.1 และ 21</t>
  </si>
  <si>
    <t>หนี้สินที่เกิดขึ้นจากสัญญา</t>
  </si>
  <si>
    <t>หุ้นสามัญ 3,459,154,046 หุ้น มูลค่าหุ้นละ 0.50 บาท</t>
  </si>
  <si>
    <t>เงินรับล่วงหน้าค่าหุ้น</t>
  </si>
  <si>
    <t>องค์ประกอบอื่นส่วนของผู้ถือหุ้น</t>
  </si>
  <si>
    <t>ยอดคงเหลือ ณ วันที่ 1 มกราคม 2566</t>
  </si>
  <si>
    <t>เงินรับล่วงหน้า</t>
  </si>
  <si>
    <t>ค่าหุ้นสามัญ</t>
  </si>
  <si>
    <t>เพิ่มทุนสำหรับงวด</t>
  </si>
  <si>
    <t>2566</t>
  </si>
  <si>
    <t>เงินสดจ่ายซื้อสินทรัพย์สิทธิการใช้</t>
  </si>
  <si>
    <t>เงินสดรับจากการให้กู้ยืมระยะสั้นจากกิจการอื่น</t>
  </si>
  <si>
    <t>เงินสดรับจากการให้กู้ยืมระยะยาวกิจการที่เกี่ยวข้องกัน</t>
  </si>
  <si>
    <t>ภาระผูกพันผลประโยชน์พนักงานจ่าย</t>
  </si>
  <si>
    <t>เงินสดรับจากการกู้ยืมระยะสั้นจากกิจการที่เกี่ยวข้องกัน</t>
  </si>
  <si>
    <t>10</t>
  </si>
  <si>
    <t>หุ้นสามัญ 3,899,610,879 หุ้น มูลค่าหุ้นละ 0.50 บาท</t>
  </si>
  <si>
    <t xml:space="preserve">กำไร(ขาดทุน)ต่อหุ้นขั้นพื้นฐาน  </t>
  </si>
  <si>
    <t>กำไรสำหรับงวด</t>
  </si>
  <si>
    <t>เพิ่มทุนระหว่างงวด</t>
  </si>
  <si>
    <t>กำไร(ขาดทุน)จากการจำหน่ายเงินลงทุนในบริษัทย่อย</t>
  </si>
  <si>
    <t>ส่วนได้เสียที่ไม่มีอำนาจควบคุมของบริษัทย่อยลดลง</t>
  </si>
  <si>
    <t>ส่วนของรายได้ค่าเช่ารับล่วงหน้าที่ถึงกำหนดรับรู้ในหนึ่งปี</t>
  </si>
  <si>
    <t>รายได้ค่าเช่ารับล่วงหน้า</t>
  </si>
  <si>
    <t>โอนกลับประมาณการหนี้สินจากส่วนได้เสียตามสัญญาในกิจการร่วมค้า</t>
  </si>
  <si>
    <t>กำไร(ขาดทุน)ก่อนส่วนแบ่งขาดทุนจากเงินลงทุนในบริษัทร่วมและภาษีเงินได้</t>
  </si>
  <si>
    <t>กำไร(ขาดทุน)ก่อนภาษีเงินได้</t>
  </si>
  <si>
    <t>รายได้ค่าเช่ารับล่วงหน้าส่วนที่รับรู้เป็นรายได้</t>
  </si>
  <si>
    <t>เงินสดจ่ายให้กู้ยืมระยะสั้นแก่กิจการอื่น</t>
  </si>
  <si>
    <t>เงินสดจ่ายมัดจำค่าหุ้น</t>
  </si>
  <si>
    <t>(กำไร)ขาดทุนจากการจำหน่ายเงินลงทุน</t>
  </si>
  <si>
    <t>โอนกลับผลขาดทุนด้านเครดิตที่คาดว่าจะเกิดขึ้น-เงินให้กู้ยืมระยะสั้นแก่กิจการอื่น</t>
  </si>
  <si>
    <t>โอนกลับประมาณการหนี้จากส่วนได้เสียตามสัญญาในกิจการร่วมค้า</t>
  </si>
  <si>
    <t>ผลกระทบจากการจำหน่ายเงินลงทุนในบริษัทย่อยในเงินสดและรายการเทียบเท่าเงินสด</t>
  </si>
  <si>
    <t xml:space="preserve"> - โอนเงินให้กู้ยืมระยะสั้นกิจการที่เกี่ยวข้องกันเป็นเงินให้กู้ยืมระยะสั้นกิจการอื่น</t>
  </si>
  <si>
    <t xml:space="preserve"> - โอนเงินกู้ยืมระยะสั้นกิจการที่เกี่ยวข้องกันเป็นกิจการอื่น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</si>
  <si>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</si>
  <si>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(กำไร)ขาดทุนจากอัตราแลกเปลี่ยนที่ยังไม่เกิดขึ้นจริง</t>
  </si>
  <si>
    <t>กำไร(ขาดทุน)จากกิจกรรมดำเนินงาน</t>
  </si>
  <si>
    <t>โอนกลับผลขาดทุนด้านเครดิตที่คาดว่าจะเกิดขึ้น-เงินให้กู้ยืมระยะยาวแก่กิจการที่เกี่ยวข้องกัน</t>
  </si>
  <si>
    <t>(กำไร)ขาดทุนจากการดำเนินงานก่อนการเปลี่ยนแปลงในสินทรัพย์และหนี้สินดำเนินงาน</t>
  </si>
  <si>
    <t>-  โอนที่ดิน อาคารและอุปกรณ์เป็นอสังหาริมทรัพย์เพื่อการลงทุน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</si>
  <si>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</si>
  <si>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</si>
  <si>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</si>
  <si>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ส่วนได้เสียที่ไม่มีอำนาจควบคุมบริษัทย่อยเพิ่มขึ้น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</si>
  <si>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</si>
  <si>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</si>
  <si>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</si>
  <si>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ขาดทุนจากการด้อยค่าเงินลงทุนในบริษัทร่วม</t>
  </si>
  <si>
    <t>เงินสดรับค่าหุ้นเพิ่มทุนจากผู้มีส่วนได้เสียที่ไม่มีอำนาจควบคุมของบริษัทย่อย</t>
  </si>
  <si>
    <t>หุ้นสามัญ 2,215,016,853 หุ้น มูลค่าหุ้นละ 0.50 บาท</t>
  </si>
  <si>
    <r>
      <t xml:space="preserve">หุ้นสามัญ   </t>
    </r>
    <r>
      <rPr>
        <sz val="14"/>
        <rFont val="Angsana New"/>
        <family val="1"/>
      </rPr>
      <t xml:space="preserve"> 864,788,682</t>
    </r>
    <r>
      <rPr>
        <sz val="14"/>
        <rFont val="Angsana New"/>
        <family val="1"/>
        <charset val="222"/>
      </rPr>
      <t xml:space="preserve"> หุ้น มูลค่าหุ้นละ 0.50 บาท</t>
    </r>
  </si>
  <si>
    <t>ขาดทุนจากกิจกรรมดำเนินงาน</t>
  </si>
  <si>
    <t>ขาดทุนก่อนส่วนแบ่งขาดทุนจากเงินลงทุนในบริษัทร่วมและภาษีเงินได้</t>
  </si>
  <si>
    <t>ขาดทุนก่อนภาษีเงินได้</t>
  </si>
  <si>
    <t>รายได้ภาษีเงินได้</t>
  </si>
  <si>
    <t xml:space="preserve">ขาดทุนต่อหุ้นขั้นพื้นฐาน  </t>
  </si>
  <si>
    <t>ค่าใช้จ่าย(รายได้)ภาษีเงินได้</t>
  </si>
  <si>
    <t>ขาดทุนจากการด้อยค่าเงินลงทุนในบริษัทย่อย (โอนกลับ)</t>
  </si>
  <si>
    <t>เงินสดและรายการเทียบเท่าเงินสดเพิ่มขึ้น(ลดลง)-สุทธิ</t>
  </si>
  <si>
    <t>เงินสดจ่ายจากกิจกรรมดำเนินงาน</t>
  </si>
  <si>
    <t>ผลขาดทุนจากการด้อยค่าเงินลงทุนในบริษัทย่อย</t>
  </si>
  <si>
    <t>ผลขาดทุนจากมูลค่าสินค้าคงเหลือลดลง(โอนกลับ)</t>
  </si>
  <si>
    <t>(กำไร)ขาดทุนจากการจำหน่าย/ตัดจำหน่ายที่ดิน อาคาร และอุปกรณ์</t>
  </si>
  <si>
    <t>ผลขาดทุนด้านเครดิตที่คาดว่าจะเกิดขึ้น-สินทรัพย์ไม่หมุนเวียนอื่น</t>
  </si>
  <si>
    <t>ประมาณการต้นทุนในงานซ่อมแซมเพิ่มขึ้น(โอนกลับ)</t>
  </si>
  <si>
    <t>(ตั้งเพิ่ม)โอนกลับผลขาดทุนจากการด้อยค่าเงินลงทุนในบริษัทย่อย</t>
  </si>
  <si>
    <t>ลดลงจากสินทรัพย์ทางการเงินไม่หมุนเวียนอื่น</t>
  </si>
  <si>
    <t>ลดลงในเงินกู้ยืมระยะสั้นจากสถาบันการเงิน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</si>
</sst>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_-* #,##0.0000_-;\-* #,##0.0000_-;_-* &quot;-&quot;??_-;_-@_-"/>
    <numFmt numFmtId="175" formatCode="0.0000%"/>
    <numFmt numFmtId="176" formatCode="_(* #,##0.00_);_(* \(#,##0.00\);_(* &quot;-&quot;_);_(@_)"/>
    <numFmt numFmtId="177" formatCode="#,##0.00;\(#,##0.00\);\-\ \ "/>
  </numFmts>
  <fonts count="3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3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4" fillId="0" borderId="0"/>
    <xf numFmtId="9" fontId="15" fillId="0" borderId="0" applyFont="0" applyFill="0" applyBorder="0" applyAlignment="0" applyProtection="0"/>
    <xf numFmtId="0" fontId="13" fillId="0" borderId="0"/>
  </cellStyleXfs>
  <cellXfs count="232">
    <xf numFmtId="0" fontId="0" fillId="0" borderId="0" xfId="0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6" fillId="0" borderId="0" xfId="10" applyFont="1"/>
    <xf numFmtId="0" fontId="17" fillId="0" borderId="0" xfId="0" applyFont="1" applyAlignment="1">
      <alignment horizontal="right"/>
    </xf>
    <xf numFmtId="0" fontId="17" fillId="0" borderId="3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5" fontId="16" fillId="0" borderId="0" xfId="1" applyNumberFormat="1" applyFont="1" applyFill="1"/>
    <xf numFmtId="165" fontId="16" fillId="0" borderId="6" xfId="1" applyNumberFormat="1" applyFont="1" applyFill="1" applyBorder="1"/>
    <xf numFmtId="165" fontId="16" fillId="0" borderId="0" xfId="1" applyNumberFormat="1" applyFont="1" applyFill="1" applyBorder="1"/>
    <xf numFmtId="165" fontId="16" fillId="0" borderId="0" xfId="10" applyNumberFormat="1" applyFont="1"/>
    <xf numFmtId="165" fontId="16" fillId="0" borderId="4" xfId="1" applyNumberFormat="1" applyFont="1" applyFill="1" applyBorder="1"/>
    <xf numFmtId="165" fontId="16" fillId="0" borderId="5" xfId="1" applyNumberFormat="1" applyFont="1" applyFill="1" applyBorder="1"/>
    <xf numFmtId="164" fontId="16" fillId="0" borderId="0" xfId="1" applyFont="1" applyFill="1"/>
    <xf numFmtId="165" fontId="17" fillId="0" borderId="0" xfId="1" applyNumberFormat="1" applyFont="1" applyFill="1"/>
    <xf numFmtId="171" fontId="16" fillId="0" borderId="3" xfId="1" applyNumberFormat="1" applyFont="1" applyFill="1" applyBorder="1"/>
    <xf numFmtId="165" fontId="16" fillId="0" borderId="7" xfId="1" applyNumberFormat="1" applyFont="1" applyFill="1" applyBorder="1"/>
    <xf numFmtId="171" fontId="16" fillId="0" borderId="0" xfId="1" applyNumberFormat="1" applyFont="1" applyFill="1" applyBorder="1"/>
    <xf numFmtId="165" fontId="21" fillId="0" borderId="0" xfId="1" applyNumberFormat="1" applyFont="1" applyFill="1"/>
    <xf numFmtId="0" fontId="23" fillId="0" borderId="0" xfId="0" applyFont="1"/>
    <xf numFmtId="164" fontId="23" fillId="0" borderId="0" xfId="1" applyFont="1" applyFill="1"/>
    <xf numFmtId="165" fontId="23" fillId="0" borderId="0" xfId="1" applyNumberFormat="1" applyFont="1" applyFill="1"/>
    <xf numFmtId="0" fontId="23" fillId="0" borderId="3" xfId="0" applyFont="1" applyBorder="1"/>
    <xf numFmtId="0" fontId="22" fillId="0" borderId="3" xfId="0" applyFont="1" applyBorder="1" applyAlignment="1">
      <alignment horizontal="centerContinuous"/>
    </xf>
    <xf numFmtId="0" fontId="23" fillId="0" borderId="0" xfId="0" applyFont="1" applyAlignment="1">
      <alignment horizontal="centerContinuous"/>
    </xf>
    <xf numFmtId="164" fontId="23" fillId="0" borderId="0" xfId="1" applyFont="1" applyFill="1" applyAlignment="1">
      <alignment horizontal="centerContinuous"/>
    </xf>
    <xf numFmtId="164" fontId="22" fillId="0" borderId="0" xfId="1" applyFont="1" applyFill="1" applyAlignment="1">
      <alignment horizontal="right"/>
    </xf>
    <xf numFmtId="0" fontId="22" fillId="0" borderId="4" xfId="0" applyFont="1" applyBorder="1"/>
    <xf numFmtId="0" fontId="22" fillId="0" borderId="4" xfId="0" applyFont="1" applyBorder="1" applyAlignment="1">
      <alignment horizontal="centerContinuous"/>
    </xf>
    <xf numFmtId="0" fontId="22" fillId="0" borderId="0" xfId="0" applyFont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37" fontId="23" fillId="0" borderId="0" xfId="0" applyNumberFormat="1" applyFont="1" applyAlignment="1">
      <alignment horizontal="center"/>
    </xf>
    <xf numFmtId="37" fontId="23" fillId="0" borderId="0" xfId="1" applyNumberFormat="1" applyFont="1" applyFill="1" applyBorder="1"/>
    <xf numFmtId="41" fontId="23" fillId="0" borderId="0" xfId="1" applyNumberFormat="1" applyFont="1" applyFill="1" applyBorder="1"/>
    <xf numFmtId="164" fontId="23" fillId="0" borderId="3" xfId="1" applyFont="1" applyFill="1" applyBorder="1"/>
    <xf numFmtId="41" fontId="23" fillId="0" borderId="5" xfId="1" applyNumberFormat="1" applyFont="1" applyFill="1" applyBorder="1"/>
    <xf numFmtId="37" fontId="24" fillId="0" borderId="0" xfId="1" applyNumberFormat="1" applyFont="1" applyFill="1" applyBorder="1"/>
    <xf numFmtId="37" fontId="25" fillId="0" borderId="0" xfId="1" applyNumberFormat="1" applyFont="1" applyFill="1" applyBorder="1"/>
    <xf numFmtId="37" fontId="26" fillId="0" borderId="0" xfId="1" applyNumberFormat="1" applyFont="1" applyFill="1" applyBorder="1"/>
    <xf numFmtId="41" fontId="23" fillId="0" borderId="4" xfId="1" applyNumberFormat="1" applyFont="1" applyFill="1" applyBorder="1"/>
    <xf numFmtId="0" fontId="23" fillId="0" borderId="0" xfId="0" applyFont="1" applyAlignment="1">
      <alignment horizontal="center"/>
    </xf>
    <xf numFmtId="173" fontId="23" fillId="0" borderId="0" xfId="1" applyNumberFormat="1" applyFont="1" applyFill="1" applyBorder="1"/>
    <xf numFmtId="0" fontId="25" fillId="0" borderId="0" xfId="0" applyFont="1"/>
    <xf numFmtId="37" fontId="26" fillId="0" borderId="0" xfId="1" applyNumberFormat="1" applyFont="1" applyFill="1" applyAlignment="1">
      <alignment horizontal="right"/>
    </xf>
    <xf numFmtId="37" fontId="22" fillId="0" borderId="0" xfId="1" applyNumberFormat="1" applyFont="1" applyFill="1"/>
    <xf numFmtId="37" fontId="23" fillId="0" borderId="0" xfId="1" applyNumberFormat="1" applyFont="1" applyFill="1"/>
    <xf numFmtId="164" fontId="22" fillId="0" borderId="0" xfId="1" applyFont="1" applyFill="1"/>
    <xf numFmtId="0" fontId="22" fillId="0" borderId="0" xfId="0" applyFont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165" fontId="23" fillId="0" borderId="6" xfId="1" applyNumberFormat="1" applyFont="1" applyFill="1" applyBorder="1" applyAlignment="1">
      <alignment horizontal="right"/>
    </xf>
    <xf numFmtId="165" fontId="23" fillId="0" borderId="0" xfId="1" applyNumberFormat="1" applyFont="1" applyFill="1" applyBorder="1"/>
    <xf numFmtId="171" fontId="23" fillId="0" borderId="0" xfId="1" applyNumberFormat="1" applyFont="1" applyFill="1" applyBorder="1"/>
    <xf numFmtId="171" fontId="23" fillId="0" borderId="6" xfId="1" applyNumberFormat="1" applyFont="1" applyFill="1" applyBorder="1"/>
    <xf numFmtId="165" fontId="23" fillId="0" borderId="0" xfId="1" applyNumberFormat="1" applyFont="1" applyFill="1" applyAlignment="1">
      <alignment horizontal="right"/>
    </xf>
    <xf numFmtId="171" fontId="23" fillId="0" borderId="4" xfId="1" applyNumberFormat="1" applyFont="1" applyFill="1" applyBorder="1"/>
    <xf numFmtId="0" fontId="23" fillId="0" borderId="0" xfId="0" applyFont="1" applyAlignment="1">
      <alignment horizontal="left"/>
    </xf>
    <xf numFmtId="171" fontId="23" fillId="0" borderId="3" xfId="1" applyNumberFormat="1" applyFont="1" applyFill="1" applyBorder="1"/>
    <xf numFmtId="37" fontId="23" fillId="0" borderId="0" xfId="1" applyNumberFormat="1" applyFont="1" applyFill="1" applyAlignment="1">
      <alignment horizontal="right"/>
    </xf>
    <xf numFmtId="0" fontId="16" fillId="0" borderId="4" xfId="0" applyFont="1" applyBorder="1"/>
    <xf numFmtId="0" fontId="16" fillId="0" borderId="3" xfId="0" applyFont="1" applyBorder="1"/>
    <xf numFmtId="0" fontId="18" fillId="0" borderId="0" xfId="0" applyFont="1"/>
    <xf numFmtId="37" fontId="16" fillId="0" borderId="0" xfId="1" applyNumberFormat="1" applyFont="1" applyFill="1" applyBorder="1"/>
    <xf numFmtId="164" fontId="23" fillId="0" borderId="0" xfId="1" applyFont="1" applyFill="1" applyBorder="1"/>
    <xf numFmtId="165" fontId="23" fillId="0" borderId="5" xfId="1" applyNumberFormat="1" applyFont="1" applyFill="1" applyBorder="1" applyAlignment="1">
      <alignment horizontal="right"/>
    </xf>
    <xf numFmtId="41" fontId="16" fillId="0" borderId="5" xfId="1" applyNumberFormat="1" applyFont="1" applyFill="1" applyBorder="1"/>
    <xf numFmtId="171" fontId="23" fillId="0" borderId="0" xfId="0" applyNumberFormat="1" applyFont="1"/>
    <xf numFmtId="49" fontId="23" fillId="0" borderId="0" xfId="1" applyNumberFormat="1" applyFont="1" applyFill="1" applyBorder="1" applyAlignment="1">
      <alignment horizontal="right" textRotation="180"/>
    </xf>
    <xf numFmtId="164" fontId="16" fillId="0" borderId="0" xfId="1" applyFont="1"/>
    <xf numFmtId="43" fontId="16" fillId="0" borderId="0" xfId="0" applyNumberFormat="1" applyFont="1"/>
    <xf numFmtId="0" fontId="23" fillId="0" borderId="0" xfId="16" applyFont="1"/>
    <xf numFmtId="164" fontId="22" fillId="0" borderId="0" xfId="16" applyNumberFormat="1" applyFont="1" applyAlignment="1">
      <alignment horizontal="center"/>
    </xf>
    <xf numFmtId="0" fontId="22" fillId="0" borderId="0" xfId="16" applyFont="1" applyAlignment="1">
      <alignment horizontal="center"/>
    </xf>
    <xf numFmtId="0" fontId="22" fillId="0" borderId="0" xfId="16" applyFont="1" applyAlignment="1">
      <alignment horizontal="right"/>
    </xf>
    <xf numFmtId="0" fontId="23" fillId="0" borderId="4" xfId="16" applyFont="1" applyBorder="1"/>
    <xf numFmtId="0" fontId="22" fillId="0" borderId="4" xfId="16" applyFont="1" applyBorder="1" applyAlignment="1">
      <alignment horizontal="center"/>
    </xf>
    <xf numFmtId="164" fontId="22" fillId="0" borderId="4" xfId="1" applyFont="1" applyFill="1" applyBorder="1" applyAlignment="1">
      <alignment horizontal="center"/>
    </xf>
    <xf numFmtId="0" fontId="23" fillId="0" borderId="3" xfId="16" applyFont="1" applyBorder="1"/>
    <xf numFmtId="0" fontId="22" fillId="0" borderId="3" xfId="16" applyFont="1" applyBorder="1" applyAlignment="1">
      <alignment horizontal="center"/>
    </xf>
    <xf numFmtId="165" fontId="23" fillId="0" borderId="0" xfId="11" applyNumberFormat="1" applyFont="1"/>
    <xf numFmtId="171" fontId="23" fillId="0" borderId="0" xfId="11" applyNumberFormat="1" applyFont="1"/>
    <xf numFmtId="43" fontId="23" fillId="0" borderId="0" xfId="11" applyNumberFormat="1" applyFont="1"/>
    <xf numFmtId="171" fontId="23" fillId="0" borderId="6" xfId="11" applyNumberFormat="1" applyFont="1" applyBorder="1"/>
    <xf numFmtId="165" fontId="23" fillId="0" borderId="5" xfId="11" applyNumberFormat="1" applyFont="1" applyBorder="1"/>
    <xf numFmtId="37" fontId="23" fillId="0" borderId="0" xfId="16" applyNumberFormat="1" applyFont="1"/>
    <xf numFmtId="174" fontId="23" fillId="0" borderId="0" xfId="1" applyNumberFormat="1" applyFont="1" applyFill="1"/>
    <xf numFmtId="0" fontId="23" fillId="0" borderId="0" xfId="10" applyFont="1"/>
    <xf numFmtId="167" fontId="23" fillId="0" borderId="0" xfId="16" applyNumberFormat="1" applyFont="1"/>
    <xf numFmtId="0" fontId="23" fillId="0" borderId="0" xfId="16" applyFont="1" applyAlignment="1">
      <alignment horizontal="right" textRotation="180"/>
    </xf>
    <xf numFmtId="164" fontId="16" fillId="0" borderId="0" xfId="1" applyFont="1" applyFill="1" applyBorder="1"/>
    <xf numFmtId="164" fontId="17" fillId="0" borderId="4" xfId="1" applyFont="1" applyFill="1" applyBorder="1" applyAlignment="1">
      <alignment horizontal="centerContinuous"/>
    </xf>
    <xf numFmtId="49" fontId="17" fillId="0" borderId="3" xfId="0" quotePrefix="1" applyNumberFormat="1" applyFont="1" applyBorder="1" applyAlignment="1">
      <alignment horizontal="center"/>
    </xf>
    <xf numFmtId="166" fontId="16" fillId="0" borderId="0" xfId="0" applyNumberFormat="1" applyFont="1"/>
    <xf numFmtId="171" fontId="16" fillId="0" borderId="0" xfId="1" applyNumberFormat="1" applyFont="1" applyFill="1" applyBorder="1" applyAlignment="1"/>
    <xf numFmtId="171" fontId="16" fillId="0" borderId="4" xfId="1" applyNumberFormat="1" applyFont="1" applyFill="1" applyBorder="1"/>
    <xf numFmtId="171" fontId="16" fillId="0" borderId="0" xfId="0" applyNumberFormat="1" applyFont="1"/>
    <xf numFmtId="171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/>
    <xf numFmtId="164" fontId="17" fillId="0" borderId="0" xfId="1" applyFont="1" applyFill="1" applyBorder="1" applyAlignment="1">
      <alignment horizontal="left"/>
    </xf>
    <xf numFmtId="166" fontId="17" fillId="0" borderId="0" xfId="0" applyNumberFormat="1" applyFont="1"/>
    <xf numFmtId="171" fontId="16" fillId="0" borderId="6" xfId="1" applyNumberFormat="1" applyFont="1" applyFill="1" applyBorder="1"/>
    <xf numFmtId="171" fontId="16" fillId="0" borderId="6" xfId="1" applyNumberFormat="1" applyFont="1" applyFill="1" applyBorder="1" applyAlignment="1"/>
    <xf numFmtId="171" fontId="17" fillId="0" borderId="0" xfId="1" applyNumberFormat="1" applyFont="1" applyFill="1" applyBorder="1"/>
    <xf numFmtId="165" fontId="17" fillId="0" borderId="0" xfId="1" applyNumberFormat="1" applyFont="1" applyFill="1" applyBorder="1"/>
    <xf numFmtId="171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71" fontId="16" fillId="0" borderId="3" xfId="1" applyNumberFormat="1" applyFont="1" applyFill="1" applyBorder="1" applyAlignment="1"/>
    <xf numFmtId="171" fontId="16" fillId="0" borderId="5" xfId="1" applyNumberFormat="1" applyFont="1" applyFill="1" applyBorder="1"/>
    <xf numFmtId="171" fontId="16" fillId="0" borderId="5" xfId="1" applyNumberFormat="1" applyFont="1" applyFill="1" applyBorder="1" applyAlignment="1"/>
    <xf numFmtId="0" fontId="18" fillId="0" borderId="0" xfId="12" applyFont="1"/>
    <xf numFmtId="0" fontId="17" fillId="0" borderId="0" xfId="12" applyFont="1"/>
    <xf numFmtId="0" fontId="16" fillId="0" borderId="0" xfId="12" applyFont="1"/>
    <xf numFmtId="165" fontId="17" fillId="0" borderId="0" xfId="1" applyNumberFormat="1" applyFont="1" applyFill="1" applyBorder="1" applyAlignment="1">
      <alignment horizontal="right"/>
    </xf>
    <xf numFmtId="0" fontId="16" fillId="0" borderId="0" xfId="12" quotePrefix="1" applyFont="1"/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0" fontId="8" fillId="0" borderId="4" xfId="0" applyFont="1" applyBorder="1"/>
    <xf numFmtId="0" fontId="12" fillId="0" borderId="4" xfId="0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172" fontId="7" fillId="0" borderId="4" xfId="0" applyNumberFormat="1" applyFont="1" applyBorder="1" applyAlignment="1">
      <alignment horizontal="center" vertical="center"/>
    </xf>
    <xf numFmtId="164" fontId="12" fillId="0" borderId="0" xfId="1" applyFont="1" applyFill="1" applyBorder="1" applyAlignment="1">
      <alignment horizontal="center" vertical="center"/>
    </xf>
    <xf numFmtId="164" fontId="7" fillId="0" borderId="0" xfId="1" applyFont="1" applyFill="1" applyBorder="1" applyAlignment="1">
      <alignment horizontal="center"/>
    </xf>
    <xf numFmtId="0" fontId="8" fillId="0" borderId="3" xfId="0" applyFont="1" applyBorder="1"/>
    <xf numFmtId="0" fontId="7" fillId="0" borderId="3" xfId="0" applyFont="1" applyBorder="1" applyAlignment="1">
      <alignment horizontal="center"/>
    </xf>
    <xf numFmtId="164" fontId="12" fillId="0" borderId="3" xfId="1" applyFont="1" applyFill="1" applyBorder="1" applyAlignment="1">
      <alignment horizontal="center" vertical="center"/>
    </xf>
    <xf numFmtId="165" fontId="27" fillId="0" borderId="0" xfId="1" applyNumberFormat="1" applyFont="1" applyFill="1" applyBorder="1" applyAlignment="1">
      <alignment horizontal="right"/>
    </xf>
    <xf numFmtId="171" fontId="27" fillId="0" borderId="0" xfId="1" applyNumberFormat="1" applyFont="1" applyFill="1" applyBorder="1"/>
    <xf numFmtId="1" fontId="16" fillId="0" borderId="0" xfId="10" applyNumberFormat="1" applyFont="1"/>
    <xf numFmtId="171" fontId="17" fillId="0" borderId="0" xfId="0" applyNumberFormat="1" applyFont="1"/>
    <xf numFmtId="164" fontId="17" fillId="0" borderId="0" xfId="1" applyFont="1" applyFill="1" applyBorder="1" applyAlignment="1">
      <alignment horizontal="center"/>
    </xf>
    <xf numFmtId="164" fontId="17" fillId="0" borderId="0" xfId="1" applyFont="1" applyFill="1" applyAlignment="1">
      <alignment horizontal="right"/>
    </xf>
    <xf numFmtId="0" fontId="17" fillId="0" borderId="4" xfId="10" applyFont="1" applyBorder="1"/>
    <xf numFmtId="0" fontId="17" fillId="0" borderId="3" xfId="10" applyFont="1" applyBorder="1"/>
    <xf numFmtId="0" fontId="17" fillId="0" borderId="3" xfId="0" quotePrefix="1" applyFont="1" applyBorder="1" applyAlignment="1">
      <alignment horizontal="center"/>
    </xf>
    <xf numFmtId="0" fontId="17" fillId="0" borderId="3" xfId="0" quotePrefix="1" applyFont="1" applyBorder="1" applyAlignment="1">
      <alignment horizontal="centerContinuous"/>
    </xf>
    <xf numFmtId="0" fontId="17" fillId="0" borderId="0" xfId="10" applyFont="1"/>
    <xf numFmtId="0" fontId="22" fillId="0" borderId="0" xfId="10" applyFont="1"/>
    <xf numFmtId="176" fontId="16" fillId="0" borderId="0" xfId="10" applyNumberFormat="1" applyFont="1"/>
    <xf numFmtId="41" fontId="16" fillId="0" borderId="0" xfId="10" applyNumberFormat="1" applyFont="1"/>
    <xf numFmtId="41" fontId="16" fillId="0" borderId="0" xfId="1" applyNumberFormat="1" applyFont="1" applyFill="1"/>
    <xf numFmtId="164" fontId="16" fillId="0" borderId="0" xfId="10" applyNumberFormat="1" applyFont="1"/>
    <xf numFmtId="41" fontId="16" fillId="0" borderId="3" xfId="1" applyNumberFormat="1" applyFont="1" applyFill="1" applyBorder="1"/>
    <xf numFmtId="0" fontId="16" fillId="0" borderId="0" xfId="10" applyFont="1" applyAlignment="1">
      <alignment horizontal="left"/>
    </xf>
    <xf numFmtId="0" fontId="22" fillId="0" borderId="0" xfId="10" applyFont="1" applyAlignment="1">
      <alignment horizontal="left"/>
    </xf>
    <xf numFmtId="176" fontId="16" fillId="0" borderId="4" xfId="1" applyNumberFormat="1" applyFont="1" applyFill="1" applyBorder="1"/>
    <xf numFmtId="41" fontId="16" fillId="0" borderId="0" xfId="1" applyNumberFormat="1" applyFont="1" applyFill="1" applyBorder="1"/>
    <xf numFmtId="41" fontId="16" fillId="0" borderId="0" xfId="1" applyNumberFormat="1" applyFont="1" applyFill="1" applyAlignment="1"/>
    <xf numFmtId="41" fontId="16" fillId="0" borderId="4" xfId="1" applyNumberFormat="1" applyFont="1" applyFill="1" applyBorder="1"/>
    <xf numFmtId="171" fontId="22" fillId="0" borderId="0" xfId="1" applyNumberFormat="1" applyFont="1" applyFill="1"/>
    <xf numFmtId="177" fontId="16" fillId="0" borderId="0" xfId="10" applyNumberFormat="1" applyFont="1"/>
    <xf numFmtId="171" fontId="16" fillId="0" borderId="0" xfId="1" applyNumberFormat="1" applyFont="1" applyFill="1"/>
    <xf numFmtId="43" fontId="17" fillId="0" borderId="0" xfId="1" applyNumberFormat="1" applyFont="1" applyFill="1"/>
    <xf numFmtId="164" fontId="17" fillId="0" borderId="0" xfId="1" applyFont="1" applyFill="1"/>
    <xf numFmtId="43" fontId="16" fillId="0" borderId="0" xfId="1" applyNumberFormat="1" applyFont="1" applyFill="1"/>
    <xf numFmtId="165" fontId="16" fillId="0" borderId="3" xfId="1" applyNumberFormat="1" applyFont="1" applyFill="1" applyBorder="1"/>
    <xf numFmtId="171" fontId="16" fillId="0" borderId="8" xfId="1" applyNumberFormat="1" applyFont="1" applyFill="1" applyBorder="1"/>
    <xf numFmtId="164" fontId="20" fillId="0" borderId="0" xfId="1" applyFont="1" applyFill="1"/>
    <xf numFmtId="0" fontId="22" fillId="0" borderId="4" xfId="0" applyFont="1" applyBorder="1" applyAlignment="1">
      <alignment horizontal="center"/>
    </xf>
    <xf numFmtId="0" fontId="23" fillId="0" borderId="0" xfId="18" applyFont="1" applyAlignment="1">
      <alignment vertical="center"/>
    </xf>
    <xf numFmtId="0" fontId="17" fillId="0" borderId="4" xfId="0" applyFont="1" applyBorder="1" applyAlignment="1">
      <alignment horizontal="center"/>
    </xf>
    <xf numFmtId="4" fontId="16" fillId="0" borderId="0" xfId="10" applyNumberFormat="1" applyFont="1"/>
    <xf numFmtId="43" fontId="16" fillId="0" borderId="0" xfId="10" applyNumberFormat="1" applyFont="1"/>
    <xf numFmtId="0" fontId="16" fillId="0" borderId="0" xfId="10" applyFont="1" applyAlignment="1">
      <alignment horizontal="center"/>
    </xf>
    <xf numFmtId="0" fontId="19" fillId="0" borderId="0" xfId="10" applyFont="1"/>
    <xf numFmtId="0" fontId="20" fillId="0" borderId="0" xfId="10" applyFont="1"/>
    <xf numFmtId="1" fontId="20" fillId="0" borderId="0" xfId="10" applyNumberFormat="1" applyFont="1"/>
    <xf numFmtId="164" fontId="20" fillId="0" borderId="0" xfId="10" applyNumberFormat="1" applyFont="1"/>
    <xf numFmtId="1" fontId="21" fillId="0" borderId="0" xfId="10" applyNumberFormat="1" applyFont="1"/>
    <xf numFmtId="164" fontId="22" fillId="0" borderId="0" xfId="1" applyFont="1" applyFill="1" applyBorder="1"/>
    <xf numFmtId="0" fontId="16" fillId="0" borderId="0" xfId="10" quotePrefix="1" applyFont="1" applyAlignment="1">
      <alignment horizontal="center" vertical="center"/>
    </xf>
    <xf numFmtId="165" fontId="16" fillId="0" borderId="0" xfId="10" applyNumberFormat="1" applyFont="1" applyAlignment="1">
      <alignment horizontal="center"/>
    </xf>
    <xf numFmtId="0" fontId="23" fillId="0" borderId="0" xfId="16" applyFont="1" applyAlignment="1">
      <alignment horizontal="center"/>
    </xf>
    <xf numFmtId="171" fontId="23" fillId="0" borderId="5" xfId="1" applyNumberFormat="1" applyFont="1" applyFill="1" applyBorder="1" applyAlignment="1">
      <alignment horizontal="right"/>
    </xf>
    <xf numFmtId="43" fontId="23" fillId="0" borderId="0" xfId="0" applyNumberFormat="1" applyFont="1"/>
    <xf numFmtId="0" fontId="16" fillId="0" borderId="0" xfId="10" quotePrefix="1" applyFont="1" applyAlignment="1">
      <alignment horizontal="center"/>
    </xf>
    <xf numFmtId="0" fontId="16" fillId="0" borderId="0" xfId="10" applyFont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22" fillId="0" borderId="3" xfId="16" applyFont="1" applyBorder="1" applyAlignment="1">
      <alignment horizontal="center" vertical="center"/>
    </xf>
    <xf numFmtId="171" fontId="28" fillId="0" borderId="0" xfId="1" applyNumberFormat="1" applyFont="1" applyFill="1" applyBorder="1" applyAlignment="1">
      <alignment horizontal="right"/>
    </xf>
    <xf numFmtId="165" fontId="28" fillId="0" borderId="0" xfId="1" applyNumberFormat="1" applyFont="1" applyFill="1" applyBorder="1" applyAlignment="1">
      <alignment horizontal="right"/>
    </xf>
    <xf numFmtId="165" fontId="23" fillId="0" borderId="4" xfId="1" applyNumberFormat="1" applyFont="1" applyFill="1" applyBorder="1"/>
    <xf numFmtId="165" fontId="23" fillId="0" borderId="5" xfId="1" applyNumberFormat="1" applyFont="1" applyFill="1" applyBorder="1"/>
    <xf numFmtId="164" fontId="22" fillId="0" borderId="0" xfId="1" applyFont="1"/>
    <xf numFmtId="0" fontId="23" fillId="5" borderId="0" xfId="0" applyFont="1" applyFill="1"/>
    <xf numFmtId="165" fontId="16" fillId="0" borderId="0" xfId="1" applyNumberFormat="1" applyFont="1"/>
    <xf numFmtId="172" fontId="23" fillId="0" borderId="0" xfId="0" applyNumberFormat="1" applyFont="1"/>
    <xf numFmtId="39" fontId="23" fillId="0" borderId="0" xfId="1" applyNumberFormat="1" applyFont="1" applyFill="1" applyBorder="1"/>
    <xf numFmtId="39" fontId="23" fillId="0" borderId="0" xfId="1" applyNumberFormat="1" applyFont="1" applyFill="1"/>
    <xf numFmtId="39" fontId="23" fillId="0" borderId="0" xfId="1" applyNumberFormat="1" applyFont="1" applyFill="1" applyAlignment="1">
      <alignment horizontal="centerContinuous"/>
    </xf>
    <xf numFmtId="39" fontId="22" fillId="0" borderId="4" xfId="0" applyNumberFormat="1" applyFont="1" applyBorder="1" applyAlignment="1">
      <alignment horizontal="centerContinuous"/>
    </xf>
    <xf numFmtId="39" fontId="22" fillId="0" borderId="0" xfId="0" applyNumberFormat="1" applyFont="1" applyAlignment="1">
      <alignment horizontal="center"/>
    </xf>
    <xf numFmtId="39" fontId="23" fillId="0" borderId="0" xfId="1" applyNumberFormat="1" applyFont="1" applyFill="1" applyBorder="1" applyAlignment="1">
      <alignment horizontal="right"/>
    </xf>
    <xf numFmtId="39" fontId="22" fillId="0" borderId="0" xfId="1" applyNumberFormat="1" applyFont="1" applyFill="1"/>
    <xf numFmtId="171" fontId="23" fillId="0" borderId="5" xfId="1" applyNumberFormat="1" applyFont="1" applyFill="1" applyBorder="1"/>
    <xf numFmtId="171" fontId="29" fillId="0" borderId="0" xfId="0" applyNumberFormat="1" applyFont="1"/>
    <xf numFmtId="165" fontId="21" fillId="0" borderId="0" xfId="1" applyNumberFormat="1" applyFont="1" applyFill="1" applyBorder="1"/>
    <xf numFmtId="171" fontId="27" fillId="0" borderId="0" xfId="1" applyNumberFormat="1" applyFont="1" applyFill="1" applyAlignment="1">
      <alignment horizontal="right"/>
    </xf>
    <xf numFmtId="0" fontId="23" fillId="0" borderId="0" xfId="0" quotePrefix="1" applyFont="1" applyAlignment="1">
      <alignment horizontal="center"/>
    </xf>
    <xf numFmtId="165" fontId="23" fillId="0" borderId="3" xfId="1" applyNumberFormat="1" applyFont="1" applyFill="1" applyBorder="1"/>
    <xf numFmtId="37" fontId="23" fillId="0" borderId="3" xfId="1" applyNumberFormat="1" applyFont="1" applyFill="1" applyBorder="1"/>
    <xf numFmtId="175" fontId="23" fillId="0" borderId="0" xfId="17" applyNumberFormat="1" applyFont="1" applyFill="1" applyBorder="1"/>
    <xf numFmtId="165" fontId="20" fillId="4" borderId="0" xfId="10" applyNumberFormat="1" applyFont="1" applyFill="1"/>
    <xf numFmtId="37" fontId="23" fillId="0" borderId="6" xfId="1" applyNumberFormat="1" applyFont="1" applyFill="1" applyBorder="1" applyAlignment="1">
      <alignment horizontal="right"/>
    </xf>
    <xf numFmtId="164" fontId="23" fillId="0" borderId="0" xfId="1" applyFont="1" applyFill="1" applyBorder="1" applyAlignment="1">
      <alignment horizontal="right"/>
    </xf>
    <xf numFmtId="164" fontId="23" fillId="0" borderId="3" xfId="1" applyFont="1" applyFill="1" applyBorder="1" applyAlignment="1">
      <alignment horizontal="right"/>
    </xf>
    <xf numFmtId="171" fontId="23" fillId="0" borderId="0" xfId="1" applyNumberFormat="1" applyFont="1" applyFill="1" applyBorder="1" applyAlignment="1">
      <alignment horizontal="right"/>
    </xf>
    <xf numFmtId="164" fontId="16" fillId="0" borderId="0" xfId="10" applyNumberFormat="1" applyFont="1" applyFill="1"/>
    <xf numFmtId="0" fontId="23" fillId="0" borderId="0" xfId="0" applyFont="1" applyFill="1" applyAlignment="1">
      <alignment horizontal="left"/>
    </xf>
    <xf numFmtId="41" fontId="17" fillId="0" borderId="0" xfId="0" applyNumberFormat="1" applyFont="1"/>
    <xf numFmtId="164" fontId="17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2" fillId="0" borderId="3" xfId="1" applyNumberFormat="1" applyFont="1" applyFill="1" applyBorder="1" applyAlignment="1">
      <alignment horizontal="center"/>
    </xf>
    <xf numFmtId="16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4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22" fillId="0" borderId="0" xfId="16" applyNumberFormat="1" applyFont="1" applyAlignment="1">
      <alignment horizontal="center"/>
    </xf>
    <xf numFmtId="0" fontId="22" fillId="0" borderId="0" xfId="16" applyFont="1" applyAlignment="1">
      <alignment horizontal="center"/>
    </xf>
    <xf numFmtId="0" fontId="22" fillId="0" borderId="6" xfId="16" applyFont="1" applyBorder="1" applyAlignment="1">
      <alignment horizontal="center"/>
    </xf>
    <xf numFmtId="164" fontId="17" fillId="0" borderId="4" xfId="1" applyFont="1" applyFill="1" applyBorder="1" applyAlignment="1">
      <alignment horizontal="center"/>
    </xf>
  </cellXfs>
  <cellStyles count="1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_PR.124-q1'53T2" xfId="12"/>
    <cellStyle name="Normal_TSTL Cash Flow - Q4'55 2" xfId="18"/>
    <cellStyle name="Percent" xfId="17" builtinId="5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&#3591;&#3610;&#3585;&#3634;&#3619;&#3648;&#3591;&#3636;&#3609;/CIG/CIG_2564/CIG-q4'64/CIG-q4'64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/>
      <sheetData sheetId="3">
        <row r="64">
          <cell r="H64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view="pageBreakPreview" zoomScaleNormal="100" zoomScaleSheetLayoutView="100" workbookViewId="0"/>
  </sheetViews>
  <sheetFormatPr defaultRowHeight="23.25" customHeight="1"/>
  <cols>
    <col min="1" max="1" width="32.7109375" customWidth="1"/>
    <col min="2" max="2" width="5.7109375" customWidth="1"/>
    <col min="3" max="3" width="5.140625" customWidth="1"/>
    <col min="4" max="4" width="10.5703125" customWidth="1"/>
    <col min="5" max="5" width="14.7109375" bestFit="1" customWidth="1"/>
    <col min="6" max="6" width="13.42578125" bestFit="1" customWidth="1"/>
    <col min="7" max="7" width="14.7109375" bestFit="1" customWidth="1"/>
    <col min="8" max="8" width="15.28515625" bestFit="1" customWidth="1"/>
    <col min="10" max="10" width="12.85546875" bestFit="1" customWidth="1"/>
    <col min="257" max="257" width="32.7109375" customWidth="1"/>
    <col min="258" max="258" width="5.5703125" customWidth="1"/>
    <col min="259" max="259" width="5.140625" customWidth="1"/>
    <col min="260" max="260" width="10.5703125" customWidth="1"/>
    <col min="261" max="261" width="14.7109375" bestFit="1" customWidth="1"/>
    <col min="262" max="262" width="13.42578125" bestFit="1" customWidth="1"/>
    <col min="263" max="263" width="14.7109375" bestFit="1" customWidth="1"/>
    <col min="264" max="264" width="15.28515625" bestFit="1" customWidth="1"/>
    <col min="513" max="513" width="32.7109375" customWidth="1"/>
    <col min="514" max="514" width="5.5703125" customWidth="1"/>
    <col min="515" max="515" width="5.140625" customWidth="1"/>
    <col min="516" max="516" width="10.5703125" customWidth="1"/>
    <col min="517" max="517" width="14.7109375" bestFit="1" customWidth="1"/>
    <col min="518" max="518" width="13.42578125" bestFit="1" customWidth="1"/>
    <col min="519" max="519" width="14.7109375" bestFit="1" customWidth="1"/>
    <col min="520" max="520" width="15.28515625" bestFit="1" customWidth="1"/>
    <col min="769" max="769" width="32.7109375" customWidth="1"/>
    <col min="770" max="770" width="5.5703125" customWidth="1"/>
    <col min="771" max="771" width="5.140625" customWidth="1"/>
    <col min="772" max="772" width="10.5703125" customWidth="1"/>
    <col min="773" max="773" width="14.7109375" bestFit="1" customWidth="1"/>
    <col min="774" max="774" width="13.42578125" bestFit="1" customWidth="1"/>
    <col min="775" max="775" width="14.7109375" bestFit="1" customWidth="1"/>
    <col min="776" max="776" width="15.28515625" bestFit="1" customWidth="1"/>
    <col min="1025" max="1025" width="32.7109375" customWidth="1"/>
    <col min="1026" max="1026" width="5.5703125" customWidth="1"/>
    <col min="1027" max="1027" width="5.140625" customWidth="1"/>
    <col min="1028" max="1028" width="10.5703125" customWidth="1"/>
    <col min="1029" max="1029" width="14.7109375" bestFit="1" customWidth="1"/>
    <col min="1030" max="1030" width="13.42578125" bestFit="1" customWidth="1"/>
    <col min="1031" max="1031" width="14.7109375" bestFit="1" customWidth="1"/>
    <col min="1032" max="1032" width="15.28515625" bestFit="1" customWidth="1"/>
    <col min="1281" max="1281" width="32.7109375" customWidth="1"/>
    <col min="1282" max="1282" width="5.5703125" customWidth="1"/>
    <col min="1283" max="1283" width="5.140625" customWidth="1"/>
    <col min="1284" max="1284" width="10.5703125" customWidth="1"/>
    <col min="1285" max="1285" width="14.7109375" bestFit="1" customWidth="1"/>
    <col min="1286" max="1286" width="13.42578125" bestFit="1" customWidth="1"/>
    <col min="1287" max="1287" width="14.7109375" bestFit="1" customWidth="1"/>
    <col min="1288" max="1288" width="15.28515625" bestFit="1" customWidth="1"/>
    <col min="1537" max="1537" width="32.7109375" customWidth="1"/>
    <col min="1538" max="1538" width="5.5703125" customWidth="1"/>
    <col min="1539" max="1539" width="5.140625" customWidth="1"/>
    <col min="1540" max="1540" width="10.5703125" customWidth="1"/>
    <col min="1541" max="1541" width="14.7109375" bestFit="1" customWidth="1"/>
    <col min="1542" max="1542" width="13.42578125" bestFit="1" customWidth="1"/>
    <col min="1543" max="1543" width="14.7109375" bestFit="1" customWidth="1"/>
    <col min="1544" max="1544" width="15.28515625" bestFit="1" customWidth="1"/>
    <col min="1793" max="1793" width="32.7109375" customWidth="1"/>
    <col min="1794" max="1794" width="5.5703125" customWidth="1"/>
    <col min="1795" max="1795" width="5.140625" customWidth="1"/>
    <col min="1796" max="1796" width="10.5703125" customWidth="1"/>
    <col min="1797" max="1797" width="14.7109375" bestFit="1" customWidth="1"/>
    <col min="1798" max="1798" width="13.42578125" bestFit="1" customWidth="1"/>
    <col min="1799" max="1799" width="14.7109375" bestFit="1" customWidth="1"/>
    <col min="1800" max="1800" width="15.28515625" bestFit="1" customWidth="1"/>
    <col min="2049" max="2049" width="32.7109375" customWidth="1"/>
    <col min="2050" max="2050" width="5.5703125" customWidth="1"/>
    <col min="2051" max="2051" width="5.140625" customWidth="1"/>
    <col min="2052" max="2052" width="10.5703125" customWidth="1"/>
    <col min="2053" max="2053" width="14.7109375" bestFit="1" customWidth="1"/>
    <col min="2054" max="2054" width="13.42578125" bestFit="1" customWidth="1"/>
    <col min="2055" max="2055" width="14.7109375" bestFit="1" customWidth="1"/>
    <col min="2056" max="2056" width="15.28515625" bestFit="1" customWidth="1"/>
    <col min="2305" max="2305" width="32.7109375" customWidth="1"/>
    <col min="2306" max="2306" width="5.5703125" customWidth="1"/>
    <col min="2307" max="2307" width="5.140625" customWidth="1"/>
    <col min="2308" max="2308" width="10.5703125" customWidth="1"/>
    <col min="2309" max="2309" width="14.7109375" bestFit="1" customWidth="1"/>
    <col min="2310" max="2310" width="13.42578125" bestFit="1" customWidth="1"/>
    <col min="2311" max="2311" width="14.7109375" bestFit="1" customWidth="1"/>
    <col min="2312" max="2312" width="15.28515625" bestFit="1" customWidth="1"/>
    <col min="2561" max="2561" width="32.7109375" customWidth="1"/>
    <col min="2562" max="2562" width="5.5703125" customWidth="1"/>
    <col min="2563" max="2563" width="5.140625" customWidth="1"/>
    <col min="2564" max="2564" width="10.5703125" customWidth="1"/>
    <col min="2565" max="2565" width="14.7109375" bestFit="1" customWidth="1"/>
    <col min="2566" max="2566" width="13.42578125" bestFit="1" customWidth="1"/>
    <col min="2567" max="2567" width="14.7109375" bestFit="1" customWidth="1"/>
    <col min="2568" max="2568" width="15.28515625" bestFit="1" customWidth="1"/>
    <col min="2817" max="2817" width="32.7109375" customWidth="1"/>
    <col min="2818" max="2818" width="5.5703125" customWidth="1"/>
    <col min="2819" max="2819" width="5.140625" customWidth="1"/>
    <col min="2820" max="2820" width="10.5703125" customWidth="1"/>
    <col min="2821" max="2821" width="14.7109375" bestFit="1" customWidth="1"/>
    <col min="2822" max="2822" width="13.42578125" bestFit="1" customWidth="1"/>
    <col min="2823" max="2823" width="14.7109375" bestFit="1" customWidth="1"/>
    <col min="2824" max="2824" width="15.28515625" bestFit="1" customWidth="1"/>
    <col min="3073" max="3073" width="32.7109375" customWidth="1"/>
    <col min="3074" max="3074" width="5.5703125" customWidth="1"/>
    <col min="3075" max="3075" width="5.140625" customWidth="1"/>
    <col min="3076" max="3076" width="10.5703125" customWidth="1"/>
    <col min="3077" max="3077" width="14.7109375" bestFit="1" customWidth="1"/>
    <col min="3078" max="3078" width="13.42578125" bestFit="1" customWidth="1"/>
    <col min="3079" max="3079" width="14.7109375" bestFit="1" customWidth="1"/>
    <col min="3080" max="3080" width="15.28515625" bestFit="1" customWidth="1"/>
    <col min="3329" max="3329" width="32.7109375" customWidth="1"/>
    <col min="3330" max="3330" width="5.5703125" customWidth="1"/>
    <col min="3331" max="3331" width="5.140625" customWidth="1"/>
    <col min="3332" max="3332" width="10.5703125" customWidth="1"/>
    <col min="3333" max="3333" width="14.7109375" bestFit="1" customWidth="1"/>
    <col min="3334" max="3334" width="13.42578125" bestFit="1" customWidth="1"/>
    <col min="3335" max="3335" width="14.7109375" bestFit="1" customWidth="1"/>
    <col min="3336" max="3336" width="15.28515625" bestFit="1" customWidth="1"/>
    <col min="3585" max="3585" width="32.7109375" customWidth="1"/>
    <col min="3586" max="3586" width="5.5703125" customWidth="1"/>
    <col min="3587" max="3587" width="5.140625" customWidth="1"/>
    <col min="3588" max="3588" width="10.5703125" customWidth="1"/>
    <col min="3589" max="3589" width="14.7109375" bestFit="1" customWidth="1"/>
    <col min="3590" max="3590" width="13.42578125" bestFit="1" customWidth="1"/>
    <col min="3591" max="3591" width="14.7109375" bestFit="1" customWidth="1"/>
    <col min="3592" max="3592" width="15.28515625" bestFit="1" customWidth="1"/>
    <col min="3841" max="3841" width="32.7109375" customWidth="1"/>
    <col min="3842" max="3842" width="5.5703125" customWidth="1"/>
    <col min="3843" max="3843" width="5.140625" customWidth="1"/>
    <col min="3844" max="3844" width="10.5703125" customWidth="1"/>
    <col min="3845" max="3845" width="14.7109375" bestFit="1" customWidth="1"/>
    <col min="3846" max="3846" width="13.42578125" bestFit="1" customWidth="1"/>
    <col min="3847" max="3847" width="14.7109375" bestFit="1" customWidth="1"/>
    <col min="3848" max="3848" width="15.28515625" bestFit="1" customWidth="1"/>
    <col min="4097" max="4097" width="32.7109375" customWidth="1"/>
    <col min="4098" max="4098" width="5.5703125" customWidth="1"/>
    <col min="4099" max="4099" width="5.140625" customWidth="1"/>
    <col min="4100" max="4100" width="10.5703125" customWidth="1"/>
    <col min="4101" max="4101" width="14.7109375" bestFit="1" customWidth="1"/>
    <col min="4102" max="4102" width="13.42578125" bestFit="1" customWidth="1"/>
    <col min="4103" max="4103" width="14.7109375" bestFit="1" customWidth="1"/>
    <col min="4104" max="4104" width="15.28515625" bestFit="1" customWidth="1"/>
    <col min="4353" max="4353" width="32.7109375" customWidth="1"/>
    <col min="4354" max="4354" width="5.5703125" customWidth="1"/>
    <col min="4355" max="4355" width="5.140625" customWidth="1"/>
    <col min="4356" max="4356" width="10.5703125" customWidth="1"/>
    <col min="4357" max="4357" width="14.7109375" bestFit="1" customWidth="1"/>
    <col min="4358" max="4358" width="13.42578125" bestFit="1" customWidth="1"/>
    <col min="4359" max="4359" width="14.7109375" bestFit="1" customWidth="1"/>
    <col min="4360" max="4360" width="15.28515625" bestFit="1" customWidth="1"/>
    <col min="4609" max="4609" width="32.7109375" customWidth="1"/>
    <col min="4610" max="4610" width="5.5703125" customWidth="1"/>
    <col min="4611" max="4611" width="5.140625" customWidth="1"/>
    <col min="4612" max="4612" width="10.5703125" customWidth="1"/>
    <col min="4613" max="4613" width="14.7109375" bestFit="1" customWidth="1"/>
    <col min="4614" max="4614" width="13.42578125" bestFit="1" customWidth="1"/>
    <col min="4615" max="4615" width="14.7109375" bestFit="1" customWidth="1"/>
    <col min="4616" max="4616" width="15.28515625" bestFit="1" customWidth="1"/>
    <col min="4865" max="4865" width="32.7109375" customWidth="1"/>
    <col min="4866" max="4866" width="5.5703125" customWidth="1"/>
    <col min="4867" max="4867" width="5.140625" customWidth="1"/>
    <col min="4868" max="4868" width="10.5703125" customWidth="1"/>
    <col min="4869" max="4869" width="14.7109375" bestFit="1" customWidth="1"/>
    <col min="4870" max="4870" width="13.42578125" bestFit="1" customWidth="1"/>
    <col min="4871" max="4871" width="14.7109375" bestFit="1" customWidth="1"/>
    <col min="4872" max="4872" width="15.28515625" bestFit="1" customWidth="1"/>
    <col min="5121" max="5121" width="32.7109375" customWidth="1"/>
    <col min="5122" max="5122" width="5.5703125" customWidth="1"/>
    <col min="5123" max="5123" width="5.140625" customWidth="1"/>
    <col min="5124" max="5124" width="10.5703125" customWidth="1"/>
    <col min="5125" max="5125" width="14.7109375" bestFit="1" customWidth="1"/>
    <col min="5126" max="5126" width="13.42578125" bestFit="1" customWidth="1"/>
    <col min="5127" max="5127" width="14.7109375" bestFit="1" customWidth="1"/>
    <col min="5128" max="5128" width="15.28515625" bestFit="1" customWidth="1"/>
    <col min="5377" max="5377" width="32.7109375" customWidth="1"/>
    <col min="5378" max="5378" width="5.5703125" customWidth="1"/>
    <col min="5379" max="5379" width="5.140625" customWidth="1"/>
    <col min="5380" max="5380" width="10.5703125" customWidth="1"/>
    <col min="5381" max="5381" width="14.7109375" bestFit="1" customWidth="1"/>
    <col min="5382" max="5382" width="13.42578125" bestFit="1" customWidth="1"/>
    <col min="5383" max="5383" width="14.7109375" bestFit="1" customWidth="1"/>
    <col min="5384" max="5384" width="15.28515625" bestFit="1" customWidth="1"/>
    <col min="5633" max="5633" width="32.7109375" customWidth="1"/>
    <col min="5634" max="5634" width="5.5703125" customWidth="1"/>
    <col min="5635" max="5635" width="5.140625" customWidth="1"/>
    <col min="5636" max="5636" width="10.5703125" customWidth="1"/>
    <col min="5637" max="5637" width="14.7109375" bestFit="1" customWidth="1"/>
    <col min="5638" max="5638" width="13.42578125" bestFit="1" customWidth="1"/>
    <col min="5639" max="5639" width="14.7109375" bestFit="1" customWidth="1"/>
    <col min="5640" max="5640" width="15.28515625" bestFit="1" customWidth="1"/>
    <col min="5889" max="5889" width="32.7109375" customWidth="1"/>
    <col min="5890" max="5890" width="5.5703125" customWidth="1"/>
    <col min="5891" max="5891" width="5.140625" customWidth="1"/>
    <col min="5892" max="5892" width="10.5703125" customWidth="1"/>
    <col min="5893" max="5893" width="14.7109375" bestFit="1" customWidth="1"/>
    <col min="5894" max="5894" width="13.42578125" bestFit="1" customWidth="1"/>
    <col min="5895" max="5895" width="14.7109375" bestFit="1" customWidth="1"/>
    <col min="5896" max="5896" width="15.28515625" bestFit="1" customWidth="1"/>
    <col min="6145" max="6145" width="32.7109375" customWidth="1"/>
    <col min="6146" max="6146" width="5.5703125" customWidth="1"/>
    <col min="6147" max="6147" width="5.140625" customWidth="1"/>
    <col min="6148" max="6148" width="10.5703125" customWidth="1"/>
    <col min="6149" max="6149" width="14.7109375" bestFit="1" customWidth="1"/>
    <col min="6150" max="6150" width="13.42578125" bestFit="1" customWidth="1"/>
    <col min="6151" max="6151" width="14.7109375" bestFit="1" customWidth="1"/>
    <col min="6152" max="6152" width="15.28515625" bestFit="1" customWidth="1"/>
    <col min="6401" max="6401" width="32.7109375" customWidth="1"/>
    <col min="6402" max="6402" width="5.5703125" customWidth="1"/>
    <col min="6403" max="6403" width="5.140625" customWidth="1"/>
    <col min="6404" max="6404" width="10.5703125" customWidth="1"/>
    <col min="6405" max="6405" width="14.7109375" bestFit="1" customWidth="1"/>
    <col min="6406" max="6406" width="13.42578125" bestFit="1" customWidth="1"/>
    <col min="6407" max="6407" width="14.7109375" bestFit="1" customWidth="1"/>
    <col min="6408" max="6408" width="15.28515625" bestFit="1" customWidth="1"/>
    <col min="6657" max="6657" width="32.7109375" customWidth="1"/>
    <col min="6658" max="6658" width="5.5703125" customWidth="1"/>
    <col min="6659" max="6659" width="5.140625" customWidth="1"/>
    <col min="6660" max="6660" width="10.5703125" customWidth="1"/>
    <col min="6661" max="6661" width="14.7109375" bestFit="1" customWidth="1"/>
    <col min="6662" max="6662" width="13.42578125" bestFit="1" customWidth="1"/>
    <col min="6663" max="6663" width="14.7109375" bestFit="1" customWidth="1"/>
    <col min="6664" max="6664" width="15.28515625" bestFit="1" customWidth="1"/>
    <col min="6913" max="6913" width="32.7109375" customWidth="1"/>
    <col min="6914" max="6914" width="5.5703125" customWidth="1"/>
    <col min="6915" max="6915" width="5.140625" customWidth="1"/>
    <col min="6916" max="6916" width="10.5703125" customWidth="1"/>
    <col min="6917" max="6917" width="14.7109375" bestFit="1" customWidth="1"/>
    <col min="6918" max="6918" width="13.42578125" bestFit="1" customWidth="1"/>
    <col min="6919" max="6919" width="14.7109375" bestFit="1" customWidth="1"/>
    <col min="6920" max="6920" width="15.28515625" bestFit="1" customWidth="1"/>
    <col min="7169" max="7169" width="32.7109375" customWidth="1"/>
    <col min="7170" max="7170" width="5.5703125" customWidth="1"/>
    <col min="7171" max="7171" width="5.140625" customWidth="1"/>
    <col min="7172" max="7172" width="10.5703125" customWidth="1"/>
    <col min="7173" max="7173" width="14.7109375" bestFit="1" customWidth="1"/>
    <col min="7174" max="7174" width="13.42578125" bestFit="1" customWidth="1"/>
    <col min="7175" max="7175" width="14.7109375" bestFit="1" customWidth="1"/>
    <col min="7176" max="7176" width="15.28515625" bestFit="1" customWidth="1"/>
    <col min="7425" max="7425" width="32.7109375" customWidth="1"/>
    <col min="7426" max="7426" width="5.5703125" customWidth="1"/>
    <col min="7427" max="7427" width="5.140625" customWidth="1"/>
    <col min="7428" max="7428" width="10.5703125" customWidth="1"/>
    <col min="7429" max="7429" width="14.7109375" bestFit="1" customWidth="1"/>
    <col min="7430" max="7430" width="13.42578125" bestFit="1" customWidth="1"/>
    <col min="7431" max="7431" width="14.7109375" bestFit="1" customWidth="1"/>
    <col min="7432" max="7432" width="15.28515625" bestFit="1" customWidth="1"/>
    <col min="7681" max="7681" width="32.7109375" customWidth="1"/>
    <col min="7682" max="7682" width="5.5703125" customWidth="1"/>
    <col min="7683" max="7683" width="5.140625" customWidth="1"/>
    <col min="7684" max="7684" width="10.5703125" customWidth="1"/>
    <col min="7685" max="7685" width="14.7109375" bestFit="1" customWidth="1"/>
    <col min="7686" max="7686" width="13.42578125" bestFit="1" customWidth="1"/>
    <col min="7687" max="7687" width="14.7109375" bestFit="1" customWidth="1"/>
    <col min="7688" max="7688" width="15.28515625" bestFit="1" customWidth="1"/>
    <col min="7937" max="7937" width="32.7109375" customWidth="1"/>
    <col min="7938" max="7938" width="5.5703125" customWidth="1"/>
    <col min="7939" max="7939" width="5.140625" customWidth="1"/>
    <col min="7940" max="7940" width="10.5703125" customWidth="1"/>
    <col min="7941" max="7941" width="14.7109375" bestFit="1" customWidth="1"/>
    <col min="7942" max="7942" width="13.42578125" bestFit="1" customWidth="1"/>
    <col min="7943" max="7943" width="14.7109375" bestFit="1" customWidth="1"/>
    <col min="7944" max="7944" width="15.28515625" bestFit="1" customWidth="1"/>
    <col min="8193" max="8193" width="32.7109375" customWidth="1"/>
    <col min="8194" max="8194" width="5.5703125" customWidth="1"/>
    <col min="8195" max="8195" width="5.140625" customWidth="1"/>
    <col min="8196" max="8196" width="10.5703125" customWidth="1"/>
    <col min="8197" max="8197" width="14.7109375" bestFit="1" customWidth="1"/>
    <col min="8198" max="8198" width="13.42578125" bestFit="1" customWidth="1"/>
    <col min="8199" max="8199" width="14.7109375" bestFit="1" customWidth="1"/>
    <col min="8200" max="8200" width="15.28515625" bestFit="1" customWidth="1"/>
    <col min="8449" max="8449" width="32.7109375" customWidth="1"/>
    <col min="8450" max="8450" width="5.5703125" customWidth="1"/>
    <col min="8451" max="8451" width="5.140625" customWidth="1"/>
    <col min="8452" max="8452" width="10.5703125" customWidth="1"/>
    <col min="8453" max="8453" width="14.7109375" bestFit="1" customWidth="1"/>
    <col min="8454" max="8454" width="13.42578125" bestFit="1" customWidth="1"/>
    <col min="8455" max="8455" width="14.7109375" bestFit="1" customWidth="1"/>
    <col min="8456" max="8456" width="15.28515625" bestFit="1" customWidth="1"/>
    <col min="8705" max="8705" width="32.7109375" customWidth="1"/>
    <col min="8706" max="8706" width="5.5703125" customWidth="1"/>
    <col min="8707" max="8707" width="5.140625" customWidth="1"/>
    <col min="8708" max="8708" width="10.5703125" customWidth="1"/>
    <col min="8709" max="8709" width="14.7109375" bestFit="1" customWidth="1"/>
    <col min="8710" max="8710" width="13.42578125" bestFit="1" customWidth="1"/>
    <col min="8711" max="8711" width="14.7109375" bestFit="1" customWidth="1"/>
    <col min="8712" max="8712" width="15.28515625" bestFit="1" customWidth="1"/>
    <col min="8961" max="8961" width="32.7109375" customWidth="1"/>
    <col min="8962" max="8962" width="5.5703125" customWidth="1"/>
    <col min="8963" max="8963" width="5.140625" customWidth="1"/>
    <col min="8964" max="8964" width="10.5703125" customWidth="1"/>
    <col min="8965" max="8965" width="14.7109375" bestFit="1" customWidth="1"/>
    <col min="8966" max="8966" width="13.42578125" bestFit="1" customWidth="1"/>
    <col min="8967" max="8967" width="14.7109375" bestFit="1" customWidth="1"/>
    <col min="8968" max="8968" width="15.28515625" bestFit="1" customWidth="1"/>
    <col min="9217" max="9217" width="32.7109375" customWidth="1"/>
    <col min="9218" max="9218" width="5.5703125" customWidth="1"/>
    <col min="9219" max="9219" width="5.140625" customWidth="1"/>
    <col min="9220" max="9220" width="10.5703125" customWidth="1"/>
    <col min="9221" max="9221" width="14.7109375" bestFit="1" customWidth="1"/>
    <col min="9222" max="9222" width="13.42578125" bestFit="1" customWidth="1"/>
    <col min="9223" max="9223" width="14.7109375" bestFit="1" customWidth="1"/>
    <col min="9224" max="9224" width="15.28515625" bestFit="1" customWidth="1"/>
    <col min="9473" max="9473" width="32.7109375" customWidth="1"/>
    <col min="9474" max="9474" width="5.5703125" customWidth="1"/>
    <col min="9475" max="9475" width="5.140625" customWidth="1"/>
    <col min="9476" max="9476" width="10.5703125" customWidth="1"/>
    <col min="9477" max="9477" width="14.7109375" bestFit="1" customWidth="1"/>
    <col min="9478" max="9478" width="13.42578125" bestFit="1" customWidth="1"/>
    <col min="9479" max="9479" width="14.7109375" bestFit="1" customWidth="1"/>
    <col min="9480" max="9480" width="15.28515625" bestFit="1" customWidth="1"/>
    <col min="9729" max="9729" width="32.7109375" customWidth="1"/>
    <col min="9730" max="9730" width="5.5703125" customWidth="1"/>
    <col min="9731" max="9731" width="5.140625" customWidth="1"/>
    <col min="9732" max="9732" width="10.5703125" customWidth="1"/>
    <col min="9733" max="9733" width="14.7109375" bestFit="1" customWidth="1"/>
    <col min="9734" max="9734" width="13.42578125" bestFit="1" customWidth="1"/>
    <col min="9735" max="9735" width="14.7109375" bestFit="1" customWidth="1"/>
    <col min="9736" max="9736" width="15.28515625" bestFit="1" customWidth="1"/>
    <col min="9985" max="9985" width="32.7109375" customWidth="1"/>
    <col min="9986" max="9986" width="5.5703125" customWidth="1"/>
    <col min="9987" max="9987" width="5.140625" customWidth="1"/>
    <col min="9988" max="9988" width="10.5703125" customWidth="1"/>
    <col min="9989" max="9989" width="14.7109375" bestFit="1" customWidth="1"/>
    <col min="9990" max="9990" width="13.42578125" bestFit="1" customWidth="1"/>
    <col min="9991" max="9991" width="14.7109375" bestFit="1" customWidth="1"/>
    <col min="9992" max="9992" width="15.28515625" bestFit="1" customWidth="1"/>
    <col min="10241" max="10241" width="32.7109375" customWidth="1"/>
    <col min="10242" max="10242" width="5.5703125" customWidth="1"/>
    <col min="10243" max="10243" width="5.140625" customWidth="1"/>
    <col min="10244" max="10244" width="10.5703125" customWidth="1"/>
    <col min="10245" max="10245" width="14.7109375" bestFit="1" customWidth="1"/>
    <col min="10246" max="10246" width="13.42578125" bestFit="1" customWidth="1"/>
    <col min="10247" max="10247" width="14.7109375" bestFit="1" customWidth="1"/>
    <col min="10248" max="10248" width="15.28515625" bestFit="1" customWidth="1"/>
    <col min="10497" max="10497" width="32.7109375" customWidth="1"/>
    <col min="10498" max="10498" width="5.5703125" customWidth="1"/>
    <col min="10499" max="10499" width="5.140625" customWidth="1"/>
    <col min="10500" max="10500" width="10.5703125" customWidth="1"/>
    <col min="10501" max="10501" width="14.7109375" bestFit="1" customWidth="1"/>
    <col min="10502" max="10502" width="13.42578125" bestFit="1" customWidth="1"/>
    <col min="10503" max="10503" width="14.7109375" bestFit="1" customWidth="1"/>
    <col min="10504" max="10504" width="15.28515625" bestFit="1" customWidth="1"/>
    <col min="10753" max="10753" width="32.7109375" customWidth="1"/>
    <col min="10754" max="10754" width="5.5703125" customWidth="1"/>
    <col min="10755" max="10755" width="5.140625" customWidth="1"/>
    <col min="10756" max="10756" width="10.5703125" customWidth="1"/>
    <col min="10757" max="10757" width="14.7109375" bestFit="1" customWidth="1"/>
    <col min="10758" max="10758" width="13.42578125" bestFit="1" customWidth="1"/>
    <col min="10759" max="10759" width="14.7109375" bestFit="1" customWidth="1"/>
    <col min="10760" max="10760" width="15.28515625" bestFit="1" customWidth="1"/>
    <col min="11009" max="11009" width="32.7109375" customWidth="1"/>
    <col min="11010" max="11010" width="5.5703125" customWidth="1"/>
    <col min="11011" max="11011" width="5.140625" customWidth="1"/>
    <col min="11012" max="11012" width="10.5703125" customWidth="1"/>
    <col min="11013" max="11013" width="14.7109375" bestFit="1" customWidth="1"/>
    <col min="11014" max="11014" width="13.42578125" bestFit="1" customWidth="1"/>
    <col min="11015" max="11015" width="14.7109375" bestFit="1" customWidth="1"/>
    <col min="11016" max="11016" width="15.28515625" bestFit="1" customWidth="1"/>
    <col min="11265" max="11265" width="32.7109375" customWidth="1"/>
    <col min="11266" max="11266" width="5.5703125" customWidth="1"/>
    <col min="11267" max="11267" width="5.140625" customWidth="1"/>
    <col min="11268" max="11268" width="10.5703125" customWidth="1"/>
    <col min="11269" max="11269" width="14.7109375" bestFit="1" customWidth="1"/>
    <col min="11270" max="11270" width="13.42578125" bestFit="1" customWidth="1"/>
    <col min="11271" max="11271" width="14.7109375" bestFit="1" customWidth="1"/>
    <col min="11272" max="11272" width="15.28515625" bestFit="1" customWidth="1"/>
    <col min="11521" max="11521" width="32.7109375" customWidth="1"/>
    <col min="11522" max="11522" width="5.5703125" customWidth="1"/>
    <col min="11523" max="11523" width="5.140625" customWidth="1"/>
    <col min="11524" max="11524" width="10.5703125" customWidth="1"/>
    <col min="11525" max="11525" width="14.7109375" bestFit="1" customWidth="1"/>
    <col min="11526" max="11526" width="13.42578125" bestFit="1" customWidth="1"/>
    <col min="11527" max="11527" width="14.7109375" bestFit="1" customWidth="1"/>
    <col min="11528" max="11528" width="15.28515625" bestFit="1" customWidth="1"/>
    <col min="11777" max="11777" width="32.7109375" customWidth="1"/>
    <col min="11778" max="11778" width="5.5703125" customWidth="1"/>
    <col min="11779" max="11779" width="5.140625" customWidth="1"/>
    <col min="11780" max="11780" width="10.5703125" customWidth="1"/>
    <col min="11781" max="11781" width="14.7109375" bestFit="1" customWidth="1"/>
    <col min="11782" max="11782" width="13.42578125" bestFit="1" customWidth="1"/>
    <col min="11783" max="11783" width="14.7109375" bestFit="1" customWidth="1"/>
    <col min="11784" max="11784" width="15.28515625" bestFit="1" customWidth="1"/>
    <col min="12033" max="12033" width="32.7109375" customWidth="1"/>
    <col min="12034" max="12034" width="5.5703125" customWidth="1"/>
    <col min="12035" max="12035" width="5.140625" customWidth="1"/>
    <col min="12036" max="12036" width="10.5703125" customWidth="1"/>
    <col min="12037" max="12037" width="14.7109375" bestFit="1" customWidth="1"/>
    <col min="12038" max="12038" width="13.42578125" bestFit="1" customWidth="1"/>
    <col min="12039" max="12039" width="14.7109375" bestFit="1" customWidth="1"/>
    <col min="12040" max="12040" width="15.28515625" bestFit="1" customWidth="1"/>
    <col min="12289" max="12289" width="32.7109375" customWidth="1"/>
    <col min="12290" max="12290" width="5.5703125" customWidth="1"/>
    <col min="12291" max="12291" width="5.140625" customWidth="1"/>
    <col min="12292" max="12292" width="10.5703125" customWidth="1"/>
    <col min="12293" max="12293" width="14.7109375" bestFit="1" customWidth="1"/>
    <col min="12294" max="12294" width="13.42578125" bestFit="1" customWidth="1"/>
    <col min="12295" max="12295" width="14.7109375" bestFit="1" customWidth="1"/>
    <col min="12296" max="12296" width="15.28515625" bestFit="1" customWidth="1"/>
    <col min="12545" max="12545" width="32.7109375" customWidth="1"/>
    <col min="12546" max="12546" width="5.5703125" customWidth="1"/>
    <col min="12547" max="12547" width="5.140625" customWidth="1"/>
    <col min="12548" max="12548" width="10.5703125" customWidth="1"/>
    <col min="12549" max="12549" width="14.7109375" bestFit="1" customWidth="1"/>
    <col min="12550" max="12550" width="13.42578125" bestFit="1" customWidth="1"/>
    <col min="12551" max="12551" width="14.7109375" bestFit="1" customWidth="1"/>
    <col min="12552" max="12552" width="15.28515625" bestFit="1" customWidth="1"/>
    <col min="12801" max="12801" width="32.7109375" customWidth="1"/>
    <col min="12802" max="12802" width="5.5703125" customWidth="1"/>
    <col min="12803" max="12803" width="5.140625" customWidth="1"/>
    <col min="12804" max="12804" width="10.5703125" customWidth="1"/>
    <col min="12805" max="12805" width="14.7109375" bestFit="1" customWidth="1"/>
    <col min="12806" max="12806" width="13.42578125" bestFit="1" customWidth="1"/>
    <col min="12807" max="12807" width="14.7109375" bestFit="1" customWidth="1"/>
    <col min="12808" max="12808" width="15.28515625" bestFit="1" customWidth="1"/>
    <col min="13057" max="13057" width="32.7109375" customWidth="1"/>
    <col min="13058" max="13058" width="5.5703125" customWidth="1"/>
    <col min="13059" max="13059" width="5.140625" customWidth="1"/>
    <col min="13060" max="13060" width="10.5703125" customWidth="1"/>
    <col min="13061" max="13061" width="14.7109375" bestFit="1" customWidth="1"/>
    <col min="13062" max="13062" width="13.42578125" bestFit="1" customWidth="1"/>
    <col min="13063" max="13063" width="14.7109375" bestFit="1" customWidth="1"/>
    <col min="13064" max="13064" width="15.28515625" bestFit="1" customWidth="1"/>
    <col min="13313" max="13313" width="32.7109375" customWidth="1"/>
    <col min="13314" max="13314" width="5.5703125" customWidth="1"/>
    <col min="13315" max="13315" width="5.140625" customWidth="1"/>
    <col min="13316" max="13316" width="10.5703125" customWidth="1"/>
    <col min="13317" max="13317" width="14.7109375" bestFit="1" customWidth="1"/>
    <col min="13318" max="13318" width="13.42578125" bestFit="1" customWidth="1"/>
    <col min="13319" max="13319" width="14.7109375" bestFit="1" customWidth="1"/>
    <col min="13320" max="13320" width="15.28515625" bestFit="1" customWidth="1"/>
    <col min="13569" max="13569" width="32.7109375" customWidth="1"/>
    <col min="13570" max="13570" width="5.5703125" customWidth="1"/>
    <col min="13571" max="13571" width="5.140625" customWidth="1"/>
    <col min="13572" max="13572" width="10.5703125" customWidth="1"/>
    <col min="13573" max="13573" width="14.7109375" bestFit="1" customWidth="1"/>
    <col min="13574" max="13574" width="13.42578125" bestFit="1" customWidth="1"/>
    <col min="13575" max="13575" width="14.7109375" bestFit="1" customWidth="1"/>
    <col min="13576" max="13576" width="15.28515625" bestFit="1" customWidth="1"/>
    <col min="13825" max="13825" width="32.7109375" customWidth="1"/>
    <col min="13826" max="13826" width="5.5703125" customWidth="1"/>
    <col min="13827" max="13827" width="5.140625" customWidth="1"/>
    <col min="13828" max="13828" width="10.5703125" customWidth="1"/>
    <col min="13829" max="13829" width="14.7109375" bestFit="1" customWidth="1"/>
    <col min="13830" max="13830" width="13.42578125" bestFit="1" customWidth="1"/>
    <col min="13831" max="13831" width="14.7109375" bestFit="1" customWidth="1"/>
    <col min="13832" max="13832" width="15.28515625" bestFit="1" customWidth="1"/>
    <col min="14081" max="14081" width="32.7109375" customWidth="1"/>
    <col min="14082" max="14082" width="5.5703125" customWidth="1"/>
    <col min="14083" max="14083" width="5.140625" customWidth="1"/>
    <col min="14084" max="14084" width="10.5703125" customWidth="1"/>
    <col min="14085" max="14085" width="14.7109375" bestFit="1" customWidth="1"/>
    <col min="14086" max="14086" width="13.42578125" bestFit="1" customWidth="1"/>
    <col min="14087" max="14087" width="14.7109375" bestFit="1" customWidth="1"/>
    <col min="14088" max="14088" width="15.28515625" bestFit="1" customWidth="1"/>
    <col min="14337" max="14337" width="32.7109375" customWidth="1"/>
    <col min="14338" max="14338" width="5.5703125" customWidth="1"/>
    <col min="14339" max="14339" width="5.140625" customWidth="1"/>
    <col min="14340" max="14340" width="10.5703125" customWidth="1"/>
    <col min="14341" max="14341" width="14.7109375" bestFit="1" customWidth="1"/>
    <col min="14342" max="14342" width="13.42578125" bestFit="1" customWidth="1"/>
    <col min="14343" max="14343" width="14.7109375" bestFit="1" customWidth="1"/>
    <col min="14344" max="14344" width="15.28515625" bestFit="1" customWidth="1"/>
    <col min="14593" max="14593" width="32.7109375" customWidth="1"/>
    <col min="14594" max="14594" width="5.5703125" customWidth="1"/>
    <col min="14595" max="14595" width="5.140625" customWidth="1"/>
    <col min="14596" max="14596" width="10.5703125" customWidth="1"/>
    <col min="14597" max="14597" width="14.7109375" bestFit="1" customWidth="1"/>
    <col min="14598" max="14598" width="13.42578125" bestFit="1" customWidth="1"/>
    <col min="14599" max="14599" width="14.7109375" bestFit="1" customWidth="1"/>
    <col min="14600" max="14600" width="15.28515625" bestFit="1" customWidth="1"/>
    <col min="14849" max="14849" width="32.7109375" customWidth="1"/>
    <col min="14850" max="14850" width="5.5703125" customWidth="1"/>
    <col min="14851" max="14851" width="5.140625" customWidth="1"/>
    <col min="14852" max="14852" width="10.5703125" customWidth="1"/>
    <col min="14853" max="14853" width="14.7109375" bestFit="1" customWidth="1"/>
    <col min="14854" max="14854" width="13.42578125" bestFit="1" customWidth="1"/>
    <col min="14855" max="14855" width="14.7109375" bestFit="1" customWidth="1"/>
    <col min="14856" max="14856" width="15.28515625" bestFit="1" customWidth="1"/>
    <col min="15105" max="15105" width="32.7109375" customWidth="1"/>
    <col min="15106" max="15106" width="5.5703125" customWidth="1"/>
    <col min="15107" max="15107" width="5.140625" customWidth="1"/>
    <col min="15108" max="15108" width="10.5703125" customWidth="1"/>
    <col min="15109" max="15109" width="14.7109375" bestFit="1" customWidth="1"/>
    <col min="15110" max="15110" width="13.42578125" bestFit="1" customWidth="1"/>
    <col min="15111" max="15111" width="14.7109375" bestFit="1" customWidth="1"/>
    <col min="15112" max="15112" width="15.28515625" bestFit="1" customWidth="1"/>
    <col min="15361" max="15361" width="32.7109375" customWidth="1"/>
    <col min="15362" max="15362" width="5.5703125" customWidth="1"/>
    <col min="15363" max="15363" width="5.140625" customWidth="1"/>
    <col min="15364" max="15364" width="10.5703125" customWidth="1"/>
    <col min="15365" max="15365" width="14.7109375" bestFit="1" customWidth="1"/>
    <col min="15366" max="15366" width="13.42578125" bestFit="1" customWidth="1"/>
    <col min="15367" max="15367" width="14.7109375" bestFit="1" customWidth="1"/>
    <col min="15368" max="15368" width="15.28515625" bestFit="1" customWidth="1"/>
    <col min="15617" max="15617" width="32.7109375" customWidth="1"/>
    <col min="15618" max="15618" width="5.5703125" customWidth="1"/>
    <col min="15619" max="15619" width="5.140625" customWidth="1"/>
    <col min="15620" max="15620" width="10.5703125" customWidth="1"/>
    <col min="15621" max="15621" width="14.7109375" bestFit="1" customWidth="1"/>
    <col min="15622" max="15622" width="13.42578125" bestFit="1" customWidth="1"/>
    <col min="15623" max="15623" width="14.7109375" bestFit="1" customWidth="1"/>
    <col min="15624" max="15624" width="15.28515625" bestFit="1" customWidth="1"/>
    <col min="15873" max="15873" width="32.7109375" customWidth="1"/>
    <col min="15874" max="15874" width="5.5703125" customWidth="1"/>
    <col min="15875" max="15875" width="5.140625" customWidth="1"/>
    <col min="15876" max="15876" width="10.5703125" customWidth="1"/>
    <col min="15877" max="15877" width="14.7109375" bestFit="1" customWidth="1"/>
    <col min="15878" max="15878" width="13.42578125" bestFit="1" customWidth="1"/>
    <col min="15879" max="15879" width="14.7109375" bestFit="1" customWidth="1"/>
    <col min="15880" max="15880" width="15.28515625" bestFit="1" customWidth="1"/>
    <col min="16129" max="16129" width="32.7109375" customWidth="1"/>
    <col min="16130" max="16130" width="5.5703125" customWidth="1"/>
    <col min="16131" max="16131" width="5.140625" customWidth="1"/>
    <col min="16132" max="16132" width="10.5703125" customWidth="1"/>
    <col min="16133" max="16133" width="14.7109375" bestFit="1" customWidth="1"/>
    <col min="16134" max="16134" width="13.42578125" bestFit="1" customWidth="1"/>
    <col min="16135" max="16135" width="14.7109375" bestFit="1" customWidth="1"/>
    <col min="16136" max="16136" width="15.28515625" bestFit="1" customWidth="1"/>
  </cols>
  <sheetData>
    <row r="1" spans="1:10" s="3" customFormat="1" ht="21">
      <c r="E1" s="136"/>
      <c r="H1" s="9">
        <v>4</v>
      </c>
    </row>
    <row r="2" spans="1:10" s="3" customFormat="1" ht="21">
      <c r="A2" s="218" t="s">
        <v>0</v>
      </c>
      <c r="B2" s="218"/>
      <c r="C2" s="218"/>
      <c r="D2" s="218"/>
      <c r="E2" s="218"/>
      <c r="F2" s="218"/>
      <c r="G2" s="218"/>
      <c r="H2" s="218"/>
    </row>
    <row r="3" spans="1:10" s="3" customFormat="1" ht="21">
      <c r="A3" s="218" t="s">
        <v>1</v>
      </c>
      <c r="B3" s="218"/>
      <c r="C3" s="218"/>
      <c r="D3" s="218"/>
      <c r="E3" s="218"/>
      <c r="F3" s="218"/>
      <c r="G3" s="218"/>
      <c r="H3" s="218"/>
    </row>
    <row r="4" spans="1:10" s="3" customFormat="1" ht="21">
      <c r="A4" s="218" t="s">
        <v>222</v>
      </c>
      <c r="B4" s="218"/>
      <c r="C4" s="218"/>
      <c r="D4" s="218"/>
      <c r="E4" s="218"/>
      <c r="F4" s="218"/>
      <c r="G4" s="218"/>
      <c r="H4" s="218"/>
    </row>
    <row r="5" spans="1:10" s="3" customFormat="1" ht="21">
      <c r="A5" s="138"/>
      <c r="B5" s="138"/>
      <c r="C5" s="138"/>
      <c r="D5" s="138"/>
      <c r="E5" s="138"/>
      <c r="H5" s="139" t="s">
        <v>2</v>
      </c>
    </row>
    <row r="6" spans="1:10" s="3" customFormat="1" ht="21">
      <c r="A6" s="140"/>
      <c r="B6" s="140"/>
      <c r="C6" s="140"/>
      <c r="D6" s="168"/>
      <c r="E6" s="219" t="s">
        <v>48</v>
      </c>
      <c r="F6" s="219"/>
      <c r="G6" s="219" t="s">
        <v>49</v>
      </c>
      <c r="H6" s="219"/>
    </row>
    <row r="7" spans="1:10" s="3" customFormat="1" ht="21">
      <c r="A7" s="141"/>
      <c r="B7" s="141"/>
      <c r="C7" s="141"/>
      <c r="D7" s="5" t="s">
        <v>3</v>
      </c>
      <c r="E7" s="142" t="s">
        <v>223</v>
      </c>
      <c r="F7" s="143" t="s">
        <v>175</v>
      </c>
      <c r="G7" s="142" t="s">
        <v>223</v>
      </c>
      <c r="H7" s="142" t="s">
        <v>175</v>
      </c>
    </row>
    <row r="8" spans="1:10" s="3" customFormat="1" ht="21">
      <c r="A8" s="144"/>
      <c r="B8" s="144"/>
      <c r="C8" s="144"/>
      <c r="D8" s="6"/>
      <c r="E8" s="7" t="s">
        <v>4</v>
      </c>
      <c r="F8" s="8" t="s">
        <v>5</v>
      </c>
      <c r="G8" s="7" t="s">
        <v>4</v>
      </c>
      <c r="H8" s="8" t="s">
        <v>5</v>
      </c>
    </row>
    <row r="9" spans="1:10" s="3" customFormat="1" ht="21">
      <c r="A9" s="144"/>
      <c r="B9" s="144"/>
      <c r="C9" s="144"/>
      <c r="D9" s="6"/>
      <c r="E9" s="7" t="s">
        <v>6</v>
      </c>
      <c r="F9" s="8"/>
      <c r="G9" s="7" t="s">
        <v>6</v>
      </c>
      <c r="H9" s="8"/>
    </row>
    <row r="10" spans="1:10" s="3" customFormat="1" ht="24.75" customHeight="1">
      <c r="A10" s="145" t="s">
        <v>169</v>
      </c>
      <c r="C10" s="144"/>
      <c r="E10" s="136"/>
      <c r="F10" s="136"/>
      <c r="H10" s="15"/>
    </row>
    <row r="11" spans="1:10" s="3" customFormat="1" ht="24.75" customHeight="1">
      <c r="A11" s="145" t="s">
        <v>7</v>
      </c>
      <c r="E11" s="146"/>
      <c r="F11" s="147"/>
      <c r="H11" s="15"/>
    </row>
    <row r="12" spans="1:10" s="3" customFormat="1" ht="24.75" customHeight="1">
      <c r="A12" s="3" t="s">
        <v>8</v>
      </c>
      <c r="D12" s="178"/>
      <c r="E12" s="148">
        <v>21808</v>
      </c>
      <c r="F12" s="148">
        <v>30354</v>
      </c>
      <c r="G12" s="148">
        <v>15057</v>
      </c>
      <c r="H12" s="148">
        <v>5600</v>
      </c>
    </row>
    <row r="13" spans="1:10" s="3" customFormat="1" ht="24.75" customHeight="1">
      <c r="A13" s="3" t="s">
        <v>9</v>
      </c>
      <c r="D13" s="179" t="s">
        <v>176</v>
      </c>
      <c r="E13" s="148">
        <v>339405</v>
      </c>
      <c r="F13" s="148">
        <v>200065</v>
      </c>
      <c r="G13" s="148">
        <v>325513</v>
      </c>
      <c r="H13" s="148">
        <v>155683</v>
      </c>
      <c r="J13" s="15"/>
    </row>
    <row r="14" spans="1:10" s="3" customFormat="1" ht="24.75" customHeight="1">
      <c r="A14" s="3" t="s">
        <v>10</v>
      </c>
      <c r="D14" s="179" t="s">
        <v>177</v>
      </c>
      <c r="E14" s="148">
        <v>4807</v>
      </c>
      <c r="F14" s="148">
        <v>2195</v>
      </c>
      <c r="G14" s="148">
        <v>4807</v>
      </c>
      <c r="H14" s="148">
        <v>1990</v>
      </c>
      <c r="J14" s="149"/>
    </row>
    <row r="15" spans="1:10" s="3" customFormat="1" ht="24.75" customHeight="1">
      <c r="A15" s="3" t="s">
        <v>11</v>
      </c>
      <c r="D15" s="178">
        <v>4.0999999999999996</v>
      </c>
      <c r="E15" s="148">
        <v>0</v>
      </c>
      <c r="F15" s="148">
        <v>0</v>
      </c>
      <c r="G15" s="148">
        <v>515000</v>
      </c>
      <c r="H15" s="148">
        <v>0</v>
      </c>
    </row>
    <row r="16" spans="1:10" s="3" customFormat="1" ht="24.75" customHeight="1">
      <c r="A16" s="3" t="s">
        <v>12</v>
      </c>
      <c r="D16" s="178">
        <v>7</v>
      </c>
      <c r="E16" s="148">
        <v>0</v>
      </c>
      <c r="F16" s="148">
        <v>0</v>
      </c>
      <c r="G16" s="148">
        <v>0</v>
      </c>
      <c r="H16" s="148">
        <v>0</v>
      </c>
    </row>
    <row r="17" spans="1:10" s="3" customFormat="1" ht="24.75" customHeight="1">
      <c r="A17" s="3" t="s">
        <v>141</v>
      </c>
      <c r="D17" s="178">
        <v>8</v>
      </c>
      <c r="E17" s="148">
        <v>1250</v>
      </c>
      <c r="F17" s="148">
        <v>1200</v>
      </c>
      <c r="G17" s="148">
        <v>0</v>
      </c>
      <c r="H17" s="148">
        <v>0</v>
      </c>
    </row>
    <row r="18" spans="1:10" s="3" customFormat="1" ht="24.75" customHeight="1">
      <c r="A18" s="3" t="s">
        <v>13</v>
      </c>
      <c r="D18" s="178">
        <v>9</v>
      </c>
      <c r="E18" s="148">
        <v>66575</v>
      </c>
      <c r="F18" s="148">
        <v>125609</v>
      </c>
      <c r="G18" s="148">
        <v>58086</v>
      </c>
      <c r="H18" s="148">
        <v>125381</v>
      </c>
    </row>
    <row r="19" spans="1:10" s="3" customFormat="1" ht="24.75" customHeight="1">
      <c r="A19" s="3" t="s">
        <v>14</v>
      </c>
      <c r="D19" s="178">
        <v>10</v>
      </c>
      <c r="E19" s="148">
        <v>0</v>
      </c>
      <c r="F19" s="148">
        <v>0</v>
      </c>
      <c r="G19" s="148">
        <v>0</v>
      </c>
      <c r="H19" s="148">
        <v>0</v>
      </c>
    </row>
    <row r="20" spans="1:10" s="3" customFormat="1" ht="24.75" customHeight="1">
      <c r="A20" s="3" t="s">
        <v>15</v>
      </c>
      <c r="D20" s="179"/>
      <c r="E20" s="150">
        <v>30082</v>
      </c>
      <c r="F20" s="148">
        <v>20508</v>
      </c>
      <c r="G20" s="148">
        <v>10807</v>
      </c>
      <c r="H20" s="148">
        <v>10403</v>
      </c>
    </row>
    <row r="21" spans="1:10" s="3" customFormat="1" ht="24.75" customHeight="1">
      <c r="A21" s="151" t="s">
        <v>159</v>
      </c>
      <c r="C21" s="12"/>
      <c r="D21" s="179"/>
      <c r="E21" s="9">
        <f>SUM(E12:E20)</f>
        <v>463927</v>
      </c>
      <c r="F21" s="10">
        <f>SUM(F12:F20)</f>
        <v>379931</v>
      </c>
      <c r="G21" s="10">
        <f>SUM(G12:G20)</f>
        <v>929270</v>
      </c>
      <c r="H21" s="10">
        <f>SUM(H12:H20)</f>
        <v>299057</v>
      </c>
      <c r="J21" s="170"/>
    </row>
    <row r="22" spans="1:10" s="3" customFormat="1" ht="24.75" customHeight="1">
      <c r="A22" s="152" t="s">
        <v>16</v>
      </c>
      <c r="B22" s="12"/>
      <c r="C22" s="12"/>
      <c r="D22" s="179"/>
      <c r="E22" s="153"/>
      <c r="F22" s="9"/>
      <c r="G22" s="12"/>
      <c r="H22" s="15"/>
    </row>
    <row r="23" spans="1:10" s="3" customFormat="1" ht="24.75" customHeight="1">
      <c r="A23" s="3" t="s">
        <v>17</v>
      </c>
      <c r="C23" s="12"/>
      <c r="D23" s="178">
        <v>11</v>
      </c>
      <c r="E23" s="154">
        <v>5076</v>
      </c>
      <c r="F23" s="154">
        <v>10103</v>
      </c>
      <c r="G23" s="9">
        <v>4972</v>
      </c>
      <c r="H23" s="148">
        <v>10000</v>
      </c>
    </row>
    <row r="24" spans="1:10" s="3" customFormat="1" ht="24.75" customHeight="1">
      <c r="A24" s="3" t="s">
        <v>18</v>
      </c>
      <c r="D24" s="178">
        <v>12</v>
      </c>
      <c r="E24" s="148">
        <v>0</v>
      </c>
      <c r="F24" s="148">
        <v>0</v>
      </c>
      <c r="G24" s="148">
        <v>2312</v>
      </c>
      <c r="H24" s="155">
        <v>2437</v>
      </c>
    </row>
    <row r="25" spans="1:10" s="3" customFormat="1" ht="24.75" customHeight="1">
      <c r="A25" s="3" t="s">
        <v>19</v>
      </c>
      <c r="D25" s="178">
        <v>13.1</v>
      </c>
      <c r="E25" s="148">
        <v>0</v>
      </c>
      <c r="F25" s="148">
        <v>0</v>
      </c>
      <c r="G25" s="148">
        <v>0</v>
      </c>
      <c r="H25" s="148">
        <v>0</v>
      </c>
    </row>
    <row r="26" spans="1:10" s="3" customFormat="1" ht="24.75" customHeight="1">
      <c r="A26" s="3" t="s">
        <v>140</v>
      </c>
      <c r="D26" s="178" t="s">
        <v>178</v>
      </c>
      <c r="E26" s="148">
        <v>0</v>
      </c>
      <c r="F26" s="148">
        <v>0</v>
      </c>
      <c r="G26" s="148">
        <v>0</v>
      </c>
      <c r="H26" s="148">
        <v>0</v>
      </c>
    </row>
    <row r="27" spans="1:10" s="3" customFormat="1" ht="24.75" customHeight="1">
      <c r="A27" s="3" t="s">
        <v>20</v>
      </c>
      <c r="D27" s="178">
        <v>6.1</v>
      </c>
      <c r="E27" s="148">
        <v>23996</v>
      </c>
      <c r="F27" s="148">
        <v>27199</v>
      </c>
      <c r="G27" s="155">
        <v>23760</v>
      </c>
      <c r="H27" s="155">
        <v>26962</v>
      </c>
    </row>
    <row r="28" spans="1:10" s="3" customFormat="1" ht="24.75" customHeight="1">
      <c r="A28" s="3" t="s">
        <v>179</v>
      </c>
      <c r="D28" s="178">
        <v>14</v>
      </c>
      <c r="E28" s="148">
        <v>515000</v>
      </c>
      <c r="F28" s="148">
        <v>0</v>
      </c>
      <c r="G28" s="155">
        <v>0</v>
      </c>
      <c r="H28" s="155">
        <v>0</v>
      </c>
    </row>
    <row r="29" spans="1:10" s="3" customFormat="1" ht="24.75" customHeight="1">
      <c r="A29" s="3" t="s">
        <v>21</v>
      </c>
      <c r="D29" s="178">
        <v>15</v>
      </c>
      <c r="E29" s="148">
        <v>103931</v>
      </c>
      <c r="F29" s="148">
        <v>42176</v>
      </c>
      <c r="G29" s="155">
        <v>39099</v>
      </c>
      <c r="H29" s="155">
        <v>42176</v>
      </c>
    </row>
    <row r="30" spans="1:10" s="3" customFormat="1" ht="24.75" customHeight="1">
      <c r="A30" s="3" t="s">
        <v>22</v>
      </c>
      <c r="D30" s="178">
        <v>16</v>
      </c>
      <c r="E30" s="148">
        <v>177319</v>
      </c>
      <c r="F30" s="148">
        <v>268692</v>
      </c>
      <c r="G30" s="155">
        <v>177445</v>
      </c>
      <c r="H30" s="155">
        <v>196081</v>
      </c>
    </row>
    <row r="31" spans="1:10" s="3" customFormat="1" ht="24.75" customHeight="1">
      <c r="A31" s="3" t="s">
        <v>23</v>
      </c>
      <c r="D31" s="178">
        <v>17</v>
      </c>
      <c r="E31" s="148">
        <v>11352</v>
      </c>
      <c r="F31" s="148">
        <v>12314</v>
      </c>
      <c r="G31" s="155">
        <v>2836</v>
      </c>
      <c r="H31" s="155">
        <v>2601</v>
      </c>
    </row>
    <row r="32" spans="1:10" s="3" customFormat="1" ht="24.75" customHeight="1">
      <c r="A32" s="3" t="s">
        <v>24</v>
      </c>
      <c r="D32" s="178">
        <v>18</v>
      </c>
      <c r="E32" s="148">
        <v>1569</v>
      </c>
      <c r="F32" s="148">
        <v>2637</v>
      </c>
      <c r="G32" s="155">
        <v>1569</v>
      </c>
      <c r="H32" s="155">
        <v>2617</v>
      </c>
    </row>
    <row r="33" spans="1:8" s="3" customFormat="1" ht="24.75" customHeight="1">
      <c r="A33" s="3" t="s">
        <v>25</v>
      </c>
      <c r="D33" s="178"/>
      <c r="E33" s="148">
        <v>31177</v>
      </c>
      <c r="F33" s="148">
        <v>30614</v>
      </c>
      <c r="G33" s="155">
        <v>31319</v>
      </c>
      <c r="H33" s="155">
        <v>30717</v>
      </c>
    </row>
    <row r="34" spans="1:8" s="3" customFormat="1" ht="24.75" customHeight="1">
      <c r="A34" s="3" t="s">
        <v>26</v>
      </c>
      <c r="D34" s="178"/>
      <c r="E34" s="148">
        <v>7660</v>
      </c>
      <c r="F34" s="148">
        <v>4860</v>
      </c>
      <c r="G34" s="155">
        <v>7412</v>
      </c>
      <c r="H34" s="155">
        <v>3905</v>
      </c>
    </row>
    <row r="35" spans="1:8" s="3" customFormat="1" ht="24.75" customHeight="1">
      <c r="A35" s="3" t="s">
        <v>157</v>
      </c>
      <c r="D35" s="179"/>
      <c r="E35" s="10">
        <f>SUM(E23:E34)</f>
        <v>877080</v>
      </c>
      <c r="F35" s="13">
        <f>SUM(F23:F34)</f>
        <v>398595</v>
      </c>
      <c r="G35" s="13">
        <f>SUM(G23:G34)</f>
        <v>290724</v>
      </c>
      <c r="H35" s="156">
        <f>SUM(H23:H34)</f>
        <v>317496</v>
      </c>
    </row>
    <row r="36" spans="1:8" s="3" customFormat="1" ht="24.75" customHeight="1" thickBot="1">
      <c r="A36" s="3" t="s">
        <v>158</v>
      </c>
      <c r="D36" s="179"/>
      <c r="E36" s="14">
        <f>E21+E35</f>
        <v>1341007</v>
      </c>
      <c r="F36" s="14">
        <f>F21+F35</f>
        <v>778526</v>
      </c>
      <c r="G36" s="14">
        <f>G21+G35</f>
        <v>1219994</v>
      </c>
      <c r="H36" s="69">
        <f>H21+H35</f>
        <v>616553</v>
      </c>
    </row>
    <row r="37" spans="1:8" s="3" customFormat="1" ht="24.75" customHeight="1" thickTop="1">
      <c r="D37" s="179"/>
      <c r="E37" s="204"/>
      <c r="F37" s="11"/>
      <c r="G37" s="11"/>
      <c r="H37" s="154"/>
    </row>
    <row r="38" spans="1:8" s="3" customFormat="1" ht="24.75" customHeight="1">
      <c r="D38" s="179"/>
      <c r="E38" s="11"/>
      <c r="F38" s="11"/>
      <c r="G38" s="11"/>
      <c r="H38" s="154"/>
    </row>
    <row r="39" spans="1:8" s="3" customFormat="1" ht="21">
      <c r="D39" s="179"/>
      <c r="E39" s="11"/>
      <c r="F39" s="11"/>
      <c r="G39" s="11"/>
      <c r="H39" s="154"/>
    </row>
    <row r="40" spans="1:8" s="3" customFormat="1" ht="21">
      <c r="A40" s="3" t="s">
        <v>27</v>
      </c>
      <c r="B40" s="12"/>
      <c r="C40" s="12"/>
      <c r="D40" s="179"/>
      <c r="E40" s="146"/>
      <c r="F40" s="15"/>
      <c r="G40" s="157"/>
      <c r="H40" s="15"/>
    </row>
    <row r="41" spans="1:8" s="3" customFormat="1" ht="21">
      <c r="A41" s="12"/>
      <c r="B41" s="12"/>
      <c r="C41" s="12"/>
      <c r="D41" s="12"/>
      <c r="E41" s="149"/>
      <c r="G41" s="15"/>
      <c r="H41" s="15"/>
    </row>
    <row r="42" spans="1:8" s="3" customFormat="1" ht="21">
      <c r="A42" s="12"/>
      <c r="B42" s="12"/>
      <c r="C42" s="12"/>
      <c r="D42" s="12"/>
      <c r="E42" s="149"/>
      <c r="F42" s="12"/>
      <c r="G42" s="12"/>
      <c r="H42" s="12"/>
    </row>
    <row r="43" spans="1:8" s="3" customFormat="1" ht="21">
      <c r="A43" s="12"/>
      <c r="B43" s="12"/>
      <c r="C43" s="12"/>
      <c r="D43" s="12"/>
      <c r="E43" s="12"/>
      <c r="F43" s="158"/>
      <c r="H43" s="15"/>
    </row>
    <row r="44" spans="1:8" s="3" customFormat="1" ht="21">
      <c r="A44" s="12"/>
      <c r="B44" s="12"/>
      <c r="C44" s="12"/>
      <c r="D44" s="12"/>
      <c r="E44" s="149"/>
      <c r="H44" s="15"/>
    </row>
    <row r="45" spans="1:8" s="3" customFormat="1" ht="21">
      <c r="A45" s="12"/>
      <c r="B45" s="12"/>
      <c r="C45" s="12"/>
      <c r="D45" s="12"/>
      <c r="E45" s="12"/>
      <c r="H45" s="15"/>
    </row>
    <row r="46" spans="1:8" s="3" customFormat="1" ht="21">
      <c r="A46" s="12"/>
      <c r="B46" s="12"/>
      <c r="C46" s="12"/>
      <c r="D46" s="12"/>
      <c r="E46" s="12"/>
      <c r="H46" s="15"/>
    </row>
    <row r="47" spans="1:8" s="3" customFormat="1" ht="21">
      <c r="A47" s="12"/>
      <c r="B47" s="12"/>
      <c r="C47" s="12"/>
      <c r="D47" s="12"/>
      <c r="E47" s="12"/>
      <c r="H47" s="15"/>
    </row>
    <row r="48" spans="1:8" s="3" customFormat="1" ht="21">
      <c r="A48" s="12"/>
      <c r="B48" s="12"/>
      <c r="C48" s="12"/>
      <c r="D48" s="12"/>
      <c r="E48" s="12"/>
      <c r="H48" s="15"/>
    </row>
    <row r="49" spans="1:8" s="3" customFormat="1" ht="21">
      <c r="A49" s="12"/>
      <c r="B49" s="12"/>
      <c r="C49" s="12"/>
      <c r="D49" s="12"/>
      <c r="E49" s="12"/>
      <c r="H49" s="15"/>
    </row>
    <row r="50" spans="1:8" s="3" customFormat="1" ht="21">
      <c r="A50" s="12"/>
      <c r="B50" s="12"/>
      <c r="C50" s="12"/>
      <c r="D50" s="12"/>
      <c r="E50" s="12"/>
      <c r="H50" s="15"/>
    </row>
    <row r="51" spans="1:8" s="3" customFormat="1" ht="21">
      <c r="A51" s="12"/>
      <c r="B51" s="12"/>
      <c r="C51" s="12"/>
      <c r="D51" s="12"/>
      <c r="E51" s="12"/>
      <c r="H51" s="15"/>
    </row>
    <row r="52" spans="1:8" s="3" customFormat="1" ht="33.75" customHeight="1">
      <c r="B52" s="12"/>
      <c r="C52" s="12"/>
      <c r="D52" s="12"/>
      <c r="E52" s="12"/>
      <c r="H52" s="15"/>
    </row>
  </sheetData>
  <mergeCells count="5">
    <mergeCell ref="A2:H2"/>
    <mergeCell ref="A3:H3"/>
    <mergeCell ref="A4:H4"/>
    <mergeCell ref="E6:F6"/>
    <mergeCell ref="G6:H6"/>
  </mergeCells>
  <pageMargins left="0.9" right="0.5" top="0.5" bottom="0.6" header="0.1" footer="0.1"/>
  <pageSetup paperSize="9" scale="85" fitToHeight="0" orientation="portrait" r:id="rId1"/>
  <headerFooter alignWithMargins="0">
    <oddFooter>&amp;L&amp;"Angsana New,Bold"ร่าง DRAFT&amp;"Angsana New,Regular"
งบการเงินนี้ได้พิจารณาและอนุมัติจากกรรมการผู้มีอำนาจอนุมัติของบริษัทแล้ว โดย..................................................................วันที่  14 พฤศจิกายน 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view="pageBreakPreview" zoomScaleNormal="100" zoomScaleSheetLayoutView="100" workbookViewId="0"/>
  </sheetViews>
  <sheetFormatPr defaultRowHeight="21" customHeight="1"/>
  <cols>
    <col min="1" max="1" width="2.85546875" style="3" customWidth="1"/>
    <col min="2" max="2" width="2.140625" style="3" customWidth="1"/>
    <col min="3" max="3" width="45.7109375" style="3" customWidth="1"/>
    <col min="4" max="4" width="12.7109375" style="3" customWidth="1"/>
    <col min="5" max="5" width="17.85546875" style="136" customWidth="1"/>
    <col min="6" max="7" width="17.85546875" style="3" customWidth="1"/>
    <col min="8" max="8" width="17.85546875" style="15" customWidth="1"/>
    <col min="9" max="9" width="14.140625" style="3" customWidth="1"/>
    <col min="10" max="10" width="16.85546875" style="3" customWidth="1"/>
    <col min="11" max="11" width="16" style="3" bestFit="1" customWidth="1"/>
    <col min="12" max="256" width="9.140625" style="3"/>
    <col min="257" max="257" width="2.85546875" style="3" customWidth="1"/>
    <col min="258" max="258" width="2.140625" style="3" customWidth="1"/>
    <col min="259" max="259" width="45.7109375" style="3" customWidth="1"/>
    <col min="260" max="260" width="12.7109375" style="3" customWidth="1"/>
    <col min="261" max="264" width="16.5703125" style="3" customWidth="1"/>
    <col min="265" max="265" width="14.140625" style="3" customWidth="1"/>
    <col min="266" max="266" width="16.85546875" style="3" customWidth="1"/>
    <col min="267" max="267" width="16" style="3" bestFit="1" customWidth="1"/>
    <col min="268" max="512" width="9.140625" style="3"/>
    <col min="513" max="513" width="2.85546875" style="3" customWidth="1"/>
    <col min="514" max="514" width="2.140625" style="3" customWidth="1"/>
    <col min="515" max="515" width="45.7109375" style="3" customWidth="1"/>
    <col min="516" max="516" width="12.7109375" style="3" customWidth="1"/>
    <col min="517" max="520" width="16.5703125" style="3" customWidth="1"/>
    <col min="521" max="521" width="14.140625" style="3" customWidth="1"/>
    <col min="522" max="522" width="16.85546875" style="3" customWidth="1"/>
    <col min="523" max="523" width="16" style="3" bestFit="1" customWidth="1"/>
    <col min="524" max="768" width="9.140625" style="3"/>
    <col min="769" max="769" width="2.85546875" style="3" customWidth="1"/>
    <col min="770" max="770" width="2.140625" style="3" customWidth="1"/>
    <col min="771" max="771" width="45.7109375" style="3" customWidth="1"/>
    <col min="772" max="772" width="12.7109375" style="3" customWidth="1"/>
    <col min="773" max="776" width="16.5703125" style="3" customWidth="1"/>
    <col min="777" max="777" width="14.140625" style="3" customWidth="1"/>
    <col min="778" max="778" width="16.85546875" style="3" customWidth="1"/>
    <col min="779" max="779" width="16" style="3" bestFit="1" customWidth="1"/>
    <col min="780" max="1024" width="9.140625" style="3"/>
    <col min="1025" max="1025" width="2.85546875" style="3" customWidth="1"/>
    <col min="1026" max="1026" width="2.140625" style="3" customWidth="1"/>
    <col min="1027" max="1027" width="45.7109375" style="3" customWidth="1"/>
    <col min="1028" max="1028" width="12.7109375" style="3" customWidth="1"/>
    <col min="1029" max="1032" width="16.5703125" style="3" customWidth="1"/>
    <col min="1033" max="1033" width="14.140625" style="3" customWidth="1"/>
    <col min="1034" max="1034" width="16.85546875" style="3" customWidth="1"/>
    <col min="1035" max="1035" width="16" style="3" bestFit="1" customWidth="1"/>
    <col min="1036" max="1280" width="9.140625" style="3"/>
    <col min="1281" max="1281" width="2.85546875" style="3" customWidth="1"/>
    <col min="1282" max="1282" width="2.140625" style="3" customWidth="1"/>
    <col min="1283" max="1283" width="45.7109375" style="3" customWidth="1"/>
    <col min="1284" max="1284" width="12.7109375" style="3" customWidth="1"/>
    <col min="1285" max="1288" width="16.5703125" style="3" customWidth="1"/>
    <col min="1289" max="1289" width="14.140625" style="3" customWidth="1"/>
    <col min="1290" max="1290" width="16.85546875" style="3" customWidth="1"/>
    <col min="1291" max="1291" width="16" style="3" bestFit="1" customWidth="1"/>
    <col min="1292" max="1536" width="9.140625" style="3"/>
    <col min="1537" max="1537" width="2.85546875" style="3" customWidth="1"/>
    <col min="1538" max="1538" width="2.140625" style="3" customWidth="1"/>
    <col min="1539" max="1539" width="45.7109375" style="3" customWidth="1"/>
    <col min="1540" max="1540" width="12.7109375" style="3" customWidth="1"/>
    <col min="1541" max="1544" width="16.5703125" style="3" customWidth="1"/>
    <col min="1545" max="1545" width="14.140625" style="3" customWidth="1"/>
    <col min="1546" max="1546" width="16.85546875" style="3" customWidth="1"/>
    <col min="1547" max="1547" width="16" style="3" bestFit="1" customWidth="1"/>
    <col min="1548" max="1792" width="9.140625" style="3"/>
    <col min="1793" max="1793" width="2.85546875" style="3" customWidth="1"/>
    <col min="1794" max="1794" width="2.140625" style="3" customWidth="1"/>
    <col min="1795" max="1795" width="45.7109375" style="3" customWidth="1"/>
    <col min="1796" max="1796" width="12.7109375" style="3" customWidth="1"/>
    <col min="1797" max="1800" width="16.5703125" style="3" customWidth="1"/>
    <col min="1801" max="1801" width="14.140625" style="3" customWidth="1"/>
    <col min="1802" max="1802" width="16.85546875" style="3" customWidth="1"/>
    <col min="1803" max="1803" width="16" style="3" bestFit="1" customWidth="1"/>
    <col min="1804" max="2048" width="9.140625" style="3"/>
    <col min="2049" max="2049" width="2.85546875" style="3" customWidth="1"/>
    <col min="2050" max="2050" width="2.140625" style="3" customWidth="1"/>
    <col min="2051" max="2051" width="45.7109375" style="3" customWidth="1"/>
    <col min="2052" max="2052" width="12.7109375" style="3" customWidth="1"/>
    <col min="2053" max="2056" width="16.5703125" style="3" customWidth="1"/>
    <col min="2057" max="2057" width="14.140625" style="3" customWidth="1"/>
    <col min="2058" max="2058" width="16.85546875" style="3" customWidth="1"/>
    <col min="2059" max="2059" width="16" style="3" bestFit="1" customWidth="1"/>
    <col min="2060" max="2304" width="9.140625" style="3"/>
    <col min="2305" max="2305" width="2.85546875" style="3" customWidth="1"/>
    <col min="2306" max="2306" width="2.140625" style="3" customWidth="1"/>
    <col min="2307" max="2307" width="45.7109375" style="3" customWidth="1"/>
    <col min="2308" max="2308" width="12.7109375" style="3" customWidth="1"/>
    <col min="2309" max="2312" width="16.5703125" style="3" customWidth="1"/>
    <col min="2313" max="2313" width="14.140625" style="3" customWidth="1"/>
    <col min="2314" max="2314" width="16.85546875" style="3" customWidth="1"/>
    <col min="2315" max="2315" width="16" style="3" bestFit="1" customWidth="1"/>
    <col min="2316" max="2560" width="9.140625" style="3"/>
    <col min="2561" max="2561" width="2.85546875" style="3" customWidth="1"/>
    <col min="2562" max="2562" width="2.140625" style="3" customWidth="1"/>
    <col min="2563" max="2563" width="45.7109375" style="3" customWidth="1"/>
    <col min="2564" max="2564" width="12.7109375" style="3" customWidth="1"/>
    <col min="2565" max="2568" width="16.5703125" style="3" customWidth="1"/>
    <col min="2569" max="2569" width="14.140625" style="3" customWidth="1"/>
    <col min="2570" max="2570" width="16.85546875" style="3" customWidth="1"/>
    <col min="2571" max="2571" width="16" style="3" bestFit="1" customWidth="1"/>
    <col min="2572" max="2816" width="9.140625" style="3"/>
    <col min="2817" max="2817" width="2.85546875" style="3" customWidth="1"/>
    <col min="2818" max="2818" width="2.140625" style="3" customWidth="1"/>
    <col min="2819" max="2819" width="45.7109375" style="3" customWidth="1"/>
    <col min="2820" max="2820" width="12.7109375" style="3" customWidth="1"/>
    <col min="2821" max="2824" width="16.5703125" style="3" customWidth="1"/>
    <col min="2825" max="2825" width="14.140625" style="3" customWidth="1"/>
    <col min="2826" max="2826" width="16.85546875" style="3" customWidth="1"/>
    <col min="2827" max="2827" width="16" style="3" bestFit="1" customWidth="1"/>
    <col min="2828" max="3072" width="9.140625" style="3"/>
    <col min="3073" max="3073" width="2.85546875" style="3" customWidth="1"/>
    <col min="3074" max="3074" width="2.140625" style="3" customWidth="1"/>
    <col min="3075" max="3075" width="45.7109375" style="3" customWidth="1"/>
    <col min="3076" max="3076" width="12.7109375" style="3" customWidth="1"/>
    <col min="3077" max="3080" width="16.5703125" style="3" customWidth="1"/>
    <col min="3081" max="3081" width="14.140625" style="3" customWidth="1"/>
    <col min="3082" max="3082" width="16.85546875" style="3" customWidth="1"/>
    <col min="3083" max="3083" width="16" style="3" bestFit="1" customWidth="1"/>
    <col min="3084" max="3328" width="9.140625" style="3"/>
    <col min="3329" max="3329" width="2.85546875" style="3" customWidth="1"/>
    <col min="3330" max="3330" width="2.140625" style="3" customWidth="1"/>
    <col min="3331" max="3331" width="45.7109375" style="3" customWidth="1"/>
    <col min="3332" max="3332" width="12.7109375" style="3" customWidth="1"/>
    <col min="3333" max="3336" width="16.5703125" style="3" customWidth="1"/>
    <col min="3337" max="3337" width="14.140625" style="3" customWidth="1"/>
    <col min="3338" max="3338" width="16.85546875" style="3" customWidth="1"/>
    <col min="3339" max="3339" width="16" style="3" bestFit="1" customWidth="1"/>
    <col min="3340" max="3584" width="9.140625" style="3"/>
    <col min="3585" max="3585" width="2.85546875" style="3" customWidth="1"/>
    <col min="3586" max="3586" width="2.140625" style="3" customWidth="1"/>
    <col min="3587" max="3587" width="45.7109375" style="3" customWidth="1"/>
    <col min="3588" max="3588" width="12.7109375" style="3" customWidth="1"/>
    <col min="3589" max="3592" width="16.5703125" style="3" customWidth="1"/>
    <col min="3593" max="3593" width="14.140625" style="3" customWidth="1"/>
    <col min="3594" max="3594" width="16.85546875" style="3" customWidth="1"/>
    <col min="3595" max="3595" width="16" style="3" bestFit="1" customWidth="1"/>
    <col min="3596" max="3840" width="9.140625" style="3"/>
    <col min="3841" max="3841" width="2.85546875" style="3" customWidth="1"/>
    <col min="3842" max="3842" width="2.140625" style="3" customWidth="1"/>
    <col min="3843" max="3843" width="45.7109375" style="3" customWidth="1"/>
    <col min="3844" max="3844" width="12.7109375" style="3" customWidth="1"/>
    <col min="3845" max="3848" width="16.5703125" style="3" customWidth="1"/>
    <col min="3849" max="3849" width="14.140625" style="3" customWidth="1"/>
    <col min="3850" max="3850" width="16.85546875" style="3" customWidth="1"/>
    <col min="3851" max="3851" width="16" style="3" bestFit="1" customWidth="1"/>
    <col min="3852" max="4096" width="9.140625" style="3"/>
    <col min="4097" max="4097" width="2.85546875" style="3" customWidth="1"/>
    <col min="4098" max="4098" width="2.140625" style="3" customWidth="1"/>
    <col min="4099" max="4099" width="45.7109375" style="3" customWidth="1"/>
    <col min="4100" max="4100" width="12.7109375" style="3" customWidth="1"/>
    <col min="4101" max="4104" width="16.5703125" style="3" customWidth="1"/>
    <col min="4105" max="4105" width="14.140625" style="3" customWidth="1"/>
    <col min="4106" max="4106" width="16.85546875" style="3" customWidth="1"/>
    <col min="4107" max="4107" width="16" style="3" bestFit="1" customWidth="1"/>
    <col min="4108" max="4352" width="9.140625" style="3"/>
    <col min="4353" max="4353" width="2.85546875" style="3" customWidth="1"/>
    <col min="4354" max="4354" width="2.140625" style="3" customWidth="1"/>
    <col min="4355" max="4355" width="45.7109375" style="3" customWidth="1"/>
    <col min="4356" max="4356" width="12.7109375" style="3" customWidth="1"/>
    <col min="4357" max="4360" width="16.5703125" style="3" customWidth="1"/>
    <col min="4361" max="4361" width="14.140625" style="3" customWidth="1"/>
    <col min="4362" max="4362" width="16.85546875" style="3" customWidth="1"/>
    <col min="4363" max="4363" width="16" style="3" bestFit="1" customWidth="1"/>
    <col min="4364" max="4608" width="9.140625" style="3"/>
    <col min="4609" max="4609" width="2.85546875" style="3" customWidth="1"/>
    <col min="4610" max="4610" width="2.140625" style="3" customWidth="1"/>
    <col min="4611" max="4611" width="45.7109375" style="3" customWidth="1"/>
    <col min="4612" max="4612" width="12.7109375" style="3" customWidth="1"/>
    <col min="4613" max="4616" width="16.5703125" style="3" customWidth="1"/>
    <col min="4617" max="4617" width="14.140625" style="3" customWidth="1"/>
    <col min="4618" max="4618" width="16.85546875" style="3" customWidth="1"/>
    <col min="4619" max="4619" width="16" style="3" bestFit="1" customWidth="1"/>
    <col min="4620" max="4864" width="9.140625" style="3"/>
    <col min="4865" max="4865" width="2.85546875" style="3" customWidth="1"/>
    <col min="4866" max="4866" width="2.140625" style="3" customWidth="1"/>
    <col min="4867" max="4867" width="45.7109375" style="3" customWidth="1"/>
    <col min="4868" max="4868" width="12.7109375" style="3" customWidth="1"/>
    <col min="4869" max="4872" width="16.5703125" style="3" customWidth="1"/>
    <col min="4873" max="4873" width="14.140625" style="3" customWidth="1"/>
    <col min="4874" max="4874" width="16.85546875" style="3" customWidth="1"/>
    <col min="4875" max="4875" width="16" style="3" bestFit="1" customWidth="1"/>
    <col min="4876" max="5120" width="9.140625" style="3"/>
    <col min="5121" max="5121" width="2.85546875" style="3" customWidth="1"/>
    <col min="5122" max="5122" width="2.140625" style="3" customWidth="1"/>
    <col min="5123" max="5123" width="45.7109375" style="3" customWidth="1"/>
    <col min="5124" max="5124" width="12.7109375" style="3" customWidth="1"/>
    <col min="5125" max="5128" width="16.5703125" style="3" customWidth="1"/>
    <col min="5129" max="5129" width="14.140625" style="3" customWidth="1"/>
    <col min="5130" max="5130" width="16.85546875" style="3" customWidth="1"/>
    <col min="5131" max="5131" width="16" style="3" bestFit="1" customWidth="1"/>
    <col min="5132" max="5376" width="9.140625" style="3"/>
    <col min="5377" max="5377" width="2.85546875" style="3" customWidth="1"/>
    <col min="5378" max="5378" width="2.140625" style="3" customWidth="1"/>
    <col min="5379" max="5379" width="45.7109375" style="3" customWidth="1"/>
    <col min="5380" max="5380" width="12.7109375" style="3" customWidth="1"/>
    <col min="5381" max="5384" width="16.5703125" style="3" customWidth="1"/>
    <col min="5385" max="5385" width="14.140625" style="3" customWidth="1"/>
    <col min="5386" max="5386" width="16.85546875" style="3" customWidth="1"/>
    <col min="5387" max="5387" width="16" style="3" bestFit="1" customWidth="1"/>
    <col min="5388" max="5632" width="9.140625" style="3"/>
    <col min="5633" max="5633" width="2.85546875" style="3" customWidth="1"/>
    <col min="5634" max="5634" width="2.140625" style="3" customWidth="1"/>
    <col min="5635" max="5635" width="45.7109375" style="3" customWidth="1"/>
    <col min="5636" max="5636" width="12.7109375" style="3" customWidth="1"/>
    <col min="5637" max="5640" width="16.5703125" style="3" customWidth="1"/>
    <col min="5641" max="5641" width="14.140625" style="3" customWidth="1"/>
    <col min="5642" max="5642" width="16.85546875" style="3" customWidth="1"/>
    <col min="5643" max="5643" width="16" style="3" bestFit="1" customWidth="1"/>
    <col min="5644" max="5888" width="9.140625" style="3"/>
    <col min="5889" max="5889" width="2.85546875" style="3" customWidth="1"/>
    <col min="5890" max="5890" width="2.140625" style="3" customWidth="1"/>
    <col min="5891" max="5891" width="45.7109375" style="3" customWidth="1"/>
    <col min="5892" max="5892" width="12.7109375" style="3" customWidth="1"/>
    <col min="5893" max="5896" width="16.5703125" style="3" customWidth="1"/>
    <col min="5897" max="5897" width="14.140625" style="3" customWidth="1"/>
    <col min="5898" max="5898" width="16.85546875" style="3" customWidth="1"/>
    <col min="5899" max="5899" width="16" style="3" bestFit="1" customWidth="1"/>
    <col min="5900" max="6144" width="9.140625" style="3"/>
    <col min="6145" max="6145" width="2.85546875" style="3" customWidth="1"/>
    <col min="6146" max="6146" width="2.140625" style="3" customWidth="1"/>
    <col min="6147" max="6147" width="45.7109375" style="3" customWidth="1"/>
    <col min="6148" max="6148" width="12.7109375" style="3" customWidth="1"/>
    <col min="6149" max="6152" width="16.5703125" style="3" customWidth="1"/>
    <col min="6153" max="6153" width="14.140625" style="3" customWidth="1"/>
    <col min="6154" max="6154" width="16.85546875" style="3" customWidth="1"/>
    <col min="6155" max="6155" width="16" style="3" bestFit="1" customWidth="1"/>
    <col min="6156" max="6400" width="9.140625" style="3"/>
    <col min="6401" max="6401" width="2.85546875" style="3" customWidth="1"/>
    <col min="6402" max="6402" width="2.140625" style="3" customWidth="1"/>
    <col min="6403" max="6403" width="45.7109375" style="3" customWidth="1"/>
    <col min="6404" max="6404" width="12.7109375" style="3" customWidth="1"/>
    <col min="6405" max="6408" width="16.5703125" style="3" customWidth="1"/>
    <col min="6409" max="6409" width="14.140625" style="3" customWidth="1"/>
    <col min="6410" max="6410" width="16.85546875" style="3" customWidth="1"/>
    <col min="6411" max="6411" width="16" style="3" bestFit="1" customWidth="1"/>
    <col min="6412" max="6656" width="9.140625" style="3"/>
    <col min="6657" max="6657" width="2.85546875" style="3" customWidth="1"/>
    <col min="6658" max="6658" width="2.140625" style="3" customWidth="1"/>
    <col min="6659" max="6659" width="45.7109375" style="3" customWidth="1"/>
    <col min="6660" max="6660" width="12.7109375" style="3" customWidth="1"/>
    <col min="6661" max="6664" width="16.5703125" style="3" customWidth="1"/>
    <col min="6665" max="6665" width="14.140625" style="3" customWidth="1"/>
    <col min="6666" max="6666" width="16.85546875" style="3" customWidth="1"/>
    <col min="6667" max="6667" width="16" style="3" bestFit="1" customWidth="1"/>
    <col min="6668" max="6912" width="9.140625" style="3"/>
    <col min="6913" max="6913" width="2.85546875" style="3" customWidth="1"/>
    <col min="6914" max="6914" width="2.140625" style="3" customWidth="1"/>
    <col min="6915" max="6915" width="45.7109375" style="3" customWidth="1"/>
    <col min="6916" max="6916" width="12.7109375" style="3" customWidth="1"/>
    <col min="6917" max="6920" width="16.5703125" style="3" customWidth="1"/>
    <col min="6921" max="6921" width="14.140625" style="3" customWidth="1"/>
    <col min="6922" max="6922" width="16.85546875" style="3" customWidth="1"/>
    <col min="6923" max="6923" width="16" style="3" bestFit="1" customWidth="1"/>
    <col min="6924" max="7168" width="9.140625" style="3"/>
    <col min="7169" max="7169" width="2.85546875" style="3" customWidth="1"/>
    <col min="7170" max="7170" width="2.140625" style="3" customWidth="1"/>
    <col min="7171" max="7171" width="45.7109375" style="3" customWidth="1"/>
    <col min="7172" max="7172" width="12.7109375" style="3" customWidth="1"/>
    <col min="7173" max="7176" width="16.5703125" style="3" customWidth="1"/>
    <col min="7177" max="7177" width="14.140625" style="3" customWidth="1"/>
    <col min="7178" max="7178" width="16.85546875" style="3" customWidth="1"/>
    <col min="7179" max="7179" width="16" style="3" bestFit="1" customWidth="1"/>
    <col min="7180" max="7424" width="9.140625" style="3"/>
    <col min="7425" max="7425" width="2.85546875" style="3" customWidth="1"/>
    <col min="7426" max="7426" width="2.140625" style="3" customWidth="1"/>
    <col min="7427" max="7427" width="45.7109375" style="3" customWidth="1"/>
    <col min="7428" max="7428" width="12.7109375" style="3" customWidth="1"/>
    <col min="7429" max="7432" width="16.5703125" style="3" customWidth="1"/>
    <col min="7433" max="7433" width="14.140625" style="3" customWidth="1"/>
    <col min="7434" max="7434" width="16.85546875" style="3" customWidth="1"/>
    <col min="7435" max="7435" width="16" style="3" bestFit="1" customWidth="1"/>
    <col min="7436" max="7680" width="9.140625" style="3"/>
    <col min="7681" max="7681" width="2.85546875" style="3" customWidth="1"/>
    <col min="7682" max="7682" width="2.140625" style="3" customWidth="1"/>
    <col min="7683" max="7683" width="45.7109375" style="3" customWidth="1"/>
    <col min="7684" max="7684" width="12.7109375" style="3" customWidth="1"/>
    <col min="7685" max="7688" width="16.5703125" style="3" customWidth="1"/>
    <col min="7689" max="7689" width="14.140625" style="3" customWidth="1"/>
    <col min="7690" max="7690" width="16.85546875" style="3" customWidth="1"/>
    <col min="7691" max="7691" width="16" style="3" bestFit="1" customWidth="1"/>
    <col min="7692" max="7936" width="9.140625" style="3"/>
    <col min="7937" max="7937" width="2.85546875" style="3" customWidth="1"/>
    <col min="7938" max="7938" width="2.140625" style="3" customWidth="1"/>
    <col min="7939" max="7939" width="45.7109375" style="3" customWidth="1"/>
    <col min="7940" max="7940" width="12.7109375" style="3" customWidth="1"/>
    <col min="7941" max="7944" width="16.5703125" style="3" customWidth="1"/>
    <col min="7945" max="7945" width="14.140625" style="3" customWidth="1"/>
    <col min="7946" max="7946" width="16.85546875" style="3" customWidth="1"/>
    <col min="7947" max="7947" width="16" style="3" bestFit="1" customWidth="1"/>
    <col min="7948" max="8192" width="9.140625" style="3"/>
    <col min="8193" max="8193" width="2.85546875" style="3" customWidth="1"/>
    <col min="8194" max="8194" width="2.140625" style="3" customWidth="1"/>
    <col min="8195" max="8195" width="45.7109375" style="3" customWidth="1"/>
    <col min="8196" max="8196" width="12.7109375" style="3" customWidth="1"/>
    <col min="8197" max="8200" width="16.5703125" style="3" customWidth="1"/>
    <col min="8201" max="8201" width="14.140625" style="3" customWidth="1"/>
    <col min="8202" max="8202" width="16.85546875" style="3" customWidth="1"/>
    <col min="8203" max="8203" width="16" style="3" bestFit="1" customWidth="1"/>
    <col min="8204" max="8448" width="9.140625" style="3"/>
    <col min="8449" max="8449" width="2.85546875" style="3" customWidth="1"/>
    <col min="8450" max="8450" width="2.140625" style="3" customWidth="1"/>
    <col min="8451" max="8451" width="45.7109375" style="3" customWidth="1"/>
    <col min="8452" max="8452" width="12.7109375" style="3" customWidth="1"/>
    <col min="8453" max="8456" width="16.5703125" style="3" customWidth="1"/>
    <col min="8457" max="8457" width="14.140625" style="3" customWidth="1"/>
    <col min="8458" max="8458" width="16.85546875" style="3" customWidth="1"/>
    <col min="8459" max="8459" width="16" style="3" bestFit="1" customWidth="1"/>
    <col min="8460" max="8704" width="9.140625" style="3"/>
    <col min="8705" max="8705" width="2.85546875" style="3" customWidth="1"/>
    <col min="8706" max="8706" width="2.140625" style="3" customWidth="1"/>
    <col min="8707" max="8707" width="45.7109375" style="3" customWidth="1"/>
    <col min="8708" max="8708" width="12.7109375" style="3" customWidth="1"/>
    <col min="8709" max="8712" width="16.5703125" style="3" customWidth="1"/>
    <col min="8713" max="8713" width="14.140625" style="3" customWidth="1"/>
    <col min="8714" max="8714" width="16.85546875" style="3" customWidth="1"/>
    <col min="8715" max="8715" width="16" style="3" bestFit="1" customWidth="1"/>
    <col min="8716" max="8960" width="9.140625" style="3"/>
    <col min="8961" max="8961" width="2.85546875" style="3" customWidth="1"/>
    <col min="8962" max="8962" width="2.140625" style="3" customWidth="1"/>
    <col min="8963" max="8963" width="45.7109375" style="3" customWidth="1"/>
    <col min="8964" max="8964" width="12.7109375" style="3" customWidth="1"/>
    <col min="8965" max="8968" width="16.5703125" style="3" customWidth="1"/>
    <col min="8969" max="8969" width="14.140625" style="3" customWidth="1"/>
    <col min="8970" max="8970" width="16.85546875" style="3" customWidth="1"/>
    <col min="8971" max="8971" width="16" style="3" bestFit="1" customWidth="1"/>
    <col min="8972" max="9216" width="9.140625" style="3"/>
    <col min="9217" max="9217" width="2.85546875" style="3" customWidth="1"/>
    <col min="9218" max="9218" width="2.140625" style="3" customWidth="1"/>
    <col min="9219" max="9219" width="45.7109375" style="3" customWidth="1"/>
    <col min="9220" max="9220" width="12.7109375" style="3" customWidth="1"/>
    <col min="9221" max="9224" width="16.5703125" style="3" customWidth="1"/>
    <col min="9225" max="9225" width="14.140625" style="3" customWidth="1"/>
    <col min="9226" max="9226" width="16.85546875" style="3" customWidth="1"/>
    <col min="9227" max="9227" width="16" style="3" bestFit="1" customWidth="1"/>
    <col min="9228" max="9472" width="9.140625" style="3"/>
    <col min="9473" max="9473" width="2.85546875" style="3" customWidth="1"/>
    <col min="9474" max="9474" width="2.140625" style="3" customWidth="1"/>
    <col min="9475" max="9475" width="45.7109375" style="3" customWidth="1"/>
    <col min="9476" max="9476" width="12.7109375" style="3" customWidth="1"/>
    <col min="9477" max="9480" width="16.5703125" style="3" customWidth="1"/>
    <col min="9481" max="9481" width="14.140625" style="3" customWidth="1"/>
    <col min="9482" max="9482" width="16.85546875" style="3" customWidth="1"/>
    <col min="9483" max="9483" width="16" style="3" bestFit="1" customWidth="1"/>
    <col min="9484" max="9728" width="9.140625" style="3"/>
    <col min="9729" max="9729" width="2.85546875" style="3" customWidth="1"/>
    <col min="9730" max="9730" width="2.140625" style="3" customWidth="1"/>
    <col min="9731" max="9731" width="45.7109375" style="3" customWidth="1"/>
    <col min="9732" max="9732" width="12.7109375" style="3" customWidth="1"/>
    <col min="9733" max="9736" width="16.5703125" style="3" customWidth="1"/>
    <col min="9737" max="9737" width="14.140625" style="3" customWidth="1"/>
    <col min="9738" max="9738" width="16.85546875" style="3" customWidth="1"/>
    <col min="9739" max="9739" width="16" style="3" bestFit="1" customWidth="1"/>
    <col min="9740" max="9984" width="9.140625" style="3"/>
    <col min="9985" max="9985" width="2.85546875" style="3" customWidth="1"/>
    <col min="9986" max="9986" width="2.140625" style="3" customWidth="1"/>
    <col min="9987" max="9987" width="45.7109375" style="3" customWidth="1"/>
    <col min="9988" max="9988" width="12.7109375" style="3" customWidth="1"/>
    <col min="9989" max="9992" width="16.5703125" style="3" customWidth="1"/>
    <col min="9993" max="9993" width="14.140625" style="3" customWidth="1"/>
    <col min="9994" max="9994" width="16.85546875" style="3" customWidth="1"/>
    <col min="9995" max="9995" width="16" style="3" bestFit="1" customWidth="1"/>
    <col min="9996" max="10240" width="9.140625" style="3"/>
    <col min="10241" max="10241" width="2.85546875" style="3" customWidth="1"/>
    <col min="10242" max="10242" width="2.140625" style="3" customWidth="1"/>
    <col min="10243" max="10243" width="45.7109375" style="3" customWidth="1"/>
    <col min="10244" max="10244" width="12.7109375" style="3" customWidth="1"/>
    <col min="10245" max="10248" width="16.5703125" style="3" customWidth="1"/>
    <col min="10249" max="10249" width="14.140625" style="3" customWidth="1"/>
    <col min="10250" max="10250" width="16.85546875" style="3" customWidth="1"/>
    <col min="10251" max="10251" width="16" style="3" bestFit="1" customWidth="1"/>
    <col min="10252" max="10496" width="9.140625" style="3"/>
    <col min="10497" max="10497" width="2.85546875" style="3" customWidth="1"/>
    <col min="10498" max="10498" width="2.140625" style="3" customWidth="1"/>
    <col min="10499" max="10499" width="45.7109375" style="3" customWidth="1"/>
    <col min="10500" max="10500" width="12.7109375" style="3" customWidth="1"/>
    <col min="10501" max="10504" width="16.5703125" style="3" customWidth="1"/>
    <col min="10505" max="10505" width="14.140625" style="3" customWidth="1"/>
    <col min="10506" max="10506" width="16.85546875" style="3" customWidth="1"/>
    <col min="10507" max="10507" width="16" style="3" bestFit="1" customWidth="1"/>
    <col min="10508" max="10752" width="9.140625" style="3"/>
    <col min="10753" max="10753" width="2.85546875" style="3" customWidth="1"/>
    <col min="10754" max="10754" width="2.140625" style="3" customWidth="1"/>
    <col min="10755" max="10755" width="45.7109375" style="3" customWidth="1"/>
    <col min="10756" max="10756" width="12.7109375" style="3" customWidth="1"/>
    <col min="10757" max="10760" width="16.5703125" style="3" customWidth="1"/>
    <col min="10761" max="10761" width="14.140625" style="3" customWidth="1"/>
    <col min="10762" max="10762" width="16.85546875" style="3" customWidth="1"/>
    <col min="10763" max="10763" width="16" style="3" bestFit="1" customWidth="1"/>
    <col min="10764" max="11008" width="9.140625" style="3"/>
    <col min="11009" max="11009" width="2.85546875" style="3" customWidth="1"/>
    <col min="11010" max="11010" width="2.140625" style="3" customWidth="1"/>
    <col min="11011" max="11011" width="45.7109375" style="3" customWidth="1"/>
    <col min="11012" max="11012" width="12.7109375" style="3" customWidth="1"/>
    <col min="11013" max="11016" width="16.5703125" style="3" customWidth="1"/>
    <col min="11017" max="11017" width="14.140625" style="3" customWidth="1"/>
    <col min="11018" max="11018" width="16.85546875" style="3" customWidth="1"/>
    <col min="11019" max="11019" width="16" style="3" bestFit="1" customWidth="1"/>
    <col min="11020" max="11264" width="9.140625" style="3"/>
    <col min="11265" max="11265" width="2.85546875" style="3" customWidth="1"/>
    <col min="11266" max="11266" width="2.140625" style="3" customWidth="1"/>
    <col min="11267" max="11267" width="45.7109375" style="3" customWidth="1"/>
    <col min="11268" max="11268" width="12.7109375" style="3" customWidth="1"/>
    <col min="11269" max="11272" width="16.5703125" style="3" customWidth="1"/>
    <col min="11273" max="11273" width="14.140625" style="3" customWidth="1"/>
    <col min="11274" max="11274" width="16.85546875" style="3" customWidth="1"/>
    <col min="11275" max="11275" width="16" style="3" bestFit="1" customWidth="1"/>
    <col min="11276" max="11520" width="9.140625" style="3"/>
    <col min="11521" max="11521" width="2.85546875" style="3" customWidth="1"/>
    <col min="11522" max="11522" width="2.140625" style="3" customWidth="1"/>
    <col min="11523" max="11523" width="45.7109375" style="3" customWidth="1"/>
    <col min="11524" max="11524" width="12.7109375" style="3" customWidth="1"/>
    <col min="11525" max="11528" width="16.5703125" style="3" customWidth="1"/>
    <col min="11529" max="11529" width="14.140625" style="3" customWidth="1"/>
    <col min="11530" max="11530" width="16.85546875" style="3" customWidth="1"/>
    <col min="11531" max="11531" width="16" style="3" bestFit="1" customWidth="1"/>
    <col min="11532" max="11776" width="9.140625" style="3"/>
    <col min="11777" max="11777" width="2.85546875" style="3" customWidth="1"/>
    <col min="11778" max="11778" width="2.140625" style="3" customWidth="1"/>
    <col min="11779" max="11779" width="45.7109375" style="3" customWidth="1"/>
    <col min="11780" max="11780" width="12.7109375" style="3" customWidth="1"/>
    <col min="11781" max="11784" width="16.5703125" style="3" customWidth="1"/>
    <col min="11785" max="11785" width="14.140625" style="3" customWidth="1"/>
    <col min="11786" max="11786" width="16.85546875" style="3" customWidth="1"/>
    <col min="11787" max="11787" width="16" style="3" bestFit="1" customWidth="1"/>
    <col min="11788" max="12032" width="9.140625" style="3"/>
    <col min="12033" max="12033" width="2.85546875" style="3" customWidth="1"/>
    <col min="12034" max="12034" width="2.140625" style="3" customWidth="1"/>
    <col min="12035" max="12035" width="45.7109375" style="3" customWidth="1"/>
    <col min="12036" max="12036" width="12.7109375" style="3" customWidth="1"/>
    <col min="12037" max="12040" width="16.5703125" style="3" customWidth="1"/>
    <col min="12041" max="12041" width="14.140625" style="3" customWidth="1"/>
    <col min="12042" max="12042" width="16.85546875" style="3" customWidth="1"/>
    <col min="12043" max="12043" width="16" style="3" bestFit="1" customWidth="1"/>
    <col min="12044" max="12288" width="9.140625" style="3"/>
    <col min="12289" max="12289" width="2.85546875" style="3" customWidth="1"/>
    <col min="12290" max="12290" width="2.140625" style="3" customWidth="1"/>
    <col min="12291" max="12291" width="45.7109375" style="3" customWidth="1"/>
    <col min="12292" max="12292" width="12.7109375" style="3" customWidth="1"/>
    <col min="12293" max="12296" width="16.5703125" style="3" customWidth="1"/>
    <col min="12297" max="12297" width="14.140625" style="3" customWidth="1"/>
    <col min="12298" max="12298" width="16.85546875" style="3" customWidth="1"/>
    <col min="12299" max="12299" width="16" style="3" bestFit="1" customWidth="1"/>
    <col min="12300" max="12544" width="9.140625" style="3"/>
    <col min="12545" max="12545" width="2.85546875" style="3" customWidth="1"/>
    <col min="12546" max="12546" width="2.140625" style="3" customWidth="1"/>
    <col min="12547" max="12547" width="45.7109375" style="3" customWidth="1"/>
    <col min="12548" max="12548" width="12.7109375" style="3" customWidth="1"/>
    <col min="12549" max="12552" width="16.5703125" style="3" customWidth="1"/>
    <col min="12553" max="12553" width="14.140625" style="3" customWidth="1"/>
    <col min="12554" max="12554" width="16.85546875" style="3" customWidth="1"/>
    <col min="12555" max="12555" width="16" style="3" bestFit="1" customWidth="1"/>
    <col min="12556" max="12800" width="9.140625" style="3"/>
    <col min="12801" max="12801" width="2.85546875" style="3" customWidth="1"/>
    <col min="12802" max="12802" width="2.140625" style="3" customWidth="1"/>
    <col min="12803" max="12803" width="45.7109375" style="3" customWidth="1"/>
    <col min="12804" max="12804" width="12.7109375" style="3" customWidth="1"/>
    <col min="12805" max="12808" width="16.5703125" style="3" customWidth="1"/>
    <col min="12809" max="12809" width="14.140625" style="3" customWidth="1"/>
    <col min="12810" max="12810" width="16.85546875" style="3" customWidth="1"/>
    <col min="12811" max="12811" width="16" style="3" bestFit="1" customWidth="1"/>
    <col min="12812" max="13056" width="9.140625" style="3"/>
    <col min="13057" max="13057" width="2.85546875" style="3" customWidth="1"/>
    <col min="13058" max="13058" width="2.140625" style="3" customWidth="1"/>
    <col min="13059" max="13059" width="45.7109375" style="3" customWidth="1"/>
    <col min="13060" max="13060" width="12.7109375" style="3" customWidth="1"/>
    <col min="13061" max="13064" width="16.5703125" style="3" customWidth="1"/>
    <col min="13065" max="13065" width="14.140625" style="3" customWidth="1"/>
    <col min="13066" max="13066" width="16.85546875" style="3" customWidth="1"/>
    <col min="13067" max="13067" width="16" style="3" bestFit="1" customWidth="1"/>
    <col min="13068" max="13312" width="9.140625" style="3"/>
    <col min="13313" max="13313" width="2.85546875" style="3" customWidth="1"/>
    <col min="13314" max="13314" width="2.140625" style="3" customWidth="1"/>
    <col min="13315" max="13315" width="45.7109375" style="3" customWidth="1"/>
    <col min="13316" max="13316" width="12.7109375" style="3" customWidth="1"/>
    <col min="13317" max="13320" width="16.5703125" style="3" customWidth="1"/>
    <col min="13321" max="13321" width="14.140625" style="3" customWidth="1"/>
    <col min="13322" max="13322" width="16.85546875" style="3" customWidth="1"/>
    <col min="13323" max="13323" width="16" style="3" bestFit="1" customWidth="1"/>
    <col min="13324" max="13568" width="9.140625" style="3"/>
    <col min="13569" max="13569" width="2.85546875" style="3" customWidth="1"/>
    <col min="13570" max="13570" width="2.140625" style="3" customWidth="1"/>
    <col min="13571" max="13571" width="45.7109375" style="3" customWidth="1"/>
    <col min="13572" max="13572" width="12.7109375" style="3" customWidth="1"/>
    <col min="13573" max="13576" width="16.5703125" style="3" customWidth="1"/>
    <col min="13577" max="13577" width="14.140625" style="3" customWidth="1"/>
    <col min="13578" max="13578" width="16.85546875" style="3" customWidth="1"/>
    <col min="13579" max="13579" width="16" style="3" bestFit="1" customWidth="1"/>
    <col min="13580" max="13824" width="9.140625" style="3"/>
    <col min="13825" max="13825" width="2.85546875" style="3" customWidth="1"/>
    <col min="13826" max="13826" width="2.140625" style="3" customWidth="1"/>
    <col min="13827" max="13827" width="45.7109375" style="3" customWidth="1"/>
    <col min="13828" max="13828" width="12.7109375" style="3" customWidth="1"/>
    <col min="13829" max="13832" width="16.5703125" style="3" customWidth="1"/>
    <col min="13833" max="13833" width="14.140625" style="3" customWidth="1"/>
    <col min="13834" max="13834" width="16.85546875" style="3" customWidth="1"/>
    <col min="13835" max="13835" width="16" style="3" bestFit="1" customWidth="1"/>
    <col min="13836" max="14080" width="9.140625" style="3"/>
    <col min="14081" max="14081" width="2.85546875" style="3" customWidth="1"/>
    <col min="14082" max="14082" width="2.140625" style="3" customWidth="1"/>
    <col min="14083" max="14083" width="45.7109375" style="3" customWidth="1"/>
    <col min="14084" max="14084" width="12.7109375" style="3" customWidth="1"/>
    <col min="14085" max="14088" width="16.5703125" style="3" customWidth="1"/>
    <col min="14089" max="14089" width="14.140625" style="3" customWidth="1"/>
    <col min="14090" max="14090" width="16.85546875" style="3" customWidth="1"/>
    <col min="14091" max="14091" width="16" style="3" bestFit="1" customWidth="1"/>
    <col min="14092" max="14336" width="9.140625" style="3"/>
    <col min="14337" max="14337" width="2.85546875" style="3" customWidth="1"/>
    <col min="14338" max="14338" width="2.140625" style="3" customWidth="1"/>
    <col min="14339" max="14339" width="45.7109375" style="3" customWidth="1"/>
    <col min="14340" max="14340" width="12.7109375" style="3" customWidth="1"/>
    <col min="14341" max="14344" width="16.5703125" style="3" customWidth="1"/>
    <col min="14345" max="14345" width="14.140625" style="3" customWidth="1"/>
    <col min="14346" max="14346" width="16.85546875" style="3" customWidth="1"/>
    <col min="14347" max="14347" width="16" style="3" bestFit="1" customWidth="1"/>
    <col min="14348" max="14592" width="9.140625" style="3"/>
    <col min="14593" max="14593" width="2.85546875" style="3" customWidth="1"/>
    <col min="14594" max="14594" width="2.140625" style="3" customWidth="1"/>
    <col min="14595" max="14595" width="45.7109375" style="3" customWidth="1"/>
    <col min="14596" max="14596" width="12.7109375" style="3" customWidth="1"/>
    <col min="14597" max="14600" width="16.5703125" style="3" customWidth="1"/>
    <col min="14601" max="14601" width="14.140625" style="3" customWidth="1"/>
    <col min="14602" max="14602" width="16.85546875" style="3" customWidth="1"/>
    <col min="14603" max="14603" width="16" style="3" bestFit="1" customWidth="1"/>
    <col min="14604" max="14848" width="9.140625" style="3"/>
    <col min="14849" max="14849" width="2.85546875" style="3" customWidth="1"/>
    <col min="14850" max="14850" width="2.140625" style="3" customWidth="1"/>
    <col min="14851" max="14851" width="45.7109375" style="3" customWidth="1"/>
    <col min="14852" max="14852" width="12.7109375" style="3" customWidth="1"/>
    <col min="14853" max="14856" width="16.5703125" style="3" customWidth="1"/>
    <col min="14857" max="14857" width="14.140625" style="3" customWidth="1"/>
    <col min="14858" max="14858" width="16.85546875" style="3" customWidth="1"/>
    <col min="14859" max="14859" width="16" style="3" bestFit="1" customWidth="1"/>
    <col min="14860" max="15104" width="9.140625" style="3"/>
    <col min="15105" max="15105" width="2.85546875" style="3" customWidth="1"/>
    <col min="15106" max="15106" width="2.140625" style="3" customWidth="1"/>
    <col min="15107" max="15107" width="45.7109375" style="3" customWidth="1"/>
    <col min="15108" max="15108" width="12.7109375" style="3" customWidth="1"/>
    <col min="15109" max="15112" width="16.5703125" style="3" customWidth="1"/>
    <col min="15113" max="15113" width="14.140625" style="3" customWidth="1"/>
    <col min="15114" max="15114" width="16.85546875" style="3" customWidth="1"/>
    <col min="15115" max="15115" width="16" style="3" bestFit="1" customWidth="1"/>
    <col min="15116" max="15360" width="9.140625" style="3"/>
    <col min="15361" max="15361" width="2.85546875" style="3" customWidth="1"/>
    <col min="15362" max="15362" width="2.140625" style="3" customWidth="1"/>
    <col min="15363" max="15363" width="45.7109375" style="3" customWidth="1"/>
    <col min="15364" max="15364" width="12.7109375" style="3" customWidth="1"/>
    <col min="15365" max="15368" width="16.5703125" style="3" customWidth="1"/>
    <col min="15369" max="15369" width="14.140625" style="3" customWidth="1"/>
    <col min="15370" max="15370" width="16.85546875" style="3" customWidth="1"/>
    <col min="15371" max="15371" width="16" style="3" bestFit="1" customWidth="1"/>
    <col min="15372" max="15616" width="9.140625" style="3"/>
    <col min="15617" max="15617" width="2.85546875" style="3" customWidth="1"/>
    <col min="15618" max="15618" width="2.140625" style="3" customWidth="1"/>
    <col min="15619" max="15619" width="45.7109375" style="3" customWidth="1"/>
    <col min="15620" max="15620" width="12.7109375" style="3" customWidth="1"/>
    <col min="15621" max="15624" width="16.5703125" style="3" customWidth="1"/>
    <col min="15625" max="15625" width="14.140625" style="3" customWidth="1"/>
    <col min="15626" max="15626" width="16.85546875" style="3" customWidth="1"/>
    <col min="15627" max="15627" width="16" style="3" bestFit="1" customWidth="1"/>
    <col min="15628" max="15872" width="9.140625" style="3"/>
    <col min="15873" max="15873" width="2.85546875" style="3" customWidth="1"/>
    <col min="15874" max="15874" width="2.140625" style="3" customWidth="1"/>
    <col min="15875" max="15875" width="45.7109375" style="3" customWidth="1"/>
    <col min="15876" max="15876" width="12.7109375" style="3" customWidth="1"/>
    <col min="15877" max="15880" width="16.5703125" style="3" customWidth="1"/>
    <col min="15881" max="15881" width="14.140625" style="3" customWidth="1"/>
    <col min="15882" max="15882" width="16.85546875" style="3" customWidth="1"/>
    <col min="15883" max="15883" width="16" style="3" bestFit="1" customWidth="1"/>
    <col min="15884" max="16128" width="9.140625" style="3"/>
    <col min="16129" max="16129" width="2.85546875" style="3" customWidth="1"/>
    <col min="16130" max="16130" width="2.140625" style="3" customWidth="1"/>
    <col min="16131" max="16131" width="45.7109375" style="3" customWidth="1"/>
    <col min="16132" max="16132" width="12.7109375" style="3" customWidth="1"/>
    <col min="16133" max="16136" width="16.5703125" style="3" customWidth="1"/>
    <col min="16137" max="16137" width="14.140625" style="3" customWidth="1"/>
    <col min="16138" max="16138" width="16.85546875" style="3" customWidth="1"/>
    <col min="16139" max="16139" width="16" style="3" bestFit="1" customWidth="1"/>
    <col min="16140" max="16384" width="9.140625" style="3"/>
  </cols>
  <sheetData>
    <row r="1" spans="1:10" ht="19.5" customHeight="1">
      <c r="H1" s="9">
        <v>5</v>
      </c>
    </row>
    <row r="2" spans="1:10" ht="19.5" customHeight="1">
      <c r="A2" s="218" t="s">
        <v>0</v>
      </c>
      <c r="B2" s="218"/>
      <c r="C2" s="218"/>
      <c r="D2" s="218"/>
      <c r="E2" s="218"/>
      <c r="F2" s="218"/>
      <c r="G2" s="218"/>
      <c r="H2" s="218"/>
    </row>
    <row r="3" spans="1:10" ht="19.5" customHeight="1">
      <c r="A3" s="218" t="s">
        <v>1</v>
      </c>
      <c r="B3" s="218"/>
      <c r="C3" s="218"/>
      <c r="D3" s="218"/>
      <c r="E3" s="218"/>
      <c r="F3" s="218"/>
      <c r="G3" s="218"/>
      <c r="H3" s="218"/>
    </row>
    <row r="4" spans="1:10" ht="23.25" customHeight="1">
      <c r="A4" s="218" t="s">
        <v>222</v>
      </c>
      <c r="B4" s="218"/>
      <c r="C4" s="218"/>
      <c r="D4" s="218"/>
      <c r="E4" s="218"/>
      <c r="F4" s="218"/>
      <c r="G4" s="218"/>
      <c r="H4" s="218"/>
    </row>
    <row r="5" spans="1:10" ht="19.5" customHeight="1">
      <c r="A5" s="138"/>
      <c r="B5" s="138"/>
      <c r="C5" s="138"/>
      <c r="D5" s="138"/>
      <c r="E5" s="138"/>
      <c r="H5" s="139" t="s">
        <v>2</v>
      </c>
    </row>
    <row r="6" spans="1:10">
      <c r="A6" s="140"/>
      <c r="B6" s="140"/>
      <c r="C6" s="140"/>
      <c r="D6" s="168"/>
      <c r="E6" s="219" t="s">
        <v>48</v>
      </c>
      <c r="F6" s="219"/>
      <c r="G6" s="219" t="s">
        <v>49</v>
      </c>
      <c r="H6" s="219"/>
    </row>
    <row r="7" spans="1:10">
      <c r="A7" s="141"/>
      <c r="B7" s="141"/>
      <c r="C7" s="141"/>
      <c r="D7" s="5" t="s">
        <v>3</v>
      </c>
      <c r="E7" s="142" t="s">
        <v>223</v>
      </c>
      <c r="F7" s="143" t="s">
        <v>175</v>
      </c>
      <c r="G7" s="142" t="s">
        <v>223</v>
      </c>
      <c r="H7" s="143" t="s">
        <v>175</v>
      </c>
    </row>
    <row r="8" spans="1:10">
      <c r="A8" s="144"/>
      <c r="B8" s="144"/>
      <c r="C8" s="144"/>
      <c r="D8" s="6"/>
      <c r="E8" s="7" t="s">
        <v>4</v>
      </c>
      <c r="F8" s="8" t="s">
        <v>5</v>
      </c>
      <c r="G8" s="7" t="s">
        <v>4</v>
      </c>
      <c r="H8" s="8" t="s">
        <v>5</v>
      </c>
      <c r="I8" s="169"/>
    </row>
    <row r="9" spans="1:10">
      <c r="A9" s="144"/>
      <c r="B9" s="144"/>
      <c r="C9" s="144"/>
      <c r="D9" s="6"/>
      <c r="E9" s="7" t="s">
        <v>6</v>
      </c>
      <c r="F9" s="8"/>
      <c r="G9" s="7" t="s">
        <v>6</v>
      </c>
      <c r="H9" s="8"/>
      <c r="I9" s="169"/>
    </row>
    <row r="10" spans="1:10">
      <c r="A10" s="145" t="s">
        <v>170</v>
      </c>
      <c r="C10" s="90"/>
      <c r="E10" s="9"/>
      <c r="F10" s="8"/>
      <c r="I10" s="169"/>
    </row>
    <row r="11" spans="1:10">
      <c r="A11" s="145" t="s">
        <v>28</v>
      </c>
      <c r="E11" s="170"/>
      <c r="I11" s="169"/>
    </row>
    <row r="12" spans="1:10">
      <c r="A12" s="3" t="s">
        <v>29</v>
      </c>
      <c r="D12" s="171">
        <v>19</v>
      </c>
      <c r="E12" s="159">
        <v>88222</v>
      </c>
      <c r="F12" s="9">
        <v>105214</v>
      </c>
      <c r="G12" s="9">
        <v>88222</v>
      </c>
      <c r="H12" s="9">
        <v>105214</v>
      </c>
      <c r="I12" s="169"/>
    </row>
    <row r="13" spans="1:10">
      <c r="A13" s="3" t="s">
        <v>30</v>
      </c>
      <c r="D13" s="171">
        <v>4.0999999999999996</v>
      </c>
      <c r="E13" s="159">
        <v>0</v>
      </c>
      <c r="F13" s="9">
        <v>15834</v>
      </c>
      <c r="G13" s="9">
        <v>1250</v>
      </c>
      <c r="H13" s="9">
        <v>520</v>
      </c>
      <c r="I13" s="169"/>
    </row>
    <row r="14" spans="1:10">
      <c r="A14" s="3" t="s">
        <v>31</v>
      </c>
      <c r="D14" s="171">
        <v>20</v>
      </c>
      <c r="E14" s="159">
        <v>173392</v>
      </c>
      <c r="F14" s="9">
        <v>215095</v>
      </c>
      <c r="G14" s="9">
        <v>129921</v>
      </c>
      <c r="H14" s="9">
        <v>135571</v>
      </c>
      <c r="I14" s="169"/>
    </row>
    <row r="15" spans="1:10">
      <c r="A15" s="3" t="s">
        <v>32</v>
      </c>
      <c r="D15" s="171" t="s">
        <v>180</v>
      </c>
      <c r="E15" s="159">
        <v>148523</v>
      </c>
      <c r="F15" s="9">
        <v>228149</v>
      </c>
      <c r="G15" s="9">
        <v>125982</v>
      </c>
      <c r="H15" s="9">
        <v>175587</v>
      </c>
      <c r="I15" s="169"/>
      <c r="J15" s="149"/>
    </row>
    <row r="16" spans="1:10">
      <c r="A16" s="3" t="s">
        <v>181</v>
      </c>
      <c r="D16" s="171">
        <v>6.1</v>
      </c>
      <c r="E16" s="159">
        <v>2401</v>
      </c>
      <c r="F16" s="9">
        <v>3860</v>
      </c>
      <c r="G16" s="9">
        <v>2401</v>
      </c>
      <c r="H16" s="9">
        <v>3860</v>
      </c>
    </row>
    <row r="17" spans="1:8">
      <c r="A17" s="3" t="s">
        <v>143</v>
      </c>
      <c r="D17" s="171"/>
      <c r="E17" s="159">
        <v>2890</v>
      </c>
      <c r="F17" s="9">
        <v>3176</v>
      </c>
      <c r="G17" s="9">
        <v>2823</v>
      </c>
      <c r="H17" s="9">
        <v>2748</v>
      </c>
    </row>
    <row r="18" spans="1:8">
      <c r="A18" s="3" t="s">
        <v>34</v>
      </c>
      <c r="D18" s="171"/>
      <c r="E18" s="159">
        <v>1798</v>
      </c>
      <c r="F18" s="9">
        <v>492</v>
      </c>
      <c r="G18" s="9">
        <v>1798</v>
      </c>
      <c r="H18" s="9">
        <v>492</v>
      </c>
    </row>
    <row r="19" spans="1:8">
      <c r="A19" s="3" t="s">
        <v>135</v>
      </c>
      <c r="D19" s="171">
        <v>13.2</v>
      </c>
      <c r="E19" s="159">
        <v>0</v>
      </c>
      <c r="F19" s="9">
        <v>21929</v>
      </c>
      <c r="G19" s="15">
        <v>0</v>
      </c>
      <c r="H19" s="9">
        <v>0</v>
      </c>
    </row>
    <row r="20" spans="1:8">
      <c r="A20" s="3" t="s">
        <v>139</v>
      </c>
      <c r="E20" s="170"/>
      <c r="F20" s="12"/>
      <c r="G20" s="215"/>
      <c r="H20" s="9"/>
    </row>
    <row r="21" spans="1:8">
      <c r="B21" s="3" t="s">
        <v>138</v>
      </c>
      <c r="D21" s="183">
        <v>22</v>
      </c>
      <c r="E21" s="159">
        <v>345</v>
      </c>
      <c r="F21" s="9">
        <v>334</v>
      </c>
      <c r="G21" s="15">
        <v>0</v>
      </c>
      <c r="H21" s="9">
        <v>0</v>
      </c>
    </row>
    <row r="22" spans="1:8">
      <c r="B22" s="172" t="s">
        <v>37</v>
      </c>
      <c r="D22" s="171">
        <v>23</v>
      </c>
      <c r="E22" s="159">
        <v>1743</v>
      </c>
      <c r="F22" s="9">
        <v>1631</v>
      </c>
      <c r="G22" s="9">
        <v>505</v>
      </c>
      <c r="H22" s="9">
        <v>387</v>
      </c>
    </row>
    <row r="23" spans="1:8">
      <c r="A23" s="3" t="s">
        <v>202</v>
      </c>
      <c r="B23" s="172"/>
      <c r="D23" s="171">
        <v>25</v>
      </c>
      <c r="E23" s="159">
        <v>1800</v>
      </c>
      <c r="F23" s="9">
        <v>0</v>
      </c>
      <c r="G23" s="9">
        <v>0</v>
      </c>
      <c r="H23" s="9">
        <v>0</v>
      </c>
    </row>
    <row r="24" spans="1:8">
      <c r="A24" s="6" t="s">
        <v>35</v>
      </c>
      <c r="C24" s="6"/>
      <c r="E24" s="159">
        <v>5659</v>
      </c>
      <c r="F24" s="9">
        <v>10057</v>
      </c>
      <c r="G24" s="9">
        <v>2391</v>
      </c>
      <c r="H24" s="9">
        <v>4183</v>
      </c>
    </row>
    <row r="25" spans="1:8" s="144" customFormat="1" ht="21" customHeight="1">
      <c r="A25" s="3" t="s">
        <v>160</v>
      </c>
      <c r="B25" s="3"/>
      <c r="D25" s="3"/>
      <c r="E25" s="105">
        <f>SUM(E12:E24)</f>
        <v>426773</v>
      </c>
      <c r="F25" s="10">
        <f>SUM(F12:F24)</f>
        <v>605771</v>
      </c>
      <c r="G25" s="10">
        <f>SUM(G12:G24)</f>
        <v>355293</v>
      </c>
      <c r="H25" s="10">
        <f>SUM(H12:H24)</f>
        <v>428562</v>
      </c>
    </row>
    <row r="26" spans="1:8" s="144" customFormat="1" ht="21" customHeight="1">
      <c r="A26" s="145" t="s">
        <v>36</v>
      </c>
      <c r="B26" s="3"/>
      <c r="C26" s="3"/>
      <c r="E26" s="160"/>
      <c r="F26" s="16"/>
      <c r="G26" s="16"/>
      <c r="H26" s="161"/>
    </row>
    <row r="27" spans="1:8" s="144" customFormat="1" ht="21" customHeight="1">
      <c r="A27" s="3" t="s">
        <v>138</v>
      </c>
      <c r="C27" s="3"/>
      <c r="D27" s="171">
        <v>22</v>
      </c>
      <c r="E27" s="159">
        <v>1826</v>
      </c>
      <c r="F27" s="159">
        <v>2139</v>
      </c>
      <c r="G27" s="9">
        <v>0</v>
      </c>
      <c r="H27" s="9">
        <v>0</v>
      </c>
    </row>
    <row r="28" spans="1:8" ht="21" customHeight="1">
      <c r="A28" s="6" t="s">
        <v>37</v>
      </c>
      <c r="D28" s="183">
        <v>23</v>
      </c>
      <c r="E28" s="159">
        <v>2944</v>
      </c>
      <c r="F28" s="159">
        <v>3850</v>
      </c>
      <c r="G28" s="9">
        <v>2662</v>
      </c>
      <c r="H28" s="9">
        <v>2640</v>
      </c>
    </row>
    <row r="29" spans="1:8" ht="21" customHeight="1">
      <c r="A29" s="3" t="s">
        <v>38</v>
      </c>
      <c r="D29" s="183">
        <v>24</v>
      </c>
      <c r="E29" s="159">
        <v>57210</v>
      </c>
      <c r="F29" s="159">
        <v>55941</v>
      </c>
      <c r="G29" s="9">
        <v>56070</v>
      </c>
      <c r="H29" s="9">
        <v>54084</v>
      </c>
    </row>
    <row r="30" spans="1:8" ht="21" customHeight="1">
      <c r="A30" s="3" t="s">
        <v>203</v>
      </c>
      <c r="D30" s="183">
        <v>25</v>
      </c>
      <c r="E30" s="159">
        <v>12150</v>
      </c>
      <c r="F30" s="159">
        <v>0</v>
      </c>
      <c r="G30" s="9">
        <v>0</v>
      </c>
      <c r="H30" s="9">
        <v>0</v>
      </c>
    </row>
    <row r="31" spans="1:8" ht="21" customHeight="1">
      <c r="A31" s="3" t="s">
        <v>39</v>
      </c>
      <c r="D31" s="171"/>
      <c r="E31" s="15">
        <v>0</v>
      </c>
      <c r="F31" s="159">
        <v>0</v>
      </c>
      <c r="G31" s="9">
        <v>3</v>
      </c>
      <c r="H31" s="9">
        <v>3</v>
      </c>
    </row>
    <row r="32" spans="1:8" ht="21" customHeight="1">
      <c r="A32" s="3" t="s">
        <v>161</v>
      </c>
      <c r="D32" s="171"/>
      <c r="E32" s="10">
        <f>SUM(E27:E31)</f>
        <v>74130</v>
      </c>
      <c r="F32" s="105">
        <f>SUM(F27:F31)</f>
        <v>61930</v>
      </c>
      <c r="G32" s="10">
        <f>SUM(G27:G31)</f>
        <v>58735</v>
      </c>
      <c r="H32" s="10">
        <f>SUM(H27:H31)</f>
        <v>56727</v>
      </c>
    </row>
    <row r="33" spans="1:11" s="144" customFormat="1" ht="21" customHeight="1">
      <c r="A33" s="3" t="s">
        <v>162</v>
      </c>
      <c r="D33" s="171"/>
      <c r="E33" s="10">
        <f>SUM(E25+E32)</f>
        <v>500903</v>
      </c>
      <c r="F33" s="105">
        <f>SUM(F25+F32)</f>
        <v>667701</v>
      </c>
      <c r="G33" s="10">
        <f>SUM(G25+G32)</f>
        <v>414028</v>
      </c>
      <c r="H33" s="10">
        <f>SUM(H25+H32)</f>
        <v>485289</v>
      </c>
    </row>
    <row r="34" spans="1:11" ht="3.75" customHeight="1">
      <c r="D34" s="171"/>
      <c r="E34" s="9"/>
      <c r="G34" s="12"/>
    </row>
    <row r="35" spans="1:11">
      <c r="A35" s="145" t="s">
        <v>40</v>
      </c>
      <c r="E35" s="15"/>
      <c r="G35" s="12"/>
    </row>
    <row r="36" spans="1:11">
      <c r="A36" s="3" t="s">
        <v>41</v>
      </c>
      <c r="E36" s="162"/>
      <c r="G36" s="12"/>
      <c r="K36" s="15"/>
    </row>
    <row r="37" spans="1:11">
      <c r="A37" s="3" t="s">
        <v>163</v>
      </c>
      <c r="E37" s="19"/>
      <c r="G37" s="12"/>
      <c r="H37" s="93"/>
      <c r="K37" s="15"/>
    </row>
    <row r="38" spans="1:11">
      <c r="B38" s="3" t="s">
        <v>196</v>
      </c>
      <c r="D38" s="184">
        <v>26</v>
      </c>
      <c r="E38" s="19">
        <v>1949805</v>
      </c>
      <c r="F38" s="19">
        <v>0</v>
      </c>
      <c r="G38" s="12">
        <f>1949805</f>
        <v>1949805</v>
      </c>
      <c r="H38" s="93">
        <v>0</v>
      </c>
      <c r="K38" s="15"/>
    </row>
    <row r="39" spans="1:11">
      <c r="B39" s="3" t="s">
        <v>182</v>
      </c>
      <c r="D39" s="171"/>
      <c r="E39" s="18">
        <v>0</v>
      </c>
      <c r="F39" s="18">
        <v>1729577</v>
      </c>
      <c r="G39" s="18">
        <v>0</v>
      </c>
      <c r="H39" s="18">
        <v>1729577</v>
      </c>
      <c r="K39" s="15"/>
    </row>
    <row r="40" spans="1:11">
      <c r="A40" s="3" t="s">
        <v>164</v>
      </c>
      <c r="E40" s="9"/>
      <c r="F40" s="9"/>
      <c r="G40" s="9"/>
      <c r="H40" s="9"/>
      <c r="K40" s="15"/>
    </row>
    <row r="41" spans="1:11">
      <c r="B41" s="3" t="s">
        <v>231</v>
      </c>
      <c r="E41" s="11">
        <v>1107508</v>
      </c>
      <c r="F41" s="9">
        <v>0</v>
      </c>
      <c r="G41" s="193">
        <v>1107508</v>
      </c>
      <c r="H41" s="9">
        <v>0</v>
      </c>
      <c r="K41" s="15"/>
    </row>
    <row r="42" spans="1:11">
      <c r="B42" s="3" t="s">
        <v>232</v>
      </c>
      <c r="E42" s="15">
        <v>0</v>
      </c>
      <c r="F42" s="9">
        <v>432394</v>
      </c>
      <c r="G42" s="15">
        <v>0</v>
      </c>
      <c r="H42" s="9">
        <v>432394</v>
      </c>
      <c r="K42" s="15"/>
    </row>
    <row r="43" spans="1:11">
      <c r="A43" s="3" t="s">
        <v>42</v>
      </c>
      <c r="D43" s="171"/>
      <c r="E43" s="11">
        <f>+'10'!D28</f>
        <v>565028</v>
      </c>
      <c r="F43" s="9">
        <v>565028</v>
      </c>
      <c r="G43" s="9">
        <v>565028</v>
      </c>
      <c r="H43" s="9">
        <v>565028</v>
      </c>
      <c r="K43" s="15"/>
    </row>
    <row r="44" spans="1:11">
      <c r="A44" s="3" t="s">
        <v>43</v>
      </c>
      <c r="D44" s="171"/>
      <c r="E44" s="9">
        <f>'10'!E28</f>
        <v>15535</v>
      </c>
      <c r="F44" s="9">
        <v>15535</v>
      </c>
      <c r="G44" s="9">
        <v>15535</v>
      </c>
      <c r="H44" s="9">
        <v>15535</v>
      </c>
      <c r="K44" s="15"/>
    </row>
    <row r="45" spans="1:11">
      <c r="A45" s="3" t="s">
        <v>183</v>
      </c>
      <c r="D45" s="171"/>
      <c r="E45" s="9">
        <v>0</v>
      </c>
      <c r="F45" s="9">
        <v>1</v>
      </c>
      <c r="G45" s="9">
        <v>0</v>
      </c>
      <c r="H45" s="9">
        <v>1</v>
      </c>
      <c r="K45" s="15"/>
    </row>
    <row r="46" spans="1:11">
      <c r="A46" s="3" t="s">
        <v>44</v>
      </c>
      <c r="D46" s="171"/>
      <c r="E46" s="11"/>
      <c r="F46" s="11"/>
      <c r="G46" s="11"/>
      <c r="H46" s="11"/>
    </row>
    <row r="47" spans="1:11">
      <c r="A47" s="3" t="s">
        <v>73</v>
      </c>
      <c r="D47" s="171"/>
      <c r="E47" s="11"/>
      <c r="F47" s="11"/>
      <c r="G47" s="11"/>
      <c r="H47" s="11"/>
    </row>
    <row r="48" spans="1:11">
      <c r="B48" s="3" t="s">
        <v>99</v>
      </c>
      <c r="D48" s="171"/>
      <c r="E48" s="11">
        <v>12707</v>
      </c>
      <c r="F48" s="11">
        <v>12707</v>
      </c>
      <c r="G48" s="11">
        <v>12707</v>
      </c>
      <c r="H48" s="11">
        <v>12707</v>
      </c>
    </row>
    <row r="49" spans="1:8">
      <c r="A49" s="3" t="s">
        <v>165</v>
      </c>
      <c r="E49" s="19">
        <f>+'10'!H28</f>
        <v>-861138</v>
      </c>
      <c r="F49" s="19">
        <v>-913319</v>
      </c>
      <c r="G49" s="19">
        <f>+'11'!H22</f>
        <v>-894812</v>
      </c>
      <c r="H49" s="19">
        <v>-894401</v>
      </c>
    </row>
    <row r="50" spans="1:8">
      <c r="A50" s="3" t="s">
        <v>184</v>
      </c>
      <c r="E50" s="17">
        <f>+'10'!J28</f>
        <v>-27</v>
      </c>
      <c r="F50" s="17">
        <v>-27</v>
      </c>
      <c r="G50" s="163">
        <v>0</v>
      </c>
      <c r="H50" s="17">
        <v>0</v>
      </c>
    </row>
    <row r="51" spans="1:8">
      <c r="A51" s="3" t="s">
        <v>166</v>
      </c>
      <c r="E51" s="19">
        <f>SUM(E41:E50)</f>
        <v>839613</v>
      </c>
      <c r="F51" s="19">
        <f>SUM(F41:F50)</f>
        <v>112319</v>
      </c>
      <c r="G51" s="19">
        <f>SUM(G41:G50)</f>
        <v>805966</v>
      </c>
      <c r="H51" s="19">
        <f>SUM(H41:H50)</f>
        <v>131264</v>
      </c>
    </row>
    <row r="52" spans="1:8">
      <c r="A52" s="3" t="s">
        <v>46</v>
      </c>
      <c r="E52" s="19">
        <f>+'10'!L28</f>
        <v>491</v>
      </c>
      <c r="F52" s="19">
        <v>-1494</v>
      </c>
      <c r="G52" s="9">
        <v>0</v>
      </c>
      <c r="H52" s="159">
        <v>0</v>
      </c>
    </row>
    <row r="53" spans="1:8">
      <c r="A53" s="3" t="s">
        <v>167</v>
      </c>
      <c r="E53" s="105">
        <f>SUM(E51:E52)</f>
        <v>840104</v>
      </c>
      <c r="F53" s="105">
        <f>SUM(F51:F52)</f>
        <v>110825</v>
      </c>
      <c r="G53" s="105">
        <f>SUM(G51:G52)</f>
        <v>805966</v>
      </c>
      <c r="H53" s="105">
        <f>SUM(H51:H52)</f>
        <v>131264</v>
      </c>
    </row>
    <row r="54" spans="1:8" s="144" customFormat="1" ht="21.75" thickBot="1">
      <c r="A54" s="3" t="s">
        <v>168</v>
      </c>
      <c r="D54" s="3"/>
      <c r="E54" s="164">
        <f>E33+E53</f>
        <v>1341007</v>
      </c>
      <c r="F54" s="113">
        <f>F33+F53</f>
        <v>778526</v>
      </c>
      <c r="G54" s="164">
        <f>G33+G53</f>
        <v>1219994</v>
      </c>
      <c r="H54" s="113">
        <f>H33+H53</f>
        <v>616553</v>
      </c>
    </row>
    <row r="55" spans="1:8" s="144" customFormat="1" ht="15.75" customHeight="1" thickTop="1">
      <c r="A55" s="3"/>
      <c r="D55" s="3"/>
      <c r="E55" s="19"/>
      <c r="F55" s="19"/>
      <c r="G55" s="19"/>
      <c r="H55" s="19"/>
    </row>
    <row r="56" spans="1:8" s="173" customFormat="1">
      <c r="A56" s="3" t="s">
        <v>27</v>
      </c>
      <c r="E56" s="210">
        <f>+E54-'4'!E36</f>
        <v>0</v>
      </c>
      <c r="F56" s="210">
        <f>+F54-'4'!F36</f>
        <v>0</v>
      </c>
      <c r="G56" s="210">
        <f>+G54-'4'!G36</f>
        <v>0</v>
      </c>
      <c r="H56" s="210">
        <f>+H54-'4'!H36</f>
        <v>0</v>
      </c>
    </row>
    <row r="57" spans="1:8">
      <c r="E57" s="20"/>
      <c r="F57" s="20"/>
      <c r="G57" s="20"/>
      <c r="H57" s="20"/>
    </row>
    <row r="58" spans="1:8">
      <c r="E58" s="174"/>
      <c r="F58" s="173"/>
      <c r="G58" s="173"/>
      <c r="H58" s="165"/>
    </row>
    <row r="59" spans="1:8">
      <c r="E59" s="165"/>
      <c r="F59" s="173"/>
      <c r="G59" s="175"/>
      <c r="H59" s="165"/>
    </row>
    <row r="60" spans="1:8">
      <c r="E60" s="15"/>
    </row>
    <row r="61" spans="1:8">
      <c r="E61" s="176"/>
    </row>
  </sheetData>
  <mergeCells count="5">
    <mergeCell ref="E6:F6"/>
    <mergeCell ref="G6:H6"/>
    <mergeCell ref="A2:H2"/>
    <mergeCell ref="A3:H3"/>
    <mergeCell ref="A4:H4"/>
  </mergeCells>
  <phoneticPr fontId="11" type="noConversion"/>
  <pageMargins left="0.9055118110236221" right="0.31496062992125984" top="0.43307086614173229" bottom="0.47244094488188981" header="0.11811023622047245" footer="0.11811023622047245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2"/>
  <sheetViews>
    <sheetView view="pageBreakPreview" zoomScaleNormal="100" zoomScaleSheetLayoutView="100" workbookViewId="0"/>
  </sheetViews>
  <sheetFormatPr defaultColWidth="11.42578125" defaultRowHeight="24.75" customHeight="1"/>
  <cols>
    <col min="1" max="1" width="5.42578125" style="21" customWidth="1"/>
    <col min="2" max="2" width="3.7109375" style="21" customWidth="1"/>
    <col min="3" max="3" width="48.5703125" style="21" customWidth="1"/>
    <col min="4" max="4" width="14.140625" style="196" customWidth="1"/>
    <col min="5" max="5" width="14.140625" style="22" customWidth="1"/>
    <col min="6" max="6" width="12.7109375" style="22" customWidth="1"/>
    <col min="7" max="7" width="12.42578125" style="22" customWidth="1"/>
    <col min="8" max="9" width="11.42578125" style="22"/>
    <col min="10" max="10" width="12.140625" style="22" bestFit="1" customWidth="1"/>
    <col min="11" max="12" width="11.42578125" style="21"/>
    <col min="13" max="13" width="12" style="21" bestFit="1" customWidth="1"/>
    <col min="14" max="16384" width="11.42578125" style="21"/>
  </cols>
  <sheetData>
    <row r="1" spans="1:15" ht="21">
      <c r="G1" s="23">
        <v>6</v>
      </c>
    </row>
    <row r="2" spans="1:15" ht="24.75" customHeight="1">
      <c r="A2" s="220" t="s">
        <v>0</v>
      </c>
      <c r="B2" s="220"/>
      <c r="C2" s="220"/>
      <c r="D2" s="220"/>
      <c r="E2" s="220"/>
      <c r="F2" s="220"/>
      <c r="G2" s="220"/>
    </row>
    <row r="3" spans="1:15" ht="24.75" customHeight="1">
      <c r="A3" s="220" t="s">
        <v>47</v>
      </c>
      <c r="B3" s="220"/>
      <c r="C3" s="220"/>
      <c r="D3" s="220"/>
      <c r="E3" s="220"/>
      <c r="F3" s="220"/>
      <c r="G3" s="220"/>
    </row>
    <row r="4" spans="1:15" ht="24.75" customHeight="1">
      <c r="A4" s="220" t="s">
        <v>224</v>
      </c>
      <c r="B4" s="220"/>
      <c r="C4" s="220"/>
      <c r="D4" s="220"/>
      <c r="E4" s="220"/>
      <c r="F4" s="220"/>
      <c r="G4" s="220"/>
    </row>
    <row r="5" spans="1:15" ht="21.75" customHeight="1">
      <c r="A5" s="24"/>
      <c r="B5" s="24"/>
      <c r="C5" s="25"/>
      <c r="D5" s="197"/>
      <c r="E5" s="27"/>
      <c r="F5" s="27"/>
      <c r="G5" s="28" t="s">
        <v>2</v>
      </c>
    </row>
    <row r="6" spans="1:15" s="31" customFormat="1" ht="24.75" customHeight="1">
      <c r="A6" s="29"/>
      <c r="B6" s="29"/>
      <c r="C6" s="29"/>
      <c r="D6" s="198" t="s">
        <v>48</v>
      </c>
      <c r="E6" s="30"/>
      <c r="F6" s="30" t="s">
        <v>49</v>
      </c>
      <c r="G6" s="30"/>
      <c r="H6" s="50"/>
      <c r="I6" s="50"/>
      <c r="J6" s="50"/>
    </row>
    <row r="7" spans="1:15" s="31" customFormat="1" ht="21.75" customHeight="1">
      <c r="A7" s="32"/>
      <c r="B7" s="32"/>
      <c r="C7" s="32"/>
      <c r="D7" s="33">
        <v>2566</v>
      </c>
      <c r="E7" s="33">
        <v>2565</v>
      </c>
      <c r="F7" s="33">
        <v>2566</v>
      </c>
      <c r="G7" s="33">
        <v>2565</v>
      </c>
      <c r="H7" s="50"/>
      <c r="I7" s="177"/>
      <c r="J7" s="177"/>
    </row>
    <row r="8" spans="1:15" s="31" customFormat="1" ht="21">
      <c r="D8" s="199"/>
      <c r="E8" s="34"/>
      <c r="F8" s="34"/>
      <c r="G8" s="34"/>
      <c r="H8" s="50"/>
      <c r="I8" s="177"/>
      <c r="J8" s="177"/>
    </row>
    <row r="9" spans="1:15" ht="21">
      <c r="A9" s="21" t="s">
        <v>50</v>
      </c>
      <c r="D9" s="200"/>
      <c r="E9" s="52"/>
      <c r="F9" s="52"/>
      <c r="G9" s="52"/>
      <c r="I9" s="67"/>
      <c r="J9" s="67"/>
      <c r="N9" s="192"/>
    </row>
    <row r="10" spans="1:15" ht="24.75" customHeight="1">
      <c r="A10" s="21" t="s">
        <v>51</v>
      </c>
      <c r="D10" s="52">
        <v>133355</v>
      </c>
      <c r="E10" s="53">
        <v>252438</v>
      </c>
      <c r="F10" s="134">
        <v>123048</v>
      </c>
      <c r="G10" s="134">
        <v>258695</v>
      </c>
      <c r="H10" s="191"/>
      <c r="I10" s="67"/>
      <c r="J10" s="67"/>
      <c r="K10" s="182"/>
      <c r="L10" s="194"/>
      <c r="M10" s="195"/>
      <c r="N10" s="195"/>
      <c r="O10" s="182"/>
    </row>
    <row r="11" spans="1:15" ht="24.75" customHeight="1">
      <c r="A11" s="21" t="s">
        <v>52</v>
      </c>
      <c r="D11" s="52">
        <v>7024</v>
      </c>
      <c r="E11" s="53">
        <v>7666</v>
      </c>
      <c r="F11" s="134">
        <v>5241</v>
      </c>
      <c r="G11" s="134">
        <v>5402</v>
      </c>
      <c r="H11" s="191"/>
      <c r="I11" s="67"/>
      <c r="J11" s="67"/>
      <c r="K11" s="182"/>
      <c r="L11" s="194"/>
      <c r="M11" s="195"/>
      <c r="N11" s="195"/>
      <c r="O11" s="182"/>
    </row>
    <row r="12" spans="1:15" ht="24.75" customHeight="1">
      <c r="A12" s="21" t="s">
        <v>155</v>
      </c>
      <c r="D12" s="211">
        <f>SUM(D10:D11)</f>
        <v>140379</v>
      </c>
      <c r="E12" s="54">
        <f>SUM(E10:E11)</f>
        <v>260104</v>
      </c>
      <c r="F12" s="54">
        <f>SUM(F10:F11)</f>
        <v>128289</v>
      </c>
      <c r="G12" s="54">
        <f>SUM(G10:G11)</f>
        <v>264097</v>
      </c>
      <c r="I12" s="67"/>
      <c r="J12" s="67"/>
      <c r="K12" s="182"/>
      <c r="L12" s="194"/>
      <c r="M12" s="195"/>
      <c r="N12" s="195"/>
      <c r="O12" s="182"/>
    </row>
    <row r="13" spans="1:15" ht="24.75" customHeight="1">
      <c r="A13" s="21" t="s">
        <v>53</v>
      </c>
      <c r="D13" s="195"/>
      <c r="E13" s="55"/>
      <c r="F13" s="55"/>
      <c r="G13" s="55"/>
      <c r="I13" s="67"/>
      <c r="J13" s="67"/>
      <c r="K13" s="182"/>
      <c r="L13" s="194"/>
      <c r="M13" s="195"/>
      <c r="N13" s="195"/>
      <c r="O13" s="182"/>
    </row>
    <row r="14" spans="1:15" ht="24.75" customHeight="1">
      <c r="A14" s="21" t="s">
        <v>54</v>
      </c>
      <c r="D14" s="56">
        <v>-115808</v>
      </c>
      <c r="E14" s="56">
        <v>-211067</v>
      </c>
      <c r="F14" s="56">
        <v>-113767</v>
      </c>
      <c r="G14" s="56">
        <v>-217209</v>
      </c>
      <c r="I14" s="67"/>
      <c r="J14" s="67"/>
      <c r="K14" s="182"/>
      <c r="L14" s="194"/>
      <c r="M14" s="195"/>
      <c r="N14" s="195"/>
      <c r="O14" s="182"/>
    </row>
    <row r="15" spans="1:15" ht="24.75" customHeight="1">
      <c r="A15" s="21" t="s">
        <v>55</v>
      </c>
      <c r="D15" s="56">
        <v>-8708</v>
      </c>
      <c r="E15" s="56">
        <v>-8248</v>
      </c>
      <c r="F15" s="56">
        <v>-4439</v>
      </c>
      <c r="G15" s="56">
        <v>-3136</v>
      </c>
      <c r="I15" s="67"/>
      <c r="J15" s="67"/>
      <c r="K15" s="182"/>
      <c r="L15" s="194"/>
      <c r="M15" s="195"/>
      <c r="N15" s="195"/>
      <c r="O15" s="182"/>
    </row>
    <row r="16" spans="1:15" ht="24.75" customHeight="1">
      <c r="A16" s="21" t="s">
        <v>156</v>
      </c>
      <c r="D16" s="57">
        <f>SUM(D14:D15)</f>
        <v>-124516</v>
      </c>
      <c r="E16" s="57">
        <f>SUM(E14:E15)</f>
        <v>-219315</v>
      </c>
      <c r="F16" s="57">
        <f>SUM(F14:F15)</f>
        <v>-118206</v>
      </c>
      <c r="G16" s="57">
        <f>SUM(G14:G15)</f>
        <v>-220345</v>
      </c>
      <c r="I16" s="67"/>
      <c r="J16" s="67"/>
      <c r="K16" s="182"/>
      <c r="L16" s="194"/>
      <c r="M16" s="195"/>
      <c r="N16" s="195"/>
      <c r="O16" s="182"/>
    </row>
    <row r="17" spans="1:15" ht="24.75" customHeight="1">
      <c r="A17" s="21" t="s">
        <v>56</v>
      </c>
      <c r="D17" s="56">
        <f t="shared" ref="D17:E17" si="0">D12+D16</f>
        <v>15863</v>
      </c>
      <c r="E17" s="56">
        <f t="shared" si="0"/>
        <v>40789</v>
      </c>
      <c r="F17" s="56">
        <f>F12+F16</f>
        <v>10083</v>
      </c>
      <c r="G17" s="56">
        <f>G12+G16</f>
        <v>43752</v>
      </c>
      <c r="I17" s="67"/>
      <c r="J17" s="67"/>
      <c r="K17" s="182"/>
      <c r="L17" s="194"/>
      <c r="M17" s="195"/>
      <c r="N17" s="195"/>
      <c r="O17" s="182"/>
    </row>
    <row r="18" spans="1:15" ht="24.75" customHeight="1">
      <c r="A18" s="21" t="s">
        <v>57</v>
      </c>
      <c r="D18" s="36">
        <v>488</v>
      </c>
      <c r="E18" s="58">
        <v>74</v>
      </c>
      <c r="F18" s="205">
        <v>2832</v>
      </c>
      <c r="G18" s="58">
        <v>700</v>
      </c>
      <c r="I18" s="67"/>
      <c r="J18" s="67"/>
      <c r="K18" s="182"/>
      <c r="L18" s="194"/>
      <c r="M18" s="195"/>
      <c r="N18" s="195"/>
      <c r="O18" s="182"/>
    </row>
    <row r="19" spans="1:15" ht="24.75" customHeight="1">
      <c r="A19" s="21" t="s">
        <v>142</v>
      </c>
      <c r="D19" s="56">
        <v>-11541</v>
      </c>
      <c r="E19" s="56">
        <v>-17139</v>
      </c>
      <c r="F19" s="135">
        <f>-7176</f>
        <v>-7176</v>
      </c>
      <c r="G19" s="135">
        <v>-16977</v>
      </c>
      <c r="I19" s="67"/>
      <c r="J19" s="67"/>
      <c r="K19" s="182"/>
      <c r="L19" s="194"/>
      <c r="M19" s="195"/>
      <c r="N19" s="195"/>
      <c r="O19" s="182"/>
    </row>
    <row r="20" spans="1:15" ht="24.75" customHeight="1">
      <c r="A20" s="21" t="s">
        <v>58</v>
      </c>
      <c r="D20" s="56">
        <v>-23206</v>
      </c>
      <c r="E20" s="56">
        <v>-40961</v>
      </c>
      <c r="F20" s="135">
        <v>-22578</v>
      </c>
      <c r="G20" s="135">
        <v>-28187</v>
      </c>
      <c r="I20" s="67"/>
      <c r="J20" s="67"/>
      <c r="K20" s="182"/>
      <c r="L20" s="194"/>
      <c r="M20" s="195"/>
      <c r="N20" s="195"/>
      <c r="O20" s="182"/>
    </row>
    <row r="21" spans="1:15" ht="24.75" customHeight="1">
      <c r="A21" s="21" t="s">
        <v>154</v>
      </c>
      <c r="D21" s="56">
        <v>-589</v>
      </c>
      <c r="E21" s="56">
        <v>-3864</v>
      </c>
      <c r="F21" s="56">
        <v>2468</v>
      </c>
      <c r="G21" s="56">
        <v>-1777</v>
      </c>
      <c r="I21" s="67"/>
      <c r="J21" s="67"/>
      <c r="K21" s="182"/>
      <c r="L21" s="194"/>
      <c r="M21" s="195"/>
      <c r="N21" s="195"/>
      <c r="O21" s="182"/>
    </row>
    <row r="22" spans="1:15" ht="24.75" customHeight="1">
      <c r="A22" s="21" t="s">
        <v>242</v>
      </c>
      <c r="D22" s="67">
        <v>0</v>
      </c>
      <c r="E22" s="56">
        <v>0</v>
      </c>
      <c r="F22" s="56">
        <v>0</v>
      </c>
      <c r="G22" s="56">
        <v>-5636</v>
      </c>
      <c r="I22" s="67"/>
      <c r="J22" s="67"/>
      <c r="K22" s="182"/>
      <c r="L22" s="194"/>
      <c r="M22" s="195"/>
      <c r="N22" s="195"/>
      <c r="O22" s="182"/>
    </row>
    <row r="23" spans="1:15" ht="24.75" customHeight="1">
      <c r="A23" s="21" t="s">
        <v>233</v>
      </c>
      <c r="D23" s="59">
        <f>SUM(D17:D22)</f>
        <v>-18985</v>
      </c>
      <c r="E23" s="59">
        <f>SUM(E17:E22)</f>
        <v>-21101</v>
      </c>
      <c r="F23" s="59">
        <f>SUM(F17:F22)</f>
        <v>-14371</v>
      </c>
      <c r="G23" s="59">
        <f>SUM(G17:G22)</f>
        <v>-8125</v>
      </c>
      <c r="I23" s="67"/>
      <c r="J23" s="67"/>
      <c r="K23" s="182"/>
      <c r="L23" s="194"/>
      <c r="M23" s="195"/>
      <c r="N23" s="195"/>
      <c r="O23" s="182"/>
    </row>
    <row r="24" spans="1:15" ht="24.75" customHeight="1">
      <c r="A24" s="60" t="s">
        <v>59</v>
      </c>
      <c r="B24" s="60"/>
      <c r="D24" s="61">
        <v>-7412</v>
      </c>
      <c r="E24" s="61">
        <v>-9139</v>
      </c>
      <c r="F24" s="61">
        <v>-6866</v>
      </c>
      <c r="G24" s="61">
        <v>-4976</v>
      </c>
      <c r="I24" s="67"/>
      <c r="J24" s="67"/>
      <c r="K24" s="182"/>
      <c r="L24" s="194"/>
      <c r="M24" s="195"/>
      <c r="N24" s="195"/>
      <c r="O24" s="182"/>
    </row>
    <row r="25" spans="1:15" ht="24.75" customHeight="1">
      <c r="A25" s="60" t="s">
        <v>234</v>
      </c>
      <c r="B25" s="60"/>
      <c r="D25" s="59">
        <f>SUM(D23:D24)</f>
        <v>-26397</v>
      </c>
      <c r="E25" s="59">
        <f>SUM(E23:E24)</f>
        <v>-30240</v>
      </c>
      <c r="F25" s="59">
        <f>SUM(F23:F24)</f>
        <v>-21237</v>
      </c>
      <c r="G25" s="59">
        <f>SUM(G23:G24)</f>
        <v>-13101</v>
      </c>
      <c r="I25" s="67"/>
      <c r="J25" s="67"/>
      <c r="K25" s="182"/>
      <c r="L25" s="194"/>
      <c r="M25" s="195"/>
      <c r="N25" s="195"/>
      <c r="O25" s="182"/>
    </row>
    <row r="26" spans="1:15" ht="24.75" customHeight="1">
      <c r="A26" s="60" t="s">
        <v>134</v>
      </c>
      <c r="B26" s="60"/>
      <c r="D26" s="67">
        <v>0</v>
      </c>
      <c r="E26" s="56">
        <v>-7</v>
      </c>
      <c r="F26" s="56">
        <v>0</v>
      </c>
      <c r="G26" s="56">
        <v>0</v>
      </c>
      <c r="I26" s="67"/>
      <c r="J26" s="67"/>
      <c r="K26" s="182"/>
      <c r="L26" s="194"/>
      <c r="M26" s="195"/>
      <c r="N26" s="195"/>
      <c r="O26" s="182"/>
    </row>
    <row r="27" spans="1:15" ht="24.75" customHeight="1">
      <c r="A27" s="60" t="s">
        <v>136</v>
      </c>
      <c r="B27" s="60"/>
      <c r="D27" s="207">
        <v>0</v>
      </c>
      <c r="E27" s="61">
        <v>-23</v>
      </c>
      <c r="F27" s="61">
        <v>0</v>
      </c>
      <c r="G27" s="61">
        <v>0</v>
      </c>
      <c r="I27" s="67"/>
      <c r="J27" s="67"/>
      <c r="K27" s="182"/>
      <c r="L27" s="194"/>
      <c r="M27" s="195"/>
      <c r="N27" s="195"/>
      <c r="O27" s="182"/>
    </row>
    <row r="28" spans="1:15" ht="24.75" customHeight="1">
      <c r="A28" s="216" t="s">
        <v>235</v>
      </c>
      <c r="B28" s="60"/>
      <c r="D28" s="56">
        <f>SUM(D25:D27)</f>
        <v>-26397</v>
      </c>
      <c r="E28" s="56">
        <f>SUM(E25:E27)</f>
        <v>-30270</v>
      </c>
      <c r="F28" s="56">
        <f>SUM(F25:F27)</f>
        <v>-21237</v>
      </c>
      <c r="G28" s="56">
        <f>SUM(G25:G27)</f>
        <v>-13101</v>
      </c>
      <c r="I28" s="67"/>
      <c r="J28" s="67"/>
      <c r="K28" s="182"/>
      <c r="L28" s="194"/>
      <c r="M28" s="195"/>
      <c r="N28" s="195"/>
      <c r="O28" s="182"/>
    </row>
    <row r="29" spans="1:15" ht="24.75" customHeight="1">
      <c r="A29" s="21" t="s">
        <v>236</v>
      </c>
      <c r="D29" s="208">
        <v>449</v>
      </c>
      <c r="E29" s="61">
        <v>764</v>
      </c>
      <c r="F29" s="56">
        <v>1137</v>
      </c>
      <c r="G29" s="56">
        <v>915</v>
      </c>
      <c r="I29" s="67"/>
      <c r="J29" s="67"/>
      <c r="K29" s="182"/>
      <c r="L29" s="194"/>
      <c r="M29" s="195"/>
      <c r="N29" s="195"/>
      <c r="O29" s="182"/>
    </row>
    <row r="30" spans="1:15" ht="24.75" customHeight="1">
      <c r="A30" s="21" t="s">
        <v>61</v>
      </c>
      <c r="D30" s="57">
        <f>SUM(D28:D29)</f>
        <v>-25948</v>
      </c>
      <c r="E30" s="57">
        <f>SUM(E28:E29)</f>
        <v>-29506</v>
      </c>
      <c r="F30" s="57">
        <f>SUM(F28:F29)</f>
        <v>-20100</v>
      </c>
      <c r="G30" s="57">
        <f>SUM(G28:G29)</f>
        <v>-12186</v>
      </c>
      <c r="I30" s="67"/>
      <c r="J30" s="67"/>
      <c r="K30" s="182"/>
      <c r="L30" s="194"/>
      <c r="M30" s="195"/>
      <c r="N30" s="195"/>
      <c r="O30" s="182"/>
    </row>
    <row r="31" spans="1:15" ht="21">
      <c r="D31" s="195"/>
      <c r="E31" s="37"/>
      <c r="F31" s="36"/>
      <c r="G31" s="36"/>
      <c r="J31" s="67"/>
      <c r="K31" s="182"/>
    </row>
    <row r="32" spans="1:15" ht="21">
      <c r="D32" s="201"/>
      <c r="E32" s="49"/>
      <c r="F32" s="48" t="s">
        <v>4</v>
      </c>
      <c r="G32" s="49"/>
      <c r="J32" s="67"/>
      <c r="K32" s="182"/>
    </row>
    <row r="33" spans="1:11" ht="21">
      <c r="D33" s="201"/>
      <c r="F33" s="50" t="s">
        <v>6</v>
      </c>
      <c r="J33" s="67"/>
      <c r="K33" s="182"/>
    </row>
    <row r="34" spans="1:11" ht="21">
      <c r="D34" s="201"/>
      <c r="F34" s="50"/>
      <c r="J34" s="67"/>
    </row>
    <row r="35" spans="1:11" ht="21">
      <c r="D35" s="201"/>
      <c r="F35" s="50"/>
      <c r="J35" s="67"/>
    </row>
    <row r="36" spans="1:11" ht="21">
      <c r="D36" s="201"/>
      <c r="F36" s="50"/>
      <c r="J36" s="67"/>
    </row>
    <row r="37" spans="1:11" ht="21">
      <c r="D37" s="201"/>
      <c r="F37" s="50"/>
      <c r="J37" s="67"/>
    </row>
    <row r="38" spans="1:11" ht="21">
      <c r="D38" s="201"/>
      <c r="F38" s="50"/>
      <c r="J38" s="67"/>
    </row>
    <row r="39" spans="1:11" ht="21">
      <c r="D39" s="201"/>
      <c r="F39" s="50"/>
      <c r="J39" s="67"/>
    </row>
    <row r="40" spans="1:11" ht="21">
      <c r="D40" s="201"/>
      <c r="F40" s="50"/>
    </row>
    <row r="41" spans="1:11" ht="21.75" customHeight="1">
      <c r="A41" s="21" t="s">
        <v>27</v>
      </c>
      <c r="D41" s="201"/>
      <c r="F41" s="50"/>
    </row>
    <row r="42" spans="1:11" ht="26.25" customHeight="1">
      <c r="J42" s="89"/>
    </row>
  </sheetData>
  <mergeCells count="3">
    <mergeCell ref="A2:G2"/>
    <mergeCell ref="A3:G3"/>
    <mergeCell ref="A4:G4"/>
  </mergeCells>
  <pageMargins left="0.9055118110236221" right="0.51181102362204722" top="0.51181102362204722" bottom="0.59055118110236227" header="0.11811023622047245" footer="0.11811023622047245"/>
  <pageSetup paperSize="9" scale="8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4"/>
  <sheetViews>
    <sheetView view="pageBreakPreview" zoomScale="120" zoomScaleNormal="100" zoomScaleSheetLayoutView="120" workbookViewId="0"/>
  </sheetViews>
  <sheetFormatPr defaultColWidth="11.42578125" defaultRowHeight="21"/>
  <cols>
    <col min="1" max="2" width="3.7109375" style="21" customWidth="1"/>
    <col min="3" max="3" width="48.28515625" style="21" customWidth="1"/>
    <col min="4" max="4" width="14.5703125" style="22" customWidth="1"/>
    <col min="5" max="6" width="12.42578125" style="22" customWidth="1"/>
    <col min="7" max="7" width="13.140625" style="22" customWidth="1"/>
    <col min="8" max="16384" width="11.42578125" style="21"/>
  </cols>
  <sheetData>
    <row r="1" spans="1:7">
      <c r="G1" s="23">
        <v>7</v>
      </c>
    </row>
    <row r="2" spans="1:7" ht="24.75" customHeight="1">
      <c r="A2" s="220" t="s">
        <v>0</v>
      </c>
      <c r="B2" s="220"/>
      <c r="C2" s="220"/>
      <c r="D2" s="220"/>
      <c r="E2" s="220"/>
      <c r="F2" s="220"/>
      <c r="G2" s="220"/>
    </row>
    <row r="3" spans="1:7" ht="24.75" customHeight="1">
      <c r="A3" s="220" t="s">
        <v>47</v>
      </c>
      <c r="B3" s="220"/>
      <c r="C3" s="220"/>
      <c r="D3" s="220"/>
      <c r="E3" s="220"/>
      <c r="F3" s="220"/>
      <c r="G3" s="220"/>
    </row>
    <row r="4" spans="1:7" ht="24.75" customHeight="1">
      <c r="A4" s="220" t="s">
        <v>224</v>
      </c>
      <c r="B4" s="220"/>
      <c r="C4" s="220"/>
      <c r="D4" s="220"/>
      <c r="E4" s="220"/>
      <c r="F4" s="220"/>
      <c r="G4" s="220"/>
    </row>
    <row r="5" spans="1:7" ht="21.75" customHeight="1">
      <c r="A5" s="24"/>
      <c r="B5" s="24"/>
      <c r="C5" s="25"/>
      <c r="D5" s="27"/>
      <c r="E5" s="27"/>
      <c r="F5" s="27"/>
      <c r="G5" s="28" t="s">
        <v>2</v>
      </c>
    </row>
    <row r="6" spans="1:7" s="31" customFormat="1" ht="24.75" customHeight="1">
      <c r="A6" s="29"/>
      <c r="B6" s="29"/>
      <c r="C6" s="29"/>
      <c r="D6" s="30" t="s">
        <v>48</v>
      </c>
      <c r="E6" s="30"/>
      <c r="F6" s="30" t="s">
        <v>49</v>
      </c>
      <c r="G6" s="30"/>
    </row>
    <row r="7" spans="1:7" s="31" customFormat="1" ht="21.75" customHeight="1">
      <c r="A7" s="32"/>
      <c r="B7" s="32"/>
      <c r="C7" s="32"/>
      <c r="D7" s="33">
        <v>2566</v>
      </c>
      <c r="E7" s="33">
        <v>2565</v>
      </c>
      <c r="F7" s="33">
        <v>2566</v>
      </c>
      <c r="G7" s="33">
        <v>2565</v>
      </c>
    </row>
    <row r="8" spans="1:7" s="31" customFormat="1">
      <c r="D8" s="34"/>
      <c r="E8" s="34"/>
      <c r="F8" s="34"/>
      <c r="G8" s="34"/>
    </row>
    <row r="9" spans="1:7" ht="24.75" customHeight="1">
      <c r="A9" s="31" t="s">
        <v>149</v>
      </c>
      <c r="D9" s="35"/>
      <c r="E9" s="35"/>
      <c r="F9" s="36"/>
      <c r="G9" s="36"/>
    </row>
    <row r="10" spans="1:7" ht="24.75" customHeight="1">
      <c r="A10" s="21" t="s">
        <v>62</v>
      </c>
      <c r="D10" s="37">
        <f>+D12-D11</f>
        <v>-26655</v>
      </c>
      <c r="E10" s="37">
        <f>+E12-E11</f>
        <v>-28928</v>
      </c>
      <c r="F10" s="37">
        <f>+F12-F11</f>
        <v>-20100</v>
      </c>
      <c r="G10" s="37">
        <f>+G12-G11</f>
        <v>-12186</v>
      </c>
    </row>
    <row r="11" spans="1:7" ht="24.75" customHeight="1">
      <c r="A11" s="21" t="s">
        <v>63</v>
      </c>
      <c r="D11" s="37">
        <v>707</v>
      </c>
      <c r="E11" s="37">
        <v>-578</v>
      </c>
      <c r="F11" s="37">
        <v>0</v>
      </c>
      <c r="G11" s="38">
        <v>0</v>
      </c>
    </row>
    <row r="12" spans="1:7" ht="24.75" customHeight="1" thickBot="1">
      <c r="A12" s="21" t="s">
        <v>61</v>
      </c>
      <c r="D12" s="39">
        <f>+'6'!D30</f>
        <v>-25948</v>
      </c>
      <c r="E12" s="39">
        <f>+'6'!E30</f>
        <v>-29506</v>
      </c>
      <c r="F12" s="39">
        <f>+'6'!F30</f>
        <v>-20100</v>
      </c>
      <c r="G12" s="39">
        <f>+'6'!G30</f>
        <v>-12186</v>
      </c>
    </row>
    <row r="13" spans="1:7" ht="9.9499999999999993" customHeight="1" thickTop="1">
      <c r="D13" s="40" t="e">
        <f>+#REF!-D12</f>
        <v>#REF!</v>
      </c>
      <c r="E13" s="41" t="e">
        <f>+#REF!-E12</f>
        <v>#REF!</v>
      </c>
      <c r="F13" s="42" t="e">
        <f>+#REF!-F12</f>
        <v>#REF!</v>
      </c>
      <c r="G13" s="42" t="e">
        <f>+#REF!-G12</f>
        <v>#REF!</v>
      </c>
    </row>
    <row r="14" spans="1:7" ht="24.75" customHeight="1">
      <c r="A14" s="31" t="s">
        <v>64</v>
      </c>
      <c r="D14" s="35"/>
      <c r="E14" s="35"/>
      <c r="F14" s="36"/>
      <c r="G14" s="36"/>
    </row>
    <row r="15" spans="1:7" ht="24.75" customHeight="1">
      <c r="A15" s="21" t="s">
        <v>62</v>
      </c>
      <c r="D15" s="37">
        <f>+D17-D16</f>
        <v>-26655</v>
      </c>
      <c r="E15" s="37">
        <f>+E17-E16</f>
        <v>-28928</v>
      </c>
      <c r="F15" s="37">
        <f>+F17-F16</f>
        <v>-20100</v>
      </c>
      <c r="G15" s="37">
        <f>+G17-G16</f>
        <v>-12186</v>
      </c>
    </row>
    <row r="16" spans="1:7" ht="24.75" customHeight="1">
      <c r="A16" s="21" t="s">
        <v>63</v>
      </c>
      <c r="D16" s="37">
        <v>707</v>
      </c>
      <c r="E16" s="37">
        <v>-578</v>
      </c>
      <c r="F16" s="37">
        <v>0</v>
      </c>
      <c r="G16" s="38">
        <v>0</v>
      </c>
    </row>
    <row r="17" spans="1:7" ht="24.75" customHeight="1" thickBot="1">
      <c r="A17" s="21" t="s">
        <v>65</v>
      </c>
      <c r="D17" s="39">
        <f>+'6'!D30</f>
        <v>-25948</v>
      </c>
      <c r="E17" s="39">
        <f>+'6'!E30</f>
        <v>-29506</v>
      </c>
      <c r="F17" s="39">
        <f>+'6'!F30</f>
        <v>-20100</v>
      </c>
      <c r="G17" s="39">
        <f>+'6'!G30</f>
        <v>-12186</v>
      </c>
    </row>
    <row r="18" spans="1:7" ht="9.9499999999999993" customHeight="1" thickTop="1">
      <c r="D18" s="36"/>
      <c r="E18" s="36"/>
      <c r="F18" s="43"/>
      <c r="G18" s="43"/>
    </row>
    <row r="19" spans="1:7" ht="24.75" customHeight="1">
      <c r="A19" s="31" t="s">
        <v>237</v>
      </c>
      <c r="D19" s="45"/>
      <c r="E19" s="45"/>
      <c r="F19" s="45"/>
      <c r="G19" s="45"/>
    </row>
    <row r="20" spans="1:7" ht="24.75" customHeight="1">
      <c r="A20" s="21" t="s">
        <v>66</v>
      </c>
      <c r="D20" s="45">
        <f>+D10/D21</f>
        <v>-1.2033768485282039E-2</v>
      </c>
      <c r="E20" s="45">
        <f t="shared" ref="E20:G20" si="0">+E10/E21</f>
        <v>-3.3450946574714771E-2</v>
      </c>
      <c r="F20" s="45">
        <f>+F10/F21</f>
        <v>-9.0744230558682786E-3</v>
      </c>
      <c r="G20" s="45">
        <f t="shared" si="0"/>
        <v>-1.409130375274731E-2</v>
      </c>
    </row>
    <row r="21" spans="1:7">
      <c r="A21" s="46" t="s">
        <v>67</v>
      </c>
      <c r="B21" s="46"/>
      <c r="D21" s="47">
        <f xml:space="preserve"> 2215016853/1000</f>
        <v>2215016.8530000001</v>
      </c>
      <c r="E21" s="47">
        <f xml:space="preserve">   864788682 /1000</f>
        <v>864788.68200000003</v>
      </c>
      <c r="F21" s="47">
        <f>2215016853/1000</f>
        <v>2215016.8530000001</v>
      </c>
      <c r="G21" s="47">
        <f xml:space="preserve">   864788682 /1000</f>
        <v>864788.68200000003</v>
      </c>
    </row>
    <row r="22" spans="1:7">
      <c r="A22" s="46"/>
      <c r="B22" s="46"/>
      <c r="D22" s="47"/>
      <c r="E22" s="47"/>
      <c r="F22" s="47"/>
      <c r="G22" s="47"/>
    </row>
    <row r="23" spans="1:7" ht="24.6" customHeight="1">
      <c r="D23" s="48"/>
      <c r="E23" s="49"/>
      <c r="F23" s="48" t="s">
        <v>4</v>
      </c>
      <c r="G23" s="49"/>
    </row>
    <row r="24" spans="1:7" ht="24.6" customHeight="1">
      <c r="D24" s="50"/>
      <c r="F24" s="48" t="s">
        <v>6</v>
      </c>
    </row>
    <row r="25" spans="1:7">
      <c r="D25" s="50"/>
      <c r="F25" s="50"/>
    </row>
    <row r="26" spans="1:7">
      <c r="D26" s="50"/>
      <c r="F26" s="50"/>
    </row>
    <row r="27" spans="1:7">
      <c r="D27" s="50"/>
      <c r="F27" s="50"/>
    </row>
    <row r="28" spans="1:7">
      <c r="D28" s="50"/>
      <c r="F28" s="50"/>
    </row>
    <row r="29" spans="1:7">
      <c r="D29" s="50"/>
      <c r="F29" s="50"/>
    </row>
    <row r="30" spans="1:7">
      <c r="D30" s="50"/>
      <c r="F30" s="50"/>
    </row>
    <row r="31" spans="1:7">
      <c r="D31" s="50"/>
      <c r="F31" s="50"/>
    </row>
    <row r="32" spans="1:7">
      <c r="D32" s="50"/>
      <c r="F32" s="50"/>
    </row>
    <row r="33" spans="1:6">
      <c r="D33" s="50"/>
      <c r="F33" s="50"/>
    </row>
    <row r="34" spans="1:6">
      <c r="D34" s="50"/>
      <c r="F34" s="50"/>
    </row>
    <row r="35" spans="1:6">
      <c r="D35" s="50"/>
      <c r="F35" s="50"/>
    </row>
    <row r="36" spans="1:6">
      <c r="D36" s="50"/>
      <c r="F36" s="50"/>
    </row>
    <row r="37" spans="1:6">
      <c r="D37" s="50"/>
      <c r="F37" s="50"/>
    </row>
    <row r="38" spans="1:6">
      <c r="D38" s="50"/>
      <c r="F38" s="50"/>
    </row>
    <row r="43" spans="1:6" ht="15.75" customHeight="1"/>
    <row r="44" spans="1:6">
      <c r="A44" s="21" t="s">
        <v>27</v>
      </c>
    </row>
  </sheetData>
  <mergeCells count="3">
    <mergeCell ref="A2:G2"/>
    <mergeCell ref="A3:G3"/>
    <mergeCell ref="A4:G4"/>
  </mergeCells>
  <pageMargins left="0.9" right="0.5" top="0.5" bottom="0.6" header="0.1" footer="0.1"/>
  <pageSetup paperSize="9" scale="8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1"/>
  <sheetViews>
    <sheetView view="pageBreakPreview" zoomScaleNormal="100" zoomScaleSheetLayoutView="100" workbookViewId="0"/>
  </sheetViews>
  <sheetFormatPr defaultColWidth="11.42578125" defaultRowHeight="21"/>
  <cols>
    <col min="1" max="2" width="3.7109375" style="21" customWidth="1"/>
    <col min="3" max="3" width="48.28515625" style="21" customWidth="1"/>
    <col min="4" max="4" width="9" style="21" customWidth="1"/>
    <col min="5" max="8" width="11.85546875" style="22" customWidth="1"/>
    <col min="9" max="9" width="11.42578125" style="67"/>
    <col min="10" max="16384" width="11.42578125" style="21"/>
  </cols>
  <sheetData>
    <row r="1" spans="1:16">
      <c r="H1" s="23">
        <v>8</v>
      </c>
    </row>
    <row r="2" spans="1:16" ht="24.75" customHeight="1">
      <c r="A2" s="220" t="s">
        <v>0</v>
      </c>
      <c r="B2" s="220"/>
      <c r="C2" s="220"/>
      <c r="D2" s="220"/>
      <c r="E2" s="220"/>
      <c r="F2" s="220"/>
      <c r="G2" s="220"/>
      <c r="H2" s="220"/>
    </row>
    <row r="3" spans="1:16" ht="24.75" customHeight="1">
      <c r="A3" s="220" t="s">
        <v>47</v>
      </c>
      <c r="B3" s="220"/>
      <c r="C3" s="220"/>
      <c r="D3" s="220"/>
      <c r="E3" s="220"/>
      <c r="F3" s="220"/>
      <c r="G3" s="220"/>
      <c r="H3" s="220"/>
    </row>
    <row r="4" spans="1:16" ht="24.75" customHeight="1">
      <c r="A4" s="220" t="s">
        <v>226</v>
      </c>
      <c r="B4" s="220"/>
      <c r="C4" s="220"/>
      <c r="D4" s="220"/>
      <c r="E4" s="220"/>
      <c r="F4" s="220"/>
      <c r="G4" s="220"/>
      <c r="H4" s="220"/>
    </row>
    <row r="5" spans="1:16" ht="21.75" customHeight="1">
      <c r="A5" s="24"/>
      <c r="B5" s="24"/>
      <c r="C5" s="25"/>
      <c r="D5" s="26"/>
      <c r="E5" s="27"/>
      <c r="F5" s="27"/>
      <c r="G5" s="27"/>
      <c r="H5" s="28" t="s">
        <v>2</v>
      </c>
    </row>
    <row r="6" spans="1:16" s="31" customFormat="1" ht="24.75" customHeight="1">
      <c r="A6" s="29"/>
      <c r="B6" s="29"/>
      <c r="C6" s="29"/>
      <c r="D6" s="29"/>
      <c r="E6" s="30" t="s">
        <v>48</v>
      </c>
      <c r="F6" s="30"/>
      <c r="G6" s="30" t="s">
        <v>49</v>
      </c>
      <c r="H6" s="30"/>
      <c r="I6" s="177"/>
    </row>
    <row r="7" spans="1:16" s="31" customFormat="1" ht="21.75" customHeight="1">
      <c r="A7" s="32"/>
      <c r="B7" s="32"/>
      <c r="C7" s="32"/>
      <c r="D7" s="33" t="s">
        <v>3</v>
      </c>
      <c r="E7" s="33">
        <v>2566</v>
      </c>
      <c r="F7" s="33">
        <v>2565</v>
      </c>
      <c r="G7" s="33">
        <v>2566</v>
      </c>
      <c r="H7" s="33">
        <v>2565</v>
      </c>
      <c r="I7" s="177"/>
    </row>
    <row r="8" spans="1:16" s="31" customFormat="1" ht="9" customHeight="1">
      <c r="D8" s="34"/>
      <c r="E8" s="34"/>
      <c r="F8" s="34"/>
      <c r="G8" s="34"/>
      <c r="H8" s="34"/>
      <c r="I8" s="177"/>
    </row>
    <row r="9" spans="1:16" s="31" customFormat="1">
      <c r="D9" s="34"/>
      <c r="E9" s="34"/>
      <c r="F9" s="51"/>
      <c r="G9" s="34"/>
      <c r="H9" s="51"/>
      <c r="I9" s="177"/>
    </row>
    <row r="10" spans="1:16" ht="24.75" customHeight="1">
      <c r="A10" s="21" t="s">
        <v>50</v>
      </c>
      <c r="D10" s="44"/>
      <c r="E10" s="52"/>
      <c r="F10" s="52"/>
      <c r="G10" s="52"/>
      <c r="H10" s="52"/>
      <c r="P10" s="209"/>
    </row>
    <row r="11" spans="1:16" ht="24.75" customHeight="1">
      <c r="A11" s="21" t="s">
        <v>51</v>
      </c>
      <c r="E11" s="53">
        <v>424023</v>
      </c>
      <c r="F11" s="53">
        <v>767034</v>
      </c>
      <c r="G11" s="134">
        <v>404586</v>
      </c>
      <c r="H11" s="134">
        <v>771207</v>
      </c>
      <c r="J11" s="182"/>
    </row>
    <row r="12" spans="1:16" ht="24.75" customHeight="1">
      <c r="A12" s="21" t="s">
        <v>52</v>
      </c>
      <c r="D12" s="44"/>
      <c r="E12" s="53">
        <v>73908</v>
      </c>
      <c r="F12" s="53">
        <v>19283</v>
      </c>
      <c r="G12" s="134">
        <v>67813</v>
      </c>
      <c r="H12" s="134">
        <v>12559</v>
      </c>
      <c r="J12" s="182"/>
    </row>
    <row r="13" spans="1:16" ht="24.75" customHeight="1">
      <c r="A13" s="21" t="s">
        <v>155</v>
      </c>
      <c r="E13" s="54">
        <f>SUM(E11:E12)</f>
        <v>497931</v>
      </c>
      <c r="F13" s="54">
        <f>SUM(F11:F12)</f>
        <v>786317</v>
      </c>
      <c r="G13" s="54">
        <f>SUM(G11:G12)</f>
        <v>472399</v>
      </c>
      <c r="H13" s="54">
        <f>SUM(H11:H12)</f>
        <v>783766</v>
      </c>
      <c r="I13" s="53"/>
      <c r="J13" s="182"/>
      <c r="K13" s="53"/>
      <c r="L13" s="53"/>
    </row>
    <row r="14" spans="1:16" ht="24.75" customHeight="1">
      <c r="A14" s="21" t="s">
        <v>53</v>
      </c>
      <c r="D14" s="44"/>
      <c r="E14" s="55"/>
      <c r="F14" s="55"/>
      <c r="G14" s="55"/>
      <c r="H14" s="55"/>
      <c r="J14" s="182"/>
    </row>
    <row r="15" spans="1:16" ht="24.75" customHeight="1">
      <c r="A15" s="21" t="s">
        <v>54</v>
      </c>
      <c r="D15" s="44"/>
      <c r="E15" s="56">
        <v>-388383</v>
      </c>
      <c r="F15" s="56">
        <v>-634568</v>
      </c>
      <c r="G15" s="56">
        <v>-386770</v>
      </c>
      <c r="H15" s="56">
        <v>-640235</v>
      </c>
      <c r="J15" s="182"/>
    </row>
    <row r="16" spans="1:16" ht="24.75" customHeight="1">
      <c r="A16" s="21" t="s">
        <v>55</v>
      </c>
      <c r="D16" s="44"/>
      <c r="E16" s="56">
        <v>-34935</v>
      </c>
      <c r="F16" s="56">
        <v>-29287</v>
      </c>
      <c r="G16" s="56">
        <v>-21534</v>
      </c>
      <c r="H16" s="56">
        <v>-11771</v>
      </c>
      <c r="J16" s="182"/>
    </row>
    <row r="17" spans="1:14" ht="24.75" customHeight="1">
      <c r="A17" s="21" t="s">
        <v>156</v>
      </c>
      <c r="D17" s="44"/>
      <c r="E17" s="57">
        <f>SUM(E15:E16)</f>
        <v>-423318</v>
      </c>
      <c r="F17" s="57">
        <f>SUM(F15:F16)</f>
        <v>-663855</v>
      </c>
      <c r="G17" s="57">
        <f>SUM(G15:G16)</f>
        <v>-408304</v>
      </c>
      <c r="H17" s="57">
        <f>SUM(H15:H16)</f>
        <v>-652006</v>
      </c>
      <c r="I17" s="56"/>
      <c r="J17" s="182"/>
      <c r="K17" s="56"/>
      <c r="L17" s="56"/>
      <c r="M17" s="56"/>
      <c r="N17" s="56"/>
    </row>
    <row r="18" spans="1:14" ht="24.75" customHeight="1">
      <c r="A18" s="21" t="s">
        <v>56</v>
      </c>
      <c r="E18" s="58">
        <f>E13+E17</f>
        <v>74613</v>
      </c>
      <c r="F18" s="58">
        <f>F13+F17</f>
        <v>122462</v>
      </c>
      <c r="G18" s="55">
        <f>G13+G17</f>
        <v>64095</v>
      </c>
      <c r="H18" s="55">
        <f>H13+H17</f>
        <v>131760</v>
      </c>
      <c r="I18" s="55"/>
      <c r="J18" s="182"/>
      <c r="K18" s="55"/>
      <c r="L18" s="55"/>
      <c r="M18" s="55"/>
    </row>
    <row r="19" spans="1:14" ht="24.75" customHeight="1">
      <c r="A19" s="21" t="s">
        <v>57</v>
      </c>
      <c r="E19" s="56">
        <v>16720</v>
      </c>
      <c r="F19" s="58">
        <v>2092</v>
      </c>
      <c r="G19" s="58">
        <v>8152</v>
      </c>
      <c r="H19" s="58">
        <v>1782</v>
      </c>
      <c r="J19" s="182"/>
    </row>
    <row r="20" spans="1:14" ht="24.75" customHeight="1">
      <c r="A20" s="21" t="s">
        <v>142</v>
      </c>
      <c r="D20" s="44"/>
      <c r="E20" s="56">
        <v>-34313</v>
      </c>
      <c r="F20" s="56">
        <v>-50874</v>
      </c>
      <c r="G20" s="56">
        <v>-23027</v>
      </c>
      <c r="H20" s="56">
        <v>-50648</v>
      </c>
      <c r="J20" s="182"/>
    </row>
    <row r="21" spans="1:14" ht="24.75" customHeight="1">
      <c r="A21" s="21" t="s">
        <v>58</v>
      </c>
      <c r="D21" s="44"/>
      <c r="E21" s="56">
        <v>-84280</v>
      </c>
      <c r="F21" s="56">
        <v>-110873</v>
      </c>
      <c r="G21" s="56">
        <v>-79309</v>
      </c>
      <c r="H21" s="56">
        <v>-81635</v>
      </c>
      <c r="J21" s="182"/>
      <c r="L21" s="70"/>
    </row>
    <row r="22" spans="1:14" ht="24.75" customHeight="1">
      <c r="A22" s="21" t="s">
        <v>154</v>
      </c>
      <c r="D22" s="44"/>
      <c r="E22" s="56">
        <v>17999</v>
      </c>
      <c r="F22" s="56">
        <v>2225</v>
      </c>
      <c r="G22" s="56">
        <v>50127</v>
      </c>
      <c r="H22" s="56">
        <v>-3028</v>
      </c>
      <c r="J22" s="182"/>
    </row>
    <row r="23" spans="1:14" ht="24.75" customHeight="1">
      <c r="A23" s="21" t="s">
        <v>247</v>
      </c>
      <c r="D23" s="44">
        <v>12</v>
      </c>
      <c r="E23" s="23">
        <v>0</v>
      </c>
      <c r="F23" s="23">
        <v>0</v>
      </c>
      <c r="G23" s="56">
        <v>108485</v>
      </c>
      <c r="H23" s="56">
        <v>-5636</v>
      </c>
      <c r="J23" s="182"/>
    </row>
    <row r="24" spans="1:14" ht="24.75" customHeight="1">
      <c r="A24" s="21" t="s">
        <v>200</v>
      </c>
      <c r="D24" s="44"/>
      <c r="E24" s="23">
        <v>68266</v>
      </c>
      <c r="F24" s="23">
        <v>0</v>
      </c>
      <c r="G24" s="56">
        <v>-108610</v>
      </c>
      <c r="H24" s="22">
        <v>0</v>
      </c>
      <c r="J24" s="182"/>
    </row>
    <row r="25" spans="1:14" ht="24.75" customHeight="1">
      <c r="A25" s="21" t="s">
        <v>218</v>
      </c>
      <c r="D25" s="206"/>
      <c r="E25" s="59">
        <f>SUM(E18:E24)</f>
        <v>59005</v>
      </c>
      <c r="F25" s="59">
        <f>SUM(F18:F24)</f>
        <v>-34968</v>
      </c>
      <c r="G25" s="59">
        <f>SUM(G18:G24)</f>
        <v>19913</v>
      </c>
      <c r="H25" s="59">
        <f>SUM(H18:H24)</f>
        <v>-7405</v>
      </c>
      <c r="I25" s="56"/>
      <c r="J25" s="182"/>
      <c r="K25" s="56"/>
    </row>
    <row r="26" spans="1:14" ht="24.75" customHeight="1">
      <c r="A26" s="60" t="s">
        <v>59</v>
      </c>
      <c r="B26" s="60"/>
      <c r="D26" s="44"/>
      <c r="E26" s="61">
        <v>-26308</v>
      </c>
      <c r="F26" s="61">
        <v>-25509</v>
      </c>
      <c r="G26" s="61">
        <v>-20926</v>
      </c>
      <c r="H26" s="61">
        <v>-15905</v>
      </c>
      <c r="J26" s="182"/>
    </row>
    <row r="27" spans="1:14" ht="24.75" customHeight="1">
      <c r="A27" s="60" t="s">
        <v>205</v>
      </c>
      <c r="B27" s="60"/>
      <c r="D27" s="44"/>
      <c r="E27" s="59">
        <f>SUM(E25:E26)</f>
        <v>32697</v>
      </c>
      <c r="F27" s="59">
        <f>SUM(F25:F26)</f>
        <v>-60477</v>
      </c>
      <c r="G27" s="59">
        <f>SUM(G25:G26)</f>
        <v>-1013</v>
      </c>
      <c r="H27" s="59">
        <f>SUM(H25:H26)</f>
        <v>-23310</v>
      </c>
      <c r="I27" s="56"/>
      <c r="J27" s="182"/>
      <c r="K27" s="56"/>
      <c r="L27" s="56"/>
      <c r="M27" s="56"/>
    </row>
    <row r="28" spans="1:14" ht="24.75" customHeight="1">
      <c r="A28" s="60" t="s">
        <v>134</v>
      </c>
      <c r="B28" s="60"/>
      <c r="D28" s="44"/>
      <c r="E28" s="56">
        <v>0</v>
      </c>
      <c r="F28" s="56">
        <v>-20</v>
      </c>
      <c r="G28" s="56">
        <v>0</v>
      </c>
      <c r="H28" s="56">
        <v>0</v>
      </c>
      <c r="J28" s="182"/>
    </row>
    <row r="29" spans="1:14" ht="24.75" customHeight="1">
      <c r="A29" s="60" t="s">
        <v>204</v>
      </c>
      <c r="B29" s="60"/>
      <c r="D29" s="44">
        <v>13.2</v>
      </c>
      <c r="E29" s="56">
        <v>21929</v>
      </c>
      <c r="F29" s="56">
        <v>0</v>
      </c>
      <c r="G29" s="56">
        <v>0</v>
      </c>
      <c r="H29" s="56">
        <v>0</v>
      </c>
      <c r="J29" s="182"/>
    </row>
    <row r="30" spans="1:14" ht="24.75" customHeight="1">
      <c r="A30" s="60" t="s">
        <v>136</v>
      </c>
      <c r="B30" s="60"/>
      <c r="D30" s="44">
        <v>13.2</v>
      </c>
      <c r="E30" s="61">
        <v>0</v>
      </c>
      <c r="F30" s="61">
        <v>-1523</v>
      </c>
      <c r="G30" s="61">
        <v>0</v>
      </c>
      <c r="H30" s="61">
        <v>0</v>
      </c>
      <c r="J30" s="182"/>
    </row>
    <row r="31" spans="1:14" ht="24.75" customHeight="1">
      <c r="A31" s="60" t="s">
        <v>206</v>
      </c>
      <c r="B31" s="60"/>
      <c r="E31" s="56">
        <f>SUM(E27:E30)</f>
        <v>54626</v>
      </c>
      <c r="F31" s="56">
        <f t="shared" ref="F31:H31" si="0">SUM(F27:F30)</f>
        <v>-62020</v>
      </c>
      <c r="G31" s="56">
        <f>SUM(G27:G30)</f>
        <v>-1013</v>
      </c>
      <c r="H31" s="56">
        <f t="shared" si="0"/>
        <v>-23310</v>
      </c>
      <c r="I31" s="56"/>
      <c r="J31" s="182"/>
      <c r="K31" s="56"/>
      <c r="L31" s="56"/>
      <c r="M31" s="56"/>
      <c r="N31" s="56"/>
    </row>
    <row r="32" spans="1:14" ht="24.75" customHeight="1">
      <c r="A32" s="21" t="s">
        <v>60</v>
      </c>
      <c r="D32" s="44"/>
      <c r="E32" s="61">
        <v>-424</v>
      </c>
      <c r="F32" s="56">
        <v>-5791</v>
      </c>
      <c r="G32" s="56">
        <v>602</v>
      </c>
      <c r="H32" s="56">
        <v>-35582</v>
      </c>
      <c r="J32" s="182"/>
    </row>
    <row r="33" spans="1:11" ht="24.75" customHeight="1">
      <c r="A33" s="21" t="s">
        <v>146</v>
      </c>
      <c r="D33" s="44"/>
      <c r="E33" s="57">
        <f>SUM(E31:E32)</f>
        <v>54202</v>
      </c>
      <c r="F33" s="57">
        <f>SUM(F31:F32)</f>
        <v>-67811</v>
      </c>
      <c r="G33" s="57">
        <f>SUM(G31:G32)</f>
        <v>-411</v>
      </c>
      <c r="H33" s="57">
        <f>SUM(H31:H32)</f>
        <v>-58892</v>
      </c>
      <c r="I33" s="56"/>
      <c r="J33" s="182"/>
      <c r="K33" s="56"/>
    </row>
    <row r="34" spans="1:11">
      <c r="D34" s="44"/>
      <c r="E34" s="37"/>
      <c r="F34" s="37"/>
      <c r="G34" s="40">
        <v>35009</v>
      </c>
      <c r="H34" s="36"/>
      <c r="J34" s="182"/>
    </row>
    <row r="35" spans="1:11">
      <c r="E35" s="62"/>
      <c r="F35" s="62"/>
      <c r="G35" s="48" t="s">
        <v>4</v>
      </c>
      <c r="H35" s="62"/>
      <c r="J35" s="182"/>
    </row>
    <row r="36" spans="1:11">
      <c r="E36" s="48"/>
      <c r="F36" s="49"/>
      <c r="G36" s="50" t="s">
        <v>6</v>
      </c>
      <c r="H36" s="49"/>
      <c r="J36" s="182"/>
    </row>
    <row r="37" spans="1:11">
      <c r="E37" s="48"/>
      <c r="F37" s="49"/>
      <c r="G37" s="50"/>
      <c r="H37" s="49"/>
      <c r="J37" s="182"/>
    </row>
    <row r="38" spans="1:11">
      <c r="E38" s="48"/>
      <c r="F38" s="49"/>
      <c r="G38" s="50"/>
      <c r="H38" s="49"/>
      <c r="J38" s="182"/>
    </row>
    <row r="39" spans="1:11">
      <c r="E39" s="48"/>
      <c r="F39" s="49"/>
      <c r="G39" s="50"/>
      <c r="H39" s="49"/>
      <c r="J39" s="182"/>
    </row>
    <row r="40" spans="1:11">
      <c r="E40" s="48"/>
      <c r="F40" s="49"/>
      <c r="G40" s="50"/>
      <c r="H40" s="49"/>
      <c r="J40" s="182"/>
    </row>
    <row r="41" spans="1:11" ht="23.25" customHeight="1">
      <c r="A41" s="21" t="s">
        <v>27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6"/>
  <sheetViews>
    <sheetView view="pageBreakPreview" zoomScaleNormal="100" zoomScaleSheetLayoutView="100" workbookViewId="0"/>
  </sheetViews>
  <sheetFormatPr defaultColWidth="11.42578125" defaultRowHeight="21"/>
  <cols>
    <col min="1" max="2" width="3.7109375" style="21" customWidth="1"/>
    <col min="3" max="3" width="50.42578125" style="21" customWidth="1"/>
    <col min="4" max="4" width="12.7109375" style="22" customWidth="1"/>
    <col min="5" max="5" width="13.7109375" style="22" customWidth="1"/>
    <col min="6" max="6" width="11.85546875" style="22" customWidth="1"/>
    <col min="7" max="7" width="12.140625" style="22" customWidth="1"/>
    <col min="8" max="16384" width="11.42578125" style="21"/>
  </cols>
  <sheetData>
    <row r="1" spans="1:7">
      <c r="G1" s="23">
        <v>9</v>
      </c>
    </row>
    <row r="2" spans="1:7" ht="24.75" customHeight="1">
      <c r="A2" s="220" t="s">
        <v>0</v>
      </c>
      <c r="B2" s="220"/>
      <c r="C2" s="220"/>
      <c r="D2" s="220"/>
      <c r="E2" s="220"/>
      <c r="F2" s="220"/>
      <c r="G2" s="220"/>
    </row>
    <row r="3" spans="1:7" ht="24.75" customHeight="1">
      <c r="A3" s="220" t="s">
        <v>47</v>
      </c>
      <c r="B3" s="220"/>
      <c r="C3" s="220"/>
      <c r="D3" s="220"/>
      <c r="E3" s="220"/>
      <c r="F3" s="220"/>
      <c r="G3" s="220"/>
    </row>
    <row r="4" spans="1:7" ht="24.75" customHeight="1">
      <c r="A4" s="220" t="s">
        <v>226</v>
      </c>
      <c r="B4" s="220"/>
      <c r="C4" s="220"/>
      <c r="D4" s="220"/>
      <c r="E4" s="220"/>
      <c r="F4" s="220"/>
      <c r="G4" s="220"/>
    </row>
    <row r="5" spans="1:7" ht="21.75" customHeight="1">
      <c r="A5" s="24"/>
      <c r="B5" s="24"/>
      <c r="C5" s="25"/>
      <c r="D5" s="27"/>
      <c r="E5" s="27"/>
      <c r="F5" s="27"/>
      <c r="G5" s="28" t="s">
        <v>2</v>
      </c>
    </row>
    <row r="6" spans="1:7" s="31" customFormat="1" ht="24.75" customHeight="1">
      <c r="A6" s="29"/>
      <c r="B6" s="29"/>
      <c r="C6" s="29"/>
      <c r="D6" s="30" t="s">
        <v>48</v>
      </c>
      <c r="E6" s="30"/>
      <c r="F6" s="30" t="s">
        <v>49</v>
      </c>
      <c r="G6" s="30"/>
    </row>
    <row r="7" spans="1:7" s="31" customFormat="1" ht="21.75" customHeight="1">
      <c r="A7" s="32"/>
      <c r="B7" s="32"/>
      <c r="C7" s="32"/>
      <c r="D7" s="33">
        <v>2566</v>
      </c>
      <c r="E7" s="33">
        <v>2565</v>
      </c>
      <c r="F7" s="33">
        <v>2566</v>
      </c>
      <c r="G7" s="33">
        <v>2565</v>
      </c>
    </row>
    <row r="8" spans="1:7" s="31" customFormat="1">
      <c r="D8" s="34"/>
      <c r="E8" s="34"/>
      <c r="F8" s="34"/>
      <c r="G8" s="34"/>
    </row>
    <row r="9" spans="1:7" ht="24.75" customHeight="1">
      <c r="A9" s="31" t="s">
        <v>149</v>
      </c>
      <c r="D9" s="35"/>
      <c r="E9" s="35"/>
      <c r="F9" s="36"/>
      <c r="G9" s="36"/>
    </row>
    <row r="10" spans="1:7" ht="24.75" customHeight="1">
      <c r="A10" s="21" t="s">
        <v>62</v>
      </c>
      <c r="D10" s="37">
        <f>+D12-D11</f>
        <v>52181</v>
      </c>
      <c r="E10" s="37">
        <f>+E12-E11</f>
        <v>-65829</v>
      </c>
      <c r="F10" s="37">
        <f>+F12-F11</f>
        <v>-411</v>
      </c>
      <c r="G10" s="37">
        <f>+G12-G11</f>
        <v>-58892</v>
      </c>
    </row>
    <row r="11" spans="1:7" ht="24.75" customHeight="1">
      <c r="A11" s="21" t="s">
        <v>63</v>
      </c>
      <c r="D11" s="37">
        <v>2021</v>
      </c>
      <c r="E11" s="37">
        <v>-1982</v>
      </c>
      <c r="F11" s="37">
        <v>0</v>
      </c>
      <c r="G11" s="38">
        <v>0</v>
      </c>
    </row>
    <row r="12" spans="1:7" ht="24.75" customHeight="1" thickBot="1">
      <c r="A12" s="21" t="s">
        <v>146</v>
      </c>
      <c r="D12" s="39">
        <f>+'8'!E33</f>
        <v>54202</v>
      </c>
      <c r="E12" s="39">
        <f>+'8'!F33</f>
        <v>-67811</v>
      </c>
      <c r="F12" s="39">
        <f>+'8'!G33</f>
        <v>-411</v>
      </c>
      <c r="G12" s="39">
        <f>+'8'!H33</f>
        <v>-58892</v>
      </c>
    </row>
    <row r="13" spans="1:7" ht="9.9499999999999993" customHeight="1" thickTop="1">
      <c r="D13" s="40" t="e">
        <f>+#REF!-D12</f>
        <v>#REF!</v>
      </c>
      <c r="E13" s="41" t="e">
        <f>+#REF!-E12</f>
        <v>#REF!</v>
      </c>
      <c r="F13" s="42" t="e">
        <f>+#REF!-F12</f>
        <v>#REF!</v>
      </c>
      <c r="G13" s="42" t="e">
        <f>+#REF!-G12</f>
        <v>#REF!</v>
      </c>
    </row>
    <row r="14" spans="1:7" ht="24.75" customHeight="1">
      <c r="A14" s="31" t="s">
        <v>64</v>
      </c>
      <c r="D14" s="35"/>
      <c r="E14" s="35"/>
      <c r="F14" s="36"/>
      <c r="G14" s="36"/>
    </row>
    <row r="15" spans="1:7" ht="24.75" customHeight="1">
      <c r="A15" s="21" t="s">
        <v>62</v>
      </c>
      <c r="D15" s="37">
        <f>+D17-D16</f>
        <v>52181</v>
      </c>
      <c r="E15" s="37">
        <f>+E17-E16</f>
        <v>-65829</v>
      </c>
      <c r="F15" s="37">
        <f>+F17-F16</f>
        <v>-411</v>
      </c>
      <c r="G15" s="37">
        <f>+G17-G16</f>
        <v>-58892</v>
      </c>
    </row>
    <row r="16" spans="1:7" ht="24.75" customHeight="1">
      <c r="A16" s="21" t="s">
        <v>63</v>
      </c>
      <c r="D16" s="37">
        <f>+D11</f>
        <v>2021</v>
      </c>
      <c r="E16" s="37">
        <v>-1982</v>
      </c>
      <c r="F16" s="37">
        <v>0</v>
      </c>
      <c r="G16" s="38">
        <v>0</v>
      </c>
    </row>
    <row r="17" spans="1:7" ht="24.75" customHeight="1" thickBot="1">
      <c r="A17" s="21" t="s">
        <v>65</v>
      </c>
      <c r="D17" s="39">
        <f>+'8'!E33</f>
        <v>54202</v>
      </c>
      <c r="E17" s="39">
        <f>+'8'!F33</f>
        <v>-67811</v>
      </c>
      <c r="F17" s="39">
        <f>+'8'!G33</f>
        <v>-411</v>
      </c>
      <c r="G17" s="39">
        <f>+'8'!H33</f>
        <v>-58892</v>
      </c>
    </row>
    <row r="18" spans="1:7" ht="9.9499999999999993" customHeight="1" thickTop="1">
      <c r="D18" s="36"/>
      <c r="E18" s="36"/>
      <c r="F18" s="43"/>
      <c r="G18" s="43"/>
    </row>
    <row r="19" spans="1:7" ht="24.75" customHeight="1">
      <c r="A19" s="31" t="s">
        <v>197</v>
      </c>
      <c r="D19" s="45"/>
      <c r="E19" s="45"/>
      <c r="F19" s="45"/>
      <c r="G19" s="45"/>
    </row>
    <row r="20" spans="1:7" ht="24.75" customHeight="1">
      <c r="A20" s="21" t="s">
        <v>66</v>
      </c>
      <c r="D20" s="45">
        <f>+D10/D21</f>
        <v>2.3557834302401128E-2</v>
      </c>
      <c r="E20" s="45">
        <f>+E10/E21</f>
        <v>-7.6121486520564802E-2</v>
      </c>
      <c r="F20" s="45">
        <f>+F10/F21</f>
        <v>-1.8555163561999316E-4</v>
      </c>
      <c r="G20" s="45">
        <f>+G10/G21</f>
        <v>-6.8099873675266251E-2</v>
      </c>
    </row>
    <row r="21" spans="1:7">
      <c r="A21" s="46" t="s">
        <v>67</v>
      </c>
      <c r="B21" s="46"/>
      <c r="D21" s="47">
        <f xml:space="preserve"> 2215016853/1000</f>
        <v>2215016.8530000001</v>
      </c>
      <c r="E21" s="47">
        <f xml:space="preserve">   864788682 /1000</f>
        <v>864788.68200000003</v>
      </c>
      <c r="F21" s="47">
        <f xml:space="preserve"> 2215016853/1000</f>
        <v>2215016.8530000001</v>
      </c>
      <c r="G21" s="47">
        <f xml:space="preserve">   864788682 /1000</f>
        <v>864788.68200000003</v>
      </c>
    </row>
    <row r="22" spans="1:7">
      <c r="A22" s="46"/>
      <c r="B22" s="46"/>
      <c r="D22" s="47"/>
      <c r="E22" s="47"/>
      <c r="F22" s="47"/>
      <c r="G22" s="47"/>
    </row>
    <row r="23" spans="1:7" ht="24.6" customHeight="1">
      <c r="D23" s="48"/>
      <c r="E23" s="49"/>
      <c r="F23" s="48" t="s">
        <v>4</v>
      </c>
      <c r="G23" s="49"/>
    </row>
    <row r="24" spans="1:7" ht="24.6" customHeight="1">
      <c r="D24" s="50"/>
      <c r="F24" s="48" t="s">
        <v>6</v>
      </c>
    </row>
    <row r="25" spans="1:7">
      <c r="D25" s="50"/>
      <c r="F25" s="50"/>
    </row>
    <row r="26" spans="1:7">
      <c r="D26" s="50"/>
      <c r="F26" s="50"/>
    </row>
    <row r="27" spans="1:7">
      <c r="D27" s="50"/>
      <c r="F27" s="50"/>
    </row>
    <row r="28" spans="1:7">
      <c r="D28" s="50"/>
      <c r="F28" s="50"/>
    </row>
    <row r="29" spans="1:7">
      <c r="D29" s="50"/>
      <c r="F29" s="50"/>
    </row>
    <row r="30" spans="1:7">
      <c r="D30" s="50"/>
      <c r="F30" s="50"/>
    </row>
    <row r="31" spans="1:7">
      <c r="D31" s="50"/>
      <c r="F31" s="50"/>
    </row>
    <row r="32" spans="1:7">
      <c r="D32" s="50"/>
      <c r="F32" s="50"/>
    </row>
    <row r="33" spans="1:6">
      <c r="D33" s="50"/>
      <c r="F33" s="50"/>
    </row>
    <row r="34" spans="1:6">
      <c r="D34" s="50"/>
      <c r="F34" s="50"/>
    </row>
    <row r="35" spans="1:6">
      <c r="D35" s="50"/>
      <c r="F35" s="50"/>
    </row>
    <row r="36" spans="1:6">
      <c r="D36" s="50"/>
      <c r="F36" s="50"/>
    </row>
    <row r="37" spans="1:6">
      <c r="D37" s="50"/>
      <c r="F37" s="50"/>
    </row>
    <row r="38" spans="1:6" ht="24.75" customHeight="1"/>
    <row r="45" spans="1:6" ht="4.5" customHeight="1"/>
    <row r="46" spans="1:6">
      <c r="A46" s="21" t="s">
        <v>27</v>
      </c>
    </row>
  </sheetData>
  <mergeCells count="3">
    <mergeCell ref="A2:G2"/>
    <mergeCell ref="A3:G3"/>
    <mergeCell ref="A4:G4"/>
  </mergeCells>
  <pageMargins left="0.9" right="0.5" top="0.5" bottom="0.6" header="0.1" footer="0.1"/>
  <pageSetup paperSize="9" scale="82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Q40"/>
  <sheetViews>
    <sheetView view="pageBreakPreview" zoomScaleNormal="100" zoomScaleSheetLayoutView="100" workbookViewId="0"/>
  </sheetViews>
  <sheetFormatPr defaultColWidth="9.140625" defaultRowHeight="21"/>
  <cols>
    <col min="1" max="1" width="39.42578125" style="6" customWidth="1"/>
    <col min="2" max="2" width="9.140625" style="6" bestFit="1" customWidth="1"/>
    <col min="3" max="3" width="11.140625" style="6" customWidth="1"/>
    <col min="4" max="4" width="11.5703125" style="6" customWidth="1"/>
    <col min="5" max="5" width="13.140625" style="6" customWidth="1"/>
    <col min="6" max="6" width="14.28515625" style="6" customWidth="1"/>
    <col min="7" max="7" width="13.5703125" style="6" customWidth="1"/>
    <col min="8" max="8" width="11.85546875" style="6" customWidth="1"/>
    <col min="9" max="9" width="20.7109375" style="6" customWidth="1"/>
    <col min="10" max="10" width="19.28515625" style="6" customWidth="1"/>
    <col min="11" max="11" width="13" style="6" customWidth="1"/>
    <col min="12" max="12" width="16.28515625" style="6" customWidth="1"/>
    <col min="13" max="13" width="10.85546875" style="6" customWidth="1"/>
    <col min="14" max="14" width="3.7109375" style="6" customWidth="1"/>
    <col min="15" max="15" width="9.140625" style="6"/>
    <col min="16" max="16" width="11.5703125" style="6" bestFit="1" customWidth="1"/>
    <col min="17" max="16384" width="9.140625" style="6"/>
  </cols>
  <sheetData>
    <row r="2" spans="1:13" ht="24.6" customHeight="1">
      <c r="A2" s="222" t="s">
        <v>0</v>
      </c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24.6" customHeight="1">
      <c r="A3" s="223" t="s">
        <v>68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4.6" customHeight="1">
      <c r="A4" s="222" t="s">
        <v>226</v>
      </c>
      <c r="B4" s="222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ht="7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4"/>
      <c r="M5" s="4"/>
    </row>
    <row r="6" spans="1:13">
      <c r="A6" s="223" t="s">
        <v>48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3" ht="23.2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4"/>
      <c r="M7" s="51" t="s">
        <v>2</v>
      </c>
    </row>
    <row r="8" spans="1:13" s="124" customFormat="1" ht="23.25" customHeight="1">
      <c r="A8" s="120"/>
      <c r="B8" s="120"/>
      <c r="C8" s="120"/>
      <c r="D8" s="120"/>
      <c r="E8" s="120"/>
      <c r="F8" s="120"/>
      <c r="G8" s="224"/>
      <c r="H8" s="224"/>
      <c r="I8" s="225" t="s">
        <v>45</v>
      </c>
      <c r="J8" s="225"/>
      <c r="K8" s="121"/>
      <c r="L8" s="122"/>
      <c r="M8" s="123"/>
    </row>
    <row r="9" spans="1:13" s="124" customFormat="1" ht="23.25" customHeight="1">
      <c r="A9" s="125"/>
      <c r="B9" s="125"/>
      <c r="C9" s="125"/>
      <c r="D9" s="125"/>
      <c r="E9" s="125"/>
      <c r="F9" s="125"/>
      <c r="G9" s="125"/>
      <c r="H9" s="125"/>
      <c r="I9" s="226" t="s">
        <v>69</v>
      </c>
      <c r="J9" s="226"/>
      <c r="K9" s="126"/>
      <c r="M9" s="1"/>
    </row>
    <row r="10" spans="1:13" s="124" customFormat="1" ht="23.25" customHeight="1">
      <c r="A10" s="125"/>
      <c r="B10" s="125"/>
      <c r="C10" s="125"/>
      <c r="D10" s="125"/>
      <c r="E10" s="125"/>
      <c r="F10" s="125"/>
      <c r="G10" s="227" t="s">
        <v>44</v>
      </c>
      <c r="H10" s="227"/>
      <c r="I10" s="221" t="s">
        <v>70</v>
      </c>
      <c r="J10" s="221"/>
      <c r="K10" s="126"/>
      <c r="M10" s="1"/>
    </row>
    <row r="11" spans="1:13" s="124" customFormat="1" ht="23.25" customHeight="1">
      <c r="C11" s="2" t="s">
        <v>71</v>
      </c>
      <c r="D11" s="127" t="s">
        <v>72</v>
      </c>
      <c r="E11" s="125" t="s">
        <v>72</v>
      </c>
      <c r="F11" s="127"/>
      <c r="G11" s="128" t="s">
        <v>73</v>
      </c>
      <c r="H11" s="128" t="s">
        <v>74</v>
      </c>
      <c r="I11" s="129" t="s">
        <v>75</v>
      </c>
      <c r="J11" s="2" t="s">
        <v>76</v>
      </c>
      <c r="K11" s="127" t="s">
        <v>77</v>
      </c>
      <c r="L11" s="2"/>
    </row>
    <row r="12" spans="1:13" s="124" customFormat="1" ht="23.25" customHeight="1">
      <c r="C12" s="2" t="s">
        <v>78</v>
      </c>
      <c r="D12" s="130" t="s">
        <v>79</v>
      </c>
      <c r="E12" s="130" t="s">
        <v>80</v>
      </c>
      <c r="F12" s="130" t="s">
        <v>186</v>
      </c>
      <c r="G12" s="130" t="s">
        <v>81</v>
      </c>
      <c r="H12" s="130" t="s">
        <v>82</v>
      </c>
      <c r="I12" s="2" t="s">
        <v>83</v>
      </c>
      <c r="J12" s="129" t="s">
        <v>84</v>
      </c>
      <c r="K12" s="125" t="s">
        <v>85</v>
      </c>
      <c r="L12" s="125" t="s">
        <v>86</v>
      </c>
      <c r="M12" s="125"/>
    </row>
    <row r="13" spans="1:13" s="124" customFormat="1" ht="23.25" customHeight="1">
      <c r="A13" s="131"/>
      <c r="B13" s="185" t="s">
        <v>3</v>
      </c>
      <c r="C13" s="185" t="s">
        <v>87</v>
      </c>
      <c r="D13" s="132" t="s">
        <v>88</v>
      </c>
      <c r="E13" s="132" t="s">
        <v>89</v>
      </c>
      <c r="F13" s="132" t="s">
        <v>187</v>
      </c>
      <c r="G13" s="132" t="s">
        <v>90</v>
      </c>
      <c r="H13" s="132"/>
      <c r="I13" s="133" t="s">
        <v>91</v>
      </c>
      <c r="J13" s="133" t="s">
        <v>92</v>
      </c>
      <c r="K13" s="132" t="s">
        <v>93</v>
      </c>
      <c r="L13" s="132" t="s">
        <v>94</v>
      </c>
      <c r="M13" s="132" t="s">
        <v>95</v>
      </c>
    </row>
    <row r="14" spans="1:13" s="65" customFormat="1">
      <c r="A14" s="63"/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s="7" customFormat="1" ht="24.75" customHeight="1">
      <c r="A15" s="21" t="s">
        <v>147</v>
      </c>
      <c r="B15" s="21"/>
      <c r="C15" s="53">
        <v>432394</v>
      </c>
      <c r="D15" s="53">
        <v>565028</v>
      </c>
      <c r="E15" s="53">
        <v>15535</v>
      </c>
      <c r="F15" s="67">
        <v>0</v>
      </c>
      <c r="G15" s="53">
        <v>12707</v>
      </c>
      <c r="H15" s="56">
        <v>-790783</v>
      </c>
      <c r="I15" s="56">
        <v>-27</v>
      </c>
      <c r="J15" s="56">
        <v>-27</v>
      </c>
      <c r="K15" s="56">
        <v>234854</v>
      </c>
      <c r="L15" s="56">
        <v>4915</v>
      </c>
      <c r="M15" s="56">
        <v>239769</v>
      </c>
    </row>
    <row r="16" spans="1:13" s="7" customFormat="1" ht="24.75" customHeight="1">
      <c r="A16" s="21" t="s">
        <v>61</v>
      </c>
      <c r="B16" s="21"/>
      <c r="C16" s="212">
        <v>0</v>
      </c>
      <c r="D16" s="67">
        <v>0</v>
      </c>
      <c r="E16" s="67">
        <v>0</v>
      </c>
      <c r="F16" s="67">
        <v>0</v>
      </c>
      <c r="G16" s="67">
        <v>0</v>
      </c>
      <c r="H16" s="56">
        <f>+'9'!E10</f>
        <v>-65829</v>
      </c>
      <c r="I16" s="56">
        <v>0</v>
      </c>
      <c r="J16" s="56">
        <f t="shared" ref="J16:J17" si="0">+I16</f>
        <v>0</v>
      </c>
      <c r="K16" s="56">
        <f>SUM(C16:H16)</f>
        <v>-65829</v>
      </c>
      <c r="L16" s="56">
        <v>-1982</v>
      </c>
      <c r="M16" s="56">
        <f>SUM(K16:L16)</f>
        <v>-67811</v>
      </c>
    </row>
    <row r="17" spans="1:17" s="7" customFormat="1" ht="24.75" customHeight="1">
      <c r="A17" s="21" t="s">
        <v>96</v>
      </c>
      <c r="B17" s="21"/>
      <c r="C17" s="213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61">
        <f t="shared" si="0"/>
        <v>0</v>
      </c>
      <c r="K17" s="38">
        <f>SUM(C17:H17,)</f>
        <v>0</v>
      </c>
      <c r="L17" s="38">
        <v>0</v>
      </c>
      <c r="M17" s="38">
        <f>SUM(K17:L17)</f>
        <v>0</v>
      </c>
    </row>
    <row r="18" spans="1:17" s="7" customFormat="1" ht="24.75" customHeight="1">
      <c r="A18" s="21" t="s">
        <v>65</v>
      </c>
      <c r="B18" s="21"/>
      <c r="C18" s="214">
        <f>SUM(C16:C17)</f>
        <v>0</v>
      </c>
      <c r="D18" s="56">
        <f>SUM(D16:D17)</f>
        <v>0</v>
      </c>
      <c r="E18" s="56">
        <f>SUM(E16:E17)</f>
        <v>0</v>
      </c>
      <c r="F18" s="56">
        <f t="shared" ref="F18" si="1">SUM(F16:F17)</f>
        <v>0</v>
      </c>
      <c r="G18" s="56">
        <f t="shared" ref="G18:K18" si="2">SUM(G16:G17)</f>
        <v>0</v>
      </c>
      <c r="H18" s="56">
        <f t="shared" si="2"/>
        <v>-65829</v>
      </c>
      <c r="I18" s="56">
        <f t="shared" ref="I18:J18" si="3">SUM(I16:I17)</f>
        <v>0</v>
      </c>
      <c r="J18" s="56">
        <f t="shared" si="3"/>
        <v>0</v>
      </c>
      <c r="K18" s="56">
        <f t="shared" si="2"/>
        <v>-65829</v>
      </c>
      <c r="L18" s="56">
        <f>SUM(L16:L17)</f>
        <v>-1982</v>
      </c>
      <c r="M18" s="56">
        <f>SUM(M16:M17)</f>
        <v>-67811</v>
      </c>
    </row>
    <row r="19" spans="1:17" s="7" customFormat="1" ht="24.75" customHeight="1">
      <c r="A19" s="21" t="s">
        <v>225</v>
      </c>
      <c r="B19" s="21"/>
      <c r="C19" s="214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f>SUM(C19:H19,)</f>
        <v>0</v>
      </c>
      <c r="L19" s="56">
        <v>3600</v>
      </c>
      <c r="M19" s="56">
        <f>SUM(K19:L19)</f>
        <v>3600</v>
      </c>
    </row>
    <row r="20" spans="1:17" s="21" customFormat="1" ht="24.75" customHeight="1" thickBot="1">
      <c r="A20" s="21" t="s">
        <v>227</v>
      </c>
      <c r="C20" s="68">
        <f>+C15+C18</f>
        <v>432394</v>
      </c>
      <c r="D20" s="68">
        <f t="shared" ref="D20:G20" si="4">+D15+D18</f>
        <v>565028</v>
      </c>
      <c r="E20" s="68">
        <f t="shared" si="4"/>
        <v>15535</v>
      </c>
      <c r="F20" s="68">
        <f t="shared" ref="F20" si="5">+F15+F18</f>
        <v>0</v>
      </c>
      <c r="G20" s="68">
        <f t="shared" si="4"/>
        <v>12707</v>
      </c>
      <c r="H20" s="181">
        <f>+H15+H18</f>
        <v>-856612</v>
      </c>
      <c r="I20" s="39">
        <f>+I15+I18</f>
        <v>-27</v>
      </c>
      <c r="J20" s="39">
        <f>+J15+J18</f>
        <v>-27</v>
      </c>
      <c r="K20" s="68">
        <f>+K15+K18</f>
        <v>169025</v>
      </c>
      <c r="L20" s="68">
        <f>+L15+L18+L19</f>
        <v>6533</v>
      </c>
      <c r="M20" s="68">
        <f>+M15+M18+M19</f>
        <v>175558</v>
      </c>
    </row>
    <row r="21" spans="1:17" s="21" customFormat="1" ht="14.25" customHeight="1" thickTop="1">
      <c r="C21" s="52"/>
      <c r="D21" s="36"/>
      <c r="E21" s="36"/>
      <c r="F21" s="36"/>
      <c r="G21" s="36"/>
      <c r="H21" s="66"/>
      <c r="I21" s="66"/>
      <c r="J21" s="66"/>
      <c r="K21" s="66"/>
      <c r="L21" s="66"/>
      <c r="M21" s="36"/>
    </row>
    <row r="22" spans="1:17" s="7" customFormat="1" ht="24.75" customHeight="1">
      <c r="A22" s="21" t="s">
        <v>185</v>
      </c>
      <c r="B22" s="21"/>
      <c r="C22" s="53">
        <v>432394</v>
      </c>
      <c r="D22" s="53">
        <v>565028</v>
      </c>
      <c r="E22" s="53">
        <v>15535</v>
      </c>
      <c r="F22" s="53">
        <v>1</v>
      </c>
      <c r="G22" s="53">
        <v>12707</v>
      </c>
      <c r="H22" s="56">
        <v>-913319</v>
      </c>
      <c r="I22" s="214">
        <v>-27</v>
      </c>
      <c r="J22" s="56">
        <f>+I22</f>
        <v>-27</v>
      </c>
      <c r="K22" s="56">
        <f>SUM(C22:H22)+J22</f>
        <v>112319</v>
      </c>
      <c r="L22" s="56">
        <v>-1494</v>
      </c>
      <c r="M22" s="56">
        <f>SUM(K22:L22)</f>
        <v>110825</v>
      </c>
    </row>
    <row r="23" spans="1:17" s="7" customFormat="1" ht="24.75" customHeight="1">
      <c r="A23" s="21" t="s">
        <v>188</v>
      </c>
      <c r="B23" s="44">
        <v>26</v>
      </c>
      <c r="C23" s="53">
        <v>675114</v>
      </c>
      <c r="D23" s="67">
        <v>0</v>
      </c>
      <c r="E23" s="67">
        <v>0</v>
      </c>
      <c r="F23" s="214">
        <v>-1</v>
      </c>
      <c r="G23" s="67">
        <v>0</v>
      </c>
      <c r="H23" s="56">
        <v>0</v>
      </c>
      <c r="I23" s="56">
        <v>0</v>
      </c>
      <c r="J23" s="56">
        <f t="shared" ref="J23:J24" si="6">+I23</f>
        <v>0</v>
      </c>
      <c r="K23" s="56">
        <f>SUM(C23:H23)+J23</f>
        <v>675113</v>
      </c>
      <c r="L23" s="56">
        <v>0</v>
      </c>
      <c r="M23" s="56">
        <f>SUM(K23:L23)</f>
        <v>675113</v>
      </c>
    </row>
    <row r="24" spans="1:17" s="7" customFormat="1" ht="24.75" customHeight="1">
      <c r="A24" s="21" t="s">
        <v>198</v>
      </c>
      <c r="B24" s="21"/>
      <c r="C24" s="53">
        <v>0</v>
      </c>
      <c r="D24" s="67">
        <v>0</v>
      </c>
      <c r="E24" s="67">
        <v>0</v>
      </c>
      <c r="F24" s="56">
        <v>0</v>
      </c>
      <c r="G24" s="55">
        <v>0</v>
      </c>
      <c r="H24" s="56">
        <f>+'9'!D10</f>
        <v>52181</v>
      </c>
      <c r="I24" s="56">
        <v>0</v>
      </c>
      <c r="J24" s="56">
        <f t="shared" si="6"/>
        <v>0</v>
      </c>
      <c r="K24" s="56">
        <f>SUM(C24:H24)+J24</f>
        <v>52181</v>
      </c>
      <c r="L24" s="56">
        <f>+'9'!D11</f>
        <v>2021</v>
      </c>
      <c r="M24" s="56">
        <f>SUM(K24:L24)</f>
        <v>54202</v>
      </c>
    </row>
    <row r="25" spans="1:17" s="7" customFormat="1" ht="24.75" customHeight="1">
      <c r="A25" s="21" t="s">
        <v>201</v>
      </c>
      <c r="B25" s="21"/>
      <c r="C25" s="53">
        <v>0</v>
      </c>
      <c r="D25" s="67">
        <v>0</v>
      </c>
      <c r="E25" s="67">
        <v>0</v>
      </c>
      <c r="F25" s="56">
        <v>0</v>
      </c>
      <c r="G25" s="67">
        <v>0</v>
      </c>
      <c r="H25" s="56">
        <v>0</v>
      </c>
      <c r="I25" s="56">
        <v>0</v>
      </c>
      <c r="J25" s="56">
        <v>0</v>
      </c>
      <c r="K25" s="93">
        <v>0</v>
      </c>
      <c r="L25" s="56">
        <v>-36</v>
      </c>
      <c r="M25" s="56">
        <f>SUM(K25:L25)</f>
        <v>-36</v>
      </c>
    </row>
    <row r="26" spans="1:17" s="7" customFormat="1" ht="24.75" customHeight="1">
      <c r="A26" s="21" t="s">
        <v>96</v>
      </c>
      <c r="B26" s="21"/>
      <c r="C26" s="213">
        <v>0</v>
      </c>
      <c r="D26" s="38">
        <v>0</v>
      </c>
      <c r="E26" s="38">
        <v>0</v>
      </c>
      <c r="F26" s="38">
        <v>0</v>
      </c>
      <c r="G26" s="38">
        <v>0</v>
      </c>
      <c r="H26" s="61">
        <v>0</v>
      </c>
      <c r="I26" s="38">
        <v>0</v>
      </c>
      <c r="J26" s="61">
        <v>0</v>
      </c>
      <c r="K26" s="38">
        <f>SUM(C26:H26)+J26</f>
        <v>0</v>
      </c>
      <c r="L26" s="38">
        <v>0</v>
      </c>
      <c r="M26" s="38">
        <f>SUM(K26:L26)</f>
        <v>0</v>
      </c>
    </row>
    <row r="27" spans="1:17" s="7" customFormat="1" ht="24.75" customHeight="1">
      <c r="A27" s="21" t="s">
        <v>65</v>
      </c>
      <c r="B27" s="21"/>
      <c r="C27" s="53">
        <f>SUM(C24:C26)</f>
        <v>0</v>
      </c>
      <c r="D27" s="55">
        <f t="shared" ref="D27:H27" si="7">SUM(D24:D26)</f>
        <v>0</v>
      </c>
      <c r="E27" s="55">
        <f t="shared" si="7"/>
        <v>0</v>
      </c>
      <c r="F27" s="55">
        <f t="shared" si="7"/>
        <v>0</v>
      </c>
      <c r="G27" s="55">
        <f t="shared" si="7"/>
        <v>0</v>
      </c>
      <c r="H27" s="55">
        <f t="shared" si="7"/>
        <v>52181</v>
      </c>
      <c r="I27" s="55">
        <f t="shared" ref="I27" si="8">SUM(I24:I26)</f>
        <v>0</v>
      </c>
      <c r="J27" s="55">
        <f t="shared" ref="J27" si="9">SUM(J24:J26)</f>
        <v>0</v>
      </c>
      <c r="K27" s="55">
        <f>SUM(K24:K26)</f>
        <v>52181</v>
      </c>
      <c r="L27" s="55">
        <f>SUM(L24:L26)</f>
        <v>1985</v>
      </c>
      <c r="M27" s="55">
        <f>SUM(M24:M26)</f>
        <v>54166</v>
      </c>
      <c r="O27" s="137"/>
    </row>
    <row r="28" spans="1:17" s="21" customFormat="1" ht="24.75" customHeight="1" thickBot="1">
      <c r="A28" s="21" t="s">
        <v>228</v>
      </c>
      <c r="C28" s="181">
        <f>+C22+C27+C23</f>
        <v>1107508</v>
      </c>
      <c r="D28" s="202">
        <f t="shared" ref="D28:J28" si="10">+D22+D27+D23</f>
        <v>565028</v>
      </c>
      <c r="E28" s="202">
        <f t="shared" si="10"/>
        <v>15535</v>
      </c>
      <c r="F28" s="202">
        <f>+F22+F27+F23</f>
        <v>0</v>
      </c>
      <c r="G28" s="202">
        <f t="shared" si="10"/>
        <v>12707</v>
      </c>
      <c r="H28" s="202">
        <f>+H22+H27+H23</f>
        <v>-861138</v>
      </c>
      <c r="I28" s="202">
        <f t="shared" si="10"/>
        <v>-27</v>
      </c>
      <c r="J28" s="202">
        <f t="shared" si="10"/>
        <v>-27</v>
      </c>
      <c r="K28" s="202">
        <f>+K22+K27+K23</f>
        <v>839613</v>
      </c>
      <c r="L28" s="202">
        <f>+L22+L27+L23</f>
        <v>491</v>
      </c>
      <c r="M28" s="202">
        <f>+M22+M27+M23</f>
        <v>840104</v>
      </c>
      <c r="O28" s="70"/>
      <c r="Q28" s="203"/>
    </row>
    <row r="29" spans="1:17" s="21" customFormat="1" ht="13.5" customHeight="1" thickTop="1"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O29" s="70"/>
      <c r="Q29" s="70"/>
    </row>
    <row r="30" spans="1:17" s="21" customFormat="1">
      <c r="C30" s="67"/>
      <c r="D30" s="67"/>
      <c r="E30" s="67"/>
      <c r="F30" s="67"/>
      <c r="G30" s="67"/>
      <c r="H30" s="67"/>
      <c r="I30" s="67"/>
      <c r="J30" s="67"/>
      <c r="K30" s="67"/>
      <c r="L30" s="50" t="s">
        <v>97</v>
      </c>
      <c r="M30" s="67"/>
      <c r="P30" s="22"/>
      <c r="Q30" s="182"/>
    </row>
    <row r="31" spans="1:17" s="21" customFormat="1">
      <c r="C31" s="67"/>
      <c r="D31" s="67"/>
      <c r="E31" s="67"/>
      <c r="F31" s="67"/>
      <c r="G31" s="67"/>
      <c r="H31" s="67"/>
      <c r="I31" s="67"/>
      <c r="J31" s="67"/>
      <c r="K31" s="67"/>
      <c r="L31" s="50" t="s">
        <v>98</v>
      </c>
      <c r="M31" s="67"/>
      <c r="P31" s="70"/>
    </row>
    <row r="32" spans="1:17" s="21" customFormat="1">
      <c r="A32" s="67"/>
      <c r="D32" s="67"/>
      <c r="E32" s="67"/>
      <c r="F32" s="67"/>
      <c r="G32" s="67"/>
      <c r="H32" s="67"/>
      <c r="I32" s="67"/>
      <c r="J32" s="67"/>
      <c r="K32" s="67"/>
      <c r="L32" s="50"/>
      <c r="M32" s="67"/>
      <c r="P32" s="70"/>
    </row>
    <row r="33" spans="1:16" s="21" customFormat="1">
      <c r="A33" s="67"/>
      <c r="D33" s="67"/>
      <c r="E33" s="67"/>
      <c r="F33" s="67"/>
      <c r="G33" s="67"/>
      <c r="H33" s="67"/>
      <c r="I33" s="67"/>
      <c r="J33" s="67"/>
      <c r="K33" s="67"/>
      <c r="L33" s="50"/>
      <c r="M33" s="67"/>
      <c r="P33" s="70"/>
    </row>
    <row r="34" spans="1:16" s="21" customFormat="1">
      <c r="A34" s="67"/>
      <c r="D34" s="67"/>
      <c r="E34" s="67"/>
      <c r="F34" s="67"/>
      <c r="G34" s="67"/>
      <c r="H34" s="67"/>
      <c r="I34" s="67"/>
      <c r="J34" s="67"/>
      <c r="K34" s="67"/>
      <c r="L34" s="50"/>
      <c r="M34" s="67"/>
      <c r="P34" s="70"/>
    </row>
    <row r="35" spans="1:16" s="21" customFormat="1" ht="7.5" customHeight="1">
      <c r="A35" s="67"/>
      <c r="D35" s="67"/>
      <c r="E35" s="67"/>
      <c r="F35" s="67"/>
      <c r="G35" s="67"/>
      <c r="H35" s="67"/>
      <c r="I35" s="67"/>
      <c r="J35" s="67"/>
      <c r="K35" s="67"/>
      <c r="L35" s="50"/>
      <c r="M35" s="67"/>
      <c r="P35" s="70"/>
    </row>
    <row r="36" spans="1:16" s="21" customFormat="1" ht="27" customHeight="1">
      <c r="A36" s="3" t="s">
        <v>27</v>
      </c>
      <c r="B36" s="3"/>
      <c r="C36" s="67"/>
      <c r="D36" s="67"/>
      <c r="E36" s="67"/>
      <c r="F36" s="67"/>
      <c r="G36" s="67"/>
      <c r="H36" s="67"/>
      <c r="I36" s="67"/>
      <c r="J36" s="67"/>
      <c r="K36" s="67"/>
      <c r="L36" s="50"/>
      <c r="N36" s="71" t="s">
        <v>195</v>
      </c>
    </row>
    <row r="37" spans="1:16">
      <c r="D37" s="67"/>
      <c r="M37" s="72"/>
    </row>
    <row r="38" spans="1:16">
      <c r="D38" s="67"/>
      <c r="H38" s="56"/>
      <c r="M38" s="73"/>
    </row>
    <row r="39" spans="1:16">
      <c r="D39" s="67"/>
    </row>
    <row r="40" spans="1:16">
      <c r="D40" s="67"/>
    </row>
  </sheetData>
  <sheetProtection formatCells="0" formatColumns="0" formatRows="0" insertColumns="0" insertRows="0" insertHyperlinks="0" deleteColumns="0" deleteRows="0" sort="0" autoFilter="0" pivotTables="0"/>
  <mergeCells count="9">
    <mergeCell ref="I10:J10"/>
    <mergeCell ref="A2:M2"/>
    <mergeCell ref="A3:M3"/>
    <mergeCell ref="A4:M4"/>
    <mergeCell ref="A6:M6"/>
    <mergeCell ref="G8:H8"/>
    <mergeCell ref="I8:J8"/>
    <mergeCell ref="I9:J9"/>
    <mergeCell ref="G10:H10"/>
  </mergeCells>
  <phoneticPr fontId="9" type="noConversion"/>
  <pageMargins left="0.9055118110236221" right="0.32" top="0.41" bottom="0.56999999999999995" header="0.11811023622047245" footer="0.11811023622047245"/>
  <pageSetup paperSize="9" scale="70" firstPageNumber="12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0"/>
  <sheetViews>
    <sheetView view="pageBreakPreview" zoomScaleNormal="100" zoomScaleSheetLayoutView="100" workbookViewId="0">
      <selection sqref="A1:I1"/>
    </sheetView>
  </sheetViews>
  <sheetFormatPr defaultRowHeight="21"/>
  <cols>
    <col min="1" max="1" width="32.28515625" style="74" customWidth="1"/>
    <col min="2" max="2" width="10.85546875" style="74" customWidth="1"/>
    <col min="3" max="3" width="16" style="74" customWidth="1"/>
    <col min="4" max="4" width="15.7109375" style="74" customWidth="1"/>
    <col min="5" max="6" width="17.5703125" style="74" customWidth="1"/>
    <col min="7" max="7" width="20" style="74" customWidth="1"/>
    <col min="8" max="8" width="17.42578125" style="74" customWidth="1"/>
    <col min="9" max="9" width="15.28515625" style="74" customWidth="1"/>
    <col min="10" max="10" width="5.42578125" style="74" customWidth="1"/>
    <col min="11" max="11" width="16.85546875" style="74" bestFit="1" customWidth="1"/>
    <col min="12" max="12" width="6.140625" style="74" customWidth="1"/>
    <col min="13" max="14" width="15.85546875" style="74" bestFit="1" customWidth="1"/>
    <col min="15" max="16" width="16.85546875" style="74" bestFit="1" customWidth="1"/>
    <col min="17" max="257" width="9.140625" style="74"/>
    <col min="258" max="258" width="53.7109375" style="74" customWidth="1"/>
    <col min="259" max="259" width="12" style="74" customWidth="1"/>
    <col min="260" max="262" width="18.42578125" style="74" customWidth="1"/>
    <col min="263" max="263" width="21" style="74" customWidth="1"/>
    <col min="264" max="265" width="18.42578125" style="74" customWidth="1"/>
    <col min="266" max="266" width="5.42578125" style="74" customWidth="1"/>
    <col min="267" max="267" width="16.85546875" style="74" bestFit="1" customWidth="1"/>
    <col min="268" max="268" width="6.140625" style="74" customWidth="1"/>
    <col min="269" max="270" width="15.85546875" style="74" bestFit="1" customWidth="1"/>
    <col min="271" max="272" width="16.85546875" style="74" bestFit="1" customWidth="1"/>
    <col min="273" max="513" width="9.140625" style="74"/>
    <col min="514" max="514" width="53.7109375" style="74" customWidth="1"/>
    <col min="515" max="515" width="12" style="74" customWidth="1"/>
    <col min="516" max="518" width="18.42578125" style="74" customWidth="1"/>
    <col min="519" max="519" width="21" style="74" customWidth="1"/>
    <col min="520" max="521" width="18.42578125" style="74" customWidth="1"/>
    <col min="522" max="522" width="5.42578125" style="74" customWidth="1"/>
    <col min="523" max="523" width="16.85546875" style="74" bestFit="1" customWidth="1"/>
    <col min="524" max="524" width="6.140625" style="74" customWidth="1"/>
    <col min="525" max="526" width="15.85546875" style="74" bestFit="1" customWidth="1"/>
    <col min="527" max="528" width="16.85546875" style="74" bestFit="1" customWidth="1"/>
    <col min="529" max="769" width="9.140625" style="74"/>
    <col min="770" max="770" width="53.7109375" style="74" customWidth="1"/>
    <col min="771" max="771" width="12" style="74" customWidth="1"/>
    <col min="772" max="774" width="18.42578125" style="74" customWidth="1"/>
    <col min="775" max="775" width="21" style="74" customWidth="1"/>
    <col min="776" max="777" width="18.42578125" style="74" customWidth="1"/>
    <col min="778" max="778" width="5.42578125" style="74" customWidth="1"/>
    <col min="779" max="779" width="16.85546875" style="74" bestFit="1" customWidth="1"/>
    <col min="780" max="780" width="6.140625" style="74" customWidth="1"/>
    <col min="781" max="782" width="15.85546875" style="74" bestFit="1" customWidth="1"/>
    <col min="783" max="784" width="16.85546875" style="74" bestFit="1" customWidth="1"/>
    <col min="785" max="1025" width="9.140625" style="74"/>
    <col min="1026" max="1026" width="53.7109375" style="74" customWidth="1"/>
    <col min="1027" max="1027" width="12" style="74" customWidth="1"/>
    <col min="1028" max="1030" width="18.42578125" style="74" customWidth="1"/>
    <col min="1031" max="1031" width="21" style="74" customWidth="1"/>
    <col min="1032" max="1033" width="18.42578125" style="74" customWidth="1"/>
    <col min="1034" max="1034" width="5.42578125" style="74" customWidth="1"/>
    <col min="1035" max="1035" width="16.85546875" style="74" bestFit="1" customWidth="1"/>
    <col min="1036" max="1036" width="6.140625" style="74" customWidth="1"/>
    <col min="1037" max="1038" width="15.85546875" style="74" bestFit="1" customWidth="1"/>
    <col min="1039" max="1040" width="16.85546875" style="74" bestFit="1" customWidth="1"/>
    <col min="1041" max="1281" width="9.140625" style="74"/>
    <col min="1282" max="1282" width="53.7109375" style="74" customWidth="1"/>
    <col min="1283" max="1283" width="12" style="74" customWidth="1"/>
    <col min="1284" max="1286" width="18.42578125" style="74" customWidth="1"/>
    <col min="1287" max="1287" width="21" style="74" customWidth="1"/>
    <col min="1288" max="1289" width="18.42578125" style="74" customWidth="1"/>
    <col min="1290" max="1290" width="5.42578125" style="74" customWidth="1"/>
    <col min="1291" max="1291" width="16.85546875" style="74" bestFit="1" customWidth="1"/>
    <col min="1292" max="1292" width="6.140625" style="74" customWidth="1"/>
    <col min="1293" max="1294" width="15.85546875" style="74" bestFit="1" customWidth="1"/>
    <col min="1295" max="1296" width="16.85546875" style="74" bestFit="1" customWidth="1"/>
    <col min="1297" max="1537" width="9.140625" style="74"/>
    <col min="1538" max="1538" width="53.7109375" style="74" customWidth="1"/>
    <col min="1539" max="1539" width="12" style="74" customWidth="1"/>
    <col min="1540" max="1542" width="18.42578125" style="74" customWidth="1"/>
    <col min="1543" max="1543" width="21" style="74" customWidth="1"/>
    <col min="1544" max="1545" width="18.42578125" style="74" customWidth="1"/>
    <col min="1546" max="1546" width="5.42578125" style="74" customWidth="1"/>
    <col min="1547" max="1547" width="16.85546875" style="74" bestFit="1" customWidth="1"/>
    <col min="1548" max="1548" width="6.140625" style="74" customWidth="1"/>
    <col min="1549" max="1550" width="15.85546875" style="74" bestFit="1" customWidth="1"/>
    <col min="1551" max="1552" width="16.85546875" style="74" bestFit="1" customWidth="1"/>
    <col min="1553" max="1793" width="9.140625" style="74"/>
    <col min="1794" max="1794" width="53.7109375" style="74" customWidth="1"/>
    <col min="1795" max="1795" width="12" style="74" customWidth="1"/>
    <col min="1796" max="1798" width="18.42578125" style="74" customWidth="1"/>
    <col min="1799" max="1799" width="21" style="74" customWidth="1"/>
    <col min="1800" max="1801" width="18.42578125" style="74" customWidth="1"/>
    <col min="1802" max="1802" width="5.42578125" style="74" customWidth="1"/>
    <col min="1803" max="1803" width="16.85546875" style="74" bestFit="1" customWidth="1"/>
    <col min="1804" max="1804" width="6.140625" style="74" customWidth="1"/>
    <col min="1805" max="1806" width="15.85546875" style="74" bestFit="1" customWidth="1"/>
    <col min="1807" max="1808" width="16.85546875" style="74" bestFit="1" customWidth="1"/>
    <col min="1809" max="2049" width="9.140625" style="74"/>
    <col min="2050" max="2050" width="53.7109375" style="74" customWidth="1"/>
    <col min="2051" max="2051" width="12" style="74" customWidth="1"/>
    <col min="2052" max="2054" width="18.42578125" style="74" customWidth="1"/>
    <col min="2055" max="2055" width="21" style="74" customWidth="1"/>
    <col min="2056" max="2057" width="18.42578125" style="74" customWidth="1"/>
    <col min="2058" max="2058" width="5.42578125" style="74" customWidth="1"/>
    <col min="2059" max="2059" width="16.85546875" style="74" bestFit="1" customWidth="1"/>
    <col min="2060" max="2060" width="6.140625" style="74" customWidth="1"/>
    <col min="2061" max="2062" width="15.85546875" style="74" bestFit="1" customWidth="1"/>
    <col min="2063" max="2064" width="16.85546875" style="74" bestFit="1" customWidth="1"/>
    <col min="2065" max="2305" width="9.140625" style="74"/>
    <col min="2306" max="2306" width="53.7109375" style="74" customWidth="1"/>
    <col min="2307" max="2307" width="12" style="74" customWidth="1"/>
    <col min="2308" max="2310" width="18.42578125" style="74" customWidth="1"/>
    <col min="2311" max="2311" width="21" style="74" customWidth="1"/>
    <col min="2312" max="2313" width="18.42578125" style="74" customWidth="1"/>
    <col min="2314" max="2314" width="5.42578125" style="74" customWidth="1"/>
    <col min="2315" max="2315" width="16.85546875" style="74" bestFit="1" customWidth="1"/>
    <col min="2316" max="2316" width="6.140625" style="74" customWidth="1"/>
    <col min="2317" max="2318" width="15.85546875" style="74" bestFit="1" customWidth="1"/>
    <col min="2319" max="2320" width="16.85546875" style="74" bestFit="1" customWidth="1"/>
    <col min="2321" max="2561" width="9.140625" style="74"/>
    <col min="2562" max="2562" width="53.7109375" style="74" customWidth="1"/>
    <col min="2563" max="2563" width="12" style="74" customWidth="1"/>
    <col min="2564" max="2566" width="18.42578125" style="74" customWidth="1"/>
    <col min="2567" max="2567" width="21" style="74" customWidth="1"/>
    <col min="2568" max="2569" width="18.42578125" style="74" customWidth="1"/>
    <col min="2570" max="2570" width="5.42578125" style="74" customWidth="1"/>
    <col min="2571" max="2571" width="16.85546875" style="74" bestFit="1" customWidth="1"/>
    <col min="2572" max="2572" width="6.140625" style="74" customWidth="1"/>
    <col min="2573" max="2574" width="15.85546875" style="74" bestFit="1" customWidth="1"/>
    <col min="2575" max="2576" width="16.85546875" style="74" bestFit="1" customWidth="1"/>
    <col min="2577" max="2817" width="9.140625" style="74"/>
    <col min="2818" max="2818" width="53.7109375" style="74" customWidth="1"/>
    <col min="2819" max="2819" width="12" style="74" customWidth="1"/>
    <col min="2820" max="2822" width="18.42578125" style="74" customWidth="1"/>
    <col min="2823" max="2823" width="21" style="74" customWidth="1"/>
    <col min="2824" max="2825" width="18.42578125" style="74" customWidth="1"/>
    <col min="2826" max="2826" width="5.42578125" style="74" customWidth="1"/>
    <col min="2827" max="2827" width="16.85546875" style="74" bestFit="1" customWidth="1"/>
    <col min="2828" max="2828" width="6.140625" style="74" customWidth="1"/>
    <col min="2829" max="2830" width="15.85546875" style="74" bestFit="1" customWidth="1"/>
    <col min="2831" max="2832" width="16.85546875" style="74" bestFit="1" customWidth="1"/>
    <col min="2833" max="3073" width="9.140625" style="74"/>
    <col min="3074" max="3074" width="53.7109375" style="74" customWidth="1"/>
    <col min="3075" max="3075" width="12" style="74" customWidth="1"/>
    <col min="3076" max="3078" width="18.42578125" style="74" customWidth="1"/>
    <col min="3079" max="3079" width="21" style="74" customWidth="1"/>
    <col min="3080" max="3081" width="18.42578125" style="74" customWidth="1"/>
    <col min="3082" max="3082" width="5.42578125" style="74" customWidth="1"/>
    <col min="3083" max="3083" width="16.85546875" style="74" bestFit="1" customWidth="1"/>
    <col min="3084" max="3084" width="6.140625" style="74" customWidth="1"/>
    <col min="3085" max="3086" width="15.85546875" style="74" bestFit="1" customWidth="1"/>
    <col min="3087" max="3088" width="16.85546875" style="74" bestFit="1" customWidth="1"/>
    <col min="3089" max="3329" width="9.140625" style="74"/>
    <col min="3330" max="3330" width="53.7109375" style="74" customWidth="1"/>
    <col min="3331" max="3331" width="12" style="74" customWidth="1"/>
    <col min="3332" max="3334" width="18.42578125" style="74" customWidth="1"/>
    <col min="3335" max="3335" width="21" style="74" customWidth="1"/>
    <col min="3336" max="3337" width="18.42578125" style="74" customWidth="1"/>
    <col min="3338" max="3338" width="5.42578125" style="74" customWidth="1"/>
    <col min="3339" max="3339" width="16.85546875" style="74" bestFit="1" customWidth="1"/>
    <col min="3340" max="3340" width="6.140625" style="74" customWidth="1"/>
    <col min="3341" max="3342" width="15.85546875" style="74" bestFit="1" customWidth="1"/>
    <col min="3343" max="3344" width="16.85546875" style="74" bestFit="1" customWidth="1"/>
    <col min="3345" max="3585" width="9.140625" style="74"/>
    <col min="3586" max="3586" width="53.7109375" style="74" customWidth="1"/>
    <col min="3587" max="3587" width="12" style="74" customWidth="1"/>
    <col min="3588" max="3590" width="18.42578125" style="74" customWidth="1"/>
    <col min="3591" max="3591" width="21" style="74" customWidth="1"/>
    <col min="3592" max="3593" width="18.42578125" style="74" customWidth="1"/>
    <col min="3594" max="3594" width="5.42578125" style="74" customWidth="1"/>
    <col min="3595" max="3595" width="16.85546875" style="74" bestFit="1" customWidth="1"/>
    <col min="3596" max="3596" width="6.140625" style="74" customWidth="1"/>
    <col min="3597" max="3598" width="15.85546875" style="74" bestFit="1" customWidth="1"/>
    <col min="3599" max="3600" width="16.85546875" style="74" bestFit="1" customWidth="1"/>
    <col min="3601" max="3841" width="9.140625" style="74"/>
    <col min="3842" max="3842" width="53.7109375" style="74" customWidth="1"/>
    <col min="3843" max="3843" width="12" style="74" customWidth="1"/>
    <col min="3844" max="3846" width="18.42578125" style="74" customWidth="1"/>
    <col min="3847" max="3847" width="21" style="74" customWidth="1"/>
    <col min="3848" max="3849" width="18.42578125" style="74" customWidth="1"/>
    <col min="3850" max="3850" width="5.42578125" style="74" customWidth="1"/>
    <col min="3851" max="3851" width="16.85546875" style="74" bestFit="1" customWidth="1"/>
    <col min="3852" max="3852" width="6.140625" style="74" customWidth="1"/>
    <col min="3853" max="3854" width="15.85546875" style="74" bestFit="1" customWidth="1"/>
    <col min="3855" max="3856" width="16.85546875" style="74" bestFit="1" customWidth="1"/>
    <col min="3857" max="4097" width="9.140625" style="74"/>
    <col min="4098" max="4098" width="53.7109375" style="74" customWidth="1"/>
    <col min="4099" max="4099" width="12" style="74" customWidth="1"/>
    <col min="4100" max="4102" width="18.42578125" style="74" customWidth="1"/>
    <col min="4103" max="4103" width="21" style="74" customWidth="1"/>
    <col min="4104" max="4105" width="18.42578125" style="74" customWidth="1"/>
    <col min="4106" max="4106" width="5.42578125" style="74" customWidth="1"/>
    <col min="4107" max="4107" width="16.85546875" style="74" bestFit="1" customWidth="1"/>
    <col min="4108" max="4108" width="6.140625" style="74" customWidth="1"/>
    <col min="4109" max="4110" width="15.85546875" style="74" bestFit="1" customWidth="1"/>
    <col min="4111" max="4112" width="16.85546875" style="74" bestFit="1" customWidth="1"/>
    <col min="4113" max="4353" width="9.140625" style="74"/>
    <col min="4354" max="4354" width="53.7109375" style="74" customWidth="1"/>
    <col min="4355" max="4355" width="12" style="74" customWidth="1"/>
    <col min="4356" max="4358" width="18.42578125" style="74" customWidth="1"/>
    <col min="4359" max="4359" width="21" style="74" customWidth="1"/>
    <col min="4360" max="4361" width="18.42578125" style="74" customWidth="1"/>
    <col min="4362" max="4362" width="5.42578125" style="74" customWidth="1"/>
    <col min="4363" max="4363" width="16.85546875" style="74" bestFit="1" customWidth="1"/>
    <col min="4364" max="4364" width="6.140625" style="74" customWidth="1"/>
    <col min="4365" max="4366" width="15.85546875" style="74" bestFit="1" customWidth="1"/>
    <col min="4367" max="4368" width="16.85546875" style="74" bestFit="1" customWidth="1"/>
    <col min="4369" max="4609" width="9.140625" style="74"/>
    <col min="4610" max="4610" width="53.7109375" style="74" customWidth="1"/>
    <col min="4611" max="4611" width="12" style="74" customWidth="1"/>
    <col min="4612" max="4614" width="18.42578125" style="74" customWidth="1"/>
    <col min="4615" max="4615" width="21" style="74" customWidth="1"/>
    <col min="4616" max="4617" width="18.42578125" style="74" customWidth="1"/>
    <col min="4618" max="4618" width="5.42578125" style="74" customWidth="1"/>
    <col min="4619" max="4619" width="16.85546875" style="74" bestFit="1" customWidth="1"/>
    <col min="4620" max="4620" width="6.140625" style="74" customWidth="1"/>
    <col min="4621" max="4622" width="15.85546875" style="74" bestFit="1" customWidth="1"/>
    <col min="4623" max="4624" width="16.85546875" style="74" bestFit="1" customWidth="1"/>
    <col min="4625" max="4865" width="9.140625" style="74"/>
    <col min="4866" max="4866" width="53.7109375" style="74" customWidth="1"/>
    <col min="4867" max="4867" width="12" style="74" customWidth="1"/>
    <col min="4868" max="4870" width="18.42578125" style="74" customWidth="1"/>
    <col min="4871" max="4871" width="21" style="74" customWidth="1"/>
    <col min="4872" max="4873" width="18.42578125" style="74" customWidth="1"/>
    <col min="4874" max="4874" width="5.42578125" style="74" customWidth="1"/>
    <col min="4875" max="4875" width="16.85546875" style="74" bestFit="1" customWidth="1"/>
    <col min="4876" max="4876" width="6.140625" style="74" customWidth="1"/>
    <col min="4877" max="4878" width="15.85546875" style="74" bestFit="1" customWidth="1"/>
    <col min="4879" max="4880" width="16.85546875" style="74" bestFit="1" customWidth="1"/>
    <col min="4881" max="5121" width="9.140625" style="74"/>
    <col min="5122" max="5122" width="53.7109375" style="74" customWidth="1"/>
    <col min="5123" max="5123" width="12" style="74" customWidth="1"/>
    <col min="5124" max="5126" width="18.42578125" style="74" customWidth="1"/>
    <col min="5127" max="5127" width="21" style="74" customWidth="1"/>
    <col min="5128" max="5129" width="18.42578125" style="74" customWidth="1"/>
    <col min="5130" max="5130" width="5.42578125" style="74" customWidth="1"/>
    <col min="5131" max="5131" width="16.85546875" style="74" bestFit="1" customWidth="1"/>
    <col min="5132" max="5132" width="6.140625" style="74" customWidth="1"/>
    <col min="5133" max="5134" width="15.85546875" style="74" bestFit="1" customWidth="1"/>
    <col min="5135" max="5136" width="16.85546875" style="74" bestFit="1" customWidth="1"/>
    <col min="5137" max="5377" width="9.140625" style="74"/>
    <col min="5378" max="5378" width="53.7109375" style="74" customWidth="1"/>
    <col min="5379" max="5379" width="12" style="74" customWidth="1"/>
    <col min="5380" max="5382" width="18.42578125" style="74" customWidth="1"/>
    <col min="5383" max="5383" width="21" style="74" customWidth="1"/>
    <col min="5384" max="5385" width="18.42578125" style="74" customWidth="1"/>
    <col min="5386" max="5386" width="5.42578125" style="74" customWidth="1"/>
    <col min="5387" max="5387" width="16.85546875" style="74" bestFit="1" customWidth="1"/>
    <col min="5388" max="5388" width="6.140625" style="74" customWidth="1"/>
    <col min="5389" max="5390" width="15.85546875" style="74" bestFit="1" customWidth="1"/>
    <col min="5391" max="5392" width="16.85546875" style="74" bestFit="1" customWidth="1"/>
    <col min="5393" max="5633" width="9.140625" style="74"/>
    <col min="5634" max="5634" width="53.7109375" style="74" customWidth="1"/>
    <col min="5635" max="5635" width="12" style="74" customWidth="1"/>
    <col min="5636" max="5638" width="18.42578125" style="74" customWidth="1"/>
    <col min="5639" max="5639" width="21" style="74" customWidth="1"/>
    <col min="5640" max="5641" width="18.42578125" style="74" customWidth="1"/>
    <col min="5642" max="5642" width="5.42578125" style="74" customWidth="1"/>
    <col min="5643" max="5643" width="16.85546875" style="74" bestFit="1" customWidth="1"/>
    <col min="5644" max="5644" width="6.140625" style="74" customWidth="1"/>
    <col min="5645" max="5646" width="15.85546875" style="74" bestFit="1" customWidth="1"/>
    <col min="5647" max="5648" width="16.85546875" style="74" bestFit="1" customWidth="1"/>
    <col min="5649" max="5889" width="9.140625" style="74"/>
    <col min="5890" max="5890" width="53.7109375" style="74" customWidth="1"/>
    <col min="5891" max="5891" width="12" style="74" customWidth="1"/>
    <col min="5892" max="5894" width="18.42578125" style="74" customWidth="1"/>
    <col min="5895" max="5895" width="21" style="74" customWidth="1"/>
    <col min="5896" max="5897" width="18.42578125" style="74" customWidth="1"/>
    <col min="5898" max="5898" width="5.42578125" style="74" customWidth="1"/>
    <col min="5899" max="5899" width="16.85546875" style="74" bestFit="1" customWidth="1"/>
    <col min="5900" max="5900" width="6.140625" style="74" customWidth="1"/>
    <col min="5901" max="5902" width="15.85546875" style="74" bestFit="1" customWidth="1"/>
    <col min="5903" max="5904" width="16.85546875" style="74" bestFit="1" customWidth="1"/>
    <col min="5905" max="6145" width="9.140625" style="74"/>
    <col min="6146" max="6146" width="53.7109375" style="74" customWidth="1"/>
    <col min="6147" max="6147" width="12" style="74" customWidth="1"/>
    <col min="6148" max="6150" width="18.42578125" style="74" customWidth="1"/>
    <col min="6151" max="6151" width="21" style="74" customWidth="1"/>
    <col min="6152" max="6153" width="18.42578125" style="74" customWidth="1"/>
    <col min="6154" max="6154" width="5.42578125" style="74" customWidth="1"/>
    <col min="6155" max="6155" width="16.85546875" style="74" bestFit="1" customWidth="1"/>
    <col min="6156" max="6156" width="6.140625" style="74" customWidth="1"/>
    <col min="6157" max="6158" width="15.85546875" style="74" bestFit="1" customWidth="1"/>
    <col min="6159" max="6160" width="16.85546875" style="74" bestFit="1" customWidth="1"/>
    <col min="6161" max="6401" width="9.140625" style="74"/>
    <col min="6402" max="6402" width="53.7109375" style="74" customWidth="1"/>
    <col min="6403" max="6403" width="12" style="74" customWidth="1"/>
    <col min="6404" max="6406" width="18.42578125" style="74" customWidth="1"/>
    <col min="6407" max="6407" width="21" style="74" customWidth="1"/>
    <col min="6408" max="6409" width="18.42578125" style="74" customWidth="1"/>
    <col min="6410" max="6410" width="5.42578125" style="74" customWidth="1"/>
    <col min="6411" max="6411" width="16.85546875" style="74" bestFit="1" customWidth="1"/>
    <col min="6412" max="6412" width="6.140625" style="74" customWidth="1"/>
    <col min="6413" max="6414" width="15.85546875" style="74" bestFit="1" customWidth="1"/>
    <col min="6415" max="6416" width="16.85546875" style="74" bestFit="1" customWidth="1"/>
    <col min="6417" max="6657" width="9.140625" style="74"/>
    <col min="6658" max="6658" width="53.7109375" style="74" customWidth="1"/>
    <col min="6659" max="6659" width="12" style="74" customWidth="1"/>
    <col min="6660" max="6662" width="18.42578125" style="74" customWidth="1"/>
    <col min="6663" max="6663" width="21" style="74" customWidth="1"/>
    <col min="6664" max="6665" width="18.42578125" style="74" customWidth="1"/>
    <col min="6666" max="6666" width="5.42578125" style="74" customWidth="1"/>
    <col min="6667" max="6667" width="16.85546875" style="74" bestFit="1" customWidth="1"/>
    <col min="6668" max="6668" width="6.140625" style="74" customWidth="1"/>
    <col min="6669" max="6670" width="15.85546875" style="74" bestFit="1" customWidth="1"/>
    <col min="6671" max="6672" width="16.85546875" style="74" bestFit="1" customWidth="1"/>
    <col min="6673" max="6913" width="9.140625" style="74"/>
    <col min="6914" max="6914" width="53.7109375" style="74" customWidth="1"/>
    <col min="6915" max="6915" width="12" style="74" customWidth="1"/>
    <col min="6916" max="6918" width="18.42578125" style="74" customWidth="1"/>
    <col min="6919" max="6919" width="21" style="74" customWidth="1"/>
    <col min="6920" max="6921" width="18.42578125" style="74" customWidth="1"/>
    <col min="6922" max="6922" width="5.42578125" style="74" customWidth="1"/>
    <col min="6923" max="6923" width="16.85546875" style="74" bestFit="1" customWidth="1"/>
    <col min="6924" max="6924" width="6.140625" style="74" customWidth="1"/>
    <col min="6925" max="6926" width="15.85546875" style="74" bestFit="1" customWidth="1"/>
    <col min="6927" max="6928" width="16.85546875" style="74" bestFit="1" customWidth="1"/>
    <col min="6929" max="7169" width="9.140625" style="74"/>
    <col min="7170" max="7170" width="53.7109375" style="74" customWidth="1"/>
    <col min="7171" max="7171" width="12" style="74" customWidth="1"/>
    <col min="7172" max="7174" width="18.42578125" style="74" customWidth="1"/>
    <col min="7175" max="7175" width="21" style="74" customWidth="1"/>
    <col min="7176" max="7177" width="18.42578125" style="74" customWidth="1"/>
    <col min="7178" max="7178" width="5.42578125" style="74" customWidth="1"/>
    <col min="7179" max="7179" width="16.85546875" style="74" bestFit="1" customWidth="1"/>
    <col min="7180" max="7180" width="6.140625" style="74" customWidth="1"/>
    <col min="7181" max="7182" width="15.85546875" style="74" bestFit="1" customWidth="1"/>
    <col min="7183" max="7184" width="16.85546875" style="74" bestFit="1" customWidth="1"/>
    <col min="7185" max="7425" width="9.140625" style="74"/>
    <col min="7426" max="7426" width="53.7109375" style="74" customWidth="1"/>
    <col min="7427" max="7427" width="12" style="74" customWidth="1"/>
    <col min="7428" max="7430" width="18.42578125" style="74" customWidth="1"/>
    <col min="7431" max="7431" width="21" style="74" customWidth="1"/>
    <col min="7432" max="7433" width="18.42578125" style="74" customWidth="1"/>
    <col min="7434" max="7434" width="5.42578125" style="74" customWidth="1"/>
    <col min="7435" max="7435" width="16.85546875" style="74" bestFit="1" customWidth="1"/>
    <col min="7436" max="7436" width="6.140625" style="74" customWidth="1"/>
    <col min="7437" max="7438" width="15.85546875" style="74" bestFit="1" customWidth="1"/>
    <col min="7439" max="7440" width="16.85546875" style="74" bestFit="1" customWidth="1"/>
    <col min="7441" max="7681" width="9.140625" style="74"/>
    <col min="7682" max="7682" width="53.7109375" style="74" customWidth="1"/>
    <col min="7683" max="7683" width="12" style="74" customWidth="1"/>
    <col min="7684" max="7686" width="18.42578125" style="74" customWidth="1"/>
    <col min="7687" max="7687" width="21" style="74" customWidth="1"/>
    <col min="7688" max="7689" width="18.42578125" style="74" customWidth="1"/>
    <col min="7690" max="7690" width="5.42578125" style="74" customWidth="1"/>
    <col min="7691" max="7691" width="16.85546875" style="74" bestFit="1" customWidth="1"/>
    <col min="7692" max="7692" width="6.140625" style="74" customWidth="1"/>
    <col min="7693" max="7694" width="15.85546875" style="74" bestFit="1" customWidth="1"/>
    <col min="7695" max="7696" width="16.85546875" style="74" bestFit="1" customWidth="1"/>
    <col min="7697" max="7937" width="9.140625" style="74"/>
    <col min="7938" max="7938" width="53.7109375" style="74" customWidth="1"/>
    <col min="7939" max="7939" width="12" style="74" customWidth="1"/>
    <col min="7940" max="7942" width="18.42578125" style="74" customWidth="1"/>
    <col min="7943" max="7943" width="21" style="74" customWidth="1"/>
    <col min="7944" max="7945" width="18.42578125" style="74" customWidth="1"/>
    <col min="7946" max="7946" width="5.42578125" style="74" customWidth="1"/>
    <col min="7947" max="7947" width="16.85546875" style="74" bestFit="1" customWidth="1"/>
    <col min="7948" max="7948" width="6.140625" style="74" customWidth="1"/>
    <col min="7949" max="7950" width="15.85546875" style="74" bestFit="1" customWidth="1"/>
    <col min="7951" max="7952" width="16.85546875" style="74" bestFit="1" customWidth="1"/>
    <col min="7953" max="8193" width="9.140625" style="74"/>
    <col min="8194" max="8194" width="53.7109375" style="74" customWidth="1"/>
    <col min="8195" max="8195" width="12" style="74" customWidth="1"/>
    <col min="8196" max="8198" width="18.42578125" style="74" customWidth="1"/>
    <col min="8199" max="8199" width="21" style="74" customWidth="1"/>
    <col min="8200" max="8201" width="18.42578125" style="74" customWidth="1"/>
    <col min="8202" max="8202" width="5.42578125" style="74" customWidth="1"/>
    <col min="8203" max="8203" width="16.85546875" style="74" bestFit="1" customWidth="1"/>
    <col min="8204" max="8204" width="6.140625" style="74" customWidth="1"/>
    <col min="8205" max="8206" width="15.85546875" style="74" bestFit="1" customWidth="1"/>
    <col min="8207" max="8208" width="16.85546875" style="74" bestFit="1" customWidth="1"/>
    <col min="8209" max="8449" width="9.140625" style="74"/>
    <col min="8450" max="8450" width="53.7109375" style="74" customWidth="1"/>
    <col min="8451" max="8451" width="12" style="74" customWidth="1"/>
    <col min="8452" max="8454" width="18.42578125" style="74" customWidth="1"/>
    <col min="8455" max="8455" width="21" style="74" customWidth="1"/>
    <col min="8456" max="8457" width="18.42578125" style="74" customWidth="1"/>
    <col min="8458" max="8458" width="5.42578125" style="74" customWidth="1"/>
    <col min="8459" max="8459" width="16.85546875" style="74" bestFit="1" customWidth="1"/>
    <col min="8460" max="8460" width="6.140625" style="74" customWidth="1"/>
    <col min="8461" max="8462" width="15.85546875" style="74" bestFit="1" customWidth="1"/>
    <col min="8463" max="8464" width="16.85546875" style="74" bestFit="1" customWidth="1"/>
    <col min="8465" max="8705" width="9.140625" style="74"/>
    <col min="8706" max="8706" width="53.7109375" style="74" customWidth="1"/>
    <col min="8707" max="8707" width="12" style="74" customWidth="1"/>
    <col min="8708" max="8710" width="18.42578125" style="74" customWidth="1"/>
    <col min="8711" max="8711" width="21" style="74" customWidth="1"/>
    <col min="8712" max="8713" width="18.42578125" style="74" customWidth="1"/>
    <col min="8714" max="8714" width="5.42578125" style="74" customWidth="1"/>
    <col min="8715" max="8715" width="16.85546875" style="74" bestFit="1" customWidth="1"/>
    <col min="8716" max="8716" width="6.140625" style="74" customWidth="1"/>
    <col min="8717" max="8718" width="15.85546875" style="74" bestFit="1" customWidth="1"/>
    <col min="8719" max="8720" width="16.85546875" style="74" bestFit="1" customWidth="1"/>
    <col min="8721" max="8961" width="9.140625" style="74"/>
    <col min="8962" max="8962" width="53.7109375" style="74" customWidth="1"/>
    <col min="8963" max="8963" width="12" style="74" customWidth="1"/>
    <col min="8964" max="8966" width="18.42578125" style="74" customWidth="1"/>
    <col min="8967" max="8967" width="21" style="74" customWidth="1"/>
    <col min="8968" max="8969" width="18.42578125" style="74" customWidth="1"/>
    <col min="8970" max="8970" width="5.42578125" style="74" customWidth="1"/>
    <col min="8971" max="8971" width="16.85546875" style="74" bestFit="1" customWidth="1"/>
    <col min="8972" max="8972" width="6.140625" style="74" customWidth="1"/>
    <col min="8973" max="8974" width="15.85546875" style="74" bestFit="1" customWidth="1"/>
    <col min="8975" max="8976" width="16.85546875" style="74" bestFit="1" customWidth="1"/>
    <col min="8977" max="9217" width="9.140625" style="74"/>
    <col min="9218" max="9218" width="53.7109375" style="74" customWidth="1"/>
    <col min="9219" max="9219" width="12" style="74" customWidth="1"/>
    <col min="9220" max="9222" width="18.42578125" style="74" customWidth="1"/>
    <col min="9223" max="9223" width="21" style="74" customWidth="1"/>
    <col min="9224" max="9225" width="18.42578125" style="74" customWidth="1"/>
    <col min="9226" max="9226" width="5.42578125" style="74" customWidth="1"/>
    <col min="9227" max="9227" width="16.85546875" style="74" bestFit="1" customWidth="1"/>
    <col min="9228" max="9228" width="6.140625" style="74" customWidth="1"/>
    <col min="9229" max="9230" width="15.85546875" style="74" bestFit="1" customWidth="1"/>
    <col min="9231" max="9232" width="16.85546875" style="74" bestFit="1" customWidth="1"/>
    <col min="9233" max="9473" width="9.140625" style="74"/>
    <col min="9474" max="9474" width="53.7109375" style="74" customWidth="1"/>
    <col min="9475" max="9475" width="12" style="74" customWidth="1"/>
    <col min="9476" max="9478" width="18.42578125" style="74" customWidth="1"/>
    <col min="9479" max="9479" width="21" style="74" customWidth="1"/>
    <col min="9480" max="9481" width="18.42578125" style="74" customWidth="1"/>
    <col min="9482" max="9482" width="5.42578125" style="74" customWidth="1"/>
    <col min="9483" max="9483" width="16.85546875" style="74" bestFit="1" customWidth="1"/>
    <col min="9484" max="9484" width="6.140625" style="74" customWidth="1"/>
    <col min="9485" max="9486" width="15.85546875" style="74" bestFit="1" customWidth="1"/>
    <col min="9487" max="9488" width="16.85546875" style="74" bestFit="1" customWidth="1"/>
    <col min="9489" max="9729" width="9.140625" style="74"/>
    <col min="9730" max="9730" width="53.7109375" style="74" customWidth="1"/>
    <col min="9731" max="9731" width="12" style="74" customWidth="1"/>
    <col min="9732" max="9734" width="18.42578125" style="74" customWidth="1"/>
    <col min="9735" max="9735" width="21" style="74" customWidth="1"/>
    <col min="9736" max="9737" width="18.42578125" style="74" customWidth="1"/>
    <col min="9738" max="9738" width="5.42578125" style="74" customWidth="1"/>
    <col min="9739" max="9739" width="16.85546875" style="74" bestFit="1" customWidth="1"/>
    <col min="9740" max="9740" width="6.140625" style="74" customWidth="1"/>
    <col min="9741" max="9742" width="15.85546875" style="74" bestFit="1" customWidth="1"/>
    <col min="9743" max="9744" width="16.85546875" style="74" bestFit="1" customWidth="1"/>
    <col min="9745" max="9985" width="9.140625" style="74"/>
    <col min="9986" max="9986" width="53.7109375" style="74" customWidth="1"/>
    <col min="9987" max="9987" width="12" style="74" customWidth="1"/>
    <col min="9988" max="9990" width="18.42578125" style="74" customWidth="1"/>
    <col min="9991" max="9991" width="21" style="74" customWidth="1"/>
    <col min="9992" max="9993" width="18.42578125" style="74" customWidth="1"/>
    <col min="9994" max="9994" width="5.42578125" style="74" customWidth="1"/>
    <col min="9995" max="9995" width="16.85546875" style="74" bestFit="1" customWidth="1"/>
    <col min="9996" max="9996" width="6.140625" style="74" customWidth="1"/>
    <col min="9997" max="9998" width="15.85546875" style="74" bestFit="1" customWidth="1"/>
    <col min="9999" max="10000" width="16.85546875" style="74" bestFit="1" customWidth="1"/>
    <col min="10001" max="10241" width="9.140625" style="74"/>
    <col min="10242" max="10242" width="53.7109375" style="74" customWidth="1"/>
    <col min="10243" max="10243" width="12" style="74" customWidth="1"/>
    <col min="10244" max="10246" width="18.42578125" style="74" customWidth="1"/>
    <col min="10247" max="10247" width="21" style="74" customWidth="1"/>
    <col min="10248" max="10249" width="18.42578125" style="74" customWidth="1"/>
    <col min="10250" max="10250" width="5.42578125" style="74" customWidth="1"/>
    <col min="10251" max="10251" width="16.85546875" style="74" bestFit="1" customWidth="1"/>
    <col min="10252" max="10252" width="6.140625" style="74" customWidth="1"/>
    <col min="10253" max="10254" width="15.85546875" style="74" bestFit="1" customWidth="1"/>
    <col min="10255" max="10256" width="16.85546875" style="74" bestFit="1" customWidth="1"/>
    <col min="10257" max="10497" width="9.140625" style="74"/>
    <col min="10498" max="10498" width="53.7109375" style="74" customWidth="1"/>
    <col min="10499" max="10499" width="12" style="74" customWidth="1"/>
    <col min="10500" max="10502" width="18.42578125" style="74" customWidth="1"/>
    <col min="10503" max="10503" width="21" style="74" customWidth="1"/>
    <col min="10504" max="10505" width="18.42578125" style="74" customWidth="1"/>
    <col min="10506" max="10506" width="5.42578125" style="74" customWidth="1"/>
    <col min="10507" max="10507" width="16.85546875" style="74" bestFit="1" customWidth="1"/>
    <col min="10508" max="10508" width="6.140625" style="74" customWidth="1"/>
    <col min="10509" max="10510" width="15.85546875" style="74" bestFit="1" customWidth="1"/>
    <col min="10511" max="10512" width="16.85546875" style="74" bestFit="1" customWidth="1"/>
    <col min="10513" max="10753" width="9.140625" style="74"/>
    <col min="10754" max="10754" width="53.7109375" style="74" customWidth="1"/>
    <col min="10755" max="10755" width="12" style="74" customWidth="1"/>
    <col min="10756" max="10758" width="18.42578125" style="74" customWidth="1"/>
    <col min="10759" max="10759" width="21" style="74" customWidth="1"/>
    <col min="10760" max="10761" width="18.42578125" style="74" customWidth="1"/>
    <col min="10762" max="10762" width="5.42578125" style="74" customWidth="1"/>
    <col min="10763" max="10763" width="16.85546875" style="74" bestFit="1" customWidth="1"/>
    <col min="10764" max="10764" width="6.140625" style="74" customWidth="1"/>
    <col min="10765" max="10766" width="15.85546875" style="74" bestFit="1" customWidth="1"/>
    <col min="10767" max="10768" width="16.85546875" style="74" bestFit="1" customWidth="1"/>
    <col min="10769" max="11009" width="9.140625" style="74"/>
    <col min="11010" max="11010" width="53.7109375" style="74" customWidth="1"/>
    <col min="11011" max="11011" width="12" style="74" customWidth="1"/>
    <col min="11012" max="11014" width="18.42578125" style="74" customWidth="1"/>
    <col min="11015" max="11015" width="21" style="74" customWidth="1"/>
    <col min="11016" max="11017" width="18.42578125" style="74" customWidth="1"/>
    <col min="11018" max="11018" width="5.42578125" style="74" customWidth="1"/>
    <col min="11019" max="11019" width="16.85546875" style="74" bestFit="1" customWidth="1"/>
    <col min="11020" max="11020" width="6.140625" style="74" customWidth="1"/>
    <col min="11021" max="11022" width="15.85546875" style="74" bestFit="1" customWidth="1"/>
    <col min="11023" max="11024" width="16.85546875" style="74" bestFit="1" customWidth="1"/>
    <col min="11025" max="11265" width="9.140625" style="74"/>
    <col min="11266" max="11266" width="53.7109375" style="74" customWidth="1"/>
    <col min="11267" max="11267" width="12" style="74" customWidth="1"/>
    <col min="11268" max="11270" width="18.42578125" style="74" customWidth="1"/>
    <col min="11271" max="11271" width="21" style="74" customWidth="1"/>
    <col min="11272" max="11273" width="18.42578125" style="74" customWidth="1"/>
    <col min="11274" max="11274" width="5.42578125" style="74" customWidth="1"/>
    <col min="11275" max="11275" width="16.85546875" style="74" bestFit="1" customWidth="1"/>
    <col min="11276" max="11276" width="6.140625" style="74" customWidth="1"/>
    <col min="11277" max="11278" width="15.85546875" style="74" bestFit="1" customWidth="1"/>
    <col min="11279" max="11280" width="16.85546875" style="74" bestFit="1" customWidth="1"/>
    <col min="11281" max="11521" width="9.140625" style="74"/>
    <col min="11522" max="11522" width="53.7109375" style="74" customWidth="1"/>
    <col min="11523" max="11523" width="12" style="74" customWidth="1"/>
    <col min="11524" max="11526" width="18.42578125" style="74" customWidth="1"/>
    <col min="11527" max="11527" width="21" style="74" customWidth="1"/>
    <col min="11528" max="11529" width="18.42578125" style="74" customWidth="1"/>
    <col min="11530" max="11530" width="5.42578125" style="74" customWidth="1"/>
    <col min="11531" max="11531" width="16.85546875" style="74" bestFit="1" customWidth="1"/>
    <col min="11532" max="11532" width="6.140625" style="74" customWidth="1"/>
    <col min="11533" max="11534" width="15.85546875" style="74" bestFit="1" customWidth="1"/>
    <col min="11535" max="11536" width="16.85546875" style="74" bestFit="1" customWidth="1"/>
    <col min="11537" max="11777" width="9.140625" style="74"/>
    <col min="11778" max="11778" width="53.7109375" style="74" customWidth="1"/>
    <col min="11779" max="11779" width="12" style="74" customWidth="1"/>
    <col min="11780" max="11782" width="18.42578125" style="74" customWidth="1"/>
    <col min="11783" max="11783" width="21" style="74" customWidth="1"/>
    <col min="11784" max="11785" width="18.42578125" style="74" customWidth="1"/>
    <col min="11786" max="11786" width="5.42578125" style="74" customWidth="1"/>
    <col min="11787" max="11787" width="16.85546875" style="74" bestFit="1" customWidth="1"/>
    <col min="11788" max="11788" width="6.140625" style="74" customWidth="1"/>
    <col min="11789" max="11790" width="15.85546875" style="74" bestFit="1" customWidth="1"/>
    <col min="11791" max="11792" width="16.85546875" style="74" bestFit="1" customWidth="1"/>
    <col min="11793" max="12033" width="9.140625" style="74"/>
    <col min="12034" max="12034" width="53.7109375" style="74" customWidth="1"/>
    <col min="12035" max="12035" width="12" style="74" customWidth="1"/>
    <col min="12036" max="12038" width="18.42578125" style="74" customWidth="1"/>
    <col min="12039" max="12039" width="21" style="74" customWidth="1"/>
    <col min="12040" max="12041" width="18.42578125" style="74" customWidth="1"/>
    <col min="12042" max="12042" width="5.42578125" style="74" customWidth="1"/>
    <col min="12043" max="12043" width="16.85546875" style="74" bestFit="1" customWidth="1"/>
    <col min="12044" max="12044" width="6.140625" style="74" customWidth="1"/>
    <col min="12045" max="12046" width="15.85546875" style="74" bestFit="1" customWidth="1"/>
    <col min="12047" max="12048" width="16.85546875" style="74" bestFit="1" customWidth="1"/>
    <col min="12049" max="12289" width="9.140625" style="74"/>
    <col min="12290" max="12290" width="53.7109375" style="74" customWidth="1"/>
    <col min="12291" max="12291" width="12" style="74" customWidth="1"/>
    <col min="12292" max="12294" width="18.42578125" style="74" customWidth="1"/>
    <col min="12295" max="12295" width="21" style="74" customWidth="1"/>
    <col min="12296" max="12297" width="18.42578125" style="74" customWidth="1"/>
    <col min="12298" max="12298" width="5.42578125" style="74" customWidth="1"/>
    <col min="12299" max="12299" width="16.85546875" style="74" bestFit="1" customWidth="1"/>
    <col min="12300" max="12300" width="6.140625" style="74" customWidth="1"/>
    <col min="12301" max="12302" width="15.85546875" style="74" bestFit="1" customWidth="1"/>
    <col min="12303" max="12304" width="16.85546875" style="74" bestFit="1" customWidth="1"/>
    <col min="12305" max="12545" width="9.140625" style="74"/>
    <col min="12546" max="12546" width="53.7109375" style="74" customWidth="1"/>
    <col min="12547" max="12547" width="12" style="74" customWidth="1"/>
    <col min="12548" max="12550" width="18.42578125" style="74" customWidth="1"/>
    <col min="12551" max="12551" width="21" style="74" customWidth="1"/>
    <col min="12552" max="12553" width="18.42578125" style="74" customWidth="1"/>
    <col min="12554" max="12554" width="5.42578125" style="74" customWidth="1"/>
    <col min="12555" max="12555" width="16.85546875" style="74" bestFit="1" customWidth="1"/>
    <col min="12556" max="12556" width="6.140625" style="74" customWidth="1"/>
    <col min="12557" max="12558" width="15.85546875" style="74" bestFit="1" customWidth="1"/>
    <col min="12559" max="12560" width="16.85546875" style="74" bestFit="1" customWidth="1"/>
    <col min="12561" max="12801" width="9.140625" style="74"/>
    <col min="12802" max="12802" width="53.7109375" style="74" customWidth="1"/>
    <col min="12803" max="12803" width="12" style="74" customWidth="1"/>
    <col min="12804" max="12806" width="18.42578125" style="74" customWidth="1"/>
    <col min="12807" max="12807" width="21" style="74" customWidth="1"/>
    <col min="12808" max="12809" width="18.42578125" style="74" customWidth="1"/>
    <col min="12810" max="12810" width="5.42578125" style="74" customWidth="1"/>
    <col min="12811" max="12811" width="16.85546875" style="74" bestFit="1" customWidth="1"/>
    <col min="12812" max="12812" width="6.140625" style="74" customWidth="1"/>
    <col min="12813" max="12814" width="15.85546875" style="74" bestFit="1" customWidth="1"/>
    <col min="12815" max="12816" width="16.85546875" style="74" bestFit="1" customWidth="1"/>
    <col min="12817" max="13057" width="9.140625" style="74"/>
    <col min="13058" max="13058" width="53.7109375" style="74" customWidth="1"/>
    <col min="13059" max="13059" width="12" style="74" customWidth="1"/>
    <col min="13060" max="13062" width="18.42578125" style="74" customWidth="1"/>
    <col min="13063" max="13063" width="21" style="74" customWidth="1"/>
    <col min="13064" max="13065" width="18.42578125" style="74" customWidth="1"/>
    <col min="13066" max="13066" width="5.42578125" style="74" customWidth="1"/>
    <col min="13067" max="13067" width="16.85546875" style="74" bestFit="1" customWidth="1"/>
    <col min="13068" max="13068" width="6.140625" style="74" customWidth="1"/>
    <col min="13069" max="13070" width="15.85546875" style="74" bestFit="1" customWidth="1"/>
    <col min="13071" max="13072" width="16.85546875" style="74" bestFit="1" customWidth="1"/>
    <col min="13073" max="13313" width="9.140625" style="74"/>
    <col min="13314" max="13314" width="53.7109375" style="74" customWidth="1"/>
    <col min="13315" max="13315" width="12" style="74" customWidth="1"/>
    <col min="13316" max="13318" width="18.42578125" style="74" customWidth="1"/>
    <col min="13319" max="13319" width="21" style="74" customWidth="1"/>
    <col min="13320" max="13321" width="18.42578125" style="74" customWidth="1"/>
    <col min="13322" max="13322" width="5.42578125" style="74" customWidth="1"/>
    <col min="13323" max="13323" width="16.85546875" style="74" bestFit="1" customWidth="1"/>
    <col min="13324" max="13324" width="6.140625" style="74" customWidth="1"/>
    <col min="13325" max="13326" width="15.85546875" style="74" bestFit="1" customWidth="1"/>
    <col min="13327" max="13328" width="16.85546875" style="74" bestFit="1" customWidth="1"/>
    <col min="13329" max="13569" width="9.140625" style="74"/>
    <col min="13570" max="13570" width="53.7109375" style="74" customWidth="1"/>
    <col min="13571" max="13571" width="12" style="74" customWidth="1"/>
    <col min="13572" max="13574" width="18.42578125" style="74" customWidth="1"/>
    <col min="13575" max="13575" width="21" style="74" customWidth="1"/>
    <col min="13576" max="13577" width="18.42578125" style="74" customWidth="1"/>
    <col min="13578" max="13578" width="5.42578125" style="74" customWidth="1"/>
    <col min="13579" max="13579" width="16.85546875" style="74" bestFit="1" customWidth="1"/>
    <col min="13580" max="13580" width="6.140625" style="74" customWidth="1"/>
    <col min="13581" max="13582" width="15.85546875" style="74" bestFit="1" customWidth="1"/>
    <col min="13583" max="13584" width="16.85546875" style="74" bestFit="1" customWidth="1"/>
    <col min="13585" max="13825" width="9.140625" style="74"/>
    <col min="13826" max="13826" width="53.7109375" style="74" customWidth="1"/>
    <col min="13827" max="13827" width="12" style="74" customWidth="1"/>
    <col min="13828" max="13830" width="18.42578125" style="74" customWidth="1"/>
    <col min="13831" max="13831" width="21" style="74" customWidth="1"/>
    <col min="13832" max="13833" width="18.42578125" style="74" customWidth="1"/>
    <col min="13834" max="13834" width="5.42578125" style="74" customWidth="1"/>
    <col min="13835" max="13835" width="16.85546875" style="74" bestFit="1" customWidth="1"/>
    <col min="13836" max="13836" width="6.140625" style="74" customWidth="1"/>
    <col min="13837" max="13838" width="15.85546875" style="74" bestFit="1" customWidth="1"/>
    <col min="13839" max="13840" width="16.85546875" style="74" bestFit="1" customWidth="1"/>
    <col min="13841" max="14081" width="9.140625" style="74"/>
    <col min="14082" max="14082" width="53.7109375" style="74" customWidth="1"/>
    <col min="14083" max="14083" width="12" style="74" customWidth="1"/>
    <col min="14084" max="14086" width="18.42578125" style="74" customWidth="1"/>
    <col min="14087" max="14087" width="21" style="74" customWidth="1"/>
    <col min="14088" max="14089" width="18.42578125" style="74" customWidth="1"/>
    <col min="14090" max="14090" width="5.42578125" style="74" customWidth="1"/>
    <col min="14091" max="14091" width="16.85546875" style="74" bestFit="1" customWidth="1"/>
    <col min="14092" max="14092" width="6.140625" style="74" customWidth="1"/>
    <col min="14093" max="14094" width="15.85546875" style="74" bestFit="1" customWidth="1"/>
    <col min="14095" max="14096" width="16.85546875" style="74" bestFit="1" customWidth="1"/>
    <col min="14097" max="14337" width="9.140625" style="74"/>
    <col min="14338" max="14338" width="53.7109375" style="74" customWidth="1"/>
    <col min="14339" max="14339" width="12" style="74" customWidth="1"/>
    <col min="14340" max="14342" width="18.42578125" style="74" customWidth="1"/>
    <col min="14343" max="14343" width="21" style="74" customWidth="1"/>
    <col min="14344" max="14345" width="18.42578125" style="74" customWidth="1"/>
    <col min="14346" max="14346" width="5.42578125" style="74" customWidth="1"/>
    <col min="14347" max="14347" width="16.85546875" style="74" bestFit="1" customWidth="1"/>
    <col min="14348" max="14348" width="6.140625" style="74" customWidth="1"/>
    <col min="14349" max="14350" width="15.85546875" style="74" bestFit="1" customWidth="1"/>
    <col min="14351" max="14352" width="16.85546875" style="74" bestFit="1" customWidth="1"/>
    <col min="14353" max="14593" width="9.140625" style="74"/>
    <col min="14594" max="14594" width="53.7109375" style="74" customWidth="1"/>
    <col min="14595" max="14595" width="12" style="74" customWidth="1"/>
    <col min="14596" max="14598" width="18.42578125" style="74" customWidth="1"/>
    <col min="14599" max="14599" width="21" style="74" customWidth="1"/>
    <col min="14600" max="14601" width="18.42578125" style="74" customWidth="1"/>
    <col min="14602" max="14602" width="5.42578125" style="74" customWidth="1"/>
    <col min="14603" max="14603" width="16.85546875" style="74" bestFit="1" customWidth="1"/>
    <col min="14604" max="14604" width="6.140625" style="74" customWidth="1"/>
    <col min="14605" max="14606" width="15.85546875" style="74" bestFit="1" customWidth="1"/>
    <col min="14607" max="14608" width="16.85546875" style="74" bestFit="1" customWidth="1"/>
    <col min="14609" max="14849" width="9.140625" style="74"/>
    <col min="14850" max="14850" width="53.7109375" style="74" customWidth="1"/>
    <col min="14851" max="14851" width="12" style="74" customWidth="1"/>
    <col min="14852" max="14854" width="18.42578125" style="74" customWidth="1"/>
    <col min="14855" max="14855" width="21" style="74" customWidth="1"/>
    <col min="14856" max="14857" width="18.42578125" style="74" customWidth="1"/>
    <col min="14858" max="14858" width="5.42578125" style="74" customWidth="1"/>
    <col min="14859" max="14859" width="16.85546875" style="74" bestFit="1" customWidth="1"/>
    <col min="14860" max="14860" width="6.140625" style="74" customWidth="1"/>
    <col min="14861" max="14862" width="15.85546875" style="74" bestFit="1" customWidth="1"/>
    <col min="14863" max="14864" width="16.85546875" style="74" bestFit="1" customWidth="1"/>
    <col min="14865" max="15105" width="9.140625" style="74"/>
    <col min="15106" max="15106" width="53.7109375" style="74" customWidth="1"/>
    <col min="15107" max="15107" width="12" style="74" customWidth="1"/>
    <col min="15108" max="15110" width="18.42578125" style="74" customWidth="1"/>
    <col min="15111" max="15111" width="21" style="74" customWidth="1"/>
    <col min="15112" max="15113" width="18.42578125" style="74" customWidth="1"/>
    <col min="15114" max="15114" width="5.42578125" style="74" customWidth="1"/>
    <col min="15115" max="15115" width="16.85546875" style="74" bestFit="1" customWidth="1"/>
    <col min="15116" max="15116" width="6.140625" style="74" customWidth="1"/>
    <col min="15117" max="15118" width="15.85546875" style="74" bestFit="1" customWidth="1"/>
    <col min="15119" max="15120" width="16.85546875" style="74" bestFit="1" customWidth="1"/>
    <col min="15121" max="15361" width="9.140625" style="74"/>
    <col min="15362" max="15362" width="53.7109375" style="74" customWidth="1"/>
    <col min="15363" max="15363" width="12" style="74" customWidth="1"/>
    <col min="15364" max="15366" width="18.42578125" style="74" customWidth="1"/>
    <col min="15367" max="15367" width="21" style="74" customWidth="1"/>
    <col min="15368" max="15369" width="18.42578125" style="74" customWidth="1"/>
    <col min="15370" max="15370" width="5.42578125" style="74" customWidth="1"/>
    <col min="15371" max="15371" width="16.85546875" style="74" bestFit="1" customWidth="1"/>
    <col min="15372" max="15372" width="6.140625" style="74" customWidth="1"/>
    <col min="15373" max="15374" width="15.85546875" style="74" bestFit="1" customWidth="1"/>
    <col min="15375" max="15376" width="16.85546875" style="74" bestFit="1" customWidth="1"/>
    <col min="15377" max="15617" width="9.140625" style="74"/>
    <col min="15618" max="15618" width="53.7109375" style="74" customWidth="1"/>
    <col min="15619" max="15619" width="12" style="74" customWidth="1"/>
    <col min="15620" max="15622" width="18.42578125" style="74" customWidth="1"/>
    <col min="15623" max="15623" width="21" style="74" customWidth="1"/>
    <col min="15624" max="15625" width="18.42578125" style="74" customWidth="1"/>
    <col min="15626" max="15626" width="5.42578125" style="74" customWidth="1"/>
    <col min="15627" max="15627" width="16.85546875" style="74" bestFit="1" customWidth="1"/>
    <col min="15628" max="15628" width="6.140625" style="74" customWidth="1"/>
    <col min="15629" max="15630" width="15.85546875" style="74" bestFit="1" customWidth="1"/>
    <col min="15631" max="15632" width="16.85546875" style="74" bestFit="1" customWidth="1"/>
    <col min="15633" max="15873" width="9.140625" style="74"/>
    <col min="15874" max="15874" width="53.7109375" style="74" customWidth="1"/>
    <col min="15875" max="15875" width="12" style="74" customWidth="1"/>
    <col min="15876" max="15878" width="18.42578125" style="74" customWidth="1"/>
    <col min="15879" max="15879" width="21" style="74" customWidth="1"/>
    <col min="15880" max="15881" width="18.42578125" style="74" customWidth="1"/>
    <col min="15882" max="15882" width="5.42578125" style="74" customWidth="1"/>
    <col min="15883" max="15883" width="16.85546875" style="74" bestFit="1" customWidth="1"/>
    <col min="15884" max="15884" width="6.140625" style="74" customWidth="1"/>
    <col min="15885" max="15886" width="15.85546875" style="74" bestFit="1" customWidth="1"/>
    <col min="15887" max="15888" width="16.85546875" style="74" bestFit="1" customWidth="1"/>
    <col min="15889" max="16129" width="9.140625" style="74"/>
    <col min="16130" max="16130" width="53.7109375" style="74" customWidth="1"/>
    <col min="16131" max="16131" width="12" style="74" customWidth="1"/>
    <col min="16132" max="16134" width="18.42578125" style="74" customWidth="1"/>
    <col min="16135" max="16135" width="21" style="74" customWidth="1"/>
    <col min="16136" max="16137" width="18.42578125" style="74" customWidth="1"/>
    <col min="16138" max="16138" width="5.42578125" style="74" customWidth="1"/>
    <col min="16139" max="16139" width="16.85546875" style="74" bestFit="1" customWidth="1"/>
    <col min="16140" max="16140" width="6.140625" style="74" customWidth="1"/>
    <col min="16141" max="16142" width="15.85546875" style="74" bestFit="1" customWidth="1"/>
    <col min="16143" max="16144" width="16.85546875" style="74" bestFit="1" customWidth="1"/>
    <col min="16145" max="16384" width="9.140625" style="74"/>
  </cols>
  <sheetData>
    <row r="1" spans="1:9" ht="24" customHeight="1">
      <c r="A1" s="228" t="s">
        <v>0</v>
      </c>
      <c r="B1" s="228"/>
      <c r="C1" s="229"/>
      <c r="D1" s="229"/>
      <c r="E1" s="229"/>
      <c r="F1" s="229"/>
      <c r="G1" s="229"/>
      <c r="H1" s="229"/>
      <c r="I1" s="229"/>
    </row>
    <row r="2" spans="1:9" ht="24" customHeight="1">
      <c r="A2" s="229" t="str">
        <f>+'[1]7'!A2:M2</f>
        <v>งบแสดงการเปลี่ยนแปลงส่วนของผู้ถือหุ้น</v>
      </c>
      <c r="B2" s="229"/>
      <c r="C2" s="229"/>
      <c r="D2" s="229"/>
      <c r="E2" s="229"/>
      <c r="F2" s="229"/>
      <c r="G2" s="229"/>
      <c r="H2" s="229"/>
      <c r="I2" s="229"/>
    </row>
    <row r="3" spans="1:9" ht="24" customHeight="1">
      <c r="A3" s="228" t="str">
        <f>+'10'!A4:M4</f>
        <v>สำหรับงวดเก้าเดือนสิ้นสุดวันที่ 30 กันยายน 2566</v>
      </c>
      <c r="B3" s="228"/>
      <c r="C3" s="229"/>
      <c r="D3" s="229"/>
      <c r="E3" s="229"/>
      <c r="F3" s="229"/>
      <c r="G3" s="229"/>
      <c r="H3" s="229"/>
      <c r="I3" s="229"/>
    </row>
    <row r="4" spans="1:9" ht="9.9499999999999993" customHeight="1">
      <c r="A4" s="75"/>
      <c r="B4" s="75"/>
      <c r="C4" s="76"/>
      <c r="D4" s="76"/>
      <c r="E4" s="76"/>
      <c r="F4" s="76"/>
      <c r="G4" s="76"/>
      <c r="H4" s="76"/>
      <c r="I4" s="76"/>
    </row>
    <row r="5" spans="1:9">
      <c r="A5" s="229" t="s">
        <v>49</v>
      </c>
      <c r="B5" s="229"/>
      <c r="C5" s="229"/>
      <c r="D5" s="229"/>
      <c r="E5" s="229"/>
      <c r="F5" s="229"/>
      <c r="G5" s="229"/>
      <c r="H5" s="229"/>
      <c r="I5" s="229"/>
    </row>
    <row r="6" spans="1:9">
      <c r="A6" s="76"/>
      <c r="B6" s="76"/>
      <c r="C6" s="76"/>
      <c r="D6" s="76"/>
      <c r="E6" s="76"/>
      <c r="F6" s="76"/>
      <c r="G6" s="76"/>
      <c r="H6" s="76"/>
      <c r="I6" s="77" t="s">
        <v>2</v>
      </c>
    </row>
    <row r="7" spans="1:9">
      <c r="A7" s="78"/>
      <c r="B7" s="78"/>
      <c r="C7" s="79" t="s">
        <v>71</v>
      </c>
      <c r="D7" s="79" t="s">
        <v>72</v>
      </c>
      <c r="E7" s="79" t="s">
        <v>72</v>
      </c>
      <c r="F7" s="166" t="s">
        <v>186</v>
      </c>
      <c r="G7" s="230" t="s">
        <v>44</v>
      </c>
      <c r="H7" s="230"/>
      <c r="I7" s="78"/>
    </row>
    <row r="8" spans="1:9">
      <c r="C8" s="76" t="s">
        <v>78</v>
      </c>
      <c r="D8" s="76" t="s">
        <v>79</v>
      </c>
      <c r="E8" s="76" t="s">
        <v>80</v>
      </c>
      <c r="F8" s="34" t="s">
        <v>187</v>
      </c>
      <c r="G8" s="80" t="s">
        <v>73</v>
      </c>
      <c r="H8" s="79" t="s">
        <v>74</v>
      </c>
      <c r="I8" s="76" t="s">
        <v>95</v>
      </c>
    </row>
    <row r="9" spans="1:9" ht="24.75" customHeight="1">
      <c r="A9" s="81"/>
      <c r="B9" s="186" t="s">
        <v>3</v>
      </c>
      <c r="C9" s="82" t="s">
        <v>87</v>
      </c>
      <c r="D9" s="82" t="s">
        <v>88</v>
      </c>
      <c r="E9" s="82" t="s">
        <v>89</v>
      </c>
      <c r="F9" s="82"/>
      <c r="G9" s="82" t="s">
        <v>99</v>
      </c>
      <c r="H9" s="82" t="s">
        <v>82</v>
      </c>
      <c r="I9" s="82"/>
    </row>
    <row r="10" spans="1:9" ht="14.25" customHeight="1">
      <c r="C10" s="76"/>
      <c r="D10" s="76"/>
      <c r="E10" s="76"/>
      <c r="F10" s="76"/>
      <c r="G10" s="76"/>
      <c r="H10" s="76"/>
      <c r="I10" s="76"/>
    </row>
    <row r="11" spans="1:9" ht="24.75" customHeight="1">
      <c r="A11" s="74" t="s">
        <v>147</v>
      </c>
      <c r="C11" s="55">
        <v>432394</v>
      </c>
      <c r="D11" s="55">
        <v>565028</v>
      </c>
      <c r="E11" s="55">
        <v>15535</v>
      </c>
      <c r="F11" s="55">
        <v>0</v>
      </c>
      <c r="G11" s="55">
        <v>12707</v>
      </c>
      <c r="H11" s="37">
        <v>-763964</v>
      </c>
      <c r="I11" s="83">
        <f>SUM(C11:H11)</f>
        <v>261700</v>
      </c>
    </row>
    <row r="12" spans="1:9" ht="24.75" customHeight="1">
      <c r="A12" s="74" t="s">
        <v>61</v>
      </c>
      <c r="C12" s="67">
        <v>0</v>
      </c>
      <c r="D12" s="67">
        <v>0</v>
      </c>
      <c r="E12" s="67">
        <v>0</v>
      </c>
      <c r="F12" s="67">
        <v>0</v>
      </c>
      <c r="G12" s="67">
        <v>0</v>
      </c>
      <c r="H12" s="84">
        <f>+'8'!H33</f>
        <v>-58892</v>
      </c>
      <c r="I12" s="84">
        <f>SUM(C12:H12)</f>
        <v>-58892</v>
      </c>
    </row>
    <row r="13" spans="1:9" ht="24.75" customHeight="1">
      <c r="A13" s="74" t="s">
        <v>96</v>
      </c>
      <c r="C13" s="67">
        <v>0</v>
      </c>
      <c r="D13" s="67">
        <v>0</v>
      </c>
      <c r="E13" s="67">
        <v>0</v>
      </c>
      <c r="F13" s="67">
        <v>0</v>
      </c>
      <c r="G13" s="67">
        <v>0</v>
      </c>
      <c r="H13" s="85">
        <f>+'[2]9-10'!H64</f>
        <v>0</v>
      </c>
      <c r="I13" s="85">
        <f>SUM(C13:H13)</f>
        <v>0</v>
      </c>
    </row>
    <row r="14" spans="1:9" ht="24.75" customHeight="1">
      <c r="A14" s="74" t="s">
        <v>65</v>
      </c>
      <c r="C14" s="57">
        <f>SUM(C12:C13)</f>
        <v>0</v>
      </c>
      <c r="D14" s="57">
        <v>0</v>
      </c>
      <c r="E14" s="57">
        <f>SUM(E12:E13)</f>
        <v>0</v>
      </c>
      <c r="F14" s="57">
        <f>SUM(F12:F13)</f>
        <v>0</v>
      </c>
      <c r="G14" s="57">
        <f>SUM(G12:G13)</f>
        <v>0</v>
      </c>
      <c r="H14" s="86">
        <f>SUM(H12:H13)</f>
        <v>-58892</v>
      </c>
      <c r="I14" s="86">
        <f>SUM(I12:I13)</f>
        <v>-58892</v>
      </c>
    </row>
    <row r="15" spans="1:9" ht="24.75" customHeight="1" thickBot="1">
      <c r="A15" s="74" t="s">
        <v>227</v>
      </c>
      <c r="C15" s="87">
        <f t="shared" ref="C15:I15" si="0">C11+C14</f>
        <v>432394</v>
      </c>
      <c r="D15" s="87">
        <f t="shared" si="0"/>
        <v>565028</v>
      </c>
      <c r="E15" s="87">
        <f t="shared" si="0"/>
        <v>15535</v>
      </c>
      <c r="F15" s="87">
        <f t="shared" si="0"/>
        <v>0</v>
      </c>
      <c r="G15" s="87">
        <f t="shared" si="0"/>
        <v>12707</v>
      </c>
      <c r="H15" s="39">
        <f t="shared" si="0"/>
        <v>-822856</v>
      </c>
      <c r="I15" s="87">
        <f t="shared" si="0"/>
        <v>202808</v>
      </c>
    </row>
    <row r="16" spans="1:9" ht="24.75" customHeight="1" thickTop="1">
      <c r="C16" s="67"/>
      <c r="D16" s="67"/>
      <c r="E16" s="67"/>
      <c r="F16" s="67"/>
      <c r="G16" s="67"/>
      <c r="H16" s="85"/>
      <c r="I16" s="85"/>
    </row>
    <row r="17" spans="1:16" ht="24.75" customHeight="1">
      <c r="A17" s="74" t="s">
        <v>185</v>
      </c>
      <c r="C17" s="55">
        <v>432394</v>
      </c>
      <c r="D17" s="55">
        <v>565028</v>
      </c>
      <c r="E17" s="55">
        <v>15535</v>
      </c>
      <c r="F17" s="55">
        <v>1</v>
      </c>
      <c r="G17" s="55">
        <v>12707</v>
      </c>
      <c r="H17" s="37">
        <v>-894401</v>
      </c>
      <c r="I17" s="55">
        <f>SUM(C17:H17)</f>
        <v>131264</v>
      </c>
    </row>
    <row r="18" spans="1:16" ht="24.75" customHeight="1">
      <c r="A18" s="74" t="s">
        <v>199</v>
      </c>
      <c r="B18" s="180">
        <v>26</v>
      </c>
      <c r="C18" s="55">
        <v>675114</v>
      </c>
      <c r="D18" s="55">
        <v>0</v>
      </c>
      <c r="E18" s="55">
        <v>0</v>
      </c>
      <c r="F18" s="56">
        <v>-1</v>
      </c>
      <c r="G18" s="55">
        <v>0</v>
      </c>
      <c r="H18" s="67">
        <v>0</v>
      </c>
      <c r="I18" s="37">
        <f>SUM(C18:H18)</f>
        <v>675113</v>
      </c>
    </row>
    <row r="19" spans="1:16" ht="24.75" customHeight="1">
      <c r="A19" s="74" t="s">
        <v>61</v>
      </c>
      <c r="B19" s="180"/>
      <c r="C19" s="55">
        <v>0</v>
      </c>
      <c r="D19" s="55">
        <v>0</v>
      </c>
      <c r="E19" s="55">
        <v>0</v>
      </c>
      <c r="F19" s="55">
        <v>0</v>
      </c>
      <c r="G19" s="55">
        <v>0</v>
      </c>
      <c r="H19" s="37">
        <f>+'8'!G33</f>
        <v>-411</v>
      </c>
      <c r="I19" s="37">
        <f>SUM(C19:H19)</f>
        <v>-411</v>
      </c>
    </row>
    <row r="20" spans="1:16" ht="24.75" customHeight="1">
      <c r="A20" s="74" t="s">
        <v>96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38">
        <v>0</v>
      </c>
      <c r="I20" s="38">
        <f>SUM(C20:H20)</f>
        <v>0</v>
      </c>
    </row>
    <row r="21" spans="1:16" ht="24.75" customHeight="1">
      <c r="A21" s="74" t="s">
        <v>65</v>
      </c>
      <c r="C21" s="189">
        <f t="shared" ref="C21:F21" si="1">SUM(C19:C20)</f>
        <v>0</v>
      </c>
      <c r="D21" s="189">
        <f t="shared" si="1"/>
        <v>0</v>
      </c>
      <c r="E21" s="189">
        <f t="shared" si="1"/>
        <v>0</v>
      </c>
      <c r="F21" s="189">
        <f t="shared" si="1"/>
        <v>0</v>
      </c>
      <c r="G21" s="189">
        <f t="shared" ref="G21" si="2">SUM(G19:G20)</f>
        <v>0</v>
      </c>
      <c r="H21" s="43">
        <f>SUM(H19:H20)</f>
        <v>-411</v>
      </c>
      <c r="I21" s="43">
        <f>SUM(I19:I20)</f>
        <v>-411</v>
      </c>
    </row>
    <row r="22" spans="1:16" ht="24.75" customHeight="1" thickBot="1">
      <c r="A22" s="74" t="s">
        <v>228</v>
      </c>
      <c r="C22" s="190">
        <f>+C17+C18+C21</f>
        <v>1107508</v>
      </c>
      <c r="D22" s="190">
        <f>+D17+D21</f>
        <v>565028</v>
      </c>
      <c r="E22" s="190">
        <f>+E17++E21</f>
        <v>15535</v>
      </c>
      <c r="F22" s="190">
        <f>+F17+F18+F21</f>
        <v>0</v>
      </c>
      <c r="G22" s="190">
        <f>+G17+G18+G21</f>
        <v>12707</v>
      </c>
      <c r="H22" s="39">
        <f>+H17+H21+H18</f>
        <v>-894812</v>
      </c>
      <c r="I22" s="190">
        <f>+I17+I21+I18</f>
        <v>805966</v>
      </c>
      <c r="J22" s="88"/>
      <c r="K22" s="22"/>
      <c r="L22" s="89"/>
      <c r="M22" s="89"/>
      <c r="N22" s="89"/>
      <c r="O22" s="89"/>
      <c r="P22" s="89"/>
    </row>
    <row r="23" spans="1:16" ht="21.75" thickTop="1">
      <c r="C23" s="55"/>
      <c r="D23" s="55"/>
      <c r="E23" s="55"/>
      <c r="F23" s="55"/>
      <c r="G23" s="55"/>
      <c r="H23" s="55"/>
      <c r="I23" s="55"/>
    </row>
    <row r="24" spans="1:16">
      <c r="C24" s="55"/>
      <c r="D24" s="55"/>
      <c r="E24" s="55"/>
      <c r="F24" s="55"/>
      <c r="G24" s="55"/>
      <c r="H24" s="50" t="s">
        <v>97</v>
      </c>
      <c r="I24" s="55"/>
    </row>
    <row r="25" spans="1:16">
      <c r="C25" s="55"/>
      <c r="D25" s="55"/>
      <c r="E25" s="55"/>
      <c r="F25" s="55"/>
      <c r="G25" s="55"/>
      <c r="H25" s="50" t="s">
        <v>98</v>
      </c>
      <c r="I25" s="55"/>
    </row>
    <row r="26" spans="1:16">
      <c r="C26" s="55"/>
      <c r="D26" s="55"/>
      <c r="E26" s="55"/>
      <c r="F26" s="55"/>
      <c r="G26" s="55"/>
      <c r="H26" s="50"/>
      <c r="I26" s="55"/>
    </row>
    <row r="27" spans="1:16">
      <c r="C27" s="55"/>
      <c r="D27" s="55"/>
      <c r="E27" s="55"/>
      <c r="F27" s="55"/>
      <c r="G27" s="55"/>
      <c r="H27" s="50"/>
      <c r="I27" s="55"/>
    </row>
    <row r="28" spans="1:16" ht="12.75" customHeight="1">
      <c r="C28" s="55"/>
      <c r="D28" s="55"/>
      <c r="E28" s="55"/>
      <c r="F28" s="55"/>
      <c r="G28" s="55"/>
      <c r="H28" s="50"/>
      <c r="I28" s="55"/>
    </row>
    <row r="29" spans="1:16">
      <c r="A29" s="90" t="s">
        <v>27</v>
      </c>
      <c r="B29" s="90"/>
      <c r="G29" s="91"/>
      <c r="H29" s="91"/>
      <c r="J29" s="92">
        <v>11</v>
      </c>
    </row>
    <row r="30" spans="1:16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A5:I5"/>
    <mergeCell ref="G7:H7"/>
  </mergeCells>
  <pageMargins left="0.9" right="0.5" top="0.5" bottom="0.6" header="0.1" footer="0.1"/>
  <pageSetup paperSize="9" scale="85" firstPageNumber="1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/>
  <dimension ref="A1:M97"/>
  <sheetViews>
    <sheetView view="pageBreakPreview" zoomScaleNormal="100" zoomScaleSheetLayoutView="100" workbookViewId="0"/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8.5703125" style="6" customWidth="1"/>
    <col min="5" max="5" width="1.42578125" style="6" customWidth="1"/>
    <col min="6" max="6" width="12.28515625" style="93" customWidth="1"/>
    <col min="7" max="9" width="12.28515625" style="15" customWidth="1"/>
    <col min="10" max="10" width="9.140625" style="6"/>
    <col min="11" max="11" width="12.7109375" style="6" bestFit="1" customWidth="1"/>
    <col min="12" max="12" width="9.140625" style="6"/>
    <col min="13" max="13" width="15.140625" style="6" bestFit="1" customWidth="1"/>
    <col min="14" max="16384" width="9.140625" style="6"/>
  </cols>
  <sheetData>
    <row r="1" spans="1:13">
      <c r="I1" s="3">
        <v>12</v>
      </c>
    </row>
    <row r="2" spans="1:13" ht="24" customHeight="1">
      <c r="A2" s="223" t="s">
        <v>0</v>
      </c>
      <c r="B2" s="223"/>
      <c r="C2" s="223"/>
      <c r="D2" s="223"/>
      <c r="E2" s="223"/>
      <c r="F2" s="223"/>
      <c r="G2" s="223"/>
      <c r="H2" s="223"/>
      <c r="I2" s="223"/>
    </row>
    <row r="3" spans="1:13" ht="24" customHeight="1">
      <c r="A3" s="223" t="s">
        <v>100</v>
      </c>
      <c r="B3" s="223"/>
      <c r="C3" s="223"/>
      <c r="D3" s="223"/>
      <c r="E3" s="223"/>
      <c r="F3" s="223"/>
      <c r="G3" s="223"/>
      <c r="H3" s="223"/>
      <c r="I3" s="223"/>
    </row>
    <row r="4" spans="1:13" ht="24.75" customHeight="1">
      <c r="A4" s="222" t="s">
        <v>226</v>
      </c>
      <c r="B4" s="222"/>
      <c r="C4" s="222"/>
      <c r="D4" s="223"/>
      <c r="E4" s="223"/>
      <c r="F4" s="223"/>
      <c r="G4" s="223"/>
      <c r="H4" s="223"/>
      <c r="I4" s="223"/>
    </row>
    <row r="5" spans="1:13">
      <c r="A5" s="8"/>
      <c r="B5" s="8"/>
      <c r="C5" s="8"/>
      <c r="D5" s="8"/>
      <c r="E5" s="8"/>
      <c r="F5" s="8"/>
      <c r="G5" s="8"/>
      <c r="H5" s="8"/>
      <c r="I5" s="4" t="s">
        <v>2</v>
      </c>
    </row>
    <row r="6" spans="1:13">
      <c r="A6" s="63"/>
      <c r="B6" s="63"/>
      <c r="C6" s="63"/>
      <c r="D6" s="63"/>
      <c r="E6" s="63"/>
      <c r="F6" s="231" t="s">
        <v>48</v>
      </c>
      <c r="G6" s="231"/>
      <c r="H6" s="94" t="s">
        <v>49</v>
      </c>
      <c r="I6" s="94"/>
    </row>
    <row r="7" spans="1:13">
      <c r="A7" s="64"/>
      <c r="B7" s="64"/>
      <c r="C7" s="64"/>
      <c r="D7" s="64"/>
      <c r="E7" s="5"/>
      <c r="F7" s="95" t="s">
        <v>189</v>
      </c>
      <c r="G7" s="95" t="s">
        <v>148</v>
      </c>
      <c r="H7" s="95" t="s">
        <v>189</v>
      </c>
      <c r="I7" s="95" t="s">
        <v>148</v>
      </c>
    </row>
    <row r="8" spans="1:13" ht="12.75" customHeight="1">
      <c r="F8" s="7"/>
      <c r="G8" s="7"/>
      <c r="H8" s="7"/>
      <c r="I8" s="7"/>
    </row>
    <row r="9" spans="1:13" ht="24.75" customHeight="1">
      <c r="A9" s="31" t="s">
        <v>101</v>
      </c>
      <c r="B9" s="7"/>
      <c r="C9" s="7"/>
      <c r="D9" s="7"/>
      <c r="E9" s="7"/>
      <c r="G9" s="9"/>
      <c r="H9" s="9"/>
      <c r="I9" s="9"/>
    </row>
    <row r="10" spans="1:13" ht="24.75" customHeight="1">
      <c r="A10" s="96" t="s">
        <v>146</v>
      </c>
      <c r="C10" s="96"/>
      <c r="D10" s="96"/>
      <c r="E10" s="96"/>
      <c r="F10" s="19">
        <f>+'8'!E33</f>
        <v>54202</v>
      </c>
      <c r="G10" s="97">
        <f>+'8'!F33</f>
        <v>-67811</v>
      </c>
      <c r="H10" s="97">
        <f>+'8'!G33</f>
        <v>-411</v>
      </c>
      <c r="I10" s="97">
        <f>+'8'!H33</f>
        <v>-58892</v>
      </c>
    </row>
    <row r="11" spans="1:13" ht="24.75" customHeight="1">
      <c r="A11" s="96" t="s">
        <v>102</v>
      </c>
      <c r="C11" s="96"/>
      <c r="D11" s="96"/>
      <c r="E11" s="96"/>
      <c r="F11" s="19"/>
      <c r="G11" s="97"/>
      <c r="H11" s="97"/>
      <c r="I11" s="97"/>
    </row>
    <row r="12" spans="1:13" ht="24.75" customHeight="1">
      <c r="A12" s="96" t="s">
        <v>103</v>
      </c>
      <c r="D12" s="96"/>
      <c r="E12" s="96"/>
      <c r="F12" s="19">
        <v>30245</v>
      </c>
      <c r="G12" s="19">
        <v>32055</v>
      </c>
      <c r="H12" s="97">
        <v>22190</v>
      </c>
      <c r="I12" s="97">
        <v>22838</v>
      </c>
      <c r="M12" s="72"/>
    </row>
    <row r="13" spans="1:13" ht="24.75" customHeight="1">
      <c r="A13" s="96" t="s">
        <v>104</v>
      </c>
      <c r="D13" s="96"/>
      <c r="E13" s="96"/>
      <c r="F13" s="19">
        <v>1683</v>
      </c>
      <c r="G13" s="19">
        <v>3528</v>
      </c>
      <c r="H13" s="97">
        <v>486</v>
      </c>
      <c r="I13" s="97">
        <v>389</v>
      </c>
    </row>
    <row r="14" spans="1:13" ht="24.75" customHeight="1">
      <c r="A14" s="96" t="s">
        <v>105</v>
      </c>
      <c r="D14" s="96"/>
      <c r="E14" s="96"/>
      <c r="F14" s="19">
        <v>1068</v>
      </c>
      <c r="G14" s="19">
        <v>1430</v>
      </c>
      <c r="H14" s="97">
        <v>1048</v>
      </c>
      <c r="I14" s="97">
        <v>1367</v>
      </c>
    </row>
    <row r="15" spans="1:13" ht="24.75" customHeight="1">
      <c r="A15" s="96" t="s">
        <v>244</v>
      </c>
      <c r="D15" s="96"/>
      <c r="E15" s="96"/>
      <c r="F15" s="19">
        <v>102</v>
      </c>
      <c r="G15" s="19">
        <v>4445</v>
      </c>
      <c r="H15" s="97">
        <v>-49</v>
      </c>
      <c r="I15" s="97">
        <v>80</v>
      </c>
    </row>
    <row r="16" spans="1:13" ht="24.75" customHeight="1">
      <c r="A16" s="96" t="s">
        <v>144</v>
      </c>
      <c r="D16" s="96"/>
      <c r="E16" s="96"/>
      <c r="F16" s="19">
        <v>0</v>
      </c>
      <c r="G16" s="19">
        <v>-1060</v>
      </c>
      <c r="H16" s="19">
        <v>0</v>
      </c>
      <c r="I16" s="19">
        <v>0</v>
      </c>
    </row>
    <row r="17" spans="1:9" ht="24.75" customHeight="1">
      <c r="A17" s="96" t="s">
        <v>210</v>
      </c>
      <c r="D17" s="96"/>
      <c r="E17" s="96"/>
      <c r="F17" s="19">
        <v>-68266</v>
      </c>
      <c r="G17" s="19">
        <v>0</v>
      </c>
      <c r="H17" s="19">
        <v>108610</v>
      </c>
      <c r="I17" s="19">
        <v>0</v>
      </c>
    </row>
    <row r="18" spans="1:9" ht="24.75" customHeight="1">
      <c r="A18" s="96" t="s">
        <v>137</v>
      </c>
      <c r="D18" s="96"/>
      <c r="E18" s="96"/>
      <c r="F18" s="19">
        <v>16</v>
      </c>
      <c r="G18" s="19">
        <v>-2225</v>
      </c>
      <c r="H18" s="97">
        <v>126</v>
      </c>
      <c r="I18" s="97">
        <v>1870</v>
      </c>
    </row>
    <row r="19" spans="1:9" ht="24.75" customHeight="1">
      <c r="A19" s="96" t="s">
        <v>245</v>
      </c>
      <c r="D19" s="96"/>
      <c r="E19" s="96"/>
      <c r="F19" s="19">
        <v>526</v>
      </c>
      <c r="G19" s="19">
        <v>0</v>
      </c>
      <c r="H19" s="97">
        <v>0</v>
      </c>
      <c r="I19" s="97">
        <v>0</v>
      </c>
    </row>
    <row r="20" spans="1:9" ht="24.75" customHeight="1">
      <c r="A20" s="96" t="s">
        <v>216</v>
      </c>
      <c r="D20" s="96"/>
      <c r="E20" s="96"/>
      <c r="F20" s="19">
        <v>0</v>
      </c>
      <c r="G20" s="19">
        <v>0</v>
      </c>
      <c r="H20" s="100">
        <v>-31253</v>
      </c>
      <c r="I20" s="97">
        <v>1158</v>
      </c>
    </row>
    <row r="21" spans="1:9" ht="24.75" customHeight="1">
      <c r="A21" s="96" t="s">
        <v>219</v>
      </c>
      <c r="D21" s="96"/>
      <c r="E21" s="96"/>
      <c r="F21" s="19">
        <v>0</v>
      </c>
      <c r="G21" s="19">
        <v>0</v>
      </c>
      <c r="H21" s="97">
        <v>-15000</v>
      </c>
      <c r="I21" s="97">
        <v>0</v>
      </c>
    </row>
    <row r="22" spans="1:9" ht="24.75" customHeight="1">
      <c r="A22" s="96" t="s">
        <v>211</v>
      </c>
      <c r="D22" s="96"/>
      <c r="E22" s="96"/>
      <c r="F22" s="19">
        <v>-18541</v>
      </c>
      <c r="G22" s="19">
        <v>0</v>
      </c>
      <c r="H22" s="97">
        <v>-4000</v>
      </c>
      <c r="I22" s="97">
        <v>0</v>
      </c>
    </row>
    <row r="23" spans="1:9" ht="24.75" customHeight="1">
      <c r="A23" s="96" t="s">
        <v>243</v>
      </c>
      <c r="D23" s="96"/>
      <c r="E23" s="96"/>
      <c r="F23" s="19">
        <v>4368</v>
      </c>
      <c r="G23" s="19">
        <v>-1459</v>
      </c>
      <c r="H23" s="97">
        <v>4368</v>
      </c>
      <c r="I23" s="97">
        <v>-1479</v>
      </c>
    </row>
    <row r="24" spans="1:9" ht="24.75" customHeight="1">
      <c r="A24" s="96" t="s">
        <v>246</v>
      </c>
      <c r="D24" s="96"/>
      <c r="E24" s="96"/>
      <c r="F24" s="19">
        <v>-139</v>
      </c>
      <c r="G24" s="19">
        <v>603</v>
      </c>
      <c r="H24" s="97">
        <v>75</v>
      </c>
      <c r="I24" s="97">
        <v>497</v>
      </c>
    </row>
    <row r="25" spans="1:9" ht="24.75" customHeight="1">
      <c r="A25" s="96" t="s">
        <v>217</v>
      </c>
      <c r="D25" s="96"/>
      <c r="E25" s="96"/>
      <c r="F25" s="19">
        <v>-110</v>
      </c>
      <c r="G25" s="19">
        <v>1242</v>
      </c>
      <c r="H25" s="97">
        <v>227</v>
      </c>
      <c r="I25" s="97">
        <v>1273</v>
      </c>
    </row>
    <row r="26" spans="1:9" ht="24.75" customHeight="1">
      <c r="A26" s="96" t="s">
        <v>239</v>
      </c>
      <c r="D26" s="96"/>
      <c r="E26" s="96"/>
      <c r="F26" s="19">
        <v>0</v>
      </c>
      <c r="G26" s="19">
        <v>0</v>
      </c>
      <c r="H26" s="97">
        <v>-108485</v>
      </c>
      <c r="I26" s="97">
        <v>5578</v>
      </c>
    </row>
    <row r="27" spans="1:9" ht="24.75" customHeight="1">
      <c r="A27" s="96" t="s">
        <v>229</v>
      </c>
      <c r="D27" s="96"/>
      <c r="E27" s="96"/>
      <c r="F27" s="19">
        <v>0</v>
      </c>
      <c r="G27" s="19">
        <v>0</v>
      </c>
      <c r="H27" s="97">
        <v>0</v>
      </c>
      <c r="I27" s="97">
        <v>58</v>
      </c>
    </row>
    <row r="28" spans="1:9" ht="24.75" customHeight="1">
      <c r="A28" s="96" t="s">
        <v>134</v>
      </c>
      <c r="D28" s="96"/>
      <c r="E28" s="96"/>
      <c r="F28" s="19">
        <v>0</v>
      </c>
      <c r="G28" s="19">
        <v>20</v>
      </c>
      <c r="H28" s="97">
        <v>0</v>
      </c>
      <c r="I28" s="97">
        <v>0</v>
      </c>
    </row>
    <row r="29" spans="1:9" ht="24.75" customHeight="1">
      <c r="A29" s="96" t="s">
        <v>212</v>
      </c>
      <c r="D29" s="96"/>
      <c r="E29" s="96"/>
      <c r="F29" s="19">
        <v>-21929</v>
      </c>
      <c r="G29" s="19">
        <v>0</v>
      </c>
      <c r="H29" s="97">
        <v>0</v>
      </c>
      <c r="I29" s="97">
        <v>0</v>
      </c>
    </row>
    <row r="30" spans="1:9" ht="24.75" customHeight="1">
      <c r="A30" s="96" t="s">
        <v>136</v>
      </c>
      <c r="D30" s="96"/>
      <c r="E30" s="96"/>
      <c r="F30" s="19">
        <v>0</v>
      </c>
      <c r="G30" s="19">
        <v>1523</v>
      </c>
      <c r="H30" s="97">
        <v>0</v>
      </c>
      <c r="I30" s="97">
        <v>0</v>
      </c>
    </row>
    <row r="31" spans="1:9" ht="24.75" customHeight="1">
      <c r="A31" s="96" t="s">
        <v>106</v>
      </c>
      <c r="D31" s="96"/>
      <c r="E31" s="96"/>
      <c r="F31" s="19">
        <v>2276</v>
      </c>
      <c r="G31" s="19">
        <v>3991</v>
      </c>
      <c r="H31" s="97">
        <v>2993</v>
      </c>
      <c r="I31" s="97">
        <v>3718</v>
      </c>
    </row>
    <row r="32" spans="1:9" ht="24.75" customHeight="1">
      <c r="A32" s="96" t="s">
        <v>207</v>
      </c>
      <c r="D32" s="96"/>
      <c r="E32" s="96"/>
      <c r="F32" s="19">
        <v>-1050</v>
      </c>
      <c r="G32" s="19">
        <v>0</v>
      </c>
      <c r="H32" s="97">
        <v>0</v>
      </c>
      <c r="I32" s="97">
        <v>0</v>
      </c>
    </row>
    <row r="33" spans="1:11" ht="24.75" customHeight="1">
      <c r="A33" s="96" t="s">
        <v>107</v>
      </c>
      <c r="D33" s="96"/>
      <c r="E33" s="96"/>
      <c r="F33" s="19">
        <v>-10629</v>
      </c>
      <c r="G33" s="19">
        <v>-375</v>
      </c>
      <c r="H33" s="97">
        <v>-3408</v>
      </c>
      <c r="I33" s="97">
        <v>-262</v>
      </c>
    </row>
    <row r="34" spans="1:11" ht="24.75" customHeight="1">
      <c r="A34" s="96" t="s">
        <v>108</v>
      </c>
      <c r="D34" s="96"/>
      <c r="E34" s="96"/>
      <c r="F34" s="19">
        <v>293</v>
      </c>
      <c r="G34" s="19">
        <v>417</v>
      </c>
      <c r="H34" s="97">
        <v>255</v>
      </c>
      <c r="I34" s="97">
        <v>268</v>
      </c>
    </row>
    <row r="35" spans="1:11" ht="24.75" customHeight="1">
      <c r="A35" s="96" t="s">
        <v>109</v>
      </c>
      <c r="D35" s="96"/>
      <c r="E35" s="96"/>
      <c r="F35" s="19">
        <v>26015</v>
      </c>
      <c r="G35" s="19">
        <v>25092</v>
      </c>
      <c r="H35" s="97">
        <v>20671</v>
      </c>
      <c r="I35" s="97">
        <v>15637</v>
      </c>
      <c r="J35" s="99"/>
      <c r="K35" s="99"/>
    </row>
    <row r="36" spans="1:11" ht="24.75" customHeight="1">
      <c r="A36" s="96" t="s">
        <v>238</v>
      </c>
      <c r="D36" s="96"/>
      <c r="E36" s="96"/>
      <c r="F36" s="19">
        <v>424</v>
      </c>
      <c r="G36" s="19">
        <v>5791</v>
      </c>
      <c r="H36" s="97">
        <v>-602</v>
      </c>
      <c r="I36" s="97">
        <v>35582</v>
      </c>
    </row>
    <row r="37" spans="1:11" ht="24.75" customHeight="1">
      <c r="A37" s="96" t="s">
        <v>220</v>
      </c>
      <c r="C37" s="96"/>
      <c r="D37" s="96"/>
      <c r="E37" s="96"/>
      <c r="F37" s="98">
        <f>SUM(F10:F36)</f>
        <v>554</v>
      </c>
      <c r="G37" s="98">
        <f>SUM(G10:G36)</f>
        <v>7207</v>
      </c>
      <c r="H37" s="98">
        <f>SUM(H10:H36)</f>
        <v>-2159</v>
      </c>
      <c r="I37" s="98">
        <f>SUM(I10:I36)</f>
        <v>29680</v>
      </c>
      <c r="K37" s="99"/>
    </row>
    <row r="38" spans="1:11" ht="12" customHeight="1">
      <c r="A38" s="96"/>
      <c r="B38" s="96"/>
      <c r="C38" s="96"/>
      <c r="D38" s="96"/>
      <c r="E38" s="96"/>
      <c r="F38" s="100"/>
      <c r="G38" s="101"/>
      <c r="H38" s="101"/>
      <c r="I38" s="101"/>
    </row>
    <row r="39" spans="1:11" ht="24.75" customHeight="1">
      <c r="A39" s="96"/>
      <c r="B39" s="96"/>
      <c r="C39" s="96"/>
      <c r="D39" s="96"/>
      <c r="E39" s="96"/>
      <c r="F39" s="101"/>
      <c r="G39" s="101"/>
      <c r="H39" s="102" t="s">
        <v>4</v>
      </c>
      <c r="I39" s="6"/>
    </row>
    <row r="40" spans="1:11" ht="24.75" customHeight="1">
      <c r="A40" s="96"/>
      <c r="B40" s="96"/>
      <c r="C40" s="96"/>
      <c r="D40" s="96"/>
      <c r="E40" s="96"/>
      <c r="F40" s="101"/>
      <c r="G40" s="101"/>
      <c r="H40" s="102" t="s">
        <v>6</v>
      </c>
      <c r="I40" s="6"/>
    </row>
    <row r="41" spans="1:11" ht="24.75" customHeight="1">
      <c r="A41" s="96"/>
      <c r="B41" s="96"/>
      <c r="C41" s="96"/>
      <c r="D41" s="96"/>
      <c r="E41" s="96"/>
      <c r="F41" s="101"/>
      <c r="G41" s="101"/>
      <c r="H41" s="102"/>
      <c r="I41" s="6"/>
    </row>
    <row r="42" spans="1:11" ht="24.75" customHeight="1">
      <c r="A42" s="96"/>
      <c r="B42" s="96"/>
      <c r="C42" s="96"/>
      <c r="D42" s="96"/>
      <c r="E42" s="96"/>
      <c r="F42" s="101"/>
      <c r="G42" s="101"/>
      <c r="H42" s="102"/>
      <c r="I42" s="6"/>
    </row>
    <row r="43" spans="1:11" ht="24.75" customHeight="1">
      <c r="A43" s="96"/>
      <c r="B43" s="96"/>
      <c r="C43" s="96"/>
      <c r="D43" s="96"/>
      <c r="E43" s="96"/>
      <c r="F43" s="101"/>
      <c r="G43" s="101"/>
      <c r="H43" s="102"/>
      <c r="I43" s="6"/>
    </row>
    <row r="44" spans="1:11" ht="9.75" customHeight="1">
      <c r="A44" s="96"/>
      <c r="B44" s="96"/>
      <c r="C44" s="96"/>
      <c r="D44" s="96"/>
      <c r="E44" s="96"/>
      <c r="F44" s="101"/>
      <c r="G44" s="101"/>
      <c r="H44" s="102"/>
      <c r="I44" s="6"/>
    </row>
    <row r="45" spans="1:11">
      <c r="A45" s="96" t="s">
        <v>27</v>
      </c>
      <c r="B45" s="96"/>
      <c r="C45" s="96"/>
      <c r="D45" s="96"/>
      <c r="E45" s="96"/>
      <c r="F45" s="101"/>
      <c r="G45" s="101"/>
      <c r="H45" s="103"/>
      <c r="I45" s="101"/>
    </row>
    <row r="46" spans="1:11">
      <c r="I46" s="3">
        <v>13</v>
      </c>
    </row>
    <row r="47" spans="1:11">
      <c r="A47" s="223" t="s">
        <v>0</v>
      </c>
      <c r="B47" s="223"/>
      <c r="C47" s="223"/>
      <c r="D47" s="223"/>
      <c r="E47" s="223"/>
      <c r="F47" s="223"/>
      <c r="G47" s="223"/>
      <c r="H47" s="223"/>
      <c r="I47" s="223"/>
    </row>
    <row r="48" spans="1:11">
      <c r="A48" s="223" t="s">
        <v>100</v>
      </c>
      <c r="B48" s="223"/>
      <c r="C48" s="223"/>
      <c r="D48" s="223"/>
      <c r="E48" s="223"/>
      <c r="F48" s="223"/>
      <c r="G48" s="223"/>
      <c r="H48" s="223"/>
      <c r="I48" s="223"/>
    </row>
    <row r="49" spans="1:11" ht="24.75" customHeight="1">
      <c r="A49" s="222" t="str">
        <f>+A4</f>
        <v>สำหรับงวดเก้าเดือนสิ้นสุดวันที่ 30 กันยายน 2566</v>
      </c>
      <c r="B49" s="222"/>
      <c r="C49" s="222"/>
      <c r="D49" s="222"/>
      <c r="E49" s="222"/>
      <c r="F49" s="222"/>
      <c r="G49" s="222"/>
      <c r="H49" s="222"/>
      <c r="I49" s="222"/>
    </row>
    <row r="50" spans="1:11" ht="21" customHeight="1">
      <c r="A50" s="8"/>
      <c r="B50" s="8"/>
      <c r="C50" s="8"/>
      <c r="D50" s="8"/>
      <c r="E50" s="8"/>
      <c r="F50" s="8"/>
      <c r="G50" s="8"/>
      <c r="H50" s="8"/>
      <c r="I50" s="4" t="s">
        <v>2</v>
      </c>
    </row>
    <row r="51" spans="1:11" ht="21.75" customHeight="1">
      <c r="A51" s="63"/>
      <c r="B51" s="63"/>
      <c r="C51" s="63"/>
      <c r="D51" s="63"/>
      <c r="E51" s="63"/>
      <c r="F51" s="231" t="s">
        <v>48</v>
      </c>
      <c r="G51" s="231"/>
      <c r="H51" s="94" t="s">
        <v>49</v>
      </c>
      <c r="I51" s="94"/>
    </row>
    <row r="52" spans="1:11" ht="23.1" customHeight="1">
      <c r="A52" s="64"/>
      <c r="B52" s="64"/>
      <c r="C52" s="64"/>
      <c r="D52" s="64"/>
      <c r="E52" s="5"/>
      <c r="F52" s="95" t="s">
        <v>189</v>
      </c>
      <c r="G52" s="95" t="s">
        <v>148</v>
      </c>
      <c r="H52" s="95" t="s">
        <v>189</v>
      </c>
      <c r="I52" s="95" t="s">
        <v>148</v>
      </c>
    </row>
    <row r="53" spans="1:11" ht="6" customHeight="1">
      <c r="F53" s="7"/>
      <c r="G53" s="7"/>
      <c r="H53" s="7"/>
      <c r="I53" s="7">
        <v>2565</v>
      </c>
    </row>
    <row r="54" spans="1:11">
      <c r="A54" s="31"/>
      <c r="B54" s="7"/>
      <c r="C54" s="7"/>
      <c r="D54" s="96"/>
      <c r="E54" s="96"/>
      <c r="F54" s="101"/>
      <c r="G54" s="97"/>
      <c r="H54" s="101"/>
      <c r="I54" s="101"/>
    </row>
    <row r="55" spans="1:11" ht="24.6" customHeight="1">
      <c r="A55" s="31" t="s">
        <v>173</v>
      </c>
      <c r="C55" s="7"/>
      <c r="D55" s="96"/>
      <c r="E55" s="96"/>
      <c r="F55" s="101"/>
      <c r="G55" s="97"/>
      <c r="H55" s="97"/>
      <c r="I55" s="97"/>
    </row>
    <row r="56" spans="1:11" ht="24.6" customHeight="1">
      <c r="A56" s="96" t="s">
        <v>9</v>
      </c>
      <c r="D56" s="96"/>
      <c r="E56" s="96"/>
      <c r="F56" s="19">
        <v>-139485</v>
      </c>
      <c r="G56" s="19">
        <v>-44469</v>
      </c>
      <c r="H56" s="97">
        <v>-166801</v>
      </c>
      <c r="I56" s="97">
        <v>-59124</v>
      </c>
      <c r="K56" s="99"/>
    </row>
    <row r="57" spans="1:11" ht="24.6" customHeight="1">
      <c r="A57" s="96" t="s">
        <v>110</v>
      </c>
      <c r="D57" s="96"/>
      <c r="E57" s="96"/>
      <c r="F57" s="97">
        <v>591</v>
      </c>
      <c r="G57" s="19">
        <v>8300</v>
      </c>
      <c r="H57" s="97">
        <v>385</v>
      </c>
      <c r="I57" s="97">
        <v>6030</v>
      </c>
    </row>
    <row r="58" spans="1:11" ht="24.6" customHeight="1">
      <c r="A58" s="96" t="s">
        <v>13</v>
      </c>
      <c r="B58" s="96"/>
      <c r="D58" s="96"/>
      <c r="E58" s="96"/>
      <c r="F58" s="19">
        <v>54659</v>
      </c>
      <c r="G58" s="19">
        <v>-41634</v>
      </c>
      <c r="H58" s="97">
        <v>62920</v>
      </c>
      <c r="I58" s="97">
        <v>-33800</v>
      </c>
    </row>
    <row r="59" spans="1:11">
      <c r="A59" s="96" t="s">
        <v>15</v>
      </c>
      <c r="B59" s="96"/>
      <c r="D59" s="96"/>
      <c r="E59" s="96"/>
      <c r="F59" s="19">
        <v>-11246</v>
      </c>
      <c r="G59" s="19">
        <v>-5888</v>
      </c>
      <c r="H59" s="97">
        <v>-406</v>
      </c>
      <c r="I59" s="97">
        <v>-5895</v>
      </c>
    </row>
    <row r="60" spans="1:11">
      <c r="A60" s="96" t="s">
        <v>26</v>
      </c>
      <c r="B60" s="96"/>
      <c r="D60" s="96"/>
      <c r="E60" s="96"/>
      <c r="F60" s="19">
        <v>-1242</v>
      </c>
      <c r="G60" s="19">
        <v>2636</v>
      </c>
      <c r="H60" s="97">
        <v>-1464</v>
      </c>
      <c r="I60" s="97">
        <v>3092</v>
      </c>
    </row>
    <row r="61" spans="1:11" ht="24.6" customHeight="1">
      <c r="A61" s="96" t="s">
        <v>32</v>
      </c>
      <c r="B61" s="96"/>
      <c r="D61" s="96"/>
      <c r="E61" s="96"/>
      <c r="F61" s="19">
        <v>-39357</v>
      </c>
      <c r="G61" s="19">
        <v>4628</v>
      </c>
      <c r="H61" s="97">
        <v>-53970</v>
      </c>
      <c r="I61" s="97">
        <v>-9949</v>
      </c>
    </row>
    <row r="62" spans="1:11" ht="24.6" customHeight="1">
      <c r="A62" s="96" t="s">
        <v>33</v>
      </c>
      <c r="B62" s="96"/>
      <c r="D62" s="96"/>
      <c r="E62" s="96"/>
      <c r="F62" s="19">
        <v>-1459</v>
      </c>
      <c r="G62" s="19">
        <v>850</v>
      </c>
      <c r="H62" s="97">
        <v>-1459</v>
      </c>
      <c r="I62" s="97">
        <v>850</v>
      </c>
    </row>
    <row r="63" spans="1:11" ht="24.6" customHeight="1">
      <c r="A63" s="96" t="s">
        <v>34</v>
      </c>
      <c r="B63" s="96"/>
      <c r="D63" s="96"/>
      <c r="E63" s="96"/>
      <c r="F63" s="19">
        <v>1306</v>
      </c>
      <c r="G63" s="19">
        <v>-5054</v>
      </c>
      <c r="H63" s="97">
        <v>1306</v>
      </c>
      <c r="I63" s="97">
        <v>-5054</v>
      </c>
    </row>
    <row r="64" spans="1:11" ht="24.6" customHeight="1">
      <c r="A64" s="96" t="s">
        <v>35</v>
      </c>
      <c r="B64" s="96"/>
      <c r="D64" s="96"/>
      <c r="E64" s="96"/>
      <c r="F64" s="19">
        <v>-1526</v>
      </c>
      <c r="G64" s="19">
        <v>-230</v>
      </c>
      <c r="H64" s="97">
        <v>-1792</v>
      </c>
      <c r="I64" s="97">
        <v>203</v>
      </c>
    </row>
    <row r="65" spans="1:11" ht="24.6" customHeight="1">
      <c r="A65" s="96" t="s">
        <v>193</v>
      </c>
      <c r="B65" s="96"/>
      <c r="D65" s="96"/>
      <c r="E65" s="96"/>
      <c r="F65" s="19">
        <v>-1007</v>
      </c>
      <c r="G65" s="19">
        <v>0</v>
      </c>
      <c r="H65" s="97">
        <v>-1007</v>
      </c>
      <c r="I65" s="97">
        <v>0</v>
      </c>
    </row>
    <row r="66" spans="1:11" ht="24.6" customHeight="1">
      <c r="A66" s="96" t="s">
        <v>203</v>
      </c>
      <c r="B66" s="96"/>
      <c r="D66" s="96"/>
      <c r="E66" s="96"/>
      <c r="F66" s="19">
        <v>15000</v>
      </c>
      <c r="G66" s="19">
        <v>0</v>
      </c>
      <c r="H66" s="97">
        <v>0</v>
      </c>
      <c r="I66" s="97">
        <v>0</v>
      </c>
    </row>
    <row r="67" spans="1:11" ht="24.6" customHeight="1">
      <c r="A67" s="96" t="s">
        <v>39</v>
      </c>
      <c r="B67" s="96"/>
      <c r="D67" s="96"/>
      <c r="E67" s="96"/>
      <c r="F67" s="19">
        <v>0</v>
      </c>
      <c r="G67" s="19">
        <v>-499</v>
      </c>
      <c r="H67" s="97">
        <v>0</v>
      </c>
      <c r="I67" s="97">
        <v>0</v>
      </c>
    </row>
    <row r="68" spans="1:11">
      <c r="A68" s="96" t="s">
        <v>241</v>
      </c>
      <c r="C68" s="96"/>
      <c r="D68" s="96"/>
      <c r="E68" s="96"/>
      <c r="F68" s="98">
        <f>SUM(F56:F67)+F37</f>
        <v>-123212</v>
      </c>
      <c r="G68" s="98">
        <f>SUM(G56:G67)+G37</f>
        <v>-74153</v>
      </c>
      <c r="H68" s="98">
        <f>SUM(H56:H67)+H37</f>
        <v>-164447</v>
      </c>
      <c r="I68" s="98">
        <f>SUM(I56:I67)+I37</f>
        <v>-73967</v>
      </c>
      <c r="K68" s="99"/>
    </row>
    <row r="69" spans="1:11" ht="24" customHeight="1">
      <c r="A69" s="96" t="s">
        <v>171</v>
      </c>
      <c r="B69" s="96"/>
      <c r="D69" s="96"/>
      <c r="E69" s="96"/>
      <c r="F69" s="19">
        <v>-3208</v>
      </c>
      <c r="G69" s="19">
        <v>15355</v>
      </c>
      <c r="H69" s="97">
        <v>-2041</v>
      </c>
      <c r="I69" s="19">
        <v>15647</v>
      </c>
    </row>
    <row r="70" spans="1:11" s="7" customFormat="1">
      <c r="A70" s="96" t="s">
        <v>151</v>
      </c>
      <c r="B70" s="104"/>
      <c r="C70" s="104"/>
      <c r="D70" s="104"/>
      <c r="E70" s="104"/>
      <c r="F70" s="105">
        <f>SUM(F68:F69)</f>
        <v>-126420</v>
      </c>
      <c r="G70" s="106">
        <f>SUM(G68:G69)</f>
        <v>-58798</v>
      </c>
      <c r="H70" s="106">
        <f>SUM(H68:H69)</f>
        <v>-166488</v>
      </c>
      <c r="I70" s="106">
        <f>SUM(I68:I69)</f>
        <v>-58320</v>
      </c>
    </row>
    <row r="71" spans="1:11" s="7" customFormat="1">
      <c r="A71" s="96"/>
      <c r="B71" s="104"/>
      <c r="C71" s="104"/>
      <c r="D71" s="104"/>
      <c r="E71" s="104"/>
      <c r="F71" s="107"/>
      <c r="G71" s="108"/>
      <c r="H71" s="108"/>
      <c r="I71" s="108"/>
    </row>
    <row r="72" spans="1:11">
      <c r="A72" s="31" t="s">
        <v>111</v>
      </c>
      <c r="B72" s="104"/>
      <c r="C72" s="104"/>
      <c r="D72" s="104"/>
      <c r="E72" s="104"/>
      <c r="F72" s="109"/>
      <c r="G72" s="110"/>
      <c r="H72" s="111"/>
      <c r="I72" s="111"/>
    </row>
    <row r="73" spans="1:11" ht="24.6" customHeight="1">
      <c r="A73" s="96" t="s">
        <v>248</v>
      </c>
      <c r="C73" s="104"/>
      <c r="D73" s="104"/>
      <c r="E73" s="104"/>
      <c r="F73" s="19">
        <v>5027</v>
      </c>
      <c r="G73" s="19">
        <v>0</v>
      </c>
      <c r="H73" s="97">
        <v>5028</v>
      </c>
      <c r="I73" s="97">
        <v>0</v>
      </c>
    </row>
    <row r="74" spans="1:11" ht="24.6" customHeight="1">
      <c r="A74" s="6" t="s">
        <v>112</v>
      </c>
      <c r="C74" s="104"/>
      <c r="D74" s="104"/>
      <c r="E74" s="104"/>
      <c r="F74" s="19">
        <v>0</v>
      </c>
      <c r="G74" s="19">
        <v>0</v>
      </c>
      <c r="H74" s="97">
        <v>31253</v>
      </c>
      <c r="I74" s="97">
        <v>0</v>
      </c>
    </row>
    <row r="75" spans="1:11" ht="24.6" customHeight="1">
      <c r="A75" s="6" t="s">
        <v>113</v>
      </c>
      <c r="C75" s="96"/>
      <c r="D75" s="96"/>
      <c r="E75" s="96"/>
      <c r="F75" s="19">
        <v>0</v>
      </c>
      <c r="G75" s="19">
        <v>-48</v>
      </c>
      <c r="H75" s="97">
        <v>-515000</v>
      </c>
      <c r="I75" s="97">
        <v>-1158</v>
      </c>
    </row>
    <row r="76" spans="1:11" ht="24.6" customHeight="1">
      <c r="A76" s="6" t="s">
        <v>191</v>
      </c>
      <c r="C76" s="96"/>
      <c r="D76" s="96"/>
      <c r="E76" s="96"/>
      <c r="F76" s="19">
        <v>19741</v>
      </c>
      <c r="G76" s="19">
        <v>0</v>
      </c>
      <c r="H76" s="97">
        <v>4000</v>
      </c>
      <c r="I76" s="97">
        <v>0</v>
      </c>
    </row>
    <row r="77" spans="1:11" ht="24.6" customHeight="1">
      <c r="A77" s="6" t="s">
        <v>208</v>
      </c>
      <c r="C77" s="96"/>
      <c r="D77" s="96"/>
      <c r="E77" s="96"/>
      <c r="F77" s="19">
        <v>-1250</v>
      </c>
      <c r="G77" s="19">
        <v>0</v>
      </c>
      <c r="H77" s="97">
        <v>0</v>
      </c>
      <c r="I77" s="97">
        <v>0</v>
      </c>
    </row>
    <row r="78" spans="1:11" ht="24.6" customHeight="1">
      <c r="A78" s="6" t="s">
        <v>192</v>
      </c>
      <c r="C78" s="96"/>
      <c r="D78" s="96"/>
      <c r="E78" s="96"/>
      <c r="F78" s="19">
        <v>0</v>
      </c>
      <c r="G78" s="19">
        <v>0</v>
      </c>
      <c r="H78" s="97">
        <v>15000</v>
      </c>
      <c r="I78" s="97">
        <v>0</v>
      </c>
    </row>
    <row r="79" spans="1:11" ht="24.6" customHeight="1">
      <c r="A79" s="96" t="s">
        <v>114</v>
      </c>
      <c r="C79" s="96"/>
      <c r="D79" s="96"/>
      <c r="E79" s="96"/>
      <c r="F79" s="19">
        <v>9551</v>
      </c>
      <c r="G79" s="19">
        <v>35</v>
      </c>
      <c r="H79" s="97">
        <v>308</v>
      </c>
      <c r="I79" s="97">
        <v>33</v>
      </c>
    </row>
    <row r="80" spans="1:11" ht="24.6" customHeight="1">
      <c r="A80" s="96" t="s">
        <v>209</v>
      </c>
      <c r="C80" s="96"/>
      <c r="D80" s="96"/>
      <c r="E80" s="96"/>
      <c r="F80" s="19">
        <v>-515000</v>
      </c>
      <c r="G80" s="19">
        <v>0</v>
      </c>
      <c r="H80" s="97">
        <v>0</v>
      </c>
      <c r="I80" s="97">
        <v>0</v>
      </c>
    </row>
    <row r="81" spans="1:9" ht="24" customHeight="1">
      <c r="A81" s="96" t="s">
        <v>115</v>
      </c>
      <c r="C81" s="96"/>
      <c r="D81" s="96"/>
      <c r="E81" s="96"/>
      <c r="F81" s="19">
        <v>0</v>
      </c>
      <c r="G81" s="19">
        <v>-281</v>
      </c>
      <c r="H81" s="97">
        <v>0</v>
      </c>
      <c r="I81" s="97">
        <v>-281</v>
      </c>
    </row>
    <row r="82" spans="1:9" ht="24" customHeight="1">
      <c r="A82" s="96" t="s">
        <v>172</v>
      </c>
      <c r="C82" s="96"/>
      <c r="D82" s="96"/>
      <c r="E82" s="96"/>
      <c r="F82" s="19">
        <v>0</v>
      </c>
      <c r="G82" s="19">
        <v>120</v>
      </c>
      <c r="H82" s="97">
        <v>0</v>
      </c>
      <c r="I82" s="97">
        <v>120</v>
      </c>
    </row>
    <row r="83" spans="1:9" ht="24" customHeight="1">
      <c r="A83" s="96" t="s">
        <v>116</v>
      </c>
      <c r="C83" s="96"/>
      <c r="D83" s="96"/>
      <c r="E83" s="96"/>
      <c r="F83" s="19">
        <v>-595</v>
      </c>
      <c r="G83" s="19">
        <v>-7247</v>
      </c>
      <c r="H83" s="97">
        <v>-445</v>
      </c>
      <c r="I83" s="97">
        <v>-6314</v>
      </c>
    </row>
    <row r="84" spans="1:9" ht="24" customHeight="1">
      <c r="A84" s="96" t="s">
        <v>117</v>
      </c>
      <c r="C84" s="96"/>
      <c r="D84" s="96"/>
      <c r="E84" s="96"/>
      <c r="F84" s="19">
        <v>68</v>
      </c>
      <c r="G84" s="19">
        <v>1095</v>
      </c>
      <c r="H84" s="97">
        <v>68</v>
      </c>
      <c r="I84" s="97">
        <v>135</v>
      </c>
    </row>
    <row r="85" spans="1:9" ht="24" customHeight="1">
      <c r="A85" s="96" t="s">
        <v>190</v>
      </c>
      <c r="C85" s="96"/>
      <c r="D85" s="96"/>
      <c r="E85" s="96"/>
      <c r="F85" s="19">
        <v>-149</v>
      </c>
      <c r="G85" s="19">
        <v>0</v>
      </c>
      <c r="H85" s="97">
        <v>-140</v>
      </c>
      <c r="I85" s="97">
        <v>0</v>
      </c>
    </row>
    <row r="86" spans="1:9" s="7" customFormat="1" ht="24" customHeight="1">
      <c r="A86" s="96" t="s">
        <v>152</v>
      </c>
      <c r="B86" s="96"/>
      <c r="C86" s="96"/>
      <c r="D86" s="96"/>
      <c r="E86" s="96"/>
      <c r="F86" s="105">
        <f>SUM(F73:F85)</f>
        <v>-482607</v>
      </c>
      <c r="G86" s="105">
        <f>SUM(G73:G85)</f>
        <v>-6326</v>
      </c>
      <c r="H86" s="105">
        <f>SUM(H73:H85)</f>
        <v>-459928</v>
      </c>
      <c r="I86" s="105">
        <f>SUM(I73:I85)</f>
        <v>-7465</v>
      </c>
    </row>
    <row r="87" spans="1:9" s="7" customFormat="1" ht="5.25" customHeight="1">
      <c r="A87" s="104"/>
      <c r="B87" s="104"/>
      <c r="C87" s="104"/>
      <c r="D87" s="104"/>
      <c r="E87" s="104"/>
      <c r="F87" s="108"/>
      <c r="G87" s="108"/>
      <c r="H87" s="108"/>
      <c r="I87" s="108"/>
    </row>
    <row r="88" spans="1:9" ht="22.5" customHeight="1">
      <c r="A88" s="96"/>
      <c r="B88" s="96"/>
      <c r="C88" s="96"/>
      <c r="D88" s="96"/>
      <c r="E88" s="96"/>
      <c r="F88" s="101"/>
      <c r="G88" s="101"/>
      <c r="H88" s="102" t="s">
        <v>4</v>
      </c>
      <c r="I88" s="6"/>
    </row>
    <row r="89" spans="1:9" ht="22.5" customHeight="1">
      <c r="A89" s="96"/>
      <c r="B89" s="96"/>
      <c r="C89" s="96"/>
      <c r="D89" s="96"/>
      <c r="E89" s="96"/>
      <c r="F89" s="101"/>
      <c r="G89" s="101"/>
      <c r="H89" s="102" t="s">
        <v>6</v>
      </c>
      <c r="I89" s="6"/>
    </row>
    <row r="90" spans="1:9" ht="22.5" customHeight="1">
      <c r="A90" s="96"/>
      <c r="B90" s="96"/>
      <c r="C90" s="96"/>
      <c r="D90" s="96"/>
      <c r="E90" s="96"/>
      <c r="F90" s="101"/>
      <c r="G90" s="101"/>
      <c r="H90" s="102"/>
      <c r="I90" s="6"/>
    </row>
    <row r="91" spans="1:9" ht="18" customHeight="1">
      <c r="A91" s="96"/>
      <c r="B91" s="96"/>
      <c r="C91" s="96"/>
      <c r="D91" s="96"/>
      <c r="E91" s="96"/>
      <c r="F91" s="101"/>
      <c r="G91" s="101"/>
      <c r="H91" s="102"/>
      <c r="I91" s="6"/>
    </row>
    <row r="92" spans="1:9" ht="22.5" customHeight="1">
      <c r="A92" s="96" t="s">
        <v>27</v>
      </c>
      <c r="B92" s="96"/>
      <c r="C92" s="96"/>
      <c r="D92" s="96"/>
      <c r="E92" s="96"/>
      <c r="F92" s="101"/>
      <c r="G92" s="101"/>
      <c r="H92" s="102"/>
      <c r="I92" s="6"/>
    </row>
    <row r="93" spans="1:9" ht="22.5" customHeight="1">
      <c r="B93" s="96"/>
      <c r="C93" s="96"/>
      <c r="D93" s="96"/>
      <c r="E93" s="96"/>
      <c r="F93" s="101"/>
      <c r="G93" s="101"/>
      <c r="H93" s="102"/>
      <c r="I93" s="6"/>
    </row>
    <row r="94" spans="1:9" ht="22.5" customHeight="1">
      <c r="B94" s="96"/>
      <c r="C94" s="96"/>
      <c r="D94" s="96"/>
      <c r="E94" s="96"/>
      <c r="F94" s="101"/>
      <c r="G94" s="101"/>
      <c r="H94" s="102"/>
      <c r="I94" s="6"/>
    </row>
    <row r="95" spans="1:9" ht="22.5" customHeight="1">
      <c r="A95" s="96"/>
      <c r="B95" s="96"/>
      <c r="C95" s="96"/>
      <c r="D95" s="96"/>
      <c r="E95" s="96"/>
      <c r="F95" s="101"/>
      <c r="G95" s="101"/>
      <c r="H95" s="102"/>
      <c r="I95" s="6"/>
    </row>
    <row r="96" spans="1:9" ht="22.5" customHeight="1">
      <c r="A96" s="96"/>
      <c r="B96" s="96"/>
      <c r="C96" s="96"/>
      <c r="D96" s="96"/>
      <c r="E96" s="96"/>
      <c r="F96" s="101"/>
      <c r="G96" s="101"/>
      <c r="H96" s="102"/>
      <c r="I96" s="6"/>
    </row>
    <row r="97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10" type="noConversion"/>
  <pageMargins left="0.9" right="0.5" top="0.5" bottom="0.6" header="0.1" footer="0.1"/>
  <pageSetup paperSize="9" scale="77" firstPageNumber="12" fitToHeight="0" orientation="portrait" r:id="rId1"/>
  <headerFooter alignWithMargins="0"/>
  <rowBreaks count="1" manualBreakCount="1">
    <brk id="45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46"/>
  <sheetViews>
    <sheetView view="pageBreakPreview" zoomScaleNormal="100" zoomScaleSheetLayoutView="100" workbookViewId="0"/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4.85546875" style="6" customWidth="1"/>
    <col min="5" max="5" width="13.140625" style="93" customWidth="1"/>
    <col min="6" max="6" width="13.140625" style="15" customWidth="1"/>
    <col min="7" max="7" width="12" style="15" customWidth="1"/>
    <col min="8" max="8" width="13.85546875" style="15" customWidth="1"/>
    <col min="9" max="16384" width="9.140625" style="6"/>
  </cols>
  <sheetData>
    <row r="1" spans="1:8">
      <c r="H1" s="3">
        <v>14</v>
      </c>
    </row>
    <row r="2" spans="1:8" ht="24.75" customHeight="1">
      <c r="A2" s="223" t="s">
        <v>118</v>
      </c>
      <c r="B2" s="223"/>
      <c r="C2" s="223"/>
      <c r="D2" s="223"/>
      <c r="E2" s="223"/>
      <c r="F2" s="223"/>
      <c r="G2" s="223"/>
      <c r="H2" s="223"/>
    </row>
    <row r="3" spans="1:8" ht="24.75" customHeight="1">
      <c r="A3" s="223" t="s">
        <v>100</v>
      </c>
      <c r="B3" s="223"/>
      <c r="C3" s="223"/>
      <c r="D3" s="223"/>
      <c r="E3" s="223"/>
      <c r="F3" s="223"/>
      <c r="G3" s="223"/>
      <c r="H3" s="223"/>
    </row>
    <row r="4" spans="1:8" ht="24.75" customHeight="1">
      <c r="A4" s="222" t="str">
        <f>+'12-13'!A49:I49</f>
        <v>สำหรับงวดเก้าเดือนสิ้นสุดวันที่ 30 กันยายน 2566</v>
      </c>
      <c r="B4" s="222"/>
      <c r="C4" s="222"/>
      <c r="D4" s="222"/>
      <c r="E4" s="222"/>
      <c r="F4" s="222"/>
      <c r="G4" s="222"/>
      <c r="H4" s="222"/>
    </row>
    <row r="5" spans="1:8" ht="24.75" customHeight="1">
      <c r="A5" s="8"/>
      <c r="B5" s="8"/>
      <c r="C5" s="8"/>
      <c r="D5" s="8"/>
      <c r="E5" s="8"/>
      <c r="F5" s="8"/>
      <c r="G5" s="8"/>
      <c r="H5" s="4" t="s">
        <v>2</v>
      </c>
    </row>
    <row r="6" spans="1:8">
      <c r="A6" s="63"/>
      <c r="B6" s="63"/>
      <c r="C6" s="63"/>
      <c r="D6" s="63"/>
      <c r="E6" s="231" t="s">
        <v>48</v>
      </c>
      <c r="F6" s="231"/>
      <c r="G6" s="94" t="s">
        <v>49</v>
      </c>
      <c r="H6" s="94"/>
    </row>
    <row r="7" spans="1:8">
      <c r="A7" s="64"/>
      <c r="B7" s="64"/>
      <c r="C7" s="64"/>
      <c r="D7" s="64"/>
      <c r="E7" s="95" t="s">
        <v>189</v>
      </c>
      <c r="F7" s="95" t="s">
        <v>148</v>
      </c>
      <c r="G7" s="95" t="s">
        <v>189</v>
      </c>
      <c r="H7" s="95" t="s">
        <v>148</v>
      </c>
    </row>
    <row r="8" spans="1:8" ht="11.25" customHeight="1">
      <c r="E8" s="7"/>
      <c r="F8" s="7"/>
      <c r="G8" s="7"/>
      <c r="H8" s="7"/>
    </row>
    <row r="9" spans="1:8" ht="24.75" customHeight="1">
      <c r="A9" s="104" t="s">
        <v>119</v>
      </c>
      <c r="B9" s="104"/>
      <c r="C9" s="104"/>
      <c r="D9" s="104"/>
      <c r="E9" s="11"/>
      <c r="F9" s="9"/>
      <c r="G9" s="9"/>
      <c r="H9" s="9"/>
    </row>
    <row r="10" spans="1:8" ht="24.75" customHeight="1">
      <c r="A10" s="96" t="s">
        <v>249</v>
      </c>
      <c r="C10" s="104"/>
      <c r="D10" s="104"/>
      <c r="E10" s="19">
        <v>-16992</v>
      </c>
      <c r="F10" s="19">
        <v>-2415</v>
      </c>
      <c r="G10" s="97">
        <v>-16992</v>
      </c>
      <c r="H10" s="97">
        <v>-2415</v>
      </c>
    </row>
    <row r="11" spans="1:8" ht="24.75" customHeight="1">
      <c r="A11" s="96" t="s">
        <v>120</v>
      </c>
      <c r="C11" s="104"/>
      <c r="D11" s="104"/>
      <c r="E11" s="97">
        <v>29182</v>
      </c>
      <c r="F11" s="97">
        <v>109478</v>
      </c>
      <c r="G11" s="97">
        <v>13463</v>
      </c>
      <c r="H11" s="97">
        <v>102200</v>
      </c>
    </row>
    <row r="12" spans="1:8" ht="24.75" customHeight="1">
      <c r="A12" s="96" t="s">
        <v>150</v>
      </c>
      <c r="C12" s="104"/>
      <c r="D12" s="104"/>
      <c r="E12" s="97">
        <v>-23001</v>
      </c>
      <c r="F12" s="97">
        <v>-12950</v>
      </c>
      <c r="G12" s="97">
        <v>-19600</v>
      </c>
      <c r="H12" s="97">
        <v>-9600</v>
      </c>
    </row>
    <row r="13" spans="1:8" ht="24.75" customHeight="1">
      <c r="A13" s="96" t="s">
        <v>194</v>
      </c>
      <c r="C13" s="104"/>
      <c r="D13" s="104"/>
      <c r="E13" s="97">
        <v>0</v>
      </c>
      <c r="F13" s="97">
        <v>0</v>
      </c>
      <c r="G13" s="97">
        <v>1250</v>
      </c>
      <c r="H13" s="97">
        <v>0</v>
      </c>
    </row>
    <row r="14" spans="1:8" ht="24.75" customHeight="1">
      <c r="A14" s="96" t="s">
        <v>174</v>
      </c>
      <c r="C14" s="96"/>
      <c r="D14" s="104"/>
      <c r="E14" s="19">
        <v>-32015</v>
      </c>
      <c r="F14" s="97">
        <v>-8820</v>
      </c>
      <c r="G14" s="97">
        <v>-33</v>
      </c>
      <c r="H14" s="97">
        <v>-12651</v>
      </c>
    </row>
    <row r="15" spans="1:8" ht="24.75" customHeight="1">
      <c r="A15" s="96" t="s">
        <v>121</v>
      </c>
      <c r="C15" s="96"/>
      <c r="D15" s="104"/>
      <c r="E15" s="19">
        <v>0</v>
      </c>
      <c r="F15" s="19">
        <v>429</v>
      </c>
      <c r="G15" s="97">
        <v>0</v>
      </c>
      <c r="H15" s="97">
        <v>0</v>
      </c>
    </row>
    <row r="16" spans="1:8" ht="24.75" customHeight="1">
      <c r="A16" s="96" t="s">
        <v>122</v>
      </c>
      <c r="C16" s="96"/>
      <c r="D16" s="104"/>
      <c r="E16" s="19">
        <v>0</v>
      </c>
      <c r="F16" s="19">
        <v>-503</v>
      </c>
      <c r="G16" s="97">
        <v>0</v>
      </c>
      <c r="H16" s="97">
        <v>0</v>
      </c>
    </row>
    <row r="17" spans="1:12" ht="24.75" customHeight="1">
      <c r="A17" s="96" t="s">
        <v>145</v>
      </c>
      <c r="C17" s="96"/>
      <c r="D17" s="104"/>
      <c r="E17" s="19">
        <v>-302</v>
      </c>
      <c r="F17" s="19">
        <v>-348</v>
      </c>
      <c r="G17" s="97">
        <v>0</v>
      </c>
      <c r="H17" s="97">
        <v>0</v>
      </c>
    </row>
    <row r="18" spans="1:12" ht="24.75" customHeight="1">
      <c r="A18" s="96" t="s">
        <v>123</v>
      </c>
      <c r="C18" s="96"/>
      <c r="D18" s="104"/>
      <c r="E18" s="19">
        <v>-1659</v>
      </c>
      <c r="F18" s="19">
        <v>-3105</v>
      </c>
      <c r="G18" s="97">
        <v>-696</v>
      </c>
      <c r="H18" s="97">
        <v>-592</v>
      </c>
    </row>
    <row r="19" spans="1:12" ht="24.75" customHeight="1">
      <c r="A19" s="96" t="s">
        <v>124</v>
      </c>
      <c r="C19" s="96"/>
      <c r="D19" s="104"/>
      <c r="E19" s="19">
        <v>675113</v>
      </c>
      <c r="F19" s="19">
        <v>0</v>
      </c>
      <c r="G19" s="97">
        <v>675113</v>
      </c>
      <c r="H19" s="97">
        <v>0</v>
      </c>
    </row>
    <row r="20" spans="1:12" ht="24.75" customHeight="1">
      <c r="A20" s="96" t="s">
        <v>183</v>
      </c>
      <c r="C20" s="96"/>
      <c r="D20" s="104"/>
      <c r="E20" s="19">
        <v>0</v>
      </c>
      <c r="F20" s="19">
        <v>0</v>
      </c>
      <c r="G20" s="97">
        <v>0</v>
      </c>
      <c r="H20" s="97">
        <v>0</v>
      </c>
    </row>
    <row r="21" spans="1:12" ht="24.75" customHeight="1">
      <c r="A21" s="96" t="s">
        <v>125</v>
      </c>
      <c r="C21" s="96"/>
      <c r="D21" s="104"/>
      <c r="E21" s="19">
        <v>-29611</v>
      </c>
      <c r="F21" s="19">
        <v>-16496</v>
      </c>
      <c r="G21" s="97">
        <v>-16732</v>
      </c>
      <c r="H21" s="97">
        <v>-14745</v>
      </c>
    </row>
    <row r="22" spans="1:12" ht="24.75" customHeight="1">
      <c r="A22" s="96" t="s">
        <v>230</v>
      </c>
      <c r="C22" s="96"/>
      <c r="D22" s="104"/>
      <c r="E22" s="19">
        <v>0</v>
      </c>
      <c r="F22" s="19">
        <v>3600</v>
      </c>
      <c r="G22" s="97">
        <v>0</v>
      </c>
      <c r="H22" s="97">
        <v>0</v>
      </c>
    </row>
    <row r="23" spans="1:12" s="7" customFormat="1" ht="24.75" customHeight="1">
      <c r="A23" s="96" t="s">
        <v>153</v>
      </c>
      <c r="B23" s="96"/>
      <c r="C23" s="96"/>
      <c r="D23" s="96"/>
      <c r="E23" s="105">
        <f>SUM(E10:E22)</f>
        <v>600715</v>
      </c>
      <c r="F23" s="106">
        <f>SUM(F10:F22)</f>
        <v>68870</v>
      </c>
      <c r="G23" s="106">
        <f t="shared" ref="G23:H23" si="0">SUM(G10:G22)</f>
        <v>635773</v>
      </c>
      <c r="H23" s="106">
        <f t="shared" si="0"/>
        <v>62197</v>
      </c>
    </row>
    <row r="24" spans="1:12" s="7" customFormat="1" ht="18.95" customHeight="1">
      <c r="A24" s="96"/>
      <c r="B24" s="96"/>
      <c r="C24" s="96"/>
      <c r="D24" s="96"/>
      <c r="E24" s="98"/>
      <c r="F24" s="97"/>
      <c r="G24" s="97"/>
      <c r="H24" s="97"/>
    </row>
    <row r="25" spans="1:12" s="7" customFormat="1" ht="24.75" customHeight="1">
      <c r="A25" s="96" t="s">
        <v>126</v>
      </c>
      <c r="B25" s="96"/>
      <c r="C25" s="96"/>
      <c r="D25" s="96"/>
      <c r="E25" s="97">
        <v>100</v>
      </c>
      <c r="F25" s="97">
        <v>3</v>
      </c>
      <c r="G25" s="97">
        <v>100</v>
      </c>
      <c r="H25" s="97">
        <v>27</v>
      </c>
    </row>
    <row r="26" spans="1:12" s="7" customFormat="1" ht="24.75" customHeight="1">
      <c r="A26" s="96" t="s">
        <v>213</v>
      </c>
      <c r="B26" s="96"/>
      <c r="C26" s="96"/>
      <c r="D26" s="96"/>
      <c r="E26" s="112">
        <v>-334</v>
      </c>
      <c r="F26" s="112">
        <v>0</v>
      </c>
      <c r="G26" s="112">
        <v>0</v>
      </c>
      <c r="H26" s="112">
        <v>0</v>
      </c>
    </row>
    <row r="27" spans="1:12" s="7" customFormat="1" ht="24.75" customHeight="1">
      <c r="A27" s="6" t="s">
        <v>240</v>
      </c>
      <c r="B27" s="6"/>
      <c r="C27" s="6"/>
      <c r="D27" s="96"/>
      <c r="E27" s="97">
        <f>+'12-13'!F70+'12-13'!F86+'14'!E23+E25+E26</f>
        <v>-8546</v>
      </c>
      <c r="F27" s="97">
        <f>+'12-13'!G70+'12-13'!G86+'14'!F23+F25+F26</f>
        <v>3749</v>
      </c>
      <c r="G27" s="97">
        <f>+'12-13'!H70+'12-13'!H86+'14'!G23+G25+G26</f>
        <v>9457</v>
      </c>
      <c r="H27" s="97">
        <f>+'12-13'!I70+'12-13'!I86+'14'!H23+H25+H26</f>
        <v>-3561</v>
      </c>
    </row>
    <row r="28" spans="1:12" s="7" customFormat="1" ht="24.75" customHeight="1">
      <c r="A28" s="6" t="s">
        <v>127</v>
      </c>
      <c r="B28" s="6"/>
      <c r="C28" s="6"/>
      <c r="D28" s="96"/>
      <c r="E28" s="19">
        <f>'4'!F12</f>
        <v>30354</v>
      </c>
      <c r="F28" s="97">
        <v>9672</v>
      </c>
      <c r="G28" s="97">
        <f>'4'!H12</f>
        <v>5600</v>
      </c>
      <c r="H28" s="97">
        <v>7549</v>
      </c>
    </row>
    <row r="29" spans="1:12" s="7" customFormat="1" ht="24.75" customHeight="1" thickBot="1">
      <c r="A29" s="6" t="s">
        <v>128</v>
      </c>
      <c r="B29" s="6"/>
      <c r="C29" s="6"/>
      <c r="D29" s="96"/>
      <c r="E29" s="113">
        <f>SUM(E27:E28)</f>
        <v>21808</v>
      </c>
      <c r="F29" s="114">
        <f>SUM(F27:F28)</f>
        <v>13421</v>
      </c>
      <c r="G29" s="114">
        <f>SUM(G27:G28)</f>
        <v>15057</v>
      </c>
      <c r="H29" s="114">
        <f>SUM(H27:H28)</f>
        <v>3988</v>
      </c>
      <c r="K29" s="217">
        <f>+E29-'4'!E12</f>
        <v>0</v>
      </c>
      <c r="L29" s="217"/>
    </row>
    <row r="30" spans="1:12" s="7" customFormat="1" ht="21.75" thickTop="1">
      <c r="D30" s="104"/>
      <c r="E30" s="187">
        <f>+E29-'4'!E12</f>
        <v>0</v>
      </c>
      <c r="F30" s="188"/>
      <c r="G30" s="187">
        <f>+G29-'4'!G12</f>
        <v>0</v>
      </c>
      <c r="H30" s="188"/>
    </row>
    <row r="31" spans="1:12" s="7" customFormat="1" ht="24.75" customHeight="1">
      <c r="A31" s="115" t="s">
        <v>129</v>
      </c>
      <c r="B31" s="116"/>
      <c r="C31" s="117"/>
      <c r="D31" s="104"/>
      <c r="E31" s="118"/>
      <c r="F31" s="118"/>
      <c r="G31" s="108"/>
      <c r="H31" s="118"/>
      <c r="J31" s="137"/>
    </row>
    <row r="32" spans="1:12" s="7" customFormat="1" ht="24.75" customHeight="1">
      <c r="A32" s="117" t="s">
        <v>130</v>
      </c>
      <c r="B32" s="117"/>
      <c r="C32" s="117"/>
      <c r="D32" s="104"/>
      <c r="E32" s="118"/>
      <c r="F32" s="118"/>
      <c r="G32" s="108"/>
      <c r="H32" s="118"/>
    </row>
    <row r="33" spans="1:8" s="7" customFormat="1" ht="24.75" customHeight="1">
      <c r="A33" s="119" t="s">
        <v>131</v>
      </c>
      <c r="C33" s="117"/>
      <c r="D33" s="104"/>
      <c r="E33" s="19">
        <v>44</v>
      </c>
      <c r="F33" s="19">
        <v>734</v>
      </c>
      <c r="G33" s="19">
        <v>44</v>
      </c>
      <c r="H33" s="19">
        <v>734</v>
      </c>
    </row>
    <row r="34" spans="1:8" s="7" customFormat="1" ht="24.75" customHeight="1">
      <c r="A34" s="119" t="s">
        <v>132</v>
      </c>
      <c r="C34" s="117"/>
      <c r="D34" s="104"/>
      <c r="E34" s="19">
        <v>7</v>
      </c>
      <c r="F34" s="19">
        <v>1122</v>
      </c>
      <c r="G34" s="19">
        <v>7</v>
      </c>
      <c r="H34" s="19">
        <v>1122</v>
      </c>
    </row>
    <row r="35" spans="1:8" s="7" customFormat="1" ht="24.75" customHeight="1">
      <c r="A35" s="119" t="s">
        <v>221</v>
      </c>
      <c r="C35" s="117"/>
      <c r="D35" s="104"/>
      <c r="E35" s="19">
        <v>71140</v>
      </c>
      <c r="F35" s="19">
        <v>0</v>
      </c>
      <c r="G35" s="19">
        <v>0</v>
      </c>
      <c r="H35" s="19">
        <v>0</v>
      </c>
    </row>
    <row r="36" spans="1:8" s="7" customFormat="1" ht="24.75" customHeight="1">
      <c r="A36" s="119" t="s">
        <v>133</v>
      </c>
      <c r="C36" s="117"/>
      <c r="D36" s="104"/>
      <c r="E36" s="19">
        <v>721</v>
      </c>
      <c r="F36" s="19">
        <v>2561</v>
      </c>
      <c r="G36" s="19">
        <v>721</v>
      </c>
      <c r="H36" s="19">
        <v>0</v>
      </c>
    </row>
    <row r="37" spans="1:8" s="7" customFormat="1" ht="24.75" customHeight="1">
      <c r="A37" s="167" t="s">
        <v>214</v>
      </c>
      <c r="C37" s="117"/>
      <c r="D37" s="104"/>
      <c r="E37" s="19">
        <v>0</v>
      </c>
      <c r="F37" s="19">
        <v>0</v>
      </c>
      <c r="G37" s="19">
        <v>65200</v>
      </c>
      <c r="H37" s="19">
        <v>0</v>
      </c>
    </row>
    <row r="38" spans="1:8" s="7" customFormat="1" ht="24.75" customHeight="1">
      <c r="A38" s="167" t="s">
        <v>215</v>
      </c>
      <c r="C38" s="117"/>
      <c r="D38" s="104"/>
      <c r="E38" s="19">
        <v>0</v>
      </c>
      <c r="F38" s="19">
        <v>0</v>
      </c>
      <c r="G38" s="19">
        <v>520</v>
      </c>
      <c r="H38" s="19">
        <v>0</v>
      </c>
    </row>
    <row r="39" spans="1:8" ht="5.25" customHeight="1"/>
    <row r="40" spans="1:8">
      <c r="A40" s="96"/>
      <c r="B40" s="96"/>
      <c r="C40" s="96"/>
      <c r="D40" s="96"/>
      <c r="E40" s="101"/>
      <c r="F40" s="101"/>
      <c r="G40" s="102" t="s">
        <v>4</v>
      </c>
      <c r="H40" s="6"/>
    </row>
    <row r="41" spans="1:8">
      <c r="A41" s="96"/>
      <c r="B41" s="96"/>
      <c r="C41" s="96"/>
      <c r="D41" s="96"/>
      <c r="E41" s="101"/>
      <c r="F41" s="101"/>
      <c r="G41" s="102" t="s">
        <v>6</v>
      </c>
      <c r="H41" s="6"/>
    </row>
    <row r="42" spans="1:8">
      <c r="A42" s="96"/>
      <c r="B42" s="96"/>
      <c r="C42" s="96"/>
      <c r="D42" s="96"/>
      <c r="E42" s="101"/>
      <c r="F42" s="101"/>
      <c r="G42" s="102"/>
      <c r="H42" s="6"/>
    </row>
    <row r="43" spans="1:8">
      <c r="A43" s="96"/>
      <c r="B43" s="96"/>
      <c r="C43" s="96"/>
      <c r="D43" s="96"/>
      <c r="E43" s="101"/>
      <c r="F43" s="101"/>
      <c r="G43" s="102"/>
      <c r="H43" s="6"/>
    </row>
    <row r="44" spans="1:8" ht="9.75" customHeight="1">
      <c r="A44" s="96"/>
      <c r="B44" s="96"/>
      <c r="C44" s="96"/>
      <c r="D44" s="96"/>
      <c r="E44" s="101"/>
      <c r="F44" s="101"/>
      <c r="G44" s="102"/>
      <c r="H44" s="6"/>
    </row>
    <row r="45" spans="1:8" ht="21.75" customHeight="1">
      <c r="A45" s="96" t="s">
        <v>27</v>
      </c>
      <c r="B45" s="96"/>
      <c r="C45" s="96"/>
      <c r="D45" s="96"/>
      <c r="E45" s="101"/>
      <c r="F45" s="101"/>
      <c r="G45" s="102"/>
      <c r="H45" s="6"/>
    </row>
    <row r="46" spans="1:8">
      <c r="B46" s="96"/>
      <c r="C46" s="96"/>
      <c r="D46" s="96"/>
      <c r="E46" s="101"/>
      <c r="F46" s="101"/>
      <c r="G46" s="101"/>
      <c r="H46" s="10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79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4</vt:lpstr>
      <vt:lpstr>5</vt:lpstr>
      <vt:lpstr>6</vt:lpstr>
      <vt:lpstr>7</vt:lpstr>
      <vt:lpstr>8</vt:lpstr>
      <vt:lpstr>9</vt:lpstr>
      <vt:lpstr>10</vt:lpstr>
      <vt:lpstr>11</vt:lpstr>
      <vt:lpstr>12-13</vt:lpstr>
      <vt:lpstr>14</vt:lpstr>
      <vt:lpstr>'10'!Print_Area</vt:lpstr>
      <vt:lpstr>'11'!Print_Area</vt:lpstr>
      <vt:lpstr>'12-13'!Print_Area</vt:lpstr>
      <vt:lpstr>'14'!Print_Area</vt:lpstr>
      <vt:lpstr>'5'!Print_Area</vt:lpstr>
      <vt:lpstr>'6'!Print_Area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2023-11-08T09:08:52Z</cp:lastPrinted>
  <dcterms:created xsi:type="dcterms:W3CDTF">1998-10-08T09:24:18Z</dcterms:created>
  <dcterms:modified xsi:type="dcterms:W3CDTF">2023-11-14T04:13:26Z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