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3\Q3.23\to SET\"/>
    </mc:Choice>
  </mc:AlternateContent>
  <bookViews>
    <workbookView xWindow="-105" yWindow="-105" windowWidth="19425" windowHeight="11625" tabRatio="778"/>
  </bookViews>
  <sheets>
    <sheet name="BS-3-5" sheetId="47" r:id="rId1"/>
    <sheet name="PL6-9" sheetId="34" r:id="rId2"/>
    <sheet name="SH10" sheetId="48" r:id="rId3"/>
    <sheet name="SH11" sheetId="50" r:id="rId4"/>
    <sheet name="SH12" sheetId="51" r:id="rId5"/>
    <sheet name="SH13" sheetId="49" r:id="rId6"/>
    <sheet name="CF14-15" sheetId="39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orkje" hidden="1">{"'Eng (page2)'!$A$1:$D$52"}</definedName>
    <definedName name="________d1" hidden="1">{"'Model'!$A$1:$N$53"}</definedName>
    <definedName name="________er43" hidden="1">{"'Eng (page2)'!$A$1:$D$52"}</definedName>
    <definedName name="________G1" hidden="1">{"'Eng (page2)'!$A$1:$D$52"}</definedName>
    <definedName name="________ICP2" hidden="1">'[1]QC APPROVE SHEET'!#REF!</definedName>
    <definedName name="________Tic3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KEY1" hidden="1">[2]Accure!#REF!</definedName>
    <definedName name="_______Tic30" hidden="1">{"'Eng (page2)'!$A$1:$D$52"}</definedName>
    <definedName name="_______u645" hidden="1">{"'Eng (page2)'!$A$1:$D$52"}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KEY1" hidden="1">[2]Accure!#REF!</definedName>
    <definedName name="______LF12" hidden="1">#REF!</definedName>
    <definedName name="______pp30" hidden="1">#REF!</definedName>
    <definedName name="_____d1" hidden="1">{"'Model'!$A$1:$N$53"}</definedName>
    <definedName name="_____er43" hidden="1">{"'Eng (page2)'!$A$1:$D$52"}</definedName>
    <definedName name="_____G1" hidden="1">{"'Eng (page2)'!$A$1:$D$52"}</definedName>
    <definedName name="_____ICP2" hidden="1">'[1]QC APPROVE SHEET'!#REF!</definedName>
    <definedName name="_____KEY1" hidden="1">[2]Accure!#REF!</definedName>
    <definedName name="_____LF12" hidden="1">#REF!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d1" hidden="1">{"'Model'!$A$1:$N$53"}</definedName>
    <definedName name="____er43" hidden="1">{"'Eng (page2)'!$A$1:$D$52"}</definedName>
    <definedName name="____G1" hidden="1">{"'Eng (page2)'!$A$1:$D$52"}</definedName>
    <definedName name="____ICP2" hidden="1">'[1]QC APPROVE SHEET'!#REF!</definedName>
    <definedName name="____KEY1" hidden="1">[2]Accure!#REF!</definedName>
    <definedName name="____LF12" hidden="1">#REF!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ICP2" hidden="1">'[1]QC APPROVE SHEET'!#REF!</definedName>
    <definedName name="___KEY1" hidden="1">[2]Accure!#REF!</definedName>
    <definedName name="___LF12" hidden="1">#REF!</definedName>
    <definedName name="___pp30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[3]YQty!$A$3:$A$14</definedName>
    <definedName name="__123Graph_X\B11" hidden="1">#REF!</definedName>
    <definedName name="__123Graph_XROI" hidden="1">#REF!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CP2" hidden="1">'[1]QC APPROVE SHEET'!#REF!</definedName>
    <definedName name="__KEY1" hidden="1">[2]Accure!#REF!</definedName>
    <definedName name="__LF12" hidden="1">#REF!</definedName>
    <definedName name="__pp30" hidden="1">#REF!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y4" hidden="1">{"'Eng (page2)'!$A$1:$D$52"}</definedName>
    <definedName name="__ZH111" hidden="1">{"'Model'!$A$1:$N$53"}</definedName>
    <definedName name="_3__123Graph_AF_S" hidden="1">#REF!</definedName>
    <definedName name="_4__123Graph_BF_S" hidden="1">#REF!</definedName>
    <definedName name="_5__123Graph_XF_S" hidden="1">#REF!</definedName>
    <definedName name="_d1" hidden="1">{"'Model'!$A$1:$N$53"}</definedName>
    <definedName name="_er43" hidden="1">{"'Eng (page2)'!$A$1:$D$52"}</definedName>
    <definedName name="_Fill" hidden="1">'[1]QC APPROVE SHEET'!#REF!</definedName>
    <definedName name="_xlnm._FilterDatabase" hidden="1">'[4]Prft&amp;Loss:FIN TB_SI'!$B$1:$M$1762</definedName>
    <definedName name="_G1" hidden="1">{"'Eng (page2)'!$A$1:$D$52"}</definedName>
    <definedName name="_Key1" hidden="1">#REF!</definedName>
    <definedName name="_Key2" hidden="1">#REF!</definedName>
    <definedName name="_LF12" hidden="1">#REF!</definedName>
    <definedName name="_Order1" hidden="1">255</definedName>
    <definedName name="_Order2" hidden="1">255</definedName>
    <definedName name="_Parse_In" hidden="1">#REF!</definedName>
    <definedName name="_Parse_Out" hidden="1">[5]total!#REF!</definedName>
    <definedName name="_pp30" hidden="1">#REF!</definedName>
    <definedName name="_Sort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qw" hidden="1">{"'Model'!$A$1:$N$53"}</definedName>
    <definedName name="aadf" hidden="1">{"cashflow",#N/A,FALSE,"cash flow"}</definedName>
    <definedName name="AccessDatabase" hidden="1">"D:\F\MACHINE LIST.mdb"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aa" hidden="1">{"'Model'!$A$1:$N$53"}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d" hidden="1">#REF!</definedName>
    <definedName name="dddddd" hidden="1">{"'Eng (page2)'!$A$1:$D$52"}</definedName>
    <definedName name="dddddddddddddddddddddddd" hidden="1">{"'Eng (page2)'!$A$1:$D$52"}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{"cashflow",#N/A,FALSE,"cash flow"}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serrr" hidden="1">{"'Eng (page2)'!$A$1:$D$52"}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" hidden="1">{"conso",#N/A,FALSE,"cash flow"}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SWQHDDX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terest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yt" hidden="1">{"'Eng (page2)'!$A$1:$D$52"}</definedName>
    <definedName name="kkkd" hidden="1">{"'Model'!$A$1:$N$53"}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kjjkl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in" hidden="1">{"'Model'!$A$1:$N$53"}</definedName>
    <definedName name="nm" hidden="1">{"'Eng (page2)'!$A$1:$D$52"}</definedName>
    <definedName name="nu" hidden="1">{"cashflow",#N/A,FALSE,"cash flow"}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 hidden="1">#REF!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pppppppppppp" hidden="1">{"'Model'!$A$1:$N$53"}</definedName>
    <definedName name="_xlnm.Print_Area" localSheetId="0">'BS-3-5'!$A$1:$J$84</definedName>
    <definedName name="_xlnm.Print_Area" localSheetId="6">'CF14-15'!$A$1:$I$81</definedName>
    <definedName name="_xlnm.Print_Area" localSheetId="1">'PL6-9'!$A$1:$J$140</definedName>
    <definedName name="_xlnm.Print_Area" localSheetId="2">'SH10'!$A$1:$R$31</definedName>
    <definedName name="_xlnm.Print_Area" localSheetId="3">'SH11'!$A$1:$R$26</definedName>
    <definedName name="_xlnm.Print_Area" localSheetId="4">'SH12'!$A$1:$L$25</definedName>
    <definedName name="_xlnm.Print_Area" localSheetId="5">'SH13'!$A$1:$N$27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W" hidden="1">{"'Eng (page2)'!$A$1:$D$52"}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r" hidden="1">{"'Eng (page2)'!$A$1:$D$52"}</definedName>
    <definedName name="sdsqw" hidden="1">{"'Model'!$A$1:$N$53"}</definedName>
    <definedName name="sell" hidden="1">{"'Eng (page2)'!$A$1:$D$52"}</definedName>
    <definedName name="Sell30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s" hidden="1">{"'Eng (page2)'!$A$1:$D$52"}</definedName>
    <definedName name="sssss" hidden="1">{"'Model'!$A$1:$N$53"}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w" hidden="1">{"'Eng (page2)'!$A$1:$D$52"}</definedName>
    <definedName name="TextRefCopyRangeCount" hidden="1">5</definedName>
    <definedName name="tgkj" hidden="1">{"'Eng (page2)'!$A$1:$D$52"}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1" hidden="1">#REF!</definedName>
    <definedName name="XRefCopy2" hidden="1">[6]V310!#REF!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{"cashflow",#N/A,FALSE,"cash flow"}</definedName>
    <definedName name="เด" hidden="1">{"'Model'!$A$1:$N$53"}</definedName>
    <definedName name="แดดเก" hidden="1">{"'Model'!$A$1:$N$53"}</definedName>
    <definedName name="ท" hidden="1">{"conso",#N/A,FALSE,"cash flow"}</definedName>
    <definedName name="ฟ" hidden="1">{"'Eng (page2)'!$A$1:$D$52"}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4" i="47" l="1"/>
  <c r="A60" i="47" s="1"/>
  <c r="A85" i="34" l="1"/>
  <c r="P25" i="49" l="1"/>
  <c r="T25" i="50" l="1"/>
</calcChain>
</file>

<file path=xl/sharedStrings.xml><?xml version="1.0" encoding="utf-8"?>
<sst xmlns="http://schemas.openxmlformats.org/spreadsheetml/2006/main" count="446" uniqueCount="213">
  <si>
    <t>ทุนเรือนหุ้น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</si>
  <si>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</si>
  <si>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</si>
  <si>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</si>
  <si>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</si>
  <si>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</si>
  <si>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</si>
  <si>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</si>
  <si>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</si>
  <si>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</si>
  <si>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</si>
  <si>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</si>
  <si>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</si>
  <si>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</si>
  <si>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</si>
  <si>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</si>
  <si>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</si>
  <si>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</si>
  <si>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</si>
  <si>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</si>
  <si>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</si>
  <si>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</si>
  <si>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</si>
  <si>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</si>
  <si>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</si>
  <si>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 xml:space="preserve">   ทุนจดทะเบียน</t>
  </si>
  <si>
    <t xml:space="preserve">   ทุนที่ออกและชำระแล้ว</t>
  </si>
  <si>
    <t>ชำระแล้ว</t>
  </si>
  <si>
    <t>มูลค่าหุ้น</t>
  </si>
  <si>
    <t>ส่วนเกิน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</si>
  <si>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</si>
  <si>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</si>
  <si>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</si>
  <si>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</si>
  <si>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</si>
  <si>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</si>
  <si>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</si>
  <si>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</si>
  <si>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31 ธันวาคม</t>
  </si>
  <si>
    <t>(ไม่ได้ตรวจสอบ)</t>
  </si>
  <si>
    <t>(พันบาท)</t>
  </si>
  <si>
    <t>ค่าเสื่อมราคาและค่าตัดจำหน่าย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</si>
  <si>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</si>
  <si>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</si>
  <si>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</si>
  <si>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</si>
  <si>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บริษัท สมบูรณ์ แอ๊ดวานซ์ เทคโนโลยี จำกัด (มหาชน) และบริษัทย่อย</t>
  </si>
  <si>
    <t xml:space="preserve">สินค้าคงเหลือ </t>
  </si>
  <si>
    <t>เงินลงทุนในบริษัทร่วม</t>
  </si>
  <si>
    <t>หนี้สินไม่หมุนเวียนอื่น</t>
  </si>
  <si>
    <t>ดอกเบี้ยรับ</t>
  </si>
  <si>
    <t>สินค้าคงเหลือ</t>
  </si>
  <si>
    <t>กำไรจากอัตราแลกเปลี่ยนสุทธิ</t>
  </si>
  <si>
    <t>จัดสรรแล้ว</t>
  </si>
  <si>
    <t xml:space="preserve">ทุนสำรองตามกฎหมาย  </t>
  </si>
  <si>
    <t>ทุนสำรอง</t>
  </si>
  <si>
    <t>ตามกฎหมาย</t>
  </si>
  <si>
    <t>ภาษีเงินได้นิติบุคคลค้างจ่าย</t>
  </si>
  <si>
    <t>เจ้าหนี้การค้า</t>
  </si>
  <si>
    <t>รวมกำไรขาดทุนเบ็ดเสร็จสำหรับงวด</t>
  </si>
  <si>
    <t>กำไรขาดทุนเบ็ดเสร็จสำหรับงวด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</si>
  <si>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</si>
  <si>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</si>
  <si>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TAS 1.82.1</t>
  </si>
  <si>
    <t>TAS 1.82.8</t>
  </si>
  <si>
    <t>TAS 1.82.4, 12.77</t>
  </si>
  <si>
    <t>TAS1.82.6</t>
  </si>
  <si>
    <t>กำไรขาดทุนเบ็ดเสร็จอื่น</t>
  </si>
  <si>
    <t xml:space="preserve">งบการเงินรวม </t>
  </si>
  <si>
    <t xml:space="preserve">งบการเงินเฉพาะกิจการ </t>
  </si>
  <si>
    <t xml:space="preserve">     กำไร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</si>
  <si>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</si>
  <si>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</si>
  <si>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</si>
  <si>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 xml:space="preserve">กำไรสำหรับงวด </t>
  </si>
  <si>
    <t>ลูกหนี้การค้า</t>
  </si>
  <si>
    <t xml:space="preserve">เจ้าหนี้การค้า </t>
  </si>
  <si>
    <t>รวมหนี้สินและส่วนของผู้ถือหุ้น</t>
  </si>
  <si>
    <t>รวมส่วนของผู้ถือหุ้น</t>
  </si>
  <si>
    <t>ผู้ถือหุ้น</t>
  </si>
  <si>
    <t>ลูกหนี้อื่น</t>
  </si>
  <si>
    <t>สินทรัพย์ไม่มีตัวตนอื่น</t>
  </si>
  <si>
    <t>รายการกับผู้ถือหุ้นที่บันทึกโดยตรงเข้าส่วนของผู้ถือหุ้น</t>
  </si>
  <si>
    <t>ยังไม่ได้</t>
  </si>
  <si>
    <t>จัดสรร</t>
  </si>
  <si>
    <t>เงินปันผลรับ</t>
  </si>
  <si>
    <t>งบกำไรขาดทุน (ไม่ได้ตรวจสอบ)</t>
  </si>
  <si>
    <t>สินทรัพย์ภาษีเงินได้รอการตัดบัญชี</t>
  </si>
  <si>
    <t>งบแสดงการเปลี่ยนแปลงส่วนของผู้ถือหุ้น (ไม่ได้ตรวจสอบ)</t>
  </si>
  <si>
    <t>รายการที่ไม่ใช่เงินสด</t>
  </si>
  <si>
    <t>เจ้าหนี้ค่าซื้อสินทรัพย์</t>
  </si>
  <si>
    <t>รวมรายการกับผู้เป็นเจ้าของที่บันทึกโดยตรงเข้าส่วนของผู้ถือหุ้น</t>
  </si>
  <si>
    <t>สำหรับงวดสามเดือนสิ้นสุด</t>
  </si>
  <si>
    <t>งบกำไรขาดทุนเบ็ดเสร็จ (ไม่ได้ตรวจสอบ)</t>
  </si>
  <si>
    <t>ตัดจำหน่ายที่ดิน อาคารและอุปกรณ์</t>
  </si>
  <si>
    <t xml:space="preserve">ที่ดิน อาคารและอุปกรณ์ </t>
  </si>
  <si>
    <t>เจ้าหนี้อื่น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</si>
  <si>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</si>
  <si>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</si>
  <si>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>งบกระแสเงินสด (ไม่ได้ตรวจสอบ)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</si>
  <si>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</si>
  <si>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ค่าความนิยม</t>
  </si>
  <si>
    <t>ประมาณการหนี้สินสำหรับผลประโยชน์พนักงาน</t>
  </si>
  <si>
    <t>ต้นทุนในการจัดจำหน่าย</t>
  </si>
  <si>
    <t>ที่ออกและ</t>
  </si>
  <si>
    <t>ผลประโยชน์พนักงานจ่ายออก</t>
  </si>
  <si>
    <t>ภาษีเงินได้จ่ายออก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</si>
  <si>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</si>
  <si>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</si>
  <si>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</si>
  <si>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</si>
  <si>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</si>
  <si>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</si>
  <si>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เงินให้กู้ยืมระยะสั้นแก่บริษัทที่เกี่ยวข้องกัน</t>
  </si>
  <si>
    <t>เงินสดรับชำระคืนจากเงินให้กู้ยืมระยะสั้นแก่บริษัทที่เกี่ยวข้องกัน</t>
  </si>
  <si>
    <t>เงินลงทุนในการร่วมค้า</t>
  </si>
  <si>
    <t>ประมาณการหนี้สินไม่หมุนเวียน</t>
  </si>
  <si>
    <t>สำหรับผลประโยชน์พนักงาน</t>
  </si>
  <si>
    <t>เงินสดและรายการเทียบเท่าเงินสด ณ 1 มกราคม</t>
  </si>
  <si>
    <t>ปรับรายการที่กระทบกำไรเป็นเงินสดรับ (จ่าย)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</si>
  <si>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</si>
  <si>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</si>
  <si>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ส่วนได้เสียที่ไม่มีอำนาจควบคุม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</si>
  <si>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</si>
  <si>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</si>
  <si>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ของบริษัทใหญ่</t>
  </si>
  <si>
    <t>ส่วนได้เสีย</t>
  </si>
  <si>
    <t>ที่ไม่มีอำนาจ</t>
  </si>
  <si>
    <t>ควบคุม</t>
  </si>
  <si>
    <t>(ค่าใช้จ่าย) รายได้ภาษีเงินได้</t>
  </si>
  <si>
    <t xml:space="preserve">   ที่ใช้วิธีส่วนได้เสีย</t>
  </si>
  <si>
    <t>ส่วนของหนี้สินตามสัญญาเช่า</t>
  </si>
  <si>
    <t>ที่ถึงกำหนดชำระภายในหนึ่งปี</t>
  </si>
  <si>
    <t xml:space="preserve">หนี้สินตามสัญญาเช่า </t>
  </si>
  <si>
    <t>องค์ประกอบอื่นของส่วนของผู้ถือหุ้น</t>
  </si>
  <si>
    <t>รายการที่จะไม่ถูกจัดประเภทใหม่ไว้ในกำไรหรือ</t>
  </si>
  <si>
    <t>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</si>
  <si>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</si>
  <si>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</si>
  <si>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</si>
  <si>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</si>
  <si>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</si>
  <si>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</si>
  <si>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การแบ่งปันกำไรเบ็ดเสร็จรวม</t>
  </si>
  <si>
    <t>การแบ่งปันกำไร</t>
  </si>
  <si>
    <t>สำรอง</t>
  </si>
  <si>
    <t>การเปลี่ยนแปลง</t>
  </si>
  <si>
    <t>ในมูลค่ายุติธรรม</t>
  </si>
  <si>
    <t xml:space="preserve">     กำไรขาดทุนเบ็ดเสร็จอื่น</t>
  </si>
  <si>
    <t>เงินสดจ่ายชำระหนี้สินตามสัญญาเช่า</t>
  </si>
  <si>
    <t>(กำไร) ขาดทุนจากการจำหน่ายที่ดิน อาคารและอุปกรณ์</t>
  </si>
  <si>
    <t>สินทรัพย์สิทธิการใช้เพิ่มขึ้น (ลดลง)</t>
  </si>
  <si>
    <t>ยอดคงเหลือ ณ วันที่ 1 มกราคม 2565</t>
  </si>
  <si>
    <t>รายได้ค่าธรรมเนียมในการบริหารจัดการ</t>
  </si>
  <si>
    <t>กระแสเงินสดสุทธิได้มาจาก (ใช้ไปใน) กิจกรรมลงทุน</t>
  </si>
  <si>
    <t>3, 6</t>
  </si>
  <si>
    <t>ส่วนแบ่งกำไรของการร่วมค้าและบริษัทร่วม</t>
  </si>
  <si>
    <t>ส่วนแบ่งกำไรของการร่วมค้าและบริษัทร่วมที่ใช้วิธีส่วนได้เสีย</t>
  </si>
  <si>
    <t>รวมส่วนของบริษัทใหญ่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</si>
  <si>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</si>
  <si>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</si>
  <si>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รวมการจัดสรรส่วนทุนให้ผู้ถือหุ้น</t>
  </si>
  <si>
    <t xml:space="preserve">     รวมการเปลี่ยนแปลงในส่วนได้เสียในบริษัทย่อย</t>
  </si>
  <si>
    <t xml:space="preserve">        จากการซื้อเงินลงทุนในบริษัทย่อย</t>
  </si>
  <si>
    <t>ค่าใช้จ่าย (รายได้) ภาษีเงินได้</t>
  </si>
  <si>
    <t>(กลับรายการ) ขาดทุนจากการปรับมูลค่าสินค้า</t>
  </si>
  <si>
    <t>เงินสดรับจากการเรียกชำระค่าหุ้นของบริษัทย่อย - ส่วนได้เสีย</t>
  </si>
  <si>
    <t>ที่ไม่มีอำนาจควบคุม</t>
  </si>
  <si>
    <t>เงินสดจ่ายเพื่อชำระค่าหุ้นของบริษัทย่อย</t>
  </si>
  <si>
    <t>กำไรจากอัตราแลกเปลี่ยนที่ยังไม่เกิดขึ้นจริง</t>
  </si>
  <si>
    <t>เงินสดและรายการเทียบเท่าเงินสดเพิ่มขึ้น (ลดลง) สุทธิ</t>
  </si>
  <si>
    <t xml:space="preserve">กระแสเงินสดสุทธิได้มาจาก (ใช้ไปใน) กิจกรรมดำเนินงาน 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</si>
  <si>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</si>
  <si>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</si>
  <si>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</si>
  <si>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</si>
  <si>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</si>
  <si>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เงินสดและรายการเทียบเท่าเงินสด ณ 30 กันยายน</t>
  </si>
  <si>
    <t>ส่วนแบ่งกำไร (ขาดทุน) ของการร่วมค้าและบริษัทร่วม</t>
  </si>
  <si>
    <t>กำไร (ขาดทุน) ก่อนภาษีเงินได้</t>
  </si>
  <si>
    <t xml:space="preserve">กำไร (ขาดทุน) สำหรับงวด 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</si>
  <si>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</si>
  <si>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 (ขาดทุน)</t>
  </si>
  <si>
    <t>กำไร (ขาดทุน) สำหรับงวด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</si>
  <si>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</si>
  <si>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</si>
  <si>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</si>
  <si>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</si>
  <si>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</si>
  <si>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 xml:space="preserve">   (หุ้นสามัญจำนวน 425,193,894 หุ้น มูลค่า 1 บาทต่อหุ้น)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</si>
  <si>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</si>
  <si>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</si>
  <si>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รายได้จากการขาย</t>
  </si>
  <si>
    <t>ต้นทุนขาย</t>
  </si>
  <si>
    <t>รายการที่อาจถูกจัดประเภทใหม่ไว้ในกำไรหรือ</t>
  </si>
  <si>
    <t>ภาษีเงินได้ของรายการที่อาจถูกจัดประเภทใหม่ไว้ใน</t>
  </si>
  <si>
    <t>ผลกำไรจากการวัดมูลค่าสินทรัพย์ทางการเงิน</t>
  </si>
  <si>
    <t>กำไรจากกิจกรรมดำเนินงาน</t>
  </si>
  <si>
    <t>กำไร (ขาดทุน) จากกิจกรรมดำเนินงาน</t>
  </si>
  <si>
    <t>เงินสดจ่ายเพื่อซื้อส่วนได้เสียในบริษัทร่วม</t>
  </si>
  <si>
    <t>ขาดทุนจากอัตราแลกเปลี่ยนสุทธิ</t>
  </si>
  <si>
    <t xml:space="preserve">กระแสเงินสดสุทธิได้มาจาก (ใช้ไปใน) การดำเนินงาน </t>
  </si>
  <si>
    <t>รวมรายการที่อาจถูกจัดประเภทใหม่ไว้ในกำไรหรือ</t>
  </si>
  <si>
    <t>ผลกำไร (ขาดทุน) จากเงินลงทุนในตราสารทุนที่กำหนดให้</t>
  </si>
  <si>
    <t xml:space="preserve">   ขาดทุนในภายหลัง</t>
  </si>
  <si>
    <t>กำไร (ขาดทุน) เบ็ดเสร็จอื่นสำหรับงวด - สุทธิจากภาษีเงินได้</t>
  </si>
  <si>
    <t>กลับรายการผลขาดทุนจากการด้อยค่าของอาคารและอุปกรณ์</t>
  </si>
  <si>
    <t>เงินสดรับจากการขายเงินลงทุนในการร่วมค้า</t>
  </si>
  <si>
    <t>(กำไร) ขาดทุนจากการขายเงินลงทุนในการร่วมค้า</t>
  </si>
  <si>
    <t>เงินสดจ่ายเพื่อซื้อสินทรัพย์ทางการเงินไม่หมุนเวียนอื่น</t>
  </si>
  <si>
    <t>เงินสดรับจากการขายสินทรัพย์ทางการเงินหมุนเวียนอื่น</t>
  </si>
  <si>
    <t>กำไรจากการขายสินทรัพย์ทางการเงินหมุนเวียนอื่น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</si>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</sst>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_-;\-* #,##0_-;_-* &quot;-&quot;??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-* #,##0.00_-;\-* #,##0.00_-;_-* &quot;-&quot;??_-;_-@_-"/>
    <numFmt numFmtId="172" formatCode="_-* #,##0_-;\-* #,##0_-;_-* &quot;-&quot;_-;_-@_-"/>
    <numFmt numFmtId="173" formatCode="#,##0.0_);[Red]\(#,##0.0\)"/>
    <numFmt numFmtId="174" formatCode="0.000"/>
    <numFmt numFmtId="175" formatCode="0.00_);[Red]\(0.00\)"/>
    <numFmt numFmtId="176" formatCode="_-[$€-2]* #,##0.00_-;\-[$€-2]* #,##0.00_-;_-[$€-2]* &quot;-&quot;??_-"/>
    <numFmt numFmtId="177" formatCode="&quot;฿&quot;#,##0.00_);\(&quot;฿&quot;#,##0.00\)"/>
    <numFmt numFmtId="178" formatCode="#,##0.0;[Red]\-#,##0.0"/>
    <numFmt numFmtId="179" formatCode=";;;"/>
    <numFmt numFmtId="180" formatCode="0.0"/>
    <numFmt numFmtId="181" formatCode="_-&quot;Dfl.&quot;\ * #,##0.00_-;_-&quot;Dfl.&quot;\ * #,##0.00\-;_-&quot;Dfl.&quot;\ * &quot;-&quot;??_-;_-@_-"/>
    <numFmt numFmtId="182" formatCode="_-&quot;$&quot;* #,##0_-;\-&quot;$&quot;* #,##0_-;_-&quot;$&quot;* &quot;-&quot;_-;_-@_-"/>
    <numFmt numFmtId="183" formatCode="_-* #,##0.00_-;_-* #,##0.00\-;_-* &quot;-&quot;??_-;_-@_-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_ * #,##0.00_ ;_ * \-#,##0.00_ ;_ * &quot;-&quot;??_ ;_ @_ "/>
    <numFmt numFmtId="187" formatCode="General_)"/>
    <numFmt numFmtId="188" formatCode="_ * #,##0_)\ _฿_ ;_ * \(#,##0\)\ _฿_ ;_ * &quot;-&quot;_)\ _฿_ ;_ @_ "/>
    <numFmt numFmtId="189" formatCode="&quot;\&quot;#,##0;[Red]&quot;\&quot;\-#,##0"/>
    <numFmt numFmtId="190" formatCode="&quot;\&quot;#,##0.00;[Red]&quot;\&quot;\-#,##0.00"/>
    <numFmt numFmtId="191" formatCode="#,##0.0%;[Red]\(#,##0.0%\)"/>
    <numFmt numFmtId="192" formatCode="#.\ \ "/>
    <numFmt numFmtId="193" formatCode="##.\ \ "/>
    <numFmt numFmtId="194" formatCode="0.00000&quot;  &quot;"/>
    <numFmt numFmtId="195" formatCode="#,##0.0_);\(#,##0.0\)"/>
    <numFmt numFmtId="196" formatCode="_(* #,##0.0000_);_(* \(#,##0.0000\);_(* &quot;-&quot;??_);_(@_)"/>
    <numFmt numFmtId="197" formatCode="_-* #,##0.00\ &quot;FB&quot;_-;\-* #,##0.00\ &quot;FB&quot;_-;_-* &quot;-&quot;??\ &quot;FB&quot;_-;_-@_-"/>
    <numFmt numFmtId="198" formatCode="_-* #,##0.00\ _F_B_-;\-* #,##0.00\ _F_B_-;_-* &quot;-&quot;??\ _F_B_-;_-@_-"/>
    <numFmt numFmtId="199" formatCode="_-&quot;$&quot;* #,##0.00_-;\-&quot;$&quot;* #,##0.00_-;_-&quot;$&quot;* &quot;-&quot;??_-;_-@_-"/>
    <numFmt numFmtId="200" formatCode="0.0%;\(0.0%\)"/>
    <numFmt numFmtId="201" formatCode="\t&quot;$&quot;#,##0.00_);[Red]\(\t&quot;$&quot;#,##0.00\)"/>
    <numFmt numFmtId="202" formatCode="* \(#,##0\);* #,##0_);&quot;-&quot;??_);@"/>
    <numFmt numFmtId="203" formatCode="&quot;$&quot;#,##0.00;[Red]\-&quot;$&quot;#,##0.00"/>
    <numFmt numFmtId="204" formatCode="&quot;$&quot;#,##0_);\(&quot;$&quot;#,##0.0\)"/>
    <numFmt numFmtId="205" formatCode="\ว\ \ด\ด\ด\ด\ &quot;ค.ศ.&quot;\ \ค\ค\ค\ค"/>
    <numFmt numFmtId="206" formatCode="#,##0.00&quot; F&quot;_);\(#,##0.00&quot; F&quot;\)"/>
    <numFmt numFmtId="207" formatCode="* #,##0_);* \(#,##0\);&quot;-&quot;??_);@"/>
    <numFmt numFmtId="208" formatCode="_-[$€]* #,##0.00_-;\-[$€]* #,##0.00_-;_-[$€]* &quot;-&quot;??_-;_-@_-"/>
    <numFmt numFmtId="209" formatCode="0.0000"/>
    <numFmt numFmtId="210" formatCode="#,##0\ \ ;\(#,##0\)\ ;\—\ \ \ \ "/>
    <numFmt numFmtId="211" formatCode="0."/>
    <numFmt numFmtId="212" formatCode="&quot;?&quot;#,##0;[Red]\-&quot;?&quot;#,##0"/>
    <numFmt numFmtId="213" formatCode="0.0&quot;  &quot;"/>
    <numFmt numFmtId="214" formatCode="&quot;฿&quot;\t#,##0_);[Red]\(&quot;฿&quot;\t#,##0\)"/>
    <numFmt numFmtId="215" formatCode="_-* #,##0.000_-;\-* #,##0.000_-;_-* &quot;-&quot;??_-;_-@_-"/>
    <numFmt numFmtId="216" formatCode="\t&quot;$&quot;#,##0_);\(\t&quot;$&quot;#,##0\)"/>
    <numFmt numFmtId="217" formatCode="_-* #,##0&quot; F&quot;_-;\-* #,##0&quot; F&quot;_-;_-* &quot;-&quot;&quot; F&quot;_-;_-@_-"/>
    <numFmt numFmtId="218" formatCode="_-* #,##0.00&quot; F&quot;_-;\-* #,##0.00&quot; F&quot;_-;_-* &quot;-&quot;??&quot; F&quot;_-;_-@_-"/>
    <numFmt numFmtId="219" formatCode="#,##0.00&quot; $&quot;;\-#,##0.00&quot; $&quot;"/>
    <numFmt numFmtId="220" formatCode="&quot;$&quot;#,##0;[Red]\-&quot;$&quot;#,##0"/>
    <numFmt numFmtId="221" formatCode="0.0\ &quot;x&quot;"/>
    <numFmt numFmtId="222" formatCode="0.000000"/>
    <numFmt numFmtId="223" formatCode="#,##0&quot; F&quot;_);[Red]\(#,##0&quot; F&quot;\)"/>
    <numFmt numFmtId="224" formatCode="_(&quot;฿&quot;* #,##0_);_(&quot;฿&quot;* \(#,##0\);_(&quot;฿&quot;* &quot;-&quot;_);_(@_)"/>
    <numFmt numFmtId="225" formatCode="0%_);\(0%\)"/>
    <numFmt numFmtId="226" formatCode="#,##0.00\ &quot;FB&quot;;[Red]\-#,##0.00\ &quot;FB&quot;"/>
    <numFmt numFmtId="227" formatCode="#,##0&quot;£&quot;_);[Red]\(#,##0&quot;£&quot;\)"/>
    <numFmt numFmtId="228" formatCode="0_)"/>
    <numFmt numFmtId="229" formatCode="#,###\ ;\(#,###\);\-\ \ "/>
    <numFmt numFmtId="230" formatCode="&quot;ฃ&quot;#,##0.00;[Red]\-&quot;ฃ&quot;#,##0.00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-&quot;฿&quot;* #,##0_-;\-&quot;฿&quot;* #,##0_-;_-&quot;฿&quot;* &quot;-&quot;_-;_-@_-"/>
    <numFmt numFmtId="234" formatCode="_-&quot;฿&quot;* #,##0.00_-;\-&quot;฿&quot;* #,##0.00_-;_-&quot;฿&quot;* &quot;-&quot;??_-;_-@_-"/>
    <numFmt numFmtId="235" formatCode="_-&quot;\&quot;* #,##0_-;\-&quot;\&quot;* #,##0_-;_-&quot;\&quot;* &quot;-&quot;_-;_-@_-"/>
    <numFmt numFmtId="236" formatCode="_-&quot;\&quot;* #,##0.00_-;\-&quot;\&quot;* #,##0.00_-;_-&quot;\&quot;* &quot;-&quot;??_-;_-@_-"/>
    <numFmt numFmtId="237" formatCode="_ * #,##0_ ;_ * \-#,##0_ ;_ * &quot;-&quot;_ ;_ @_ "/>
    <numFmt numFmtId="238" formatCode="_ &quot;\&quot;* #,##0_ ;_ &quot;\&quot;* \-#,##0_ ;_ &quot;\&quot;* &quot;-&quot;_ ;_ @_ "/>
    <numFmt numFmtId="239" formatCode="_ &quot;\&quot;* #,##0.00_ ;_ &quot;\&quot;* \-#,##0.00_ ;_ &quot;\&quot;* &quot;-&quot;??_ ;_ @_ "/>
    <numFmt numFmtId="240" formatCode="&quot;(&quot;0%&quot;)   &quot;;[Red]\-&quot;(&quot;0%&quot;)   &quot;;&quot;－    &quot;"/>
    <numFmt numFmtId="241" formatCode="&quot;(&quot;0.00%&quot;)   &quot;;[Red]\-&quot;(&quot;0.00%&quot;)   &quot;;&quot;－    &quot;"/>
    <numFmt numFmtId="242" formatCode="0.00%;[Red]\-0.00%;&quot;－&quot;"/>
    <numFmt numFmtId="243" formatCode="#,##0.00\ &quot;Esc.&quot;;[Red]\-#,##0.00\ &quot;Esc.&quot;"/>
    <numFmt numFmtId="244" formatCode="_-* #,##0\ _E_s_c_._-;\-* #,##0\ _E_s_c_._-;_-* &quot;-&quot;\ _E_s_c_._-;_-@_-"/>
    <numFmt numFmtId="245" formatCode="_-&quot;HK$&quot;* #,##0_-;\-&quot;HK$&quot;* #,##0_-;_-&quot;HK$&quot;* &quot;-&quot;_-;_-@_-"/>
    <numFmt numFmtId="246" formatCode="_(&quot;￥&quot;* #,##0_);_(&quot;￥&quot;* \(#,##0\);_(&quot;￥&quot;* &quot;-&quot;_);_(@_)"/>
    <numFmt numFmtId="247" formatCode="_(&quot;￥&quot;* #,##0.00_);_(&quot;￥&quot;* \(#,##0.00\);_(&quot;￥&quot;* &quot;-&quot;??_);_(@_)"/>
  </numFmts>
  <fonts count="265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12"/>
      <name val="EucrosiaUPC"/>
      <family val="1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</font>
    <font>
      <sz val="7"/>
      <name val="Small Fonts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4"/>
      <name val="Cordia New"/>
      <family val="2"/>
    </font>
    <font>
      <sz val="15"/>
      <name val="Arial"/>
      <family val="2"/>
    </font>
    <font>
      <b/>
      <sz val="15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b/>
      <sz val="10"/>
      <name val="Arial"/>
      <family val="2"/>
    </font>
    <font>
      <sz val="11"/>
      <name val="?l?r ?o?S?V?b?N"/>
      <family val="1"/>
    </font>
    <font>
      <sz val="11"/>
      <color indexed="8"/>
      <name val="Calibri"/>
      <family val="2"/>
    </font>
    <font>
      <sz val="11"/>
      <color indexed="63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0"/>
      <name val="MS Sans Serif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  <charset val="22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0"/>
      <color indexed="8"/>
      <name val="Calibri"/>
      <family val="2"/>
    </font>
    <font>
      <sz val="12"/>
      <name val="Helv"/>
      <charset val="222"/>
    </font>
    <font>
      <sz val="11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sz val="11"/>
      <color indexed="17"/>
      <name val="Calibri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0"/>
      <name val="Geneva"/>
      <family val="2"/>
    </font>
    <font>
      <u/>
      <sz val="14"/>
      <color indexed="12"/>
      <name val="Cordia New"/>
      <family val="3"/>
      <charset val="222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u/>
      <sz val="10"/>
      <name val="Arial Condensed Bold"/>
      <family val="2"/>
    </font>
    <font>
      <b/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ＭＳ Ｐ明朝"/>
      <family val="1"/>
      <charset val="128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ｹﾙﾅﾁﾃｼ"/>
      <family val="1"/>
      <charset val="128"/>
    </font>
    <font>
      <sz val="16"/>
      <name val="AngsanaUPC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2"/>
      <name val="Tms Rmn"/>
      <charset val="222"/>
    </font>
    <font>
      <sz val="18"/>
      <name val="Helvetica-Black"/>
      <charset val="22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1"/>
      <color indexed="8"/>
      <name val="Calibri"/>
      <family val="2"/>
      <charset val="222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color rgb="FFFF0000"/>
      <name val="Angsana New"/>
      <family val="1"/>
    </font>
    <font>
      <b/>
      <sz val="15"/>
      <color rgb="FFFF0000"/>
      <name val="Angsana New"/>
      <family val="1"/>
    </font>
    <font>
      <sz val="12"/>
      <color theme="1"/>
      <name val="Angsana New"/>
      <family val="2"/>
    </font>
    <font>
      <sz val="15"/>
      <color theme="1"/>
      <name val="Angsana New"/>
      <family val="1"/>
    </font>
    <font>
      <sz val="15"/>
      <color rgb="FF0070C0"/>
      <name val="Angsana New"/>
      <family val="1"/>
    </font>
    <font>
      <sz val="15"/>
      <color rgb="FFFF0000"/>
      <name val="Angsana New"/>
      <family val="1"/>
    </font>
  </fonts>
  <fills count="8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2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2"/>
      </bottom>
      <diagonal/>
    </border>
    <border>
      <left/>
      <right/>
      <top/>
      <bottom style="medium">
        <color indexed="3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1">
    <xf numFmtId="0" fontId="0" fillId="0" borderId="0"/>
    <xf numFmtId="44" fontId="1" fillId="0" borderId="0" applyFont="0" applyFill="0" applyBorder="0" applyAlignment="0" applyProtection="0"/>
    <xf numFmtId="0" fontId="63" fillId="0" borderId="0"/>
    <xf numFmtId="0" fontId="63" fillId="0" borderId="0"/>
    <xf numFmtId="181" fontId="1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65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63" fillId="0" borderId="0"/>
    <xf numFmtId="0" fontId="63" fillId="0" borderId="0"/>
    <xf numFmtId="183" fontId="1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9" fillId="0" borderId="1"/>
    <xf numFmtId="0" fontId="68" fillId="0" borderId="0" applyNumberFormat="0" applyFill="0" applyBorder="0" applyAlignment="0" applyProtection="0">
      <alignment vertical="top"/>
      <protection locked="0"/>
    </xf>
    <xf numFmtId="172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86" fontId="72" fillId="0" borderId="0" applyFont="0" applyFill="0" applyBorder="0" applyAlignment="0" applyProtection="0"/>
    <xf numFmtId="172" fontId="73" fillId="0" borderId="0" applyFont="0" applyFill="0" applyBorder="0" applyAlignment="0" applyProtection="0"/>
    <xf numFmtId="0" fontId="74" fillId="0" borderId="0"/>
    <xf numFmtId="0" fontId="19" fillId="0" borderId="0" applyFont="0" applyFill="0" applyBorder="0" applyAlignment="0" applyProtection="0"/>
    <xf numFmtId="182" fontId="73" fillId="0" borderId="0" applyFont="0" applyFill="0" applyBorder="0" applyAlignment="0" applyProtection="0"/>
    <xf numFmtId="187" fontId="75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2" fillId="0" borderId="0">
      <alignment vertical="top"/>
    </xf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0" fontId="75" fillId="0" borderId="0"/>
    <xf numFmtId="0" fontId="75" fillId="0" borderId="0"/>
    <xf numFmtId="0" fontId="62" fillId="0" borderId="0">
      <alignment vertical="top"/>
    </xf>
    <xf numFmtId="0" fontId="62" fillId="0" borderId="0">
      <alignment vertical="top"/>
    </xf>
    <xf numFmtId="0" fontId="1" fillId="0" borderId="0"/>
    <xf numFmtId="0" fontId="1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0" fontId="1" fillId="0" borderId="0"/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2" fillId="0" borderId="0">
      <alignment vertical="top"/>
    </xf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5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2" fillId="0" borderId="0">
      <alignment vertical="top"/>
    </xf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2" fillId="0" borderId="0">
      <alignment vertical="top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2" fillId="0" borderId="0">
      <alignment vertical="top"/>
    </xf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189" fontId="78" fillId="0" borderId="0" applyFont="0" applyFill="0" applyBorder="0" applyAlignment="0" applyProtection="0"/>
    <xf numFmtId="190" fontId="78" fillId="0" borderId="0" applyFont="0" applyFill="0" applyBorder="0" applyAlignment="0" applyProtection="0"/>
    <xf numFmtId="0" fontId="78" fillId="0" borderId="0"/>
    <xf numFmtId="0" fontId="7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75" fillId="0" borderId="0"/>
    <xf numFmtId="0" fontId="73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37" fillId="52" borderId="0" applyNumberFormat="0" applyBorder="0" applyAlignment="0" applyProtection="0"/>
    <xf numFmtId="0" fontId="79" fillId="2" borderId="0" applyNumberFormat="0" applyBorder="0" applyAlignment="0" applyProtection="0"/>
    <xf numFmtId="0" fontId="237" fillId="52" borderId="0" applyNumberFormat="0" applyBorder="0" applyAlignment="0" applyProtection="0"/>
    <xf numFmtId="0" fontId="237" fillId="52" borderId="0" applyNumberFormat="0" applyBorder="0" applyAlignment="0" applyProtection="0"/>
    <xf numFmtId="0" fontId="237" fillId="52" borderId="0" applyNumberFormat="0" applyBorder="0" applyAlignment="0" applyProtection="0"/>
    <xf numFmtId="0" fontId="237" fillId="52" borderId="0" applyNumberFormat="0" applyBorder="0" applyAlignment="0" applyProtection="0"/>
    <xf numFmtId="0" fontId="237" fillId="52" borderId="0" applyNumberFormat="0" applyBorder="0" applyAlignment="0" applyProtection="0"/>
    <xf numFmtId="0" fontId="237" fillId="53" borderId="0" applyNumberFormat="0" applyBorder="0" applyAlignment="0" applyProtection="0"/>
    <xf numFmtId="0" fontId="79" fillId="3" borderId="0" applyNumberFormat="0" applyBorder="0" applyAlignment="0" applyProtection="0"/>
    <xf numFmtId="0" fontId="237" fillId="53" borderId="0" applyNumberFormat="0" applyBorder="0" applyAlignment="0" applyProtection="0"/>
    <xf numFmtId="0" fontId="237" fillId="53" borderId="0" applyNumberFormat="0" applyBorder="0" applyAlignment="0" applyProtection="0"/>
    <xf numFmtId="0" fontId="237" fillId="53" borderId="0" applyNumberFormat="0" applyBorder="0" applyAlignment="0" applyProtection="0"/>
    <xf numFmtId="0" fontId="237" fillId="53" borderId="0" applyNumberFormat="0" applyBorder="0" applyAlignment="0" applyProtection="0"/>
    <xf numFmtId="0" fontId="237" fillId="53" borderId="0" applyNumberFormat="0" applyBorder="0" applyAlignment="0" applyProtection="0"/>
    <xf numFmtId="0" fontId="237" fillId="54" borderId="0" applyNumberFormat="0" applyBorder="0" applyAlignment="0" applyProtection="0"/>
    <xf numFmtId="0" fontId="79" fillId="4" borderId="0" applyNumberFormat="0" applyBorder="0" applyAlignment="0" applyProtection="0"/>
    <xf numFmtId="0" fontId="237" fillId="54" borderId="0" applyNumberFormat="0" applyBorder="0" applyAlignment="0" applyProtection="0"/>
    <xf numFmtId="0" fontId="237" fillId="54" borderId="0" applyNumberFormat="0" applyBorder="0" applyAlignment="0" applyProtection="0"/>
    <xf numFmtId="0" fontId="237" fillId="54" borderId="0" applyNumberFormat="0" applyBorder="0" applyAlignment="0" applyProtection="0"/>
    <xf numFmtId="0" fontId="237" fillId="54" borderId="0" applyNumberFormat="0" applyBorder="0" applyAlignment="0" applyProtection="0"/>
    <xf numFmtId="0" fontId="237" fillId="54" borderId="0" applyNumberFormat="0" applyBorder="0" applyAlignment="0" applyProtection="0"/>
    <xf numFmtId="0" fontId="237" fillId="55" borderId="0" applyNumberFormat="0" applyBorder="0" applyAlignment="0" applyProtection="0"/>
    <xf numFmtId="0" fontId="79" fillId="5" borderId="0" applyNumberFormat="0" applyBorder="0" applyAlignment="0" applyProtection="0"/>
    <xf numFmtId="0" fontId="237" fillId="55" borderId="0" applyNumberFormat="0" applyBorder="0" applyAlignment="0" applyProtection="0"/>
    <xf numFmtId="0" fontId="237" fillId="55" borderId="0" applyNumberFormat="0" applyBorder="0" applyAlignment="0" applyProtection="0"/>
    <xf numFmtId="0" fontId="237" fillId="55" borderId="0" applyNumberFormat="0" applyBorder="0" applyAlignment="0" applyProtection="0"/>
    <xf numFmtId="0" fontId="237" fillId="55" borderId="0" applyNumberFormat="0" applyBorder="0" applyAlignment="0" applyProtection="0"/>
    <xf numFmtId="0" fontId="237" fillId="55" borderId="0" applyNumberFormat="0" applyBorder="0" applyAlignment="0" applyProtection="0"/>
    <xf numFmtId="0" fontId="237" fillId="56" borderId="0" applyNumberFormat="0" applyBorder="0" applyAlignment="0" applyProtection="0"/>
    <xf numFmtId="0" fontId="79" fillId="6" borderId="0" applyNumberFormat="0" applyBorder="0" applyAlignment="0" applyProtection="0"/>
    <xf numFmtId="0" fontId="237" fillId="56" borderId="0" applyNumberFormat="0" applyBorder="0" applyAlignment="0" applyProtection="0"/>
    <xf numFmtId="0" fontId="237" fillId="56" borderId="0" applyNumberFormat="0" applyBorder="0" applyAlignment="0" applyProtection="0"/>
    <xf numFmtId="0" fontId="237" fillId="56" borderId="0" applyNumberFormat="0" applyBorder="0" applyAlignment="0" applyProtection="0"/>
    <xf numFmtId="0" fontId="237" fillId="56" borderId="0" applyNumberFormat="0" applyBorder="0" applyAlignment="0" applyProtection="0"/>
    <xf numFmtId="0" fontId="237" fillId="56" borderId="0" applyNumberFormat="0" applyBorder="0" applyAlignment="0" applyProtection="0"/>
    <xf numFmtId="0" fontId="237" fillId="57" borderId="0" applyNumberFormat="0" applyBorder="0" applyAlignment="0" applyProtection="0"/>
    <xf numFmtId="0" fontId="79" fillId="7" borderId="0" applyNumberFormat="0" applyBorder="0" applyAlignment="0" applyProtection="0"/>
    <xf numFmtId="0" fontId="237" fillId="57" borderId="0" applyNumberFormat="0" applyBorder="0" applyAlignment="0" applyProtection="0"/>
    <xf numFmtId="0" fontId="237" fillId="57" borderId="0" applyNumberFormat="0" applyBorder="0" applyAlignment="0" applyProtection="0"/>
    <xf numFmtId="0" fontId="237" fillId="57" borderId="0" applyNumberFormat="0" applyBorder="0" applyAlignment="0" applyProtection="0"/>
    <xf numFmtId="0" fontId="237" fillId="57" borderId="0" applyNumberFormat="0" applyBorder="0" applyAlignment="0" applyProtection="0"/>
    <xf numFmtId="0" fontId="237" fillId="57" borderId="0" applyNumberFormat="0" applyBorder="0" applyAlignment="0" applyProtection="0"/>
    <xf numFmtId="0" fontId="81" fillId="2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/>
    <xf numFmtId="0" fontId="80" fillId="7" borderId="0" applyNumberFormat="0" applyBorder="0" applyAlignment="0" applyProtection="0"/>
    <xf numFmtId="0" fontId="80" fillId="9" borderId="0" applyNumberFormat="0" applyBorder="0" applyAlignment="0" applyProtection="0"/>
    <xf numFmtId="0" fontId="80" fillId="10" borderId="0" applyNumberFormat="0" applyBorder="0" applyAlignment="0" applyProtection="0"/>
    <xf numFmtId="0" fontId="80" fillId="8" borderId="0" applyNumberFormat="0" applyBorder="0" applyAlignment="0" applyProtection="0"/>
    <xf numFmtId="0" fontId="80" fillId="7" borderId="0" applyNumberFormat="0" applyBorder="0" applyAlignment="0" applyProtection="0"/>
    <xf numFmtId="191" fontId="1" fillId="0" borderId="0" applyProtection="0">
      <protection locked="0"/>
    </xf>
    <xf numFmtId="191" fontId="1" fillId="0" borderId="0" applyProtection="0">
      <protection locked="0"/>
    </xf>
    <xf numFmtId="0" fontId="237" fillId="58" borderId="0" applyNumberFormat="0" applyBorder="0" applyAlignment="0" applyProtection="0"/>
    <xf numFmtId="0" fontId="79" fillId="11" borderId="0" applyNumberFormat="0" applyBorder="0" applyAlignment="0" applyProtection="0"/>
    <xf numFmtId="0" fontId="237" fillId="58" borderId="0" applyNumberFormat="0" applyBorder="0" applyAlignment="0" applyProtection="0"/>
    <xf numFmtId="0" fontId="237" fillId="58" borderId="0" applyNumberFormat="0" applyBorder="0" applyAlignment="0" applyProtection="0"/>
    <xf numFmtId="0" fontId="237" fillId="58" borderId="0" applyNumberFormat="0" applyBorder="0" applyAlignment="0" applyProtection="0"/>
    <xf numFmtId="0" fontId="237" fillId="58" borderId="0" applyNumberFormat="0" applyBorder="0" applyAlignment="0" applyProtection="0"/>
    <xf numFmtId="0" fontId="237" fillId="58" borderId="0" applyNumberFormat="0" applyBorder="0" applyAlignment="0" applyProtection="0"/>
    <xf numFmtId="0" fontId="237" fillId="59" borderId="0" applyNumberFormat="0" applyBorder="0" applyAlignment="0" applyProtection="0"/>
    <xf numFmtId="0" fontId="79" fillId="12" borderId="0" applyNumberFormat="0" applyBorder="0" applyAlignment="0" applyProtection="0"/>
    <xf numFmtId="0" fontId="237" fillId="59" borderId="0" applyNumberFormat="0" applyBorder="0" applyAlignment="0" applyProtection="0"/>
    <xf numFmtId="0" fontId="237" fillId="59" borderId="0" applyNumberFormat="0" applyBorder="0" applyAlignment="0" applyProtection="0"/>
    <xf numFmtId="0" fontId="237" fillId="59" borderId="0" applyNumberFormat="0" applyBorder="0" applyAlignment="0" applyProtection="0"/>
    <xf numFmtId="0" fontId="237" fillId="59" borderId="0" applyNumberFormat="0" applyBorder="0" applyAlignment="0" applyProtection="0"/>
    <xf numFmtId="0" fontId="237" fillId="59" borderId="0" applyNumberFormat="0" applyBorder="0" applyAlignment="0" applyProtection="0"/>
    <xf numFmtId="0" fontId="237" fillId="60" borderId="0" applyNumberFormat="0" applyBorder="0" applyAlignment="0" applyProtection="0"/>
    <xf numFmtId="0" fontId="79" fillId="13" borderId="0" applyNumberFormat="0" applyBorder="0" applyAlignment="0" applyProtection="0"/>
    <xf numFmtId="0" fontId="237" fillId="60" borderId="0" applyNumberFormat="0" applyBorder="0" applyAlignment="0" applyProtection="0"/>
    <xf numFmtId="0" fontId="237" fillId="60" borderId="0" applyNumberFormat="0" applyBorder="0" applyAlignment="0" applyProtection="0"/>
    <xf numFmtId="0" fontId="237" fillId="60" borderId="0" applyNumberFormat="0" applyBorder="0" applyAlignment="0" applyProtection="0"/>
    <xf numFmtId="0" fontId="237" fillId="60" borderId="0" applyNumberFormat="0" applyBorder="0" applyAlignment="0" applyProtection="0"/>
    <xf numFmtId="0" fontId="237" fillId="60" borderId="0" applyNumberFormat="0" applyBorder="0" applyAlignment="0" applyProtection="0"/>
    <xf numFmtId="0" fontId="237" fillId="61" borderId="0" applyNumberFormat="0" applyBorder="0" applyAlignment="0" applyProtection="0"/>
    <xf numFmtId="0" fontId="79" fillId="5" borderId="0" applyNumberFormat="0" applyBorder="0" applyAlignment="0" applyProtection="0"/>
    <xf numFmtId="0" fontId="237" fillId="61" borderId="0" applyNumberFormat="0" applyBorder="0" applyAlignment="0" applyProtection="0"/>
    <xf numFmtId="0" fontId="237" fillId="61" borderId="0" applyNumberFormat="0" applyBorder="0" applyAlignment="0" applyProtection="0"/>
    <xf numFmtId="0" fontId="237" fillId="61" borderId="0" applyNumberFormat="0" applyBorder="0" applyAlignment="0" applyProtection="0"/>
    <xf numFmtId="0" fontId="237" fillId="61" borderId="0" applyNumberFormat="0" applyBorder="0" applyAlignment="0" applyProtection="0"/>
    <xf numFmtId="0" fontId="237" fillId="61" borderId="0" applyNumberFormat="0" applyBorder="0" applyAlignment="0" applyProtection="0"/>
    <xf numFmtId="0" fontId="237" fillId="62" borderId="0" applyNumberFormat="0" applyBorder="0" applyAlignment="0" applyProtection="0"/>
    <xf numFmtId="0" fontId="79" fillId="11" borderId="0" applyNumberFormat="0" applyBorder="0" applyAlignment="0" applyProtection="0"/>
    <xf numFmtId="0" fontId="237" fillId="62" borderId="0" applyNumberFormat="0" applyBorder="0" applyAlignment="0" applyProtection="0"/>
    <xf numFmtId="0" fontId="237" fillId="62" borderId="0" applyNumberFormat="0" applyBorder="0" applyAlignment="0" applyProtection="0"/>
    <xf numFmtId="0" fontId="237" fillId="62" borderId="0" applyNumberFormat="0" applyBorder="0" applyAlignment="0" applyProtection="0"/>
    <xf numFmtId="0" fontId="237" fillId="62" borderId="0" applyNumberFormat="0" applyBorder="0" applyAlignment="0" applyProtection="0"/>
    <xf numFmtId="0" fontId="237" fillId="62" borderId="0" applyNumberFormat="0" applyBorder="0" applyAlignment="0" applyProtection="0"/>
    <xf numFmtId="0" fontId="237" fillId="63" borderId="0" applyNumberFormat="0" applyBorder="0" applyAlignment="0" applyProtection="0"/>
    <xf numFmtId="0" fontId="79" fillId="14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8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81" fillId="11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3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0" fillId="8" borderId="0" applyNumberFormat="0" applyBorder="0" applyAlignment="0" applyProtection="0"/>
    <xf numFmtId="0" fontId="80" fillId="12" borderId="0" applyNumberFormat="0" applyBorder="0" applyAlignment="0" applyProtection="0"/>
    <xf numFmtId="0" fontId="80" fillId="15" borderId="0" applyNumberFormat="0" applyBorder="0" applyAlignment="0" applyProtection="0"/>
    <xf numFmtId="0" fontId="80" fillId="16" borderId="0" applyNumberFormat="0" applyBorder="0" applyAlignment="0" applyProtection="0"/>
    <xf numFmtId="0" fontId="80" fillId="8" borderId="0" applyNumberFormat="0" applyBorder="0" applyAlignment="0" applyProtection="0"/>
    <xf numFmtId="0" fontId="80" fillId="7" borderId="0" applyNumberFormat="0" applyBorder="0" applyAlignment="0" applyProtection="0"/>
    <xf numFmtId="43" fontId="82" fillId="0" borderId="2">
      <alignment horizontal="right" vertical="center"/>
    </xf>
    <xf numFmtId="0" fontId="239" fillId="64" borderId="0" applyNumberFormat="0" applyBorder="0" applyAlignment="0" applyProtection="0"/>
    <xf numFmtId="0" fontId="83" fillId="17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5" borderId="0" applyNumberFormat="0" applyBorder="0" applyAlignment="0" applyProtection="0"/>
    <xf numFmtId="0" fontId="83" fillId="12" borderId="0" applyNumberFormat="0" applyBorder="0" applyAlignment="0" applyProtection="0"/>
    <xf numFmtId="0" fontId="239" fillId="65" borderId="0" applyNumberFormat="0" applyBorder="0" applyAlignment="0" applyProtection="0"/>
    <xf numFmtId="0" fontId="239" fillId="65" borderId="0" applyNumberFormat="0" applyBorder="0" applyAlignment="0" applyProtection="0"/>
    <xf numFmtId="0" fontId="239" fillId="65" borderId="0" applyNumberFormat="0" applyBorder="0" applyAlignment="0" applyProtection="0"/>
    <xf numFmtId="0" fontId="239" fillId="65" borderId="0" applyNumberFormat="0" applyBorder="0" applyAlignment="0" applyProtection="0"/>
    <xf numFmtId="0" fontId="239" fillId="65" borderId="0" applyNumberFormat="0" applyBorder="0" applyAlignment="0" applyProtection="0"/>
    <xf numFmtId="0" fontId="239" fillId="66" borderId="0" applyNumberFormat="0" applyBorder="0" applyAlignment="0" applyProtection="0"/>
    <xf numFmtId="0" fontId="83" fillId="13" borderId="0" applyNumberFormat="0" applyBorder="0" applyAlignment="0" applyProtection="0"/>
    <xf numFmtId="0" fontId="239" fillId="66" borderId="0" applyNumberFormat="0" applyBorder="0" applyAlignment="0" applyProtection="0"/>
    <xf numFmtId="0" fontId="239" fillId="66" borderId="0" applyNumberFormat="0" applyBorder="0" applyAlignment="0" applyProtection="0"/>
    <xf numFmtId="0" fontId="239" fillId="66" borderId="0" applyNumberFormat="0" applyBorder="0" applyAlignment="0" applyProtection="0"/>
    <xf numFmtId="0" fontId="239" fillId="66" borderId="0" applyNumberFormat="0" applyBorder="0" applyAlignment="0" applyProtection="0"/>
    <xf numFmtId="0" fontId="239" fillId="66" borderId="0" applyNumberFormat="0" applyBorder="0" applyAlignment="0" applyProtection="0"/>
    <xf numFmtId="0" fontId="239" fillId="67" borderId="0" applyNumberFormat="0" applyBorder="0" applyAlignment="0" applyProtection="0"/>
    <xf numFmtId="0" fontId="83" fillId="15" borderId="0" applyNumberFormat="0" applyBorder="0" applyAlignment="0" applyProtection="0"/>
    <xf numFmtId="0" fontId="239" fillId="67" borderId="0" applyNumberFormat="0" applyBorder="0" applyAlignment="0" applyProtection="0"/>
    <xf numFmtId="0" fontId="239" fillId="67" borderId="0" applyNumberFormat="0" applyBorder="0" applyAlignment="0" applyProtection="0"/>
    <xf numFmtId="0" fontId="239" fillId="67" borderId="0" applyNumberFormat="0" applyBorder="0" applyAlignment="0" applyProtection="0"/>
    <xf numFmtId="0" fontId="239" fillId="67" borderId="0" applyNumberFormat="0" applyBorder="0" applyAlignment="0" applyProtection="0"/>
    <xf numFmtId="0" fontId="239" fillId="67" borderId="0" applyNumberFormat="0" applyBorder="0" applyAlignment="0" applyProtection="0"/>
    <xf numFmtId="0" fontId="239" fillId="68" borderId="0" applyNumberFormat="0" applyBorder="0" applyAlignment="0" applyProtection="0"/>
    <xf numFmtId="0" fontId="83" fillId="18" borderId="0" applyNumberFormat="0" applyBorder="0" applyAlignment="0" applyProtection="0"/>
    <xf numFmtId="0" fontId="239" fillId="68" borderId="0" applyNumberFormat="0" applyBorder="0" applyAlignment="0" applyProtection="0"/>
    <xf numFmtId="0" fontId="239" fillId="68" borderId="0" applyNumberFormat="0" applyBorder="0" applyAlignment="0" applyProtection="0"/>
    <xf numFmtId="0" fontId="239" fillId="68" borderId="0" applyNumberFormat="0" applyBorder="0" applyAlignment="0" applyProtection="0"/>
    <xf numFmtId="0" fontId="239" fillId="68" borderId="0" applyNumberFormat="0" applyBorder="0" applyAlignment="0" applyProtection="0"/>
    <xf numFmtId="0" fontId="239" fillId="68" borderId="0" applyNumberFormat="0" applyBorder="0" applyAlignment="0" applyProtection="0"/>
    <xf numFmtId="0" fontId="239" fillId="69" borderId="0" applyNumberFormat="0" applyBorder="0" applyAlignment="0" applyProtection="0"/>
    <xf numFmtId="0" fontId="83" fillId="1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40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85" fillId="17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85" fillId="13" borderId="0" applyNumberFormat="0" applyBorder="0" applyAlignment="0" applyProtection="0">
      <alignment vertical="center"/>
    </xf>
    <xf numFmtId="0" fontId="85" fillId="15" borderId="0" applyNumberFormat="0" applyBorder="0" applyAlignment="0" applyProtection="0">
      <alignment vertical="center"/>
    </xf>
    <xf numFmtId="0" fontId="85" fillId="18" borderId="0" applyNumberFormat="0" applyBorder="0" applyAlignment="0" applyProtection="0">
      <alignment vertical="center"/>
    </xf>
    <xf numFmtId="0" fontId="85" fillId="19" borderId="0" applyNumberFormat="0" applyBorder="0" applyAlignment="0" applyProtection="0">
      <alignment vertical="center"/>
    </xf>
    <xf numFmtId="0" fontId="84" fillId="8" borderId="0" applyNumberFormat="0" applyBorder="0" applyAlignment="0" applyProtection="0"/>
    <xf numFmtId="0" fontId="84" fillId="12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9" fontId="1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19" fillId="0" borderId="0"/>
    <xf numFmtId="9" fontId="19" fillId="0" borderId="0"/>
    <xf numFmtId="0" fontId="86" fillId="0" borderId="0" applyFont="0" applyFill="0" applyBorder="0" applyAlignment="0" applyProtection="0"/>
    <xf numFmtId="0" fontId="87" fillId="0" borderId="3">
      <alignment horizontal="center"/>
    </xf>
    <xf numFmtId="0" fontId="87" fillId="0" borderId="3">
      <alignment horizontal="center"/>
    </xf>
    <xf numFmtId="0" fontId="88" fillId="0" borderId="0"/>
    <xf numFmtId="0" fontId="88" fillId="0" borderId="0"/>
    <xf numFmtId="0" fontId="88" fillId="0" borderId="4" applyFill="0">
      <alignment horizontal="center"/>
      <protection locked="0"/>
    </xf>
    <xf numFmtId="0" fontId="88" fillId="0" borderId="4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20" borderId="0"/>
    <xf numFmtId="0" fontId="87" fillId="20" borderId="0"/>
    <xf numFmtId="0" fontId="87" fillId="0" borderId="0">
      <protection locked="0"/>
    </xf>
    <xf numFmtId="0" fontId="87" fillId="0" borderId="0">
      <protection locked="0"/>
    </xf>
    <xf numFmtId="0" fontId="87" fillId="0" borderId="0"/>
    <xf numFmtId="0" fontId="87" fillId="0" borderId="0"/>
    <xf numFmtId="192" fontId="87" fillId="0" borderId="0"/>
    <xf numFmtId="192" fontId="87" fillId="0" borderId="0"/>
    <xf numFmtId="193" fontId="87" fillId="0" borderId="0"/>
    <xf numFmtId="193" fontId="87" fillId="0" borderId="0"/>
    <xf numFmtId="0" fontId="88" fillId="21" borderId="0">
      <alignment horizontal="right"/>
    </xf>
    <xf numFmtId="0" fontId="88" fillId="21" borderId="0">
      <alignment horizontal="right"/>
    </xf>
    <xf numFmtId="0" fontId="87" fillId="0" borderId="0"/>
    <xf numFmtId="0" fontId="87" fillId="0" borderId="0"/>
    <xf numFmtId="0" fontId="89" fillId="22" borderId="5">
      <alignment horizontal="centerContinuous" vertical="top"/>
    </xf>
    <xf numFmtId="0" fontId="239" fillId="70" borderId="0" applyNumberFormat="0" applyBorder="0" applyAlignment="0" applyProtection="0"/>
    <xf numFmtId="0" fontId="83" fillId="23" borderId="0" applyNumberFormat="0" applyBorder="0" applyAlignment="0" applyProtection="0"/>
    <xf numFmtId="0" fontId="239" fillId="70" borderId="0" applyNumberFormat="0" applyBorder="0" applyAlignment="0" applyProtection="0"/>
    <xf numFmtId="0" fontId="239" fillId="70" borderId="0" applyNumberFormat="0" applyBorder="0" applyAlignment="0" applyProtection="0"/>
    <xf numFmtId="0" fontId="239" fillId="70" borderId="0" applyNumberFormat="0" applyBorder="0" applyAlignment="0" applyProtection="0"/>
    <xf numFmtId="0" fontId="239" fillId="70" borderId="0" applyNumberFormat="0" applyBorder="0" applyAlignment="0" applyProtection="0"/>
    <xf numFmtId="0" fontId="239" fillId="70" borderId="0" applyNumberFormat="0" applyBorder="0" applyAlignment="0" applyProtection="0"/>
    <xf numFmtId="0" fontId="239" fillId="71" borderId="0" applyNumberFormat="0" applyBorder="0" applyAlignment="0" applyProtection="0"/>
    <xf numFmtId="0" fontId="83" fillId="24" borderId="0" applyNumberFormat="0" applyBorder="0" applyAlignment="0" applyProtection="0"/>
    <xf numFmtId="0" fontId="239" fillId="71" borderId="0" applyNumberFormat="0" applyBorder="0" applyAlignment="0" applyProtection="0"/>
    <xf numFmtId="0" fontId="239" fillId="71" borderId="0" applyNumberFormat="0" applyBorder="0" applyAlignment="0" applyProtection="0"/>
    <xf numFmtId="0" fontId="239" fillId="71" borderId="0" applyNumberFormat="0" applyBorder="0" applyAlignment="0" applyProtection="0"/>
    <xf numFmtId="0" fontId="239" fillId="71" borderId="0" applyNumberFormat="0" applyBorder="0" applyAlignment="0" applyProtection="0"/>
    <xf numFmtId="0" fontId="239" fillId="71" borderId="0" applyNumberFormat="0" applyBorder="0" applyAlignment="0" applyProtection="0"/>
    <xf numFmtId="0" fontId="239" fillId="72" borderId="0" applyNumberFormat="0" applyBorder="0" applyAlignment="0" applyProtection="0"/>
    <xf numFmtId="0" fontId="83" fillId="25" borderId="0" applyNumberFormat="0" applyBorder="0" applyAlignment="0" applyProtection="0"/>
    <xf numFmtId="0" fontId="239" fillId="72" borderId="0" applyNumberFormat="0" applyBorder="0" applyAlignment="0" applyProtection="0"/>
    <xf numFmtId="0" fontId="239" fillId="72" borderId="0" applyNumberFormat="0" applyBorder="0" applyAlignment="0" applyProtection="0"/>
    <xf numFmtId="0" fontId="239" fillId="72" borderId="0" applyNumberFormat="0" applyBorder="0" applyAlignment="0" applyProtection="0"/>
    <xf numFmtId="0" fontId="239" fillId="72" borderId="0" applyNumberFormat="0" applyBorder="0" applyAlignment="0" applyProtection="0"/>
    <xf numFmtId="0" fontId="239" fillId="72" borderId="0" applyNumberFormat="0" applyBorder="0" applyAlignment="0" applyProtection="0"/>
    <xf numFmtId="0" fontId="239" fillId="73" borderId="0" applyNumberFormat="0" applyBorder="0" applyAlignment="0" applyProtection="0"/>
    <xf numFmtId="0" fontId="83" fillId="15" borderId="0" applyNumberFormat="0" applyBorder="0" applyAlignment="0" applyProtection="0"/>
    <xf numFmtId="0" fontId="239" fillId="73" borderId="0" applyNumberFormat="0" applyBorder="0" applyAlignment="0" applyProtection="0"/>
    <xf numFmtId="0" fontId="239" fillId="73" borderId="0" applyNumberFormat="0" applyBorder="0" applyAlignment="0" applyProtection="0"/>
    <xf numFmtId="0" fontId="239" fillId="73" borderId="0" applyNumberFormat="0" applyBorder="0" applyAlignment="0" applyProtection="0"/>
    <xf numFmtId="0" fontId="239" fillId="73" borderId="0" applyNumberFormat="0" applyBorder="0" applyAlignment="0" applyProtection="0"/>
    <xf numFmtId="0" fontId="239" fillId="73" borderId="0" applyNumberFormat="0" applyBorder="0" applyAlignment="0" applyProtection="0"/>
    <xf numFmtId="0" fontId="239" fillId="74" borderId="0" applyNumberFormat="0" applyBorder="0" applyAlignment="0" applyProtection="0"/>
    <xf numFmtId="0" fontId="83" fillId="18" borderId="0" applyNumberFormat="0" applyBorder="0" applyAlignment="0" applyProtection="0"/>
    <xf numFmtId="0" fontId="239" fillId="74" borderId="0" applyNumberFormat="0" applyBorder="0" applyAlignment="0" applyProtection="0"/>
    <xf numFmtId="0" fontId="239" fillId="74" borderId="0" applyNumberFormat="0" applyBorder="0" applyAlignment="0" applyProtection="0"/>
    <xf numFmtId="0" fontId="239" fillId="74" borderId="0" applyNumberFormat="0" applyBorder="0" applyAlignment="0" applyProtection="0"/>
    <xf numFmtId="0" fontId="239" fillId="74" borderId="0" applyNumberFormat="0" applyBorder="0" applyAlignment="0" applyProtection="0"/>
    <xf numFmtId="0" fontId="239" fillId="74" borderId="0" applyNumberFormat="0" applyBorder="0" applyAlignment="0" applyProtection="0"/>
    <xf numFmtId="0" fontId="239" fillId="75" borderId="0" applyNumberFormat="0" applyBorder="0" applyAlignment="0" applyProtection="0"/>
    <xf numFmtId="0" fontId="83" fillId="26" borderId="0" applyNumberFormat="0" applyBorder="0" applyAlignment="0" applyProtection="0"/>
    <xf numFmtId="0" fontId="239" fillId="75" borderId="0" applyNumberFormat="0" applyBorder="0" applyAlignment="0" applyProtection="0"/>
    <xf numFmtId="0" fontId="239" fillId="75" borderId="0" applyNumberFormat="0" applyBorder="0" applyAlignment="0" applyProtection="0"/>
    <xf numFmtId="0" fontId="239" fillId="75" borderId="0" applyNumberFormat="0" applyBorder="0" applyAlignment="0" applyProtection="0"/>
    <xf numFmtId="0" fontId="239" fillId="75" borderId="0" applyNumberFormat="0" applyBorder="0" applyAlignment="0" applyProtection="0"/>
    <xf numFmtId="0" fontId="239" fillId="75" borderId="0" applyNumberFormat="0" applyBorder="0" applyAlignment="0" applyProtection="0"/>
    <xf numFmtId="0" fontId="90" fillId="0" borderId="0">
      <alignment horizontal="center" wrapText="1"/>
      <protection locked="0"/>
    </xf>
    <xf numFmtId="0" fontId="90" fillId="0" borderId="0">
      <alignment horizontal="center" wrapText="1"/>
      <protection locked="0"/>
    </xf>
    <xf numFmtId="0" fontId="241" fillId="76" borderId="0" applyNumberFormat="0" applyBorder="0" applyAlignment="0" applyProtection="0"/>
    <xf numFmtId="0" fontId="91" fillId="3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2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34" fillId="0" borderId="0" applyNumberFormat="0" applyFill="0" applyBorder="0" applyAlignment="0" applyProtection="0"/>
    <xf numFmtId="5" fontId="92" fillId="0" borderId="6" applyAlignment="0" applyProtection="0"/>
    <xf numFmtId="5" fontId="92" fillId="0" borderId="6" applyAlignment="0" applyProtection="0"/>
    <xf numFmtId="194" fontId="1" fillId="0" borderId="0" applyFill="0" applyBorder="0" applyAlignment="0"/>
    <xf numFmtId="195" fontId="75" fillId="0" borderId="0" applyFill="0" applyBorder="0" applyAlignment="0"/>
    <xf numFmtId="196" fontId="75" fillId="0" borderId="0" applyFill="0" applyBorder="0" applyAlignment="0"/>
    <xf numFmtId="0" fontId="1" fillId="0" borderId="0" applyFill="0" applyBorder="0" applyAlignment="0"/>
    <xf numFmtId="197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198" fontId="19" fillId="0" borderId="0" applyFill="0" applyBorder="0" applyAlignment="0"/>
    <xf numFmtId="0" fontId="1" fillId="0" borderId="0" applyFill="0" applyBorder="0" applyAlignment="0"/>
    <xf numFmtId="199" fontId="75" fillId="0" borderId="0" applyFill="0" applyBorder="0" applyAlignment="0"/>
    <xf numFmtId="200" fontId="75" fillId="0" borderId="0" applyFill="0" applyBorder="0" applyAlignment="0"/>
    <xf numFmtId="187" fontId="19" fillId="0" borderId="0" applyFill="0" applyBorder="0" applyAlignment="0"/>
    <xf numFmtId="200" fontId="75" fillId="0" borderId="0" applyFill="0" applyBorder="0" applyAlignment="0"/>
    <xf numFmtId="195" fontId="75" fillId="0" borderId="0" applyFill="0" applyBorder="0" applyAlignment="0"/>
    <xf numFmtId="0" fontId="243" fillId="77" borderId="37" applyNumberFormat="0" applyAlignment="0" applyProtection="0"/>
    <xf numFmtId="0" fontId="93" fillId="16" borderId="7" applyNumberFormat="0" applyAlignment="0" applyProtection="0"/>
    <xf numFmtId="0" fontId="243" fillId="77" borderId="37" applyNumberFormat="0" applyAlignment="0" applyProtection="0"/>
    <xf numFmtId="0" fontId="243" fillId="77" borderId="37" applyNumberFormat="0" applyAlignment="0" applyProtection="0"/>
    <xf numFmtId="0" fontId="243" fillId="77" borderId="37" applyNumberFormat="0" applyAlignment="0" applyProtection="0"/>
    <xf numFmtId="0" fontId="243" fillId="77" borderId="37" applyNumberFormat="0" applyAlignment="0" applyProtection="0"/>
    <xf numFmtId="0" fontId="243" fillId="77" borderId="37" applyNumberFormat="0" applyAlignment="0" applyProtection="0"/>
    <xf numFmtId="0" fontId="94" fillId="0" borderId="0"/>
    <xf numFmtId="3" fontId="95" fillId="0" borderId="3"/>
    <xf numFmtId="3" fontId="95" fillId="0" borderId="3"/>
    <xf numFmtId="0" fontId="244" fillId="78" borderId="38" applyNumberFormat="0" applyAlignment="0" applyProtection="0"/>
    <xf numFmtId="0" fontId="96" fillId="27" borderId="8" applyNumberFormat="0" applyAlignment="0" applyProtection="0"/>
    <xf numFmtId="0" fontId="244" fillId="78" borderId="38" applyNumberFormat="0" applyAlignment="0" applyProtection="0"/>
    <xf numFmtId="0" fontId="244" fillId="78" borderId="38" applyNumberFormat="0" applyAlignment="0" applyProtection="0"/>
    <xf numFmtId="0" fontId="244" fillId="78" borderId="38" applyNumberFormat="0" applyAlignment="0" applyProtection="0"/>
    <xf numFmtId="0" fontId="244" fillId="78" borderId="38" applyNumberFormat="0" applyAlignment="0" applyProtection="0"/>
    <xf numFmtId="0" fontId="244" fillId="78" borderId="38" applyNumberFormat="0" applyAlignment="0" applyProtection="0"/>
    <xf numFmtId="0" fontId="97" fillId="28" borderId="9">
      <alignment horizontal="center" wrapText="1"/>
    </xf>
    <xf numFmtId="43" fontId="1" fillId="0" borderId="0" applyFont="0" applyFill="0" applyBorder="0" applyAlignment="0" applyProtection="0"/>
    <xf numFmtId="0" fontId="99" fillId="0" borderId="0"/>
    <xf numFmtId="187" fontId="128" fillId="0" borderId="0"/>
    <xf numFmtId="0" fontId="99" fillId="0" borderId="0"/>
    <xf numFmtId="187" fontId="128" fillId="0" borderId="0"/>
    <xf numFmtId="0" fontId="99" fillId="0" borderId="0"/>
    <xf numFmtId="187" fontId="128" fillId="0" borderId="0"/>
    <xf numFmtId="0" fontId="99" fillId="0" borderId="0"/>
    <xf numFmtId="187" fontId="128" fillId="0" borderId="0"/>
    <xf numFmtId="0" fontId="99" fillId="0" borderId="0"/>
    <xf numFmtId="187" fontId="128" fillId="0" borderId="0"/>
    <xf numFmtId="0" fontId="99" fillId="0" borderId="0"/>
    <xf numFmtId="187" fontId="128" fillId="0" borderId="0"/>
    <xf numFmtId="0" fontId="99" fillId="0" borderId="0"/>
    <xf numFmtId="187" fontId="128" fillId="0" borderId="0"/>
    <xf numFmtId="0" fontId="99" fillId="0" borderId="0"/>
    <xf numFmtId="187" fontId="128" fillId="0" borderId="0"/>
    <xf numFmtId="173" fontId="29" fillId="0" borderId="0" applyFill="0" applyBorder="0" applyAlignment="0" applyProtection="0"/>
    <xf numFmtId="40" fontId="29" fillId="0" borderId="0" applyFill="0" applyBorder="0" applyAlignment="0" applyProtection="0"/>
    <xf numFmtId="177" fontId="30" fillId="10" borderId="0" applyFill="0" applyBorder="0" applyAlignment="0">
      <alignment vertical="top"/>
    </xf>
    <xf numFmtId="177" fontId="60" fillId="10" borderId="0" applyFill="0" applyBorder="0" applyAlignment="0">
      <alignment vertical="top"/>
    </xf>
    <xf numFmtId="174" fontId="30" fillId="0" borderId="0" applyFill="0" applyBorder="0" applyAlignment="0" applyProtection="0"/>
    <xf numFmtId="174" fontId="60" fillId="0" borderId="0" applyFill="0" applyBorder="0" applyAlignment="0" applyProtection="0"/>
    <xf numFmtId="199" fontId="7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230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3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35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37" fillId="0" borderId="0" applyFont="0" applyFill="0" applyBorder="0" applyAlignment="0" applyProtection="0"/>
    <xf numFmtId="201" fontId="28" fillId="0" borderId="0" applyFont="0" applyFill="0" applyBorder="0" applyAlignment="0" applyProtection="0"/>
    <xf numFmtId="171" fontId="237" fillId="0" borderId="0" applyFont="0" applyFill="0" applyBorder="0" applyAlignment="0" applyProtection="0"/>
    <xf numFmtId="171" fontId="237" fillId="0" borderId="0" applyFont="0" applyFill="0" applyBorder="0" applyAlignment="0" applyProtection="0"/>
    <xf numFmtId="171" fontId="23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67" fontId="19" fillId="0" borderId="0"/>
    <xf numFmtId="167" fontId="20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61" fillId="0" borderId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9" fillId="22" borderId="5">
      <alignment horizontal="centerContinuous" vertical="top"/>
    </xf>
    <xf numFmtId="0" fontId="101" fillId="0" borderId="0" applyNumberFormat="0" applyAlignment="0">
      <alignment horizontal="left"/>
    </xf>
    <xf numFmtId="0" fontId="31" fillId="0" borderId="0">
      <alignment horizontal="left"/>
    </xf>
    <xf numFmtId="0" fontId="32" fillId="0" borderId="0"/>
    <xf numFmtId="0" fontId="33" fillId="0" borderId="0">
      <alignment horizontal="left"/>
    </xf>
    <xf numFmtId="202" fontId="102" fillId="0" borderId="0" applyFill="0" applyBorder="0" applyProtection="0"/>
    <xf numFmtId="0" fontId="103" fillId="0" borderId="0"/>
    <xf numFmtId="0" fontId="103" fillId="0" borderId="0"/>
    <xf numFmtId="203" fontId="34" fillId="0" borderId="3"/>
    <xf numFmtId="0" fontId="30" fillId="10" borderId="10" applyFill="0" applyBorder="0" applyAlignment="0">
      <alignment horizontal="right"/>
    </xf>
    <xf numFmtId="0" fontId="60" fillId="10" borderId="10" applyFill="0" applyBorder="0" applyAlignment="0">
      <alignment horizontal="right"/>
    </xf>
    <xf numFmtId="182" fontId="104" fillId="0" borderId="11" applyBorder="0"/>
    <xf numFmtId="195" fontId="75" fillId="0" borderId="0" applyFont="0" applyFill="0" applyBorder="0" applyAlignment="0" applyProtection="0"/>
    <xf numFmtId="42" fontId="1" fillId="0" borderId="0" applyFont="0" applyFill="0" applyBorder="0" applyAlignment="0" applyProtection="0"/>
    <xf numFmtId="204" fontId="1" fillId="0" borderId="0">
      <protection locked="0"/>
    </xf>
    <xf numFmtId="204" fontId="1" fillId="0" borderId="0">
      <protection locked="0"/>
    </xf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168" fontId="19" fillId="0" borderId="0"/>
    <xf numFmtId="168" fontId="20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61" fillId="0" borderId="0"/>
    <xf numFmtId="206" fontId="1" fillId="0" borderId="0"/>
    <xf numFmtId="206" fontId="1" fillId="0" borderId="0"/>
    <xf numFmtId="0" fontId="77" fillId="22" borderId="0" applyNumberFormat="0" applyFont="0" applyFill="0" applyBorder="0" applyProtection="0">
      <alignment horizontal="left"/>
    </xf>
    <xf numFmtId="15" fontId="1" fillId="0" borderId="0"/>
    <xf numFmtId="14" fontId="62" fillId="0" borderId="0" applyFill="0" applyBorder="0" applyAlignment="0"/>
    <xf numFmtId="15" fontId="1" fillId="0" borderId="0"/>
    <xf numFmtId="207" fontId="102" fillId="0" borderId="0" applyFill="0" applyBorder="0" applyProtection="0"/>
    <xf numFmtId="38" fontId="95" fillId="0" borderId="12">
      <alignment vertical="center"/>
    </xf>
    <xf numFmtId="38" fontId="95" fillId="0" borderId="12">
      <alignment vertical="center"/>
    </xf>
    <xf numFmtId="10" fontId="1" fillId="29" borderId="3" applyNumberFormat="0" applyFont="0" applyBorder="0" applyAlignment="0" applyProtection="0">
      <protection locked="0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19" fillId="0" borderId="0"/>
    <xf numFmtId="169" fontId="20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61" fillId="0" borderId="0"/>
    <xf numFmtId="0" fontId="34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99" fontId="75" fillId="0" borderId="0" applyFill="0" applyBorder="0" applyAlignment="0"/>
    <xf numFmtId="195" fontId="75" fillId="0" borderId="0" applyFill="0" applyBorder="0" applyAlignment="0"/>
    <xf numFmtId="199" fontId="75" fillId="0" borderId="0" applyFill="0" applyBorder="0" applyAlignment="0"/>
    <xf numFmtId="200" fontId="75" fillId="0" borderId="0" applyFill="0" applyBorder="0" applyAlignment="0"/>
    <xf numFmtId="187" fontId="19" fillId="0" borderId="0" applyFill="0" applyBorder="0" applyAlignment="0"/>
    <xf numFmtId="200" fontId="75" fillId="0" borderId="0" applyFill="0" applyBorder="0" applyAlignment="0"/>
    <xf numFmtId="195" fontId="75" fillId="0" borderId="0" applyFill="0" applyBorder="0" applyAlignment="0"/>
    <xf numFmtId="0" fontId="105" fillId="0" borderId="0" applyNumberFormat="0" applyAlignment="0">
      <alignment horizontal="left"/>
    </xf>
    <xf numFmtId="0" fontId="25" fillId="0" borderId="0">
      <alignment horizontal="left"/>
    </xf>
    <xf numFmtId="176" fontId="28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209" fontId="107" fillId="29" borderId="3" applyFont="0" applyFill="0" applyBorder="0" applyAlignment="0" applyProtection="0">
      <protection locked="0"/>
    </xf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5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0">
      <alignment horizontal="left"/>
    </xf>
    <xf numFmtId="210" fontId="100" fillId="0" borderId="0">
      <alignment horizontal="right"/>
    </xf>
    <xf numFmtId="210" fontId="100" fillId="0" borderId="0">
      <alignment horizontal="right"/>
    </xf>
    <xf numFmtId="0" fontId="246" fillId="79" borderId="0" applyNumberFormat="0" applyBorder="0" applyAlignment="0" applyProtection="0"/>
    <xf numFmtId="0" fontId="108" fillId="4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7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38" fontId="4" fillId="22" borderId="0" applyNumberFormat="0" applyBorder="0" applyAlignment="0" applyProtection="0"/>
    <xf numFmtId="38" fontId="39" fillId="22" borderId="0" applyNumberFormat="0" applyBorder="0" applyAlignment="0" applyProtection="0"/>
    <xf numFmtId="38" fontId="4" fillId="22" borderId="0" applyNumberFormat="0" applyBorder="0" applyAlignment="0" applyProtection="0"/>
    <xf numFmtId="38" fontId="39" fillId="22" borderId="0" applyNumberFormat="0" applyBorder="0" applyAlignment="0" applyProtection="0"/>
    <xf numFmtId="38" fontId="39" fillId="22" borderId="0" applyNumberFormat="0" applyBorder="0" applyAlignment="0" applyProtection="0"/>
    <xf numFmtId="0" fontId="109" fillId="20" borderId="0"/>
    <xf numFmtId="0" fontId="109" fillId="20" borderId="0"/>
    <xf numFmtId="0" fontId="40" fillId="0" borderId="0">
      <alignment horizontal="left"/>
    </xf>
    <xf numFmtId="0" fontId="11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111" fillId="0" borderId="13" applyNumberFormat="0" applyAlignment="0" applyProtection="0">
      <alignment horizontal="left" vertical="center"/>
    </xf>
    <xf numFmtId="0" fontId="111" fillId="0" borderId="13" applyNumberFormat="0" applyAlignment="0" applyProtection="0">
      <alignment horizontal="left" vertical="center"/>
    </xf>
    <xf numFmtId="0" fontId="111" fillId="0" borderId="14">
      <alignment horizontal="left" vertical="center"/>
    </xf>
    <xf numFmtId="0" fontId="111" fillId="0" borderId="14">
      <alignment horizontal="left" vertical="center"/>
    </xf>
    <xf numFmtId="211" fontId="112" fillId="28" borderId="0">
      <alignment horizontal="left" vertical="top"/>
    </xf>
    <xf numFmtId="0" fontId="248" fillId="0" borderId="39" applyNumberFormat="0" applyFill="0" applyAlignment="0" applyProtection="0"/>
    <xf numFmtId="0" fontId="113" fillId="0" borderId="15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41" fillId="0" borderId="16">
      <alignment horizontal="left" vertical="top"/>
    </xf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42" fillId="0" borderId="0">
      <alignment horizontal="left"/>
    </xf>
    <xf numFmtId="0" fontId="41" fillId="0" borderId="16">
      <alignment horizontal="left" vertical="top"/>
    </xf>
    <xf numFmtId="0" fontId="249" fillId="0" borderId="40" applyNumberFormat="0" applyFill="0" applyAlignment="0" applyProtection="0"/>
    <xf numFmtId="0" fontId="114" fillId="0" borderId="17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32" fillId="0" borderId="16">
      <alignment horizontal="left" vertical="top"/>
    </xf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43" fillId="0" borderId="0">
      <alignment horizontal="left"/>
    </xf>
    <xf numFmtId="0" fontId="44" fillId="0" borderId="16">
      <alignment horizontal="left" vertical="top"/>
    </xf>
    <xf numFmtId="0" fontId="250" fillId="0" borderId="41" applyNumberFormat="0" applyFill="0" applyAlignment="0" applyProtection="0"/>
    <xf numFmtId="0" fontId="115" fillId="0" borderId="18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45" fillId="0" borderId="0">
      <alignment horizontal="left"/>
    </xf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45" fillId="0" borderId="0">
      <alignment horizontal="left"/>
    </xf>
    <xf numFmtId="0" fontId="25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16" fillId="0" borderId="0" applyProtection="0"/>
    <xf numFmtId="0" fontId="116" fillId="0" borderId="0" applyProtection="0"/>
    <xf numFmtId="0" fontId="111" fillId="0" borderId="0" applyProtection="0"/>
    <xf numFmtId="0" fontId="111" fillId="0" borderId="0" applyProtection="0"/>
    <xf numFmtId="0" fontId="117" fillId="0" borderId="4">
      <alignment horizontal="center"/>
    </xf>
    <xf numFmtId="0" fontId="117" fillId="0" borderId="4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179" fontId="29" fillId="0" borderId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18" fillId="28" borderId="0">
      <alignment horizontal="left" wrapText="1"/>
    </xf>
    <xf numFmtId="212" fontId="1" fillId="0" borderId="0" applyBorder="0" applyAlignment="0"/>
    <xf numFmtId="10" fontId="4" fillId="28" borderId="3" applyNumberFormat="0" applyBorder="0" applyAlignment="0" applyProtection="0"/>
    <xf numFmtId="10" fontId="39" fillId="28" borderId="3" applyNumberFormat="0" applyBorder="0" applyAlignment="0" applyProtection="0"/>
    <xf numFmtId="10" fontId="4" fillId="28" borderId="3" applyNumberFormat="0" applyBorder="0" applyAlignment="0" applyProtection="0"/>
    <xf numFmtId="10" fontId="39" fillId="28" borderId="3" applyNumberFormat="0" applyBorder="0" applyAlignment="0" applyProtection="0"/>
    <xf numFmtId="10" fontId="39" fillId="28" borderId="3" applyNumberFormat="0" applyBorder="0" applyAlignment="0" applyProtection="0"/>
    <xf numFmtId="0" fontId="251" fillId="80" borderId="37" applyNumberFormat="0" applyAlignment="0" applyProtection="0"/>
    <xf numFmtId="0" fontId="119" fillId="7" borderId="7" applyNumberFormat="0" applyAlignment="0" applyProtection="0"/>
    <xf numFmtId="0" fontId="251" fillId="80" borderId="37" applyNumberFormat="0" applyAlignment="0" applyProtection="0"/>
    <xf numFmtId="0" fontId="251" fillId="80" borderId="37" applyNumberFormat="0" applyAlignment="0" applyProtection="0"/>
    <xf numFmtId="0" fontId="251" fillId="80" borderId="37" applyNumberFormat="0" applyAlignment="0" applyProtection="0"/>
    <xf numFmtId="0" fontId="251" fillId="80" borderId="37" applyNumberFormat="0" applyAlignment="0" applyProtection="0"/>
    <xf numFmtId="0" fontId="251" fillId="80" borderId="37" applyNumberFormat="0" applyAlignment="0" applyProtection="0"/>
    <xf numFmtId="213" fontId="1" fillId="0" borderId="0"/>
    <xf numFmtId="213" fontId="1" fillId="0" borderId="0"/>
    <xf numFmtId="169" fontId="120" fillId="0" borderId="0"/>
    <xf numFmtId="1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38" fontId="121" fillId="0" borderId="0"/>
    <xf numFmtId="38" fontId="122" fillId="0" borderId="0"/>
    <xf numFmtId="38" fontId="123" fillId="0" borderId="0"/>
    <xf numFmtId="38" fontId="124" fillId="0" borderId="0"/>
    <xf numFmtId="0" fontId="100" fillId="0" borderId="0"/>
    <xf numFmtId="0" fontId="100" fillId="0" borderId="0"/>
    <xf numFmtId="0" fontId="100" fillId="0" borderId="0"/>
    <xf numFmtId="1" fontId="125" fillId="0" borderId="0" applyProtection="0">
      <protection locked="0"/>
    </xf>
    <xf numFmtId="0" fontId="102" fillId="0" borderId="0" applyNumberFormat="0" applyFont="0" applyFill="0" applyBorder="0" applyProtection="0">
      <alignment horizontal="left" vertical="center"/>
    </xf>
    <xf numFmtId="199" fontId="75" fillId="0" borderId="0" applyFill="0" applyBorder="0" applyAlignment="0"/>
    <xf numFmtId="195" fontId="75" fillId="0" borderId="0" applyFill="0" applyBorder="0" applyAlignment="0"/>
    <xf numFmtId="199" fontId="75" fillId="0" borderId="0" applyFill="0" applyBorder="0" applyAlignment="0"/>
    <xf numFmtId="200" fontId="75" fillId="0" borderId="0" applyFill="0" applyBorder="0" applyAlignment="0"/>
    <xf numFmtId="187" fontId="19" fillId="0" borderId="0" applyFill="0" applyBorder="0" applyAlignment="0"/>
    <xf numFmtId="200" fontId="75" fillId="0" borderId="0" applyFill="0" applyBorder="0" applyAlignment="0"/>
    <xf numFmtId="195" fontId="75" fillId="0" borderId="0" applyFill="0" applyBorder="0" applyAlignment="0"/>
    <xf numFmtId="0" fontId="252" fillId="0" borderId="42" applyNumberFormat="0" applyFill="0" applyAlignment="0" applyProtection="0"/>
    <xf numFmtId="0" fontId="126" fillId="0" borderId="19" applyNumberFormat="0" applyFill="0" applyAlignment="0" applyProtection="0"/>
    <xf numFmtId="0" fontId="252" fillId="0" borderId="42" applyNumberFormat="0" applyFill="0" applyAlignment="0" applyProtection="0"/>
    <xf numFmtId="0" fontId="252" fillId="0" borderId="42" applyNumberFormat="0" applyFill="0" applyAlignment="0" applyProtection="0"/>
    <xf numFmtId="0" fontId="252" fillId="0" borderId="42" applyNumberFormat="0" applyFill="0" applyAlignment="0" applyProtection="0"/>
    <xf numFmtId="0" fontId="252" fillId="0" borderId="42" applyNumberFormat="0" applyFill="0" applyAlignment="0" applyProtection="0"/>
    <xf numFmtId="0" fontId="252" fillId="0" borderId="42" applyNumberFormat="0" applyFill="0" applyAlignment="0" applyProtection="0"/>
    <xf numFmtId="0" fontId="127" fillId="0" borderId="0"/>
    <xf numFmtId="0" fontId="128" fillId="0" borderId="0"/>
    <xf numFmtId="0" fontId="127" fillId="0" borderId="0"/>
    <xf numFmtId="0" fontId="128" fillId="0" borderId="0"/>
    <xf numFmtId="0" fontId="129" fillId="0" borderId="0"/>
    <xf numFmtId="214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38" fontId="130" fillId="0" borderId="0" applyFont="0" applyFill="0" applyBorder="0" applyAlignment="0" applyProtection="0"/>
    <xf numFmtId="40" fontId="130" fillId="0" borderId="0" applyFont="0" applyFill="0" applyBorder="0" applyAlignment="0" applyProtection="0"/>
    <xf numFmtId="0" fontId="131" fillId="0" borderId="4"/>
    <xf numFmtId="215" fontId="132" fillId="0" borderId="0" applyFont="0" applyFill="0" applyBorder="0" applyAlignment="0" applyProtection="0"/>
    <xf numFmtId="216" fontId="73" fillId="0" borderId="0" applyFont="0" applyFill="0" applyBorder="0" applyAlignment="0" applyProtection="0"/>
    <xf numFmtId="6" fontId="130" fillId="0" borderId="0" applyFont="0" applyFill="0" applyBorder="0" applyAlignment="0" applyProtection="0"/>
    <xf numFmtId="8" fontId="130" fillId="0" borderId="0" applyFont="0" applyFill="0" applyBorder="0" applyAlignment="0" applyProtection="0"/>
    <xf numFmtId="217" fontId="133" fillId="0" borderId="0" applyFont="0" applyFill="0" applyBorder="0" applyAlignment="0" applyProtection="0"/>
    <xf numFmtId="218" fontId="133" fillId="0" borderId="0" applyFont="0" applyFill="0" applyBorder="0" applyAlignment="0" applyProtection="0"/>
    <xf numFmtId="219" fontId="19" fillId="0" borderId="0" applyFont="0" applyFill="0" applyBorder="0" applyAlignment="0" applyProtection="0"/>
    <xf numFmtId="220" fontId="28" fillId="0" borderId="0" applyFont="0" applyFill="0" applyBorder="0" applyAlignment="0" applyProtection="0"/>
    <xf numFmtId="6" fontId="130" fillId="0" borderId="0" applyFont="0" applyFill="0" applyBorder="0" applyAlignment="0" applyProtection="0"/>
    <xf numFmtId="8" fontId="130" fillId="0" borderId="0" applyFont="0" applyFill="0" applyBorder="0" applyAlignment="0" applyProtection="0"/>
    <xf numFmtId="221" fontId="1" fillId="0" borderId="0" applyFont="0" applyFill="0" applyBorder="0" applyAlignment="0" applyProtection="0"/>
    <xf numFmtId="40" fontId="135" fillId="0" borderId="0">
      <alignment horizontal="left"/>
    </xf>
    <xf numFmtId="0" fontId="253" fillId="81" borderId="0" applyNumberFormat="0" applyBorder="0" applyAlignment="0" applyProtection="0"/>
    <xf numFmtId="0" fontId="136" fillId="30" borderId="0" applyNumberFormat="0" applyBorder="0" applyAlignment="0" applyProtection="0"/>
    <xf numFmtId="0" fontId="253" fillId="81" borderId="0" applyNumberFormat="0" applyBorder="0" applyAlignment="0" applyProtection="0"/>
    <xf numFmtId="0" fontId="253" fillId="81" borderId="0" applyNumberFormat="0" applyBorder="0" applyAlignment="0" applyProtection="0"/>
    <xf numFmtId="0" fontId="253" fillId="81" borderId="0" applyNumberFormat="0" applyBorder="0" applyAlignment="0" applyProtection="0"/>
    <xf numFmtId="0" fontId="253" fillId="81" borderId="0" applyNumberFormat="0" applyBorder="0" applyAlignment="0" applyProtection="0"/>
    <xf numFmtId="0" fontId="253" fillId="81" borderId="0" applyNumberFormat="0" applyBorder="0" applyAlignment="0" applyProtection="0"/>
    <xf numFmtId="37" fontId="21" fillId="0" borderId="0"/>
    <xf numFmtId="37" fontId="22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0" fontId="1" fillId="0" borderId="0"/>
    <xf numFmtId="0" fontId="1" fillId="0" borderId="0"/>
    <xf numFmtId="0" fontId="127" fillId="0" borderId="0"/>
    <xf numFmtId="0" fontId="128" fillId="0" borderId="0"/>
    <xf numFmtId="0" fontId="128" fillId="0" borderId="0"/>
    <xf numFmtId="170" fontId="23" fillId="0" borderId="0"/>
    <xf numFmtId="170" fontId="46" fillId="0" borderId="0"/>
    <xf numFmtId="0" fontId="23" fillId="0" borderId="0"/>
    <xf numFmtId="170" fontId="46" fillId="0" borderId="0"/>
    <xf numFmtId="170" fontId="46" fillId="0" borderId="0"/>
    <xf numFmtId="0" fontId="103" fillId="0" borderId="0"/>
    <xf numFmtId="222" fontId="13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254" fillId="0" borderId="0">
      <alignment vertical="top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" fillId="0" borderId="0"/>
    <xf numFmtId="0" fontId="2" fillId="0" borderId="0"/>
    <xf numFmtId="0" fontId="28" fillId="0" borderId="0">
      <alignment vertical="top"/>
    </xf>
    <xf numFmtId="0" fontId="28" fillId="0" borderId="0">
      <alignment vertical="top"/>
    </xf>
    <xf numFmtId="0" fontId="23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8" fillId="0" borderId="0"/>
    <xf numFmtId="0" fontId="100" fillId="0" borderId="0"/>
    <xf numFmtId="0" fontId="28" fillId="0" borderId="0"/>
    <xf numFmtId="0" fontId="9" fillId="0" borderId="0"/>
    <xf numFmtId="0" fontId="100" fillId="0" borderId="0"/>
    <xf numFmtId="0" fontId="28" fillId="0" borderId="0"/>
    <xf numFmtId="0" fontId="100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9" fillId="0" borderId="0"/>
    <xf numFmtId="223" fontId="1" fillId="0" borderId="0"/>
    <xf numFmtId="223" fontId="1" fillId="0" borderId="0"/>
    <xf numFmtId="0" fontId="137" fillId="0" borderId="0"/>
    <xf numFmtId="0" fontId="47" fillId="0" borderId="0"/>
    <xf numFmtId="0" fontId="237" fillId="82" borderId="43" applyNumberFormat="0" applyFont="0" applyAlignment="0" applyProtection="0"/>
    <xf numFmtId="0" fontId="98" fillId="9" borderId="20" applyNumberFormat="0" applyFont="0" applyAlignment="0" applyProtection="0"/>
    <xf numFmtId="0" fontId="237" fillId="82" borderId="43" applyNumberFormat="0" applyFont="0" applyAlignment="0" applyProtection="0"/>
    <xf numFmtId="0" fontId="237" fillId="82" borderId="43" applyNumberFormat="0" applyFont="0" applyAlignment="0" applyProtection="0"/>
    <xf numFmtId="0" fontId="237" fillId="82" borderId="43" applyNumberFormat="0" applyFont="0" applyAlignment="0" applyProtection="0"/>
    <xf numFmtId="0" fontId="237" fillId="82" borderId="43" applyNumberFormat="0" applyFont="0" applyAlignment="0" applyProtection="0"/>
    <xf numFmtId="0" fontId="237" fillId="82" borderId="43" applyNumberFormat="0" applyFont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255" fillId="77" borderId="44" applyNumberFormat="0" applyAlignment="0" applyProtection="0"/>
    <xf numFmtId="0" fontId="138" fillId="16" borderId="21" applyNumberFormat="0" applyAlignment="0" applyProtection="0"/>
    <xf numFmtId="0" fontId="255" fillId="77" borderId="44" applyNumberFormat="0" applyAlignment="0" applyProtection="0"/>
    <xf numFmtId="0" fontId="255" fillId="77" borderId="44" applyNumberFormat="0" applyAlignment="0" applyProtection="0"/>
    <xf numFmtId="0" fontId="255" fillId="77" borderId="44" applyNumberFormat="0" applyAlignment="0" applyProtection="0"/>
    <xf numFmtId="0" fontId="255" fillId="77" borderId="44" applyNumberFormat="0" applyAlignment="0" applyProtection="0"/>
    <xf numFmtId="0" fontId="255" fillId="77" borderId="44" applyNumberFormat="0" applyAlignment="0" applyProtection="0"/>
    <xf numFmtId="40" fontId="139" fillId="31" borderId="0">
      <alignment horizontal="right"/>
    </xf>
    <xf numFmtId="0" fontId="140" fillId="31" borderId="0">
      <alignment horizontal="right"/>
    </xf>
    <xf numFmtId="0" fontId="141" fillId="31" borderId="1"/>
    <xf numFmtId="0" fontId="142" fillId="10" borderId="0" applyBorder="0">
      <alignment horizontal="centerContinuous"/>
    </xf>
    <xf numFmtId="0" fontId="143" fillId="10" borderId="0" applyBorder="0">
      <alignment horizontal="centerContinuous"/>
    </xf>
    <xf numFmtId="0" fontId="48" fillId="0" borderId="0">
      <alignment horizontal="left"/>
    </xf>
    <xf numFmtId="0" fontId="144" fillId="0" borderId="0">
      <alignment horizontal="center"/>
    </xf>
    <xf numFmtId="0" fontId="145" fillId="0" borderId="0">
      <alignment horizontal="center"/>
    </xf>
    <xf numFmtId="0" fontId="146" fillId="31" borderId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14" fontId="90" fillId="0" borderId="0">
      <alignment horizontal="center" wrapText="1"/>
      <protection locked="0"/>
    </xf>
    <xf numFmtId="14" fontId="90" fillId="0" borderId="0">
      <alignment horizontal="center" wrapText="1"/>
      <protection locked="0"/>
    </xf>
    <xf numFmtId="9" fontId="1" fillId="0" borderId="0" applyFont="0" applyFill="0" applyBorder="0" applyAlignment="0" applyProtection="0"/>
    <xf numFmtId="0" fontId="30" fillId="10" borderId="0" applyFill="0" applyBorder="0" applyAlignment="0" applyProtection="0">
      <protection locked="0"/>
    </xf>
    <xf numFmtId="0" fontId="60" fillId="10" borderId="0" applyFill="0" applyBorder="0" applyAlignment="0" applyProtection="0">
      <protection locked="0"/>
    </xf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178" fontId="30" fillId="10" borderId="0" applyFill="0" applyBorder="0" applyAlignment="0" applyProtection="0">
      <alignment vertical="top"/>
    </xf>
    <xf numFmtId="178" fontId="60" fillId="10" borderId="0" applyFill="0" applyBorder="0" applyAlignment="0" applyProtection="0">
      <alignment vertical="top"/>
    </xf>
    <xf numFmtId="175" fontId="30" fillId="0" borderId="0" applyFill="0" applyBorder="0" applyAlignment="0" applyProtection="0"/>
    <xf numFmtId="175" fontId="60" fillId="0" borderId="0" applyFill="0" applyBorder="0" applyAlignment="0" applyProtection="0"/>
    <xf numFmtId="0" fontId="1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47" fillId="0" borderId="0" applyFont="0" applyFill="0" applyBorder="0" applyAlignment="0" applyProtection="0"/>
    <xf numFmtId="226" fontId="19" fillId="0" borderId="0" applyFont="0" applyFill="0" applyBorder="0" applyAlignment="0" applyProtection="0"/>
    <xf numFmtId="0" fontId="147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74" fontId="30" fillId="0" borderId="0" applyFill="0" applyBorder="0" applyAlignment="0" applyProtection="0"/>
    <xf numFmtId="9" fontId="1" fillId="0" borderId="0" applyFont="0" applyFill="0" applyBorder="0" applyAlignment="0" applyProtection="0"/>
    <xf numFmtId="174" fontId="30" fillId="0" borderId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0" fillId="0" borderId="22" applyNumberFormat="0" applyBorder="0"/>
    <xf numFmtId="3" fontId="148" fillId="0" borderId="0" applyNumberFormat="0" applyFill="0" applyBorder="0" applyAlignment="0" applyProtection="0"/>
    <xf numFmtId="199" fontId="75" fillId="0" borderId="0" applyFill="0" applyBorder="0" applyAlignment="0"/>
    <xf numFmtId="195" fontId="75" fillId="0" borderId="0" applyFill="0" applyBorder="0" applyAlignment="0"/>
    <xf numFmtId="199" fontId="75" fillId="0" borderId="0" applyFill="0" applyBorder="0" applyAlignment="0"/>
    <xf numFmtId="200" fontId="75" fillId="0" borderId="0" applyFill="0" applyBorder="0" applyAlignment="0"/>
    <xf numFmtId="187" fontId="19" fillId="0" borderId="0" applyFill="0" applyBorder="0" applyAlignment="0"/>
    <xf numFmtId="200" fontId="75" fillId="0" borderId="0" applyFill="0" applyBorder="0" applyAlignment="0"/>
    <xf numFmtId="195" fontId="75" fillId="0" borderId="0" applyFill="0" applyBorder="0" applyAlignment="0"/>
    <xf numFmtId="4" fontId="25" fillId="0" borderId="0">
      <alignment horizontal="right"/>
    </xf>
    <xf numFmtId="0" fontId="102" fillId="0" borderId="0" applyNumberFormat="0" applyFill="0" applyBorder="0" applyAlignment="0" applyProtection="0">
      <alignment horizontal="left"/>
    </xf>
    <xf numFmtId="0" fontId="102" fillId="0" borderId="0" applyNumberFormat="0" applyFill="0" applyBorder="0" applyAlignment="0" applyProtection="0">
      <alignment horizontal="left"/>
    </xf>
    <xf numFmtId="15" fontId="95" fillId="0" borderId="0" applyFont="0" applyFill="0" applyBorder="0" applyAlignment="0" applyProtection="0"/>
    <xf numFmtId="15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0" fontId="104" fillId="0" borderId="4" applyBorder="0">
      <alignment horizontal="center"/>
    </xf>
    <xf numFmtId="0" fontId="104" fillId="0" borderId="4" applyBorder="0">
      <alignment horizontal="center"/>
    </xf>
    <xf numFmtId="3" fontId="95" fillId="0" borderId="0" applyFont="0" applyFill="0" applyBorder="0" applyAlignment="0" applyProtection="0"/>
    <xf numFmtId="3" fontId="95" fillId="0" borderId="0" applyFont="0" applyFill="0" applyBorder="0" applyAlignment="0" applyProtection="0"/>
    <xf numFmtId="0" fontId="95" fillId="32" borderId="0" applyNumberFormat="0" applyFont="0" applyBorder="0" applyAlignment="0" applyProtection="0"/>
    <xf numFmtId="0" fontId="95" fillId="32" borderId="0" applyNumberFormat="0" applyFont="0" applyBorder="0" applyAlignment="0" applyProtection="0"/>
    <xf numFmtId="37" fontId="73" fillId="0" borderId="0"/>
    <xf numFmtId="0" fontId="1" fillId="0" borderId="0">
      <alignment vertical="justify"/>
    </xf>
    <xf numFmtId="0" fontId="1" fillId="0" borderId="0">
      <alignment vertical="justify"/>
    </xf>
    <xf numFmtId="0" fontId="19" fillId="0" borderId="0" applyFont="0" applyFill="0" applyBorder="0" applyAlignment="0" applyProtection="0"/>
    <xf numFmtId="1" fontId="1" fillId="0" borderId="23" applyNumberFormat="0" applyFill="0" applyAlignment="0" applyProtection="0">
      <alignment horizontal="center" vertical="center"/>
    </xf>
    <xf numFmtId="1" fontId="18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0" fontId="149" fillId="33" borderId="0" applyNumberFormat="0" applyFont="0" applyBorder="0" applyAlignment="0">
      <alignment horizontal="center"/>
    </xf>
    <xf numFmtId="0" fontId="149" fillId="33" borderId="0" applyNumberFormat="0" applyFont="0" applyBorder="0" applyAlignment="0">
      <alignment horizontal="center"/>
    </xf>
    <xf numFmtId="0" fontId="150" fillId="34" borderId="0"/>
    <xf numFmtId="4" fontId="151" fillId="0" borderId="0">
      <alignment horizontal="right"/>
    </xf>
    <xf numFmtId="227" fontId="1" fillId="0" borderId="0" applyNumberFormat="0" applyFill="0" applyBorder="0" applyAlignment="0" applyProtection="0">
      <alignment horizontal="left"/>
    </xf>
    <xf numFmtId="0" fontId="36" fillId="0" borderId="24">
      <alignment vertical="center"/>
    </xf>
    <xf numFmtId="4" fontId="62" fillId="35" borderId="21" applyNumberFormat="0" applyProtection="0">
      <alignment vertical="center"/>
    </xf>
    <xf numFmtId="4" fontId="152" fillId="35" borderId="21" applyNumberFormat="0" applyProtection="0">
      <alignment vertical="center"/>
    </xf>
    <xf numFmtId="4" fontId="62" fillId="35" borderId="21" applyNumberFormat="0" applyProtection="0">
      <alignment horizontal="left" vertical="center" indent="1"/>
    </xf>
    <xf numFmtId="4" fontId="62" fillId="35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2" fillId="37" borderId="21" applyNumberFormat="0" applyProtection="0">
      <alignment horizontal="right" vertical="center"/>
    </xf>
    <xf numFmtId="4" fontId="62" fillId="38" borderId="21" applyNumberFormat="0" applyProtection="0">
      <alignment horizontal="right" vertical="center"/>
    </xf>
    <xf numFmtId="4" fontId="62" fillId="39" borderId="21" applyNumberFormat="0" applyProtection="0">
      <alignment horizontal="right" vertical="center"/>
    </xf>
    <xf numFmtId="4" fontId="62" fillId="40" borderId="21" applyNumberFormat="0" applyProtection="0">
      <alignment horizontal="right" vertical="center"/>
    </xf>
    <xf numFmtId="4" fontId="62" fillId="41" borderId="21" applyNumberFormat="0" applyProtection="0">
      <alignment horizontal="right" vertical="center"/>
    </xf>
    <xf numFmtId="4" fontId="62" fillId="42" borderId="21" applyNumberFormat="0" applyProtection="0">
      <alignment horizontal="right" vertical="center"/>
    </xf>
    <xf numFmtId="4" fontId="62" fillId="43" borderId="21" applyNumberFormat="0" applyProtection="0">
      <alignment horizontal="right" vertical="center"/>
    </xf>
    <xf numFmtId="4" fontId="62" fillId="44" borderId="21" applyNumberFormat="0" applyProtection="0">
      <alignment horizontal="right" vertical="center"/>
    </xf>
    <xf numFmtId="4" fontId="62" fillId="45" borderId="21" applyNumberFormat="0" applyProtection="0">
      <alignment horizontal="right" vertical="center"/>
    </xf>
    <xf numFmtId="4" fontId="153" fillId="46" borderId="21" applyNumberFormat="0" applyProtection="0">
      <alignment horizontal="left" vertical="center" indent="1"/>
    </xf>
    <xf numFmtId="4" fontId="62" fillId="47" borderId="25" applyNumberFormat="0" applyProtection="0">
      <alignment horizontal="left" vertical="center" indent="1"/>
    </xf>
    <xf numFmtId="4" fontId="154" fillId="48" borderId="0" applyNumberFormat="0" applyProtection="0">
      <alignment horizontal="left" vertical="center" indent="1"/>
    </xf>
    <xf numFmtId="4" fontId="154" fillId="48" borderId="0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2" fillId="47" borderId="21" applyNumberFormat="0" applyProtection="0">
      <alignment horizontal="left" vertical="center" indent="1"/>
    </xf>
    <xf numFmtId="4" fontId="62" fillId="47" borderId="21" applyNumberFormat="0" applyProtection="0">
      <alignment horizontal="left" vertical="center" indent="1"/>
    </xf>
    <xf numFmtId="4" fontId="62" fillId="49" borderId="21" applyNumberFormat="0" applyProtection="0">
      <alignment horizontal="left" vertical="center" indent="1"/>
    </xf>
    <xf numFmtId="4" fontId="62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2" fillId="28" borderId="21" applyNumberFormat="0" applyProtection="0">
      <alignment vertical="center"/>
    </xf>
    <xf numFmtId="4" fontId="152" fillId="28" borderId="21" applyNumberFormat="0" applyProtection="0">
      <alignment vertical="center"/>
    </xf>
    <xf numFmtId="4" fontId="62" fillId="28" borderId="21" applyNumberFormat="0" applyProtection="0">
      <alignment horizontal="left" vertical="center" indent="1"/>
    </xf>
    <xf numFmtId="4" fontId="62" fillId="28" borderId="21" applyNumberFormat="0" applyProtection="0">
      <alignment horizontal="left" vertical="center" indent="1"/>
    </xf>
    <xf numFmtId="4" fontId="62" fillId="47" borderId="21" applyNumberFormat="0" applyProtection="0">
      <alignment horizontal="right" vertical="center"/>
    </xf>
    <xf numFmtId="4" fontId="152" fillId="47" borderId="21" applyNumberFormat="0" applyProtection="0">
      <alignment horizontal="right" vertical="center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55" fillId="0" borderId="0"/>
    <xf numFmtId="0" fontId="155" fillId="0" borderId="0"/>
    <xf numFmtId="4" fontId="107" fillId="47" borderId="21" applyNumberFormat="0" applyProtection="0">
      <alignment horizontal="right" vertical="center"/>
    </xf>
    <xf numFmtId="0" fontId="156" fillId="0" borderId="26"/>
    <xf numFmtId="0" fontId="156" fillId="0" borderId="26"/>
    <xf numFmtId="38" fontId="102" fillId="0" borderId="0" applyNumberFormat="0" applyFont="0" applyFill="0" applyBorder="0" applyAlignment="0"/>
    <xf numFmtId="0" fontId="157" fillId="0" borderId="0">
      <alignment horizontal="left"/>
    </xf>
    <xf numFmtId="180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0" fontId="149" fillId="1" borderId="14" applyNumberFormat="0" applyFont="0" applyAlignment="0">
      <alignment horizontal="center"/>
    </xf>
    <xf numFmtId="0" fontId="149" fillId="1" borderId="14" applyNumberFormat="0" applyFont="0" applyAlignment="0">
      <alignment horizontal="center"/>
    </xf>
    <xf numFmtId="0" fontId="102" fillId="0" borderId="27" applyAlignment="0">
      <alignment horizontal="centerContinuous"/>
    </xf>
    <xf numFmtId="0" fontId="158" fillId="0" borderId="0" applyNumberFormat="0" applyFill="0" applyBorder="0" applyAlignment="0">
      <alignment horizontal="center"/>
    </xf>
    <xf numFmtId="0" fontId="158" fillId="0" borderId="0" applyNumberFormat="0" applyFill="0" applyBorder="0" applyAlignment="0">
      <alignment horizontal="center"/>
    </xf>
    <xf numFmtId="12" fontId="159" fillId="0" borderId="3">
      <alignment horizontal="center"/>
    </xf>
    <xf numFmtId="0" fontId="62" fillId="0" borderId="0">
      <alignment vertical="top"/>
    </xf>
    <xf numFmtId="0" fontId="160" fillId="0" borderId="0" applyNumberFormat="0" applyBorder="0"/>
    <xf numFmtId="0" fontId="161" fillId="0" borderId="0" applyNumberFormat="0" applyBorder="0" applyAlignment="0"/>
    <xf numFmtId="0" fontId="162" fillId="0" borderId="0" applyNumberFormat="0" applyBorder="0" applyAlignment="0"/>
    <xf numFmtId="0" fontId="163" fillId="0" borderId="0" applyNumberFormat="0" applyBorder="0" applyAlignment="0"/>
    <xf numFmtId="0" fontId="163" fillId="0" borderId="0" applyNumberFormat="0" applyBorder="0" applyAlignment="0"/>
    <xf numFmtId="0" fontId="164" fillId="0" borderId="0" applyNumberFormat="0" applyBorder="0" applyAlignment="0"/>
    <xf numFmtId="0" fontId="165" fillId="0" borderId="0" applyNumberFormat="0" applyBorder="0" applyAlignment="0"/>
    <xf numFmtId="0" fontId="166" fillId="16" borderId="0" applyNumberFormat="0" applyBorder="0" applyAlignment="0"/>
    <xf numFmtId="0" fontId="131" fillId="0" borderId="0"/>
    <xf numFmtId="0" fontId="167" fillId="28" borderId="0">
      <alignment wrapText="1"/>
    </xf>
    <xf numFmtId="0" fontId="168" fillId="0" borderId="28"/>
    <xf numFmtId="0" fontId="168" fillId="0" borderId="28"/>
    <xf numFmtId="40" fontId="169" fillId="0" borderId="0" applyBorder="0">
      <alignment horizontal="right"/>
    </xf>
    <xf numFmtId="0" fontId="49" fillId="0" borderId="0">
      <alignment horizontal="left"/>
    </xf>
    <xf numFmtId="0" fontId="37" fillId="0" borderId="0">
      <alignment horizontal="left"/>
    </xf>
    <xf numFmtId="0" fontId="43" fillId="0" borderId="0"/>
    <xf numFmtId="0" fontId="42" fillId="0" borderId="0"/>
    <xf numFmtId="0" fontId="37" fillId="0" borderId="0"/>
    <xf numFmtId="0" fontId="170" fillId="0" borderId="0" applyBorder="0" applyAlignment="0"/>
    <xf numFmtId="0" fontId="170" fillId="0" borderId="0" applyBorder="0" applyAlignment="0"/>
    <xf numFmtId="0" fontId="50" fillId="0" borderId="0" applyNumberForma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49" fontId="62" fillId="0" borderId="0" applyFill="0" applyBorder="0" applyAlignment="0"/>
    <xf numFmtId="0" fontId="1" fillId="0" borderId="0" applyFill="0" applyBorder="0" applyAlignment="0"/>
    <xf numFmtId="168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28" fontId="19" fillId="0" borderId="0" applyFill="0" applyBorder="0" applyAlignment="0"/>
    <xf numFmtId="0" fontId="1" fillId="0" borderId="0" applyFill="0" applyBorder="0" applyAlignment="0"/>
    <xf numFmtId="0" fontId="171" fillId="0" borderId="0" applyFill="0" applyBorder="0" applyProtection="0">
      <alignment horizontal="left" vertical="top"/>
    </xf>
    <xf numFmtId="229" fontId="173" fillId="0" borderId="0" applyNumberFormat="0" applyFill="0" applyBorder="0" applyProtection="0">
      <alignment horizontal="right" vertical="center" wrapText="1"/>
    </xf>
    <xf numFmtId="0" fontId="25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52" fillId="0" borderId="0"/>
    <xf numFmtId="0" fontId="51" fillId="0" borderId="0"/>
    <xf numFmtId="0" fontId="257" fillId="0" borderId="45" applyNumberFormat="0" applyFill="0" applyAlignment="0" applyProtection="0"/>
    <xf numFmtId="0" fontId="174" fillId="0" borderId="29" applyNumberFormat="0" applyFill="0" applyAlignment="0" applyProtection="0"/>
    <xf numFmtId="0" fontId="257" fillId="0" borderId="45" applyNumberFormat="0" applyFill="0" applyAlignment="0" applyProtection="0"/>
    <xf numFmtId="0" fontId="257" fillId="0" borderId="45" applyNumberFormat="0" applyFill="0" applyAlignment="0" applyProtection="0"/>
    <xf numFmtId="0" fontId="257" fillId="0" borderId="45" applyNumberFormat="0" applyFill="0" applyAlignment="0" applyProtection="0"/>
    <xf numFmtId="0" fontId="257" fillId="0" borderId="45" applyNumberFormat="0" applyFill="0" applyAlignment="0" applyProtection="0"/>
    <xf numFmtId="0" fontId="257" fillId="0" borderId="45" applyNumberFormat="0" applyFill="0" applyAlignment="0" applyProtection="0"/>
    <xf numFmtId="38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6" fontId="95" fillId="0" borderId="0" applyFont="0" applyFill="0" applyBorder="0" applyAlignment="0" applyProtection="0"/>
    <xf numFmtId="6" fontId="95" fillId="0" borderId="0" applyFont="0" applyFill="0" applyBorder="0" applyAlignment="0" applyProtection="0"/>
    <xf numFmtId="230" fontId="95" fillId="0" borderId="0" applyFont="0" applyFill="0" applyBorder="0" applyAlignment="0" applyProtection="0"/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231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0" fontId="2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0" fontId="1" fillId="45" borderId="3" applyNumberFormat="0" applyFont="0" applyBorder="0" applyAlignment="0" applyProtection="0">
      <protection locked="0"/>
    </xf>
    <xf numFmtId="0" fontId="133" fillId="0" borderId="0" applyNumberFormat="0" applyFont="0" applyFill="0" applyBorder="0" applyProtection="0">
      <alignment horizontal="center" vertical="center" wrapText="1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85" fillId="23" borderId="0" applyNumberFormat="0" applyBorder="0" applyAlignment="0" applyProtection="0">
      <alignment vertical="center"/>
    </xf>
    <xf numFmtId="0" fontId="85" fillId="24" borderId="0" applyNumberFormat="0" applyBorder="0" applyAlignment="0" applyProtection="0">
      <alignment vertical="center"/>
    </xf>
    <xf numFmtId="0" fontId="85" fillId="25" borderId="0" applyNumberFormat="0" applyBorder="0" applyAlignment="0" applyProtection="0">
      <alignment vertical="center"/>
    </xf>
    <xf numFmtId="0" fontId="85" fillId="15" borderId="0" applyNumberFormat="0" applyBorder="0" applyAlignment="0" applyProtection="0">
      <alignment vertical="center"/>
    </xf>
    <xf numFmtId="0" fontId="85" fillId="18" borderId="0" applyNumberFormat="0" applyBorder="0" applyAlignment="0" applyProtection="0">
      <alignment vertical="center"/>
    </xf>
    <xf numFmtId="0" fontId="85" fillId="26" borderId="0" applyNumberFormat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top"/>
      <protection locked="0"/>
    </xf>
    <xf numFmtId="9" fontId="196" fillId="0" borderId="0" applyFont="0" applyFill="0" applyBorder="0" applyAlignment="0" applyProtection="0"/>
    <xf numFmtId="0" fontId="197" fillId="0" borderId="0"/>
    <xf numFmtId="0" fontId="198" fillId="0" borderId="0" applyNumberFormat="0" applyFill="0" applyBorder="0" applyAlignment="0" applyProtection="0">
      <alignment vertical="center"/>
    </xf>
    <xf numFmtId="0" fontId="199" fillId="27" borderId="8" applyNumberFormat="0" applyAlignment="0" applyProtection="0">
      <alignment vertical="center"/>
    </xf>
    <xf numFmtId="237" fontId="200" fillId="0" borderId="0" applyFont="0" applyFill="0" applyBorder="0" applyAlignment="0" applyProtection="0"/>
    <xf numFmtId="186" fontId="200" fillId="0" borderId="0" applyFont="0" applyFill="0" applyBorder="0" applyAlignment="0" applyProtection="0"/>
    <xf numFmtId="0" fontId="201" fillId="30" borderId="0" applyNumberFormat="0" applyBorder="0" applyAlignment="0" applyProtection="0">
      <alignment vertical="center"/>
    </xf>
    <xf numFmtId="238" fontId="200" fillId="0" borderId="0" applyFont="0" applyFill="0" applyBorder="0" applyAlignment="0" applyProtection="0"/>
    <xf numFmtId="239" fontId="200" fillId="0" borderId="0" applyFont="0" applyFill="0" applyBorder="0" applyAlignment="0" applyProtection="0"/>
    <xf numFmtId="0" fontId="200" fillId="0" borderId="0"/>
    <xf numFmtId="240" fontId="202" fillId="0" borderId="0" applyFont="0" applyFill="0" applyBorder="0" applyAlignment="0" applyProtection="0"/>
    <xf numFmtId="241" fontId="202" fillId="0" borderId="0" applyFont="0" applyFill="0" applyBorder="0" applyAlignment="0" applyProtection="0">
      <alignment vertical="top"/>
    </xf>
    <xf numFmtId="242" fontId="202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204" fillId="9" borderId="20" applyNumberFormat="0" applyFont="0" applyAlignment="0" applyProtection="0">
      <alignment vertical="center"/>
    </xf>
    <xf numFmtId="0" fontId="205" fillId="0" borderId="19" applyNumberFormat="0" applyFill="0" applyAlignment="0" applyProtection="0">
      <alignment vertical="center"/>
    </xf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61" fillId="0" borderId="0" applyFont="0" applyFill="0" applyBorder="0" applyAlignment="0" applyProtection="0"/>
    <xf numFmtId="234" fontId="28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178" fillId="27" borderId="8" applyNumberFormat="0" applyAlignment="0" applyProtection="0"/>
    <xf numFmtId="0" fontId="179" fillId="0" borderId="19" applyNumberFormat="0" applyFill="0" applyAlignment="0" applyProtection="0"/>
    <xf numFmtId="9" fontId="1" fillId="0" borderId="0" applyFont="0" applyFill="0" applyBorder="0" applyAlignment="0" applyProtection="0"/>
    <xf numFmtId="0" fontId="19" fillId="0" borderId="1"/>
    <xf numFmtId="0" fontId="180" fillId="3" borderId="0" applyNumberFormat="0" applyBorder="0" applyAlignment="0" applyProtection="0"/>
    <xf numFmtId="0" fontId="181" fillId="10" borderId="21" applyNumberFormat="0" applyAlignment="0" applyProtection="0"/>
    <xf numFmtId="0" fontId="182" fillId="10" borderId="7" applyNumberFormat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53" fillId="0" borderId="0"/>
    <xf numFmtId="17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42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0" fontId="186" fillId="8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188" fillId="0" borderId="0">
      <alignment vertical="center"/>
    </xf>
    <xf numFmtId="0" fontId="189" fillId="7" borderId="7" applyNumberFormat="0" applyAlignment="0" applyProtection="0"/>
    <xf numFmtId="0" fontId="190" fillId="30" borderId="0" applyNumberFormat="0" applyBorder="0" applyAlignment="0" applyProtection="0"/>
    <xf numFmtId="0" fontId="181" fillId="0" borderId="30" applyNumberFormat="0" applyFill="0" applyAlignment="0" applyProtection="0"/>
    <xf numFmtId="6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235" fontId="191" fillId="0" borderId="0" applyFont="0" applyFill="0" applyBorder="0" applyAlignment="0" applyProtection="0"/>
    <xf numFmtId="236" fontId="191" fillId="0" borderId="0" applyFont="0" applyFill="0" applyBorder="0" applyAlignment="0" applyProtection="0"/>
    <xf numFmtId="37" fontId="128" fillId="0" borderId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62" fillId="0" borderId="0">
      <alignment vertical="top"/>
    </xf>
    <xf numFmtId="0" fontId="86" fillId="0" borderId="0"/>
    <xf numFmtId="0" fontId="84" fillId="18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51" borderId="0" applyNumberFormat="0" applyBorder="0" applyAlignment="0" applyProtection="0"/>
    <xf numFmtId="0" fontId="84" fillId="18" borderId="0" applyNumberFormat="0" applyBorder="0" applyAlignment="0" applyProtection="0"/>
    <xf numFmtId="0" fontId="84" fillId="26" borderId="0" applyNumberFormat="0" applyBorder="0" applyAlignment="0" applyProtection="0"/>
    <xf numFmtId="0" fontId="132" fillId="9" borderId="20" applyNumberFormat="0" applyFont="0" applyAlignment="0" applyProtection="0"/>
    <xf numFmtId="0" fontId="192" fillId="0" borderId="31" applyNumberFormat="0" applyFill="0" applyAlignment="0" applyProtection="0"/>
    <xf numFmtId="0" fontId="193" fillId="0" borderId="32" applyNumberFormat="0" applyFill="0" applyAlignment="0" applyProtection="0"/>
    <xf numFmtId="0" fontId="194" fillId="0" borderId="33" applyNumberFormat="0" applyFill="0" applyAlignment="0" applyProtection="0"/>
    <xf numFmtId="0" fontId="194" fillId="0" borderId="0" applyNumberFormat="0" applyFill="0" applyBorder="0" applyAlignment="0" applyProtection="0"/>
    <xf numFmtId="0" fontId="70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19" fillId="0" borderId="0" applyFont="0" applyFill="0" applyBorder="0" applyAlignment="0" applyProtection="0"/>
    <xf numFmtId="9" fontId="206" fillId="0" borderId="0" applyFont="0" applyFill="0" applyBorder="0" applyAlignment="0" applyProtection="0"/>
    <xf numFmtId="243" fontId="212" fillId="0" borderId="0" applyFont="0" applyFill="0" applyBorder="0" applyAlignment="0" applyProtection="0"/>
    <xf numFmtId="244" fontId="212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206" fillId="0" borderId="0"/>
    <xf numFmtId="0" fontId="1" fillId="0" borderId="0"/>
    <xf numFmtId="0" fontId="207" fillId="7" borderId="7" applyNumberFormat="0" applyAlignment="0" applyProtection="0">
      <alignment vertical="center"/>
    </xf>
    <xf numFmtId="0" fontId="208" fillId="16" borderId="21" applyNumberFormat="0" applyAlignment="0" applyProtection="0">
      <alignment vertical="center"/>
    </xf>
    <xf numFmtId="237" fontId="209" fillId="0" borderId="0" applyFont="0" applyFill="0" applyBorder="0" applyAlignment="0" applyProtection="0"/>
    <xf numFmtId="186" fontId="209" fillId="0" borderId="0" applyFont="0" applyFill="0" applyBorder="0" applyAlignment="0" applyProtection="0"/>
    <xf numFmtId="172" fontId="2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3" fillId="0" borderId="0"/>
    <xf numFmtId="0" fontId="214" fillId="3" borderId="0" applyNumberFormat="0" applyBorder="0" applyAlignment="0" applyProtection="0">
      <alignment vertical="center"/>
    </xf>
    <xf numFmtId="0" fontId="215" fillId="0" borderId="0" applyNumberFormat="0" applyFont="0" applyFill="0" applyBorder="0">
      <alignment horizontal="left" vertical="top" wrapText="1"/>
    </xf>
    <xf numFmtId="0" fontId="1" fillId="0" borderId="0"/>
    <xf numFmtId="0" fontId="216" fillId="0" borderId="0"/>
    <xf numFmtId="40" fontId="217" fillId="0" borderId="0" applyFont="0" applyFill="0" applyBorder="0" applyAlignment="0" applyProtection="0">
      <alignment vertical="center"/>
    </xf>
    <xf numFmtId="38" fontId="217" fillId="0" borderId="0" applyFont="0" applyFill="0" applyBorder="0" applyAlignment="0" applyProtection="0">
      <alignment vertical="center"/>
    </xf>
    <xf numFmtId="0" fontId="204" fillId="0" borderId="0"/>
    <xf numFmtId="237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4" fontId="217" fillId="0" borderId="0" applyFont="0" applyFill="0" applyBorder="0" applyAlignment="0" applyProtection="0"/>
    <xf numFmtId="174" fontId="132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5" fillId="0" borderId="34" applyNumberFormat="0" applyFont="0" applyFill="0" applyAlignment="0"/>
    <xf numFmtId="0" fontId="219" fillId="4" borderId="0" applyNumberFormat="0" applyBorder="0" applyAlignment="0" applyProtection="0">
      <alignment vertical="center"/>
    </xf>
    <xf numFmtId="12" fontId="77" fillId="0" borderId="0" applyNumberForma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15" applyNumberFormat="0" applyFill="0" applyAlignment="0" applyProtection="0">
      <alignment vertical="center"/>
    </xf>
    <xf numFmtId="0" fontId="222" fillId="0" borderId="17" applyNumberFormat="0" applyFill="0" applyAlignment="0" applyProtection="0">
      <alignment vertical="center"/>
    </xf>
    <xf numFmtId="0" fontId="223" fillId="0" borderId="18" applyNumberFormat="0" applyFill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4" fillId="0" borderId="0" applyFill="0" applyBorder="0" applyProtection="0"/>
    <xf numFmtId="0" fontId="225" fillId="16" borderId="7" applyNumberFormat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0" fontId="227" fillId="0" borderId="0" applyNumberFormat="0" applyFill="0" applyBorder="0" applyAlignment="0" applyProtection="0">
      <alignment vertical="center"/>
    </xf>
    <xf numFmtId="245" fontId="210" fillId="0" borderId="0" applyFont="0" applyFill="0" applyBorder="0" applyAlignment="0" applyProtection="0"/>
    <xf numFmtId="182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246" fontId="73" fillId="0" borderId="0" applyFont="0" applyFill="0" applyBorder="0" applyAlignment="0" applyProtection="0"/>
    <xf numFmtId="247" fontId="73" fillId="0" borderId="0" applyFon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9" fillId="0" borderId="29" applyNumberFormat="0" applyFill="0" applyAlignment="0" applyProtection="0">
      <alignment vertical="center"/>
    </xf>
    <xf numFmtId="0" fontId="261" fillId="0" borderId="0"/>
  </cellStyleXfs>
  <cellXfs count="283">
    <xf numFmtId="0" fontId="0" fillId="0" borderId="0" xfId="0"/>
    <xf numFmtId="0" fontId="3" fillId="0" borderId="0" xfId="0" applyFont="1" applyFill="1" applyAlignment="1">
      <alignment horizontal="left"/>
    </xf>
    <xf numFmtId="165" fontId="9" fillId="0" borderId="0" xfId="593" applyNumberFormat="1" applyFont="1" applyFill="1"/>
    <xf numFmtId="0" fontId="9" fillId="0" borderId="0" xfId="0" applyFont="1" applyFill="1"/>
    <xf numFmtId="0" fontId="0" fillId="0" borderId="0" xfId="0" applyFill="1"/>
    <xf numFmtId="0" fontId="259" fillId="0" borderId="0" xfId="0" applyFont="1" applyFill="1"/>
    <xf numFmtId="165" fontId="0" fillId="0" borderId="0" xfId="0" applyNumberFormat="1" applyFill="1"/>
    <xf numFmtId="0" fontId="7" fillId="0" borderId="0" xfId="0" applyFont="1" applyFill="1" applyAlignment="1">
      <alignment horizontal="left"/>
    </xf>
    <xf numFmtId="37" fontId="9" fillId="0" borderId="0" xfId="0" applyNumberFormat="1" applyFont="1" applyFill="1" applyAlignment="1">
      <alignment vertical="center"/>
    </xf>
    <xf numFmtId="0" fontId="9" fillId="0" borderId="0" xfId="1066" applyFont="1" applyFill="1" applyAlignment="1"/>
    <xf numFmtId="165" fontId="9" fillId="0" borderId="0" xfId="593" applyNumberFormat="1" applyFont="1" applyFill="1" applyAlignment="1"/>
    <xf numFmtId="165" fontId="9" fillId="0" borderId="0" xfId="593" applyNumberFormat="1" applyFont="1" applyFill="1" applyBorder="1" applyAlignment="1">
      <alignment horizontal="center"/>
    </xf>
    <xf numFmtId="165" fontId="9" fillId="0" borderId="0" xfId="593" applyNumberFormat="1" applyFont="1" applyFill="1" applyBorder="1" applyAlignment="1">
      <alignment horizontal="right"/>
    </xf>
    <xf numFmtId="165" fontId="7" fillId="0" borderId="0" xfId="593" applyNumberFormat="1" applyFont="1" applyFill="1" applyAlignment="1">
      <alignment horizontal="center"/>
    </xf>
    <xf numFmtId="165" fontId="7" fillId="0" borderId="0" xfId="593" applyNumberFormat="1" applyFont="1" applyFill="1" applyAlignment="1"/>
    <xf numFmtId="165" fontId="9" fillId="0" borderId="36" xfId="593" applyNumberFormat="1" applyFont="1" applyFill="1" applyBorder="1" applyAlignment="1">
      <alignment horizontal="center"/>
    </xf>
    <xf numFmtId="165" fontId="9" fillId="0" borderId="36" xfId="593" applyNumberFormat="1" applyFont="1" applyFill="1" applyBorder="1" applyAlignment="1">
      <alignment horizontal="right"/>
    </xf>
    <xf numFmtId="165" fontId="9" fillId="0" borderId="0" xfId="593" applyNumberFormat="1" applyFont="1" applyFill="1" applyAlignment="1">
      <alignment horizontal="right"/>
    </xf>
    <xf numFmtId="165" fontId="9" fillId="0" borderId="36" xfId="593" applyNumberFormat="1" applyFont="1" applyFill="1" applyBorder="1" applyAlignment="1"/>
    <xf numFmtId="37" fontId="7" fillId="0" borderId="0" xfId="1066" applyNumberFormat="1" applyFont="1" applyFill="1" applyBorder="1" applyAlignment="1"/>
    <xf numFmtId="37" fontId="7" fillId="0" borderId="0" xfId="1066" applyNumberFormat="1" applyFont="1" applyFill="1" applyAlignment="1"/>
    <xf numFmtId="165" fontId="7" fillId="0" borderId="0" xfId="593" applyNumberFormat="1" applyFont="1" applyFill="1" applyBorder="1" applyAlignment="1"/>
    <xf numFmtId="0" fontId="9" fillId="0" borderId="0" xfId="1066" applyFont="1" applyFill="1" applyAlignment="1">
      <alignment horizontal="left"/>
    </xf>
    <xf numFmtId="0" fontId="7" fillId="0" borderId="0" xfId="1066" applyFont="1" applyFill="1" applyAlignment="1">
      <alignment horizontal="left"/>
    </xf>
    <xf numFmtId="165" fontId="8" fillId="0" borderId="0" xfId="593" applyNumberFormat="1" applyFont="1" applyFill="1" applyAlignment="1">
      <alignment horizontal="center"/>
    </xf>
    <xf numFmtId="165" fontId="7" fillId="0" borderId="14" xfId="593" applyNumberFormat="1" applyFont="1" applyFill="1" applyBorder="1" applyAlignment="1"/>
    <xf numFmtId="0" fontId="7" fillId="0" borderId="0" xfId="1066" applyFont="1" applyFill="1" applyBorder="1" applyAlignment="1"/>
    <xf numFmtId="3" fontId="7" fillId="0" borderId="0" xfId="1066" applyNumberFormat="1" applyFont="1" applyFill="1" applyAlignment="1"/>
    <xf numFmtId="3" fontId="9" fillId="0" borderId="0" xfId="1066" applyNumberFormat="1" applyFont="1" applyFill="1" applyAlignment="1"/>
    <xf numFmtId="0" fontId="9" fillId="0" borderId="0" xfId="1066" applyFont="1" applyFill="1" applyBorder="1" applyAlignment="1"/>
    <xf numFmtId="0" fontId="7" fillId="0" borderId="0" xfId="1066" applyFont="1" applyFill="1" applyAlignment="1"/>
    <xf numFmtId="165" fontId="9" fillId="0" borderId="36" xfId="1066" applyNumberFormat="1" applyFont="1" applyFill="1" applyBorder="1" applyAlignment="1">
      <alignment horizontal="right"/>
    </xf>
    <xf numFmtId="165" fontId="9" fillId="0" borderId="0" xfId="1066" applyNumberFormat="1" applyFont="1" applyFill="1" applyBorder="1" applyAlignment="1"/>
    <xf numFmtId="165" fontId="7" fillId="0" borderId="10" xfId="593" applyNumberFormat="1" applyFont="1" applyFill="1" applyBorder="1" applyAlignment="1"/>
    <xf numFmtId="43" fontId="7" fillId="0" borderId="35" xfId="593" applyFont="1" applyFill="1" applyBorder="1" applyAlignment="1"/>
    <xf numFmtId="165" fontId="9" fillId="0" borderId="0" xfId="593" quotePrefix="1" applyNumberFormat="1" applyFont="1" applyFill="1" applyBorder="1" applyAlignment="1">
      <alignment horizontal="center"/>
    </xf>
    <xf numFmtId="43" fontId="0" fillId="0" borderId="0" xfId="593" applyFont="1" applyFill="1"/>
    <xf numFmtId="43" fontId="7" fillId="0" borderId="0" xfId="593" applyFont="1" applyFill="1" applyBorder="1" applyAlignment="1"/>
    <xf numFmtId="166" fontId="9" fillId="0" borderId="0" xfId="713" applyNumberFormat="1" applyFont="1" applyFill="1" applyAlignment="1">
      <alignment horizontal="right"/>
    </xf>
    <xf numFmtId="165" fontId="9" fillId="0" borderId="0" xfId="713" applyNumberFormat="1" applyFont="1" applyFill="1" applyAlignment="1">
      <alignment horizontal="right"/>
    </xf>
    <xf numFmtId="165" fontId="9" fillId="0" borderId="0" xfId="713" quotePrefix="1" applyNumberFormat="1" applyFont="1" applyFill="1" applyAlignment="1">
      <alignment horizontal="center"/>
    </xf>
    <xf numFmtId="171" fontId="9" fillId="0" borderId="0" xfId="713" applyFont="1" applyFill="1" applyAlignment="1">
      <alignment horizontal="right"/>
    </xf>
    <xf numFmtId="166" fontId="9" fillId="0" borderId="0" xfId="713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9" fontId="7" fillId="0" borderId="0" xfId="1195" applyFont="1" applyFill="1" applyBorder="1" applyAlignment="1">
      <alignment horizontal="right"/>
    </xf>
    <xf numFmtId="165" fontId="9" fillId="0" borderId="0" xfId="713" applyNumberFormat="1" applyFont="1" applyFill="1" applyAlignment="1"/>
    <xf numFmtId="166" fontId="9" fillId="0" borderId="0" xfId="713" applyNumberFormat="1" applyFont="1" applyFill="1" applyAlignment="1"/>
    <xf numFmtId="165" fontId="9" fillId="0" borderId="0" xfId="593" applyNumberFormat="1" applyFont="1" applyFill="1" applyBorder="1" applyAlignment="1"/>
    <xf numFmtId="165" fontId="262" fillId="0" borderId="0" xfId="593" applyNumberFormat="1" applyFont="1" applyFill="1" applyBorder="1" applyAlignment="1"/>
    <xf numFmtId="37" fontId="262" fillId="0" borderId="0" xfId="0" applyNumberFormat="1" applyFont="1" applyFill="1" applyBorder="1" applyAlignment="1">
      <alignment horizontal="right"/>
    </xf>
    <xf numFmtId="165" fontId="9" fillId="0" borderId="0" xfId="593" applyNumberFormat="1" applyFont="1" applyFill="1" applyAlignment="1">
      <alignment horizontal="center"/>
    </xf>
    <xf numFmtId="165" fontId="9" fillId="0" borderId="0" xfId="629" applyNumberFormat="1" applyFont="1" applyFill="1" applyAlignment="1">
      <alignment horizontal="center"/>
    </xf>
    <xf numFmtId="171" fontId="9" fillId="0" borderId="0" xfId="713" applyFont="1" applyFill="1" applyAlignment="1"/>
    <xf numFmtId="0" fontId="9" fillId="0" borderId="0" xfId="0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0" fontId="3" fillId="0" borderId="0" xfId="1066" applyFont="1" applyFill="1" applyAlignment="1">
      <alignment horizontal="left"/>
    </xf>
    <xf numFmtId="0" fontId="24" fillId="0" borderId="0" xfId="1066" applyFont="1" applyFill="1" applyAlignment="1">
      <alignment horizontal="center"/>
    </xf>
    <xf numFmtId="0" fontId="26" fillId="0" borderId="0" xfId="1066" applyFont="1" applyFill="1" applyAlignment="1">
      <alignment horizontal="center" vertical="top" wrapText="1"/>
    </xf>
    <xf numFmtId="0" fontId="10" fillId="0" borderId="0" xfId="1066" applyFont="1" applyFill="1" applyAlignment="1">
      <alignment horizontal="left"/>
    </xf>
    <xf numFmtId="0" fontId="25" fillId="0" borderId="0" xfId="1066" applyFont="1" applyFill="1" applyAlignment="1">
      <alignment horizontal="center"/>
    </xf>
    <xf numFmtId="0" fontId="26" fillId="0" borderId="0" xfId="1066" applyFont="1" applyFill="1" applyAlignment="1">
      <alignment horizontal="center"/>
    </xf>
    <xf numFmtId="0" fontId="9" fillId="0" borderId="0" xfId="1066" applyFill="1" applyAlignment="1">
      <alignment horizontal="left"/>
    </xf>
    <xf numFmtId="0" fontId="10" fillId="0" borderId="0" xfId="1066" applyFont="1" applyFill="1" applyAlignment="1">
      <alignment horizontal="center"/>
    </xf>
    <xf numFmtId="0" fontId="9" fillId="0" borderId="0" xfId="1072" applyFill="1"/>
    <xf numFmtId="165" fontId="9" fillId="0" borderId="36" xfId="1066" applyNumberFormat="1" applyFill="1" applyBorder="1" applyAlignment="1">
      <alignment horizontal="right"/>
    </xf>
    <xf numFmtId="165" fontId="9" fillId="0" borderId="0" xfId="1066" applyNumberFormat="1" applyFill="1"/>
    <xf numFmtId="165" fontId="9" fillId="0" borderId="36" xfId="713" applyNumberFormat="1" applyFont="1" applyFill="1" applyBorder="1" applyAlignment="1">
      <alignment horizontal="right"/>
    </xf>
    <xf numFmtId="37" fontId="7" fillId="0" borderId="10" xfId="1072" applyNumberFormat="1" applyFont="1" applyFill="1" applyBorder="1"/>
    <xf numFmtId="37" fontId="7" fillId="0" borderId="0" xfId="1072" applyNumberFormat="1" applyFont="1" applyFill="1"/>
    <xf numFmtId="37" fontId="7" fillId="0" borderId="0" xfId="1072" applyNumberFormat="1" applyFont="1" applyFill="1" applyBorder="1"/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left" indent="1"/>
    </xf>
    <xf numFmtId="165" fontId="9" fillId="0" borderId="0" xfId="593" applyNumberFormat="1" applyFont="1" applyFill="1" applyBorder="1"/>
    <xf numFmtId="43" fontId="9" fillId="0" borderId="0" xfId="593" applyFont="1" applyFill="1" applyBorder="1"/>
    <xf numFmtId="165" fontId="9" fillId="0" borderId="36" xfId="593" applyNumberFormat="1" applyFont="1" applyFill="1" applyBorder="1"/>
    <xf numFmtId="165" fontId="7" fillId="0" borderId="0" xfId="1072" applyNumberFormat="1" applyFont="1" applyFill="1"/>
    <xf numFmtId="43" fontId="7" fillId="0" borderId="0" xfId="593" applyFont="1" applyFill="1" applyBorder="1"/>
    <xf numFmtId="0" fontId="7" fillId="0" borderId="0" xfId="0" applyFont="1" applyFill="1" applyAlignment="1">
      <alignment horizontal="left" indent="1"/>
    </xf>
    <xf numFmtId="165" fontId="7" fillId="0" borderId="36" xfId="1066" applyNumberFormat="1" applyFont="1" applyFill="1" applyBorder="1" applyAlignment="1">
      <alignment horizontal="right"/>
    </xf>
    <xf numFmtId="165" fontId="7" fillId="0" borderId="36" xfId="593" applyNumberFormat="1" applyFont="1" applyFill="1" applyBorder="1" applyAlignment="1">
      <alignment horizontal="right"/>
    </xf>
    <xf numFmtId="165" fontId="7" fillId="0" borderId="36" xfId="593" applyNumberFormat="1" applyFont="1" applyFill="1" applyBorder="1"/>
    <xf numFmtId="165" fontId="7" fillId="0" borderId="35" xfId="1066" applyNumberFormat="1" applyFont="1" applyFill="1" applyBorder="1" applyAlignment="1">
      <alignment horizontal="right"/>
    </xf>
    <xf numFmtId="37" fontId="9" fillId="0" borderId="0" xfId="1072" applyNumberFormat="1" applyFill="1"/>
    <xf numFmtId="37" fontId="7" fillId="0" borderId="35" xfId="1072" applyNumberFormat="1" applyFont="1" applyFill="1" applyBorder="1"/>
    <xf numFmtId="165" fontId="9" fillId="0" borderId="0" xfId="713" applyNumberFormat="1" applyFont="1" applyFill="1"/>
    <xf numFmtId="166" fontId="9" fillId="0" borderId="0" xfId="713" applyNumberFormat="1" applyFont="1" applyFill="1" applyAlignment="1">
      <alignment wrapText="1"/>
    </xf>
    <xf numFmtId="165" fontId="7" fillId="0" borderId="0" xfId="593" applyNumberFormat="1" applyFont="1" applyFill="1" applyBorder="1"/>
    <xf numFmtId="165" fontId="7" fillId="0" borderId="0" xfId="593" applyNumberFormat="1" applyFont="1" applyFill="1"/>
    <xf numFmtId="165" fontId="7" fillId="0" borderId="35" xfId="593" applyNumberFormat="1" applyFont="1" applyFill="1" applyBorder="1" applyAlignment="1">
      <alignment horizontal="right"/>
    </xf>
    <xf numFmtId="165" fontId="7" fillId="0" borderId="35" xfId="593" applyNumberFormat="1" applyFont="1" applyFill="1" applyBorder="1"/>
    <xf numFmtId="0" fontId="3" fillId="0" borderId="0" xfId="0" applyFont="1" applyFill="1" applyAlignment="1"/>
    <xf numFmtId="0" fontId="9" fillId="0" borderId="0" xfId="0" applyFont="1" applyFill="1" applyAlignment="1"/>
    <xf numFmtId="0" fontId="7" fillId="0" borderId="0" xfId="0" applyFont="1" applyFill="1" applyAlignment="1"/>
    <xf numFmtId="0" fontId="9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9" fillId="0" borderId="36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/>
    <xf numFmtId="0" fontId="12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top"/>
    </xf>
    <xf numFmtId="0" fontId="0" fillId="0" borderId="0" xfId="0" applyFill="1" applyAlignment="1"/>
    <xf numFmtId="165" fontId="12" fillId="0" borderId="0" xfId="0" applyNumberFormat="1" applyFont="1" applyFill="1" applyBorder="1" applyAlignment="1">
      <alignment horizontal="center" vertical="top" wrapText="1"/>
    </xf>
    <xf numFmtId="0" fontId="7" fillId="0" borderId="0" xfId="1160" applyFont="1" applyFill="1" applyAlignment="1">
      <alignment horizontal="left" vertical="top" wrapText="1"/>
    </xf>
    <xf numFmtId="165" fontId="7" fillId="0" borderId="0" xfId="593" applyNumberFormat="1" applyFont="1" applyFill="1" applyAlignment="1">
      <alignment vertical="top" wrapText="1"/>
    </xf>
    <xf numFmtId="165" fontId="7" fillId="0" borderId="0" xfId="713" applyNumberFormat="1" applyFont="1" applyFill="1" applyAlignment="1">
      <alignment vertical="top" wrapText="1"/>
    </xf>
    <xf numFmtId="165" fontId="7" fillId="0" borderId="0" xfId="593" applyNumberFormat="1" applyFont="1" applyFill="1" applyBorder="1" applyAlignment="1">
      <alignment vertical="top"/>
    </xf>
    <xf numFmtId="0" fontId="7" fillId="0" borderId="0" xfId="1161" applyFont="1" applyFill="1" applyAlignment="1">
      <alignment horizontal="left"/>
    </xf>
    <xf numFmtId="165" fontId="7" fillId="0" borderId="0" xfId="0" applyNumberFormat="1" applyFont="1" applyFill="1" applyBorder="1" applyAlignment="1"/>
    <xf numFmtId="0" fontId="260" fillId="0" borderId="0" xfId="0" applyFont="1" applyFill="1" applyAlignment="1"/>
    <xf numFmtId="0" fontId="10" fillId="0" borderId="0" xfId="0" applyFont="1" applyFill="1" applyAlignment="1"/>
    <xf numFmtId="43" fontId="7" fillId="0" borderId="0" xfId="0" applyNumberFormat="1" applyFont="1" applyFill="1" applyAlignment="1"/>
    <xf numFmtId="171" fontId="9" fillId="0" borderId="0" xfId="593" quotePrefix="1" applyNumberFormat="1" applyFont="1" applyFill="1" applyBorder="1" applyAlignment="1">
      <alignment horizontal="center"/>
    </xf>
    <xf numFmtId="166" fontId="9" fillId="0" borderId="0" xfId="593" quotePrefix="1" applyNumberFormat="1" applyFont="1" applyFill="1" applyBorder="1" applyAlignment="1">
      <alignment horizontal="center"/>
    </xf>
    <xf numFmtId="165" fontId="9" fillId="0" borderId="0" xfId="593" applyNumberFormat="1" applyFont="1" applyFill="1" applyBorder="1" applyAlignment="1">
      <alignment vertical="top"/>
    </xf>
    <xf numFmtId="165" fontId="58" fillId="0" borderId="0" xfId="593" applyNumberFormat="1" applyFont="1" applyFill="1"/>
    <xf numFmtId="165" fontId="58" fillId="0" borderId="0" xfId="593" applyNumberFormat="1" applyFont="1" applyFill="1" applyAlignment="1"/>
    <xf numFmtId="0" fontId="9" fillId="0" borderId="0" xfId="1161" applyFont="1" applyFill="1" applyAlignment="1">
      <alignment horizontal="left"/>
    </xf>
    <xf numFmtId="165" fontId="59" fillId="0" borderId="0" xfId="593" applyNumberFormat="1" applyFont="1" applyFill="1"/>
    <xf numFmtId="165" fontId="7" fillId="0" borderId="14" xfId="593" applyNumberFormat="1" applyFont="1" applyFill="1" applyBorder="1" applyAlignment="1">
      <alignment horizontal="center"/>
    </xf>
    <xf numFmtId="165" fontId="59" fillId="0" borderId="0" xfId="593" applyNumberFormat="1" applyFont="1" applyFill="1" applyAlignment="1"/>
    <xf numFmtId="165" fontId="7" fillId="0" borderId="0" xfId="593" applyNumberFormat="1" applyFont="1" applyFill="1" applyBorder="1" applyAlignment="1">
      <alignment horizontal="center"/>
    </xf>
    <xf numFmtId="0" fontId="7" fillId="0" borderId="0" xfId="1160" applyFont="1" applyFill="1" applyAlignment="1">
      <alignment vertical="top" wrapText="1"/>
    </xf>
    <xf numFmtId="165" fontId="7" fillId="0" borderId="0" xfId="593" applyNumberFormat="1" applyFont="1" applyFill="1" applyBorder="1" applyAlignment="1">
      <alignment horizontal="right"/>
    </xf>
    <xf numFmtId="165" fontId="7" fillId="0" borderId="35" xfId="593" applyNumberFormat="1" applyFont="1" applyFill="1" applyBorder="1" applyAlignment="1">
      <alignment horizontal="center"/>
    </xf>
    <xf numFmtId="166" fontId="0" fillId="0" borderId="0" xfId="0" applyNumberFormat="1" applyFill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165" fontId="7" fillId="0" borderId="0" xfId="593" applyNumberFormat="1" applyFont="1" applyFill="1" applyAlignment="1">
      <alignment horizontal="right"/>
    </xf>
    <xf numFmtId="49" fontId="10" fillId="0" borderId="0" xfId="0" applyNumberFormat="1" applyFont="1" applyFill="1" applyAlignment="1"/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43" fontId="9" fillId="0" borderId="0" xfId="593" applyFont="1" applyFill="1" applyAlignment="1">
      <alignment horizontal="right"/>
    </xf>
    <xf numFmtId="49" fontId="7" fillId="0" borderId="0" xfId="0" applyNumberFormat="1" applyFont="1" applyFill="1" applyAlignment="1"/>
    <xf numFmtId="165" fontId="7" fillId="0" borderId="14" xfId="593" applyNumberFormat="1" applyFont="1" applyFill="1" applyBorder="1" applyAlignment="1">
      <alignment horizontal="right"/>
    </xf>
    <xf numFmtId="43" fontId="9" fillId="0" borderId="0" xfId="593" applyNumberFormat="1" applyFont="1" applyFill="1" applyAlignment="1"/>
    <xf numFmtId="37" fontId="9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165" fontId="8" fillId="0" borderId="0" xfId="593" applyNumberFormat="1" applyFont="1" applyFill="1" applyBorder="1" applyAlignment="1">
      <alignment horizontal="center"/>
    </xf>
    <xf numFmtId="43" fontId="9" fillId="0" borderId="0" xfId="0" applyNumberFormat="1" applyFont="1" applyFill="1" applyAlignment="1"/>
    <xf numFmtId="165" fontId="9" fillId="0" borderId="0" xfId="1066" applyNumberFormat="1" applyFont="1" applyFill="1" applyAlignment="1"/>
    <xf numFmtId="171" fontId="7" fillId="0" borderId="14" xfId="593" quotePrefix="1" applyNumberFormat="1" applyFont="1" applyFill="1" applyBorder="1" applyAlignment="1">
      <alignment horizontal="center"/>
    </xf>
    <xf numFmtId="166" fontId="7" fillId="0" borderId="14" xfId="593" quotePrefix="1" applyNumberFormat="1" applyFont="1" applyFill="1" applyBorder="1" applyAlignment="1">
      <alignment horizontal="center"/>
    </xf>
    <xf numFmtId="165" fontId="7" fillId="0" borderId="14" xfId="593" quotePrefix="1" applyNumberFormat="1" applyFont="1" applyFill="1" applyBorder="1" applyAlignment="1">
      <alignment horizontal="center"/>
    </xf>
    <xf numFmtId="165" fontId="7" fillId="0" borderId="14" xfId="593" applyNumberFormat="1" applyFont="1" applyFill="1" applyBorder="1" applyAlignment="1">
      <alignment vertical="top"/>
    </xf>
    <xf numFmtId="165" fontId="7" fillId="0" borderId="36" xfId="0" applyNumberFormat="1" applyFont="1" applyFill="1" applyBorder="1" applyAlignment="1"/>
    <xf numFmtId="165" fontId="7" fillId="0" borderId="6" xfId="0" applyNumberFormat="1" applyFont="1" applyFill="1" applyBorder="1" applyAlignment="1"/>
    <xf numFmtId="37" fontId="9" fillId="0" borderId="0" xfId="0" applyNumberFormat="1" applyFont="1" applyFill="1" applyAlignment="1">
      <alignment horizontal="left" vertical="center" indent="1"/>
    </xf>
    <xf numFmtId="0" fontId="8" fillId="0" borderId="0" xfId="0" applyNumberFormat="1" applyFont="1" applyFill="1" applyAlignment="1">
      <alignment horizontal="center"/>
    </xf>
    <xf numFmtId="0" fontId="3" fillId="0" borderId="0" xfId="1066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center"/>
    </xf>
    <xf numFmtId="0" fontId="8" fillId="0" borderId="0" xfId="0" applyNumberFormat="1" applyFont="1" applyFill="1" applyAlignment="1">
      <alignment horizontal="center" vertical="center"/>
    </xf>
    <xf numFmtId="165" fontId="0" fillId="0" borderId="0" xfId="593" applyNumberFormat="1" applyFont="1" applyFill="1"/>
    <xf numFmtId="0" fontId="8" fillId="0" borderId="0" xfId="1066" applyFont="1" applyFill="1" applyAlignment="1">
      <alignment horizontal="center"/>
    </xf>
    <xf numFmtId="0" fontId="7" fillId="0" borderId="0" xfId="1066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1066" applyFont="1" applyFill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43" fontId="9" fillId="0" borderId="36" xfId="593" applyFont="1" applyFill="1" applyBorder="1" applyAlignment="1">
      <alignment horizontal="right"/>
    </xf>
    <xf numFmtId="37" fontId="9" fillId="0" borderId="0" xfId="1072" applyNumberFormat="1" applyFont="1" applyFill="1"/>
    <xf numFmtId="0" fontId="8" fillId="0" borderId="0" xfId="1066" applyFont="1" applyFill="1" applyAlignment="1">
      <alignment horizontal="center"/>
    </xf>
    <xf numFmtId="0" fontId="7" fillId="0" borderId="0" xfId="1066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3" fillId="0" borderId="0" xfId="0" applyFont="1"/>
    <xf numFmtId="0" fontId="6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165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164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vertical="center"/>
    </xf>
    <xf numFmtId="37" fontId="9" fillId="0" borderId="0" xfId="1159" applyNumberFormat="1" applyFont="1" applyAlignment="1">
      <alignment horizontal="right"/>
    </xf>
    <xf numFmtId="0" fontId="7" fillId="0" borderId="0" xfId="0" applyFont="1"/>
    <xf numFmtId="164" fontId="7" fillId="0" borderId="14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left" vertical="center"/>
    </xf>
    <xf numFmtId="164" fontId="7" fillId="0" borderId="35" xfId="0" applyNumberFormat="1" applyFont="1" applyBorder="1" applyAlignment="1">
      <alignment horizontal="right"/>
    </xf>
    <xf numFmtId="37" fontId="9" fillId="0" borderId="0" xfId="0" applyNumberFormat="1" applyFont="1" applyAlignment="1">
      <alignment horizontal="right"/>
    </xf>
    <xf numFmtId="37" fontId="9" fillId="0" borderId="0" xfId="0" quotePrefix="1" applyNumberFormat="1" applyFont="1" applyAlignment="1">
      <alignment horizontal="left" vertical="center" indent="1"/>
    </xf>
    <xf numFmtId="0" fontId="15" fillId="0" borderId="0" xfId="0" applyFont="1"/>
    <xf numFmtId="0" fontId="16" fillId="0" borderId="0" xfId="0" applyFont="1" applyAlignment="1">
      <alignment horizontal="center"/>
    </xf>
    <xf numFmtId="0" fontId="5" fillId="0" borderId="0" xfId="0" applyFont="1"/>
    <xf numFmtId="164" fontId="5" fillId="0" borderId="0" xfId="0" applyNumberFormat="1" applyFont="1" applyAlignment="1">
      <alignment horizontal="right"/>
    </xf>
    <xf numFmtId="164" fontId="7" fillId="0" borderId="36" xfId="0" applyNumberFormat="1" applyFont="1" applyBorder="1" applyAlignment="1">
      <alignment horizontal="right"/>
    </xf>
    <xf numFmtId="0" fontId="8" fillId="0" borderId="0" xfId="0" applyFont="1"/>
    <xf numFmtId="164" fontId="9" fillId="0" borderId="35" xfId="0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49" fontId="9" fillId="0" borderId="0" xfId="0" applyNumberFormat="1" applyFont="1" applyAlignment="1">
      <alignment horizontal="left" indent="2"/>
    </xf>
    <xf numFmtId="171" fontId="9" fillId="0" borderId="0" xfId="713" applyFont="1" applyFill="1" applyBorder="1" applyAlignment="1">
      <alignment horizontal="right"/>
    </xf>
    <xf numFmtId="164" fontId="7" fillId="0" borderId="6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171" fontId="8" fillId="0" borderId="0" xfId="713" applyFont="1" applyFill="1" applyAlignment="1">
      <alignment horizontal="center"/>
    </xf>
    <xf numFmtId="0" fontId="236" fillId="0" borderId="0" xfId="0" applyFont="1"/>
    <xf numFmtId="0" fontId="8" fillId="0" borderId="0" xfId="1066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165" fontId="9" fillId="0" borderId="0" xfId="593" applyNumberFormat="1" applyFont="1" applyFill="1" applyAlignment="1">
      <alignment wrapText="1"/>
    </xf>
    <xf numFmtId="165" fontId="263" fillId="0" borderId="0" xfId="593" applyNumberFormat="1" applyFont="1" applyFill="1"/>
    <xf numFmtId="0" fontId="1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5" fontId="9" fillId="0" borderId="0" xfId="0" applyNumberFormat="1" applyFont="1" applyFill="1" applyAlignment="1">
      <alignment horizontal="right"/>
    </xf>
    <xf numFmtId="37" fontId="9" fillId="0" borderId="0" xfId="1159" applyNumberFormat="1" applyFont="1" applyFill="1" applyAlignment="1">
      <alignment horizontal="right"/>
    </xf>
    <xf numFmtId="164" fontId="7" fillId="0" borderId="14" xfId="0" applyNumberFormat="1" applyFont="1" applyFill="1" applyBorder="1" applyAlignment="1">
      <alignment horizontal="right"/>
    </xf>
    <xf numFmtId="164" fontId="9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>
      <alignment horizontal="right"/>
    </xf>
    <xf numFmtId="164" fontId="7" fillId="0" borderId="35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7" fillId="0" borderId="36" xfId="0" applyNumberFormat="1" applyFont="1" applyFill="1" applyBorder="1" applyAlignment="1">
      <alignment horizontal="right"/>
    </xf>
    <xf numFmtId="164" fontId="9" fillId="0" borderId="35" xfId="0" applyNumberFormat="1" applyFont="1" applyFill="1" applyBorder="1" applyAlignment="1">
      <alignment horizontal="right"/>
    </xf>
    <xf numFmtId="164" fontId="7" fillId="0" borderId="6" xfId="0" applyNumberFormat="1" applyFont="1" applyFill="1" applyBorder="1" applyAlignment="1">
      <alignment horizontal="right"/>
    </xf>
    <xf numFmtId="0" fontId="236" fillId="0" borderId="0" xfId="0" applyFont="1" applyFill="1"/>
    <xf numFmtId="0" fontId="7" fillId="0" borderId="0" xfId="0" applyFont="1" applyFill="1" applyAlignment="1">
      <alignment horizontal="left" vertical="top"/>
    </xf>
    <xf numFmtId="0" fontId="11" fillId="0" borderId="0" xfId="0" applyFont="1" applyFill="1" applyBorder="1" applyAlignment="1">
      <alignment horizontal="center" vertical="top"/>
    </xf>
    <xf numFmtId="0" fontId="7" fillId="0" borderId="0" xfId="1160" applyFont="1" applyFill="1" applyAlignment="1">
      <alignment horizontal="left" vertical="top"/>
    </xf>
    <xf numFmtId="165" fontId="7" fillId="0" borderId="0" xfId="593" applyNumberFormat="1" applyFont="1" applyFill="1" applyAlignment="1">
      <alignment vertical="top"/>
    </xf>
    <xf numFmtId="165" fontId="7" fillId="0" borderId="0" xfId="713" applyNumberFormat="1" applyFont="1" applyFill="1" applyAlignment="1">
      <alignment vertical="top"/>
    </xf>
    <xf numFmtId="165" fontId="7" fillId="0" borderId="0" xfId="593" applyNumberFormat="1" applyFont="1" applyFill="1" applyAlignment="1">
      <alignment horizontal="left" vertical="top"/>
    </xf>
    <xf numFmtId="43" fontId="0" fillId="0" borderId="0" xfId="593" applyFont="1" applyFill="1" applyAlignment="1"/>
    <xf numFmtId="0" fontId="7" fillId="0" borderId="0" xfId="1160" applyFont="1" applyFill="1" applyAlignment="1">
      <alignment vertical="top"/>
    </xf>
    <xf numFmtId="165" fontId="0" fillId="0" borderId="0" xfId="0" applyNumberFormat="1" applyFill="1" applyAlignment="1"/>
    <xf numFmtId="165" fontId="0" fillId="0" borderId="0" xfId="593" applyNumberFormat="1" applyFont="1" applyFill="1" applyAlignment="1"/>
    <xf numFmtId="0" fontId="9" fillId="0" borderId="36" xfId="0" applyFont="1" applyBorder="1" applyAlignment="1">
      <alignment horizontal="center" wrapText="1"/>
    </xf>
    <xf numFmtId="0" fontId="12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8" fillId="0" borderId="0" xfId="1066" applyFont="1" applyFill="1" applyAlignment="1">
      <alignment horizontal="center"/>
    </xf>
    <xf numFmtId="0" fontId="8" fillId="0" borderId="0" xfId="1066" applyFont="1" applyFill="1" applyAlignment="1">
      <alignment horizontal="center"/>
    </xf>
    <xf numFmtId="0" fontId="8" fillId="0" borderId="0" xfId="1066" applyFont="1" applyFill="1" applyAlignment="1">
      <alignment horizontal="center"/>
    </xf>
    <xf numFmtId="43" fontId="9" fillId="0" borderId="0" xfId="593" applyFont="1" applyFill="1"/>
    <xf numFmtId="43" fontId="264" fillId="0" borderId="0" xfId="593" applyFont="1" applyFill="1"/>
    <xf numFmtId="0" fontId="7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/>
    </xf>
    <xf numFmtId="37" fontId="9" fillId="0" borderId="0" xfId="0" applyNumberFormat="1" applyFont="1" applyFill="1" applyAlignment="1">
      <alignment horizontal="left" vertical="center"/>
    </xf>
    <xf numFmtId="49" fontId="9" fillId="0" borderId="0" xfId="0" applyNumberFormat="1" applyFont="1" applyFill="1"/>
    <xf numFmtId="0" fontId="8" fillId="0" borderId="0" xfId="0" applyFont="1" applyAlignment="1">
      <alignment horizontal="center" vertical="top"/>
    </xf>
    <xf numFmtId="0" fontId="7" fillId="0" borderId="0" xfId="1160" applyFont="1" applyAlignment="1">
      <alignment horizontal="left" vertical="top" wrapText="1"/>
    </xf>
    <xf numFmtId="165" fontId="7" fillId="0" borderId="0" xfId="593" applyNumberFormat="1" applyFont="1" applyFill="1" applyAlignment="1">
      <alignment horizontal="left" vertical="top" wrapText="1"/>
    </xf>
    <xf numFmtId="165" fontId="9" fillId="0" borderId="6" xfId="593" applyNumberFormat="1" applyFont="1" applyFill="1" applyBorder="1" applyAlignment="1">
      <alignment horizontal="center"/>
    </xf>
    <xf numFmtId="165" fontId="9" fillId="0" borderId="6" xfId="593" applyNumberFormat="1" applyFont="1" applyFill="1" applyBorder="1" applyAlignment="1">
      <alignment horizontal="right"/>
    </xf>
    <xf numFmtId="165" fontId="7" fillId="0" borderId="36" xfId="593" applyNumberFormat="1" applyFont="1" applyFill="1" applyBorder="1" applyAlignment="1">
      <alignment horizontal="center"/>
    </xf>
    <xf numFmtId="165" fontId="7" fillId="0" borderId="6" xfId="593" applyNumberFormat="1" applyFont="1" applyFill="1" applyBorder="1" applyAlignment="1">
      <alignment horizontal="left" vertical="top" wrapText="1"/>
    </xf>
    <xf numFmtId="0" fontId="10" fillId="0" borderId="0" xfId="1161" applyFont="1" applyFill="1" applyAlignment="1">
      <alignment horizontal="left"/>
    </xf>
    <xf numFmtId="0" fontId="8" fillId="0" borderId="0" xfId="1066" applyFont="1" applyFill="1" applyAlignment="1">
      <alignment horizontal="center"/>
    </xf>
    <xf numFmtId="0" fontId="7" fillId="0" borderId="0" xfId="1066" applyFont="1" applyFill="1" applyAlignment="1">
      <alignment horizontal="center"/>
    </xf>
    <xf numFmtId="0" fontId="9" fillId="0" borderId="0" xfId="1066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6" fontId="9" fillId="0" borderId="0" xfId="593" quotePrefix="1" applyNumberFormat="1" applyFont="1" applyFill="1" applyBorder="1" applyAlignment="1">
      <alignment horizontal="left" vertical="top"/>
    </xf>
    <xf numFmtId="0" fontId="8" fillId="0" borderId="0" xfId="1066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1066" applyFont="1" applyFill="1" applyAlignment="1">
      <alignment horizontal="center"/>
    </xf>
    <xf numFmtId="0" fontId="8" fillId="0" borderId="0" xfId="1066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9" fillId="0" borderId="0" xfId="1066" applyFont="1" applyFill="1" applyAlignment="1">
      <alignment horizontal="center"/>
    </xf>
    <xf numFmtId="0" fontId="9" fillId="0" borderId="0" xfId="1066" applyFill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12" fillId="0" borderId="36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</cellXfs>
  <cellStyles count="1571">
    <cellStyle name="??" xfId="1"/>
    <cellStyle name="?? [0. - Style1" xfId="2"/>
    <cellStyle name="?? [0. - Style1 2" xfId="3"/>
    <cellStyle name="?? [0.00]_ADMAG" xfId="4"/>
    <cellStyle name="?? [0]_liz-ss" xfId="5"/>
    <cellStyle name="???" xfId="6"/>
    <cellStyle name="????" xfId="7"/>
    <cellStyle name="???? [ - Style2" xfId="8"/>
    <cellStyle name="???? [ - Style2 2" xfId="9"/>
    <cellStyle name="???? [0.00]_ADMAG" xfId="10"/>
    <cellStyle name="??????" xfId="11"/>
    <cellStyle name="????????" xfId="12"/>
    <cellStyle name="?????????????????" xfId="13"/>
    <cellStyle name="????????????????? [0]_MOGAS97" xfId="14"/>
    <cellStyle name="??????????????????? [0]_MOGAS97" xfId="15"/>
    <cellStyle name="???????????????????????" xfId="16"/>
    <cellStyle name="??????????????????????? 2" xfId="17"/>
    <cellStyle name="???????????????????????????????ma_QTR94_95_1ฟ๙ศธบ๑ณปฟช (2)" xfId="18"/>
    <cellStyle name="???????????????????_MOGAS97" xfId="19"/>
    <cellStyle name="?????????????????_Comparative purchase07" xfId="20"/>
    <cellStyle name="????_10????" xfId="21"/>
    <cellStyle name="???[0]_LC (2)" xfId="22"/>
    <cellStyle name="???_'01.11" xfId="23"/>
    <cellStyle name="???b???b???b???b???????????????????????????????ma_QTR94_95_1ฟ๙ศธบ๑ณปฟช (2)" xfId="24"/>
    <cellStyle name="??[0]_LC (2)" xfId="25"/>
    <cellStyle name="??_0006(1)" xfId="26"/>
    <cellStyle name="_20-30" xfId="27"/>
    <cellStyle name="_20-30 2" xfId="28"/>
    <cellStyle name="_20-TEST'04-yim" xfId="29"/>
    <cellStyle name="_20-TEST'04-yim 2" xfId="30"/>
    <cellStyle name="_2550 P-3. Trial Balance - Before Audit - December 31, 2006 ve" xfId="31"/>
    <cellStyle name="_2550 P-3. Trial Balance - Before Audit - December 31, 2006 ve 2" xfId="32"/>
    <cellStyle name="_30 11" xfId="33"/>
    <cellStyle name="_30 11 2" xfId="34"/>
    <cellStyle name="_AGING AR" xfId="35"/>
    <cellStyle name="_AGING AR 2" xfId="36"/>
    <cellStyle name="_AJE - RJE" xfId="37"/>
    <cellStyle name="_AJE - RJE 2" xfId="38"/>
    <cellStyle name="_Allocate -MIC" xfId="39"/>
    <cellStyle name="_Anol_PCC_06.30.05" xfId="40"/>
    <cellStyle name="_Anol_PCC_06.30.05 2" xfId="41"/>
    <cellStyle name="_Anol_RocheDiag_12.31.05" xfId="42"/>
    <cellStyle name="_Anol_RocheDiag_12.31.05 2" xfId="43"/>
    <cellStyle name="_AP" xfId="44"/>
    <cellStyle name="_AP 2" xfId="45"/>
    <cellStyle name="_AP-31.12.06-ju" xfId="46"/>
    <cellStyle name="_AP-31.12.06-ju 2" xfId="47"/>
    <cellStyle name="_Atotech-work1" xfId="48"/>
    <cellStyle name="_Atotech-work1 2" xfId="49"/>
    <cellStyle name="_Avon interim07_ju" xfId="50"/>
    <cellStyle name="_Avon interim07_ju 2" xfId="51"/>
    <cellStyle name="_Bangpra Cost 2007" xfId="52"/>
    <cellStyle name="_Bangpra FA-purchase 2007" xfId="53"/>
    <cellStyle name="_Bangpra FA-sale 2007" xfId="54"/>
    <cellStyle name="_BB" xfId="55"/>
    <cellStyle name="_BB 2" xfId="56"/>
    <cellStyle name="_BCC_31.12.06" xfId="57"/>
    <cellStyle name="_BCC_31.12.06 2" xfId="58"/>
    <cellStyle name="_Book1" xfId="59"/>
    <cellStyle name="_Book1.nus (version 1)" xfId="60"/>
    <cellStyle name="_Book1_YE Thai toray09_NUT (version 2)" xfId="61"/>
    <cellStyle name="_Book1_YE Thai toray09_NUT (version 2) 2" xfId="62"/>
    <cellStyle name="_Book1_YE09_Nut_Lcut (version 1)" xfId="63"/>
    <cellStyle name="_Book1_YE09_Nut_Lcut (version 1) 2" xfId="64"/>
    <cellStyle name="_Book1_YREnd'09_L,M,O" xfId="65"/>
    <cellStyle name="_Book1_YREnd'09_L,M,O 2" xfId="66"/>
    <cellStyle name="_Book1_ZC301" xfId="67"/>
    <cellStyle name="_Book1_ZD &amp; cost" xfId="68"/>
    <cellStyle name="_Book1_ZD &amp; cost 2" xfId="69"/>
    <cellStyle name="_cabtec cut" xfId="70"/>
    <cellStyle name="_Cabtec1" xfId="71"/>
    <cellStyle name="_CombineTop 2008" xfId="72"/>
    <cellStyle name="_Confirm Log" xfId="73"/>
    <cellStyle name="_Confirm Log 2" xfId="74"/>
    <cellStyle name="_Copy of test jv" xfId="75"/>
    <cellStyle name="_Copy of test jv 2" xfId="76"/>
    <cellStyle name="_cost &amp; sa -kei" xfId="77"/>
    <cellStyle name="_cost &amp; sa -kei 2" xfId="78"/>
    <cellStyle name="_cost and expense" xfId="79"/>
    <cellStyle name="_cost and expense 2" xfId="80"/>
    <cellStyle name="_cut off sale" xfId="81"/>
    <cellStyle name="_Cut Off_Purchase" xfId="82"/>
    <cellStyle name="_Dyna - Lead sheet 31.12.07" xfId="83"/>
    <cellStyle name="_Dyna - Lead sheet 31.12.07 (group)" xfId="84"/>
    <cellStyle name="_Dyna-G" xfId="85"/>
    <cellStyle name="_EVE-Jun'07-all file updarte" xfId="86"/>
    <cellStyle name="_Ex Trainning" xfId="87"/>
    <cellStyle name="_Ex Trainning 2" xfId="88"/>
    <cellStyle name="_Expense transaction" xfId="89"/>
    <cellStyle name="_Expense transaction 2" xfId="90"/>
    <cellStyle name="_Feedmill_Top Year end 2008" xfId="91"/>
    <cellStyle name="_Final AR ratio-BCC" xfId="92"/>
    <cellStyle name="_Final AR ratio-BCC 2" xfId="93"/>
    <cellStyle name="_Final TOP" xfId="94"/>
    <cellStyle name="_fixed asset" xfId="95"/>
    <cellStyle name="_fixed asset 2" xfId="96"/>
    <cellStyle name="_Fixed Asset Working(Interim)" xfId="97"/>
    <cellStyle name="_Fixed Asset Working(Interim) 2" xfId="98"/>
    <cellStyle name="_Form TOD" xfId="99"/>
    <cellStyle name="_FS _ audit _Asia-Aor" xfId="100"/>
    <cellStyle name="_FS _ audit _Asia-Aor 2" xfId="101"/>
    <cellStyle name="_G" xfId="102"/>
    <cellStyle name="_G300-SAP-Nesic" xfId="103"/>
    <cellStyle name="_GLS 31.12.06 from ve" xfId="104"/>
    <cellStyle name="_GLS 31.12.06 from ve 2" xfId="105"/>
    <cellStyle name="_group TB-Roche" xfId="106"/>
    <cellStyle name="_group TB-Roche 2" xfId="107"/>
    <cellStyle name="_H310 SW Amoritization" xfId="108"/>
    <cellStyle name="_H310 SW Amoritization 2" xfId="109"/>
    <cellStyle name="_Ind.xls" xfId="110"/>
    <cellStyle name="_Ind.xls 2" xfId="111"/>
    <cellStyle name="_Indo Q3'06" xfId="112"/>
    <cellStyle name="_Indo Q3'06 2" xfId="113"/>
    <cellStyle name="_insurance invent-sima" xfId="114"/>
    <cellStyle name="_insurance invent-sima 2" xfId="115"/>
    <cellStyle name="_Int TTM 05" xfId="116"/>
    <cellStyle name="_Int TTM 05 2" xfId="117"/>
    <cellStyle name="_K3" xfId="118"/>
    <cellStyle name="_K3 2" xfId="119"/>
    <cellStyle name="_KK" xfId="120"/>
    <cellStyle name="_L300" xfId="121"/>
    <cellStyle name="_L-AR,Sale" xfId="122"/>
    <cellStyle name="_L-AR,Sale 2" xfId="123"/>
    <cellStyle name="_Lead Seiko" xfId="124"/>
    <cellStyle name="_Lead Seiko 2" xfId="125"/>
    <cellStyle name="_lead sheet" xfId="126"/>
    <cellStyle name="_lead sheet 2" xfId="127"/>
    <cellStyle name="_Leadsheet - Thai Escorp 31.12.09" xfId="128"/>
    <cellStyle name="_leasing-CMK" xfId="129"/>
    <cellStyle name="_leasing-CMK 2" xfId="130"/>
    <cellStyle name="_Loan" xfId="131"/>
    <cellStyle name="_Loan 2" xfId="132"/>
    <cellStyle name="_LTX-DEC05" xfId="133"/>
    <cellStyle name="_LTX-DEC05 2" xfId="134"/>
    <cellStyle name="_M-300" xfId="135"/>
    <cellStyle name="_Man Ferrostall-Big" xfId="136"/>
    <cellStyle name="_MATAQ2'05" xfId="137"/>
    <cellStyle name="_MATAQ2'05 2" xfId="138"/>
    <cellStyle name="_MID TEST SANKO 2007" xfId="139"/>
    <cellStyle name="_Mosaic" xfId="140"/>
    <cellStyle name="_Mosaic 2" xfId="141"/>
    <cellStyle name="_NI_12.31.05_WP_YIM" xfId="142"/>
    <cellStyle name="_NI_12.31.05_WP_YIM 2" xfId="143"/>
    <cellStyle name="_PCC_Q2'05" xfId="144"/>
    <cellStyle name="_PCC_Q2'05 2" xfId="145"/>
    <cellStyle name="_PCC_Q'3 05-Tal" xfId="146"/>
    <cellStyle name="_PCC_Q'3 05-Tal 2" xfId="147"/>
    <cellStyle name="_PCC-Tal" xfId="148"/>
    <cellStyle name="_PCC-Tal 2" xfId="149"/>
    <cellStyle name="_Profit and Loss for Fon from p'um" xfId="150"/>
    <cellStyle name="_Profit and Loss for Fon from p'um 2" xfId="151"/>
    <cellStyle name="_Q2'05-Jeab" xfId="152"/>
    <cellStyle name="_Q2'05-Jeab 2" xfId="153"/>
    <cellStyle name="_Roche Thailand 2005-1" xfId="154"/>
    <cellStyle name="_Roche Thailand 2005-1 2" xfId="155"/>
    <cellStyle name="_Salary" xfId="156"/>
    <cellStyle name="_salary reconcile-sima" xfId="157"/>
    <cellStyle name="_salary reconcile-sima 2" xfId="158"/>
    <cellStyle name="_Sambo_Leadsheet _2009" xfId="159"/>
    <cellStyle name="_Sambo_Leadsheet _2009 2" xfId="160"/>
    <cellStyle name="_Sampling plan ZC" xfId="161"/>
    <cellStyle name="_Sampling plan ZC 2" xfId="162"/>
    <cellStyle name="_SAP Salary" xfId="163"/>
    <cellStyle name="_SEIKO 01.31.06-1" xfId="164"/>
    <cellStyle name="_SEIKO 01.31.06-1 2" xfId="165"/>
    <cellStyle name="_Seiko 07 31 06" xfId="166"/>
    <cellStyle name="_Seiko 07 31 06 2" xfId="167"/>
    <cellStyle name="_seiko 31.10.06 from ve" xfId="168"/>
    <cellStyle name="_seiko 31.10.06 from ve 2" xfId="169"/>
    <cellStyle name="_Seiko-top 31.01.07" xfId="170"/>
    <cellStyle name="_Seiko-top 31.01.07 2" xfId="171"/>
    <cellStyle name="_Selling admin_value" xfId="172"/>
    <cellStyle name="_Selling admin_value 2" xfId="173"/>
    <cellStyle name="_Sheet2" xfId="174"/>
    <cellStyle name="_Sheet2 2" xfId="175"/>
    <cellStyle name="_Showa-2004-Test" xfId="176"/>
    <cellStyle name="_Showa-2004-Test 2" xfId="177"/>
    <cellStyle name="_SimaTech-Dec05" xfId="178"/>
    <cellStyle name="_SimaTech-Dec05 2" xfId="179"/>
    <cellStyle name="_SUAD" xfId="180"/>
    <cellStyle name="_SUAD 2" xfId="181"/>
    <cellStyle name="_sub-top" xfId="182"/>
    <cellStyle name="_sub-top 2" xfId="183"/>
    <cellStyle name="_Subtop-Nifco" xfId="184"/>
    <cellStyle name="_Summary workpaper-noi" xfId="185"/>
    <cellStyle name="_Terumo 12.31.07" xfId="186"/>
    <cellStyle name="_Terumo 12.31.07--okj" xfId="187"/>
    <cellStyle name="_Test Bank" xfId="188"/>
    <cellStyle name="_Test Bank reconcile" xfId="189"/>
    <cellStyle name="_test purchase-Mega" xfId="190"/>
    <cellStyle name="_test purchase-Mega 2" xfId="191"/>
    <cellStyle name="_Thai Semcon_Top_Midyear_06" xfId="192"/>
    <cellStyle name="_Thai Semcon_Top_Midyear_06_Combine_Top Interrim 2008 Final" xfId="193"/>
    <cellStyle name="_TOP 06.30.07" xfId="194"/>
    <cellStyle name="_TOP 06.30.07 2" xfId="195"/>
    <cellStyle name="_TOP 06.30.07-1" xfId="196"/>
    <cellStyle name="_TOP 06.30.07-1 2" xfId="197"/>
    <cellStyle name="_Top' 07" xfId="198"/>
    <cellStyle name="_Top' 07 2" xfId="199"/>
    <cellStyle name="_Top 2008" xfId="200"/>
    <cellStyle name="_Top 31.12.2007" xfId="201"/>
    <cellStyle name="_Top Art Serina year ended 2007" xfId="202"/>
    <cellStyle name="_Top Art Serina year ended 2007_Combine_Top Interrim 2008 Final" xfId="203"/>
    <cellStyle name="_top eve-06-ni" xfId="204"/>
    <cellStyle name="_top eve-06-ni 2" xfId="205"/>
    <cellStyle name="_top fel-07" xfId="206"/>
    <cellStyle name="_Top interim" xfId="207"/>
    <cellStyle name="_Top- Kirin 07" xfId="208"/>
    <cellStyle name="_Top- Kirin 07 2" xfId="209"/>
    <cellStyle name="_Top song1" xfId="210"/>
    <cellStyle name="_Top song1 2" xfId="211"/>
    <cellStyle name="_Top Thai escorp 31Oct09" xfId="212"/>
    <cellStyle name="_TOP Tombow YE08_revised" xfId="213"/>
    <cellStyle name="_Top TPT final" xfId="214"/>
    <cellStyle name="_Top TPT final 2" xfId="215"/>
    <cellStyle name="_Top Wat '06" xfId="216"/>
    <cellStyle name="_Top Wat '06 2" xfId="217"/>
    <cellStyle name="_Top Yeh pattana" xfId="218"/>
    <cellStyle name="_TOP_AVON_07_INTERIM" xfId="219"/>
    <cellStyle name="_TOP_AVON_07_INTERIM 2" xfId="220"/>
    <cellStyle name="_Top_Epec(Q2'07)" xfId="221"/>
    <cellStyle name="_TOP_NESIC_2007" xfId="222"/>
    <cellStyle name="_TOP_NESIC_2007 2" xfId="223"/>
    <cellStyle name="_Top_Sanden_2007" xfId="224"/>
    <cellStyle name="_Top_Sanden_Midyear'08" xfId="225"/>
    <cellStyle name="_Top_TSU_for year ended" xfId="226"/>
    <cellStyle name="_Top_TSU_for year ended_Combine_Top Interrim 2008 Final" xfId="227"/>
    <cellStyle name="_Top_Unilift_2006_gus1" xfId="228"/>
    <cellStyle name="_TopQ3' 07" xfId="229"/>
    <cellStyle name="_TopQ3' 07 2" xfId="230"/>
    <cellStyle name="_Top-Sep'07" xfId="231"/>
    <cellStyle name="_Top-sima-p'yim" xfId="232"/>
    <cellStyle name="_Top-sima-p'yim 2" xfId="233"/>
    <cellStyle name="_Top-Takano N'New" xfId="234"/>
    <cellStyle name="_Top-Tech(Thai)_gus" xfId="235"/>
    <cellStyle name="_toray ye 2006" xfId="236"/>
    <cellStyle name="_Toyobo - 06.30.07" xfId="237"/>
    <cellStyle name="_V1" xfId="238"/>
    <cellStyle name="_V1 2" xfId="239"/>
    <cellStyle name="_V310" xfId="240"/>
    <cellStyle name="_wan" xfId="241"/>
    <cellStyle name="_Wan_07_YE" xfId="242"/>
    <cellStyle name="_Wan_07_YE 2" xfId="243"/>
    <cellStyle name="_Working paper 2006 - TTS" xfId="244"/>
    <cellStyle name="_Working paper_nus &amp; ja" xfId="245"/>
    <cellStyle name="_wp 12.31.05" xfId="246"/>
    <cellStyle name="_wp 12.31.05 2" xfId="247"/>
    <cellStyle name="_wp 25.09.06" xfId="248"/>
    <cellStyle name="_wp 25.09.06 2" xfId="249"/>
    <cellStyle name="_wp 31.12.06" xfId="250"/>
    <cellStyle name="_wp 31.12.06 2" xfId="251"/>
    <cellStyle name="_wp bcc 31 12 06" xfId="252"/>
    <cellStyle name="_wp bcc 31 12 06 2" xfId="253"/>
    <cellStyle name="_WP N.I." xfId="254"/>
    <cellStyle name="_WP N.I. 2" xfId="255"/>
    <cellStyle name="_wp nan-roche 31.12.06" xfId="256"/>
    <cellStyle name="_wp nan-roche 31.12.06 2" xfId="257"/>
    <cellStyle name="_wp NI31.12.06-nan.new" xfId="258"/>
    <cellStyle name="_wp NI31.12.06-nan.new 2" xfId="259"/>
    <cellStyle name="_WP template-Bangpra_AOR" xfId="260"/>
    <cellStyle name="_WP template-Bangpra_YE 2009" xfId="261"/>
    <cellStyle name="_WP template-Bangpra_YE 2009_after back" xfId="262"/>
    <cellStyle name="_wp toshiba 31.03.07" xfId="263"/>
    <cellStyle name="_wp toshiba 31.03.07 2" xfId="264"/>
    <cellStyle name="_WP_2003new" xfId="265"/>
    <cellStyle name="_WP_2003new 2" xfId="266"/>
    <cellStyle name="_WP_HZS_2006" xfId="267"/>
    <cellStyle name="_wp_other assets_BCT" xfId="268"/>
    <cellStyle name="_wp_other assets_BCT 2" xfId="269"/>
    <cellStyle name="_wp_other income_BQR" xfId="270"/>
    <cellStyle name="_wp_other income_BQR 2" xfId="271"/>
    <cellStyle name="_WP-BOY 31Dec'07" xfId="272"/>
    <cellStyle name="_WP-BOY 31Dec'07 2" xfId="273"/>
    <cellStyle name="_YE" xfId="274"/>
    <cellStyle name="_YE 2" xfId="275"/>
    <cellStyle name="_YE Thai toray09_NUT (version 2)" xfId="276"/>
    <cellStyle name="_YE09_NUT_L" xfId="277"/>
    <cellStyle name="_YE09_Nut_Lcut (version 1)" xfId="278"/>
    <cellStyle name="_YREnd'09_L,M,O" xfId="279"/>
    <cellStyle name="_ZC" xfId="280"/>
    <cellStyle name="_ZC 2" xfId="281"/>
    <cellStyle name="_ZC301" xfId="282"/>
    <cellStyle name="_ZC301 2" xfId="283"/>
    <cellStyle name="_ZD &amp; cost" xfId="284"/>
    <cellStyle name="_ZD_expenses_COS-Bangpra" xfId="285"/>
    <cellStyle name="_ZD300" xfId="286"/>
    <cellStyle name="’??? [0.00]_TMCA Spreadsheet(body)" xfId="287"/>
    <cellStyle name="’???_TMCA Spreadsheet(body)" xfId="288"/>
    <cellStyle name="•W?_TMCA Spreadsheet(body)" xfId="289"/>
    <cellStyle name="•W_TMCA Spreadsheet(body)" xfId="290"/>
    <cellStyle name="\¦ÏÝÌnCp[N" xfId="291"/>
    <cellStyle name="nCp[N" xfId="292"/>
    <cellStyle name="W_formasset2002" xfId="293"/>
    <cellStyle name="0,0_x000d__x000a_NA_x000d__x000a_" xfId="294"/>
    <cellStyle name="2)" xfId="295"/>
    <cellStyle name="2) 2" xfId="296"/>
    <cellStyle name="20% - Accent1 2" xfId="297"/>
    <cellStyle name="20% - Accent1 2 2" xfId="298"/>
    <cellStyle name="20% - Accent1 2 3" xfId="299"/>
    <cellStyle name="20% - Accent1 2 4" xfId="300"/>
    <cellStyle name="20% - Accent1 2 5" xfId="301"/>
    <cellStyle name="20% - Accent1 3" xfId="302"/>
    <cellStyle name="20% - Accent1 4" xfId="303"/>
    <cellStyle name="20% - Accent2 2" xfId="304"/>
    <cellStyle name="20% - Accent2 2 2" xfId="305"/>
    <cellStyle name="20% - Accent2 2 3" xfId="306"/>
    <cellStyle name="20% - Accent2 2 4" xfId="307"/>
    <cellStyle name="20% - Accent2 2 5" xfId="308"/>
    <cellStyle name="20% - Accent2 3" xfId="309"/>
    <cellStyle name="20% - Accent2 4" xfId="310"/>
    <cellStyle name="20% - Accent3 2" xfId="311"/>
    <cellStyle name="20% - Accent3 2 2" xfId="312"/>
    <cellStyle name="20% - Accent3 2 3" xfId="313"/>
    <cellStyle name="20% - Accent3 2 4" xfId="314"/>
    <cellStyle name="20% - Accent3 2 5" xfId="315"/>
    <cellStyle name="20% - Accent3 3" xfId="316"/>
    <cellStyle name="20% - Accent3 4" xfId="317"/>
    <cellStyle name="20% - Accent4 2" xfId="318"/>
    <cellStyle name="20% - Accent4 2 2" xfId="319"/>
    <cellStyle name="20% - Accent4 2 3" xfId="320"/>
    <cellStyle name="20% - Accent4 2 4" xfId="321"/>
    <cellStyle name="20% - Accent4 2 5" xfId="322"/>
    <cellStyle name="20% - Accent4 3" xfId="323"/>
    <cellStyle name="20% - Accent4 4" xfId="324"/>
    <cellStyle name="20% - Accent5 2" xfId="325"/>
    <cellStyle name="20% - Accent5 2 2" xfId="326"/>
    <cellStyle name="20% - Accent5 2 3" xfId="327"/>
    <cellStyle name="20% - Accent5 2 4" xfId="328"/>
    <cellStyle name="20% - Accent5 2 5" xfId="329"/>
    <cellStyle name="20% - Accent5 3" xfId="330"/>
    <cellStyle name="20% - Accent5 4" xfId="331"/>
    <cellStyle name="20% - Accent6 2" xfId="332"/>
    <cellStyle name="20% - Accent6 2 2" xfId="333"/>
    <cellStyle name="20% - Accent6 2 3" xfId="334"/>
    <cellStyle name="20% - Accent6 2 4" xfId="335"/>
    <cellStyle name="20% - Accent6 2 5" xfId="336"/>
    <cellStyle name="20% - Accent6 3" xfId="337"/>
    <cellStyle name="20% - Accent6 4" xfId="338"/>
    <cellStyle name="20% - アクセント 1" xfId="339"/>
    <cellStyle name="20% - アクセント 2" xfId="340"/>
    <cellStyle name="20% - アクセント 3" xfId="341"/>
    <cellStyle name="20% - アクセント 4" xfId="342"/>
    <cellStyle name="20% - アクセント 5" xfId="343"/>
    <cellStyle name="20% - アクセント 6" xfId="344"/>
    <cellStyle name="20% - ส่วนที่ถูกเน้น1" xfId="345"/>
    <cellStyle name="20% - ส่วนที่ถูกเน้น2" xfId="346"/>
    <cellStyle name="20% - ส่วนที่ถูกเน้น3" xfId="347"/>
    <cellStyle name="20% - ส่วนที่ถูกเน้น4" xfId="348"/>
    <cellStyle name="20% - ส่วนที่ถูกเน้น5" xfId="349"/>
    <cellStyle name="20% - ส่วนที่ถูกเน้น6" xfId="350"/>
    <cellStyle name="2decimal" xfId="351"/>
    <cellStyle name="2decimal 2" xfId="352"/>
    <cellStyle name="40% - Accent1 2" xfId="353"/>
    <cellStyle name="40% - Accent1 2 2" xfId="354"/>
    <cellStyle name="40% - Accent1 2 3" xfId="355"/>
    <cellStyle name="40% - Accent1 2 4" xfId="356"/>
    <cellStyle name="40% - Accent1 2 5" xfId="357"/>
    <cellStyle name="40% - Accent1 3" xfId="358"/>
    <cellStyle name="40% - Accent1 4" xfId="359"/>
    <cellStyle name="40% - Accent2 2" xfId="360"/>
    <cellStyle name="40% - Accent2 2 2" xfId="361"/>
    <cellStyle name="40% - Accent2 2 3" xfId="362"/>
    <cellStyle name="40% - Accent2 2 4" xfId="363"/>
    <cellStyle name="40% - Accent2 2 5" xfId="364"/>
    <cellStyle name="40% - Accent2 3" xfId="365"/>
    <cellStyle name="40% - Accent2 4" xfId="366"/>
    <cellStyle name="40% - Accent3 2" xfId="367"/>
    <cellStyle name="40% - Accent3 2 2" xfId="368"/>
    <cellStyle name="40% - Accent3 2 3" xfId="369"/>
    <cellStyle name="40% - Accent3 2 4" xfId="370"/>
    <cellStyle name="40% - Accent3 2 5" xfId="371"/>
    <cellStyle name="40% - Accent3 3" xfId="372"/>
    <cellStyle name="40% - Accent3 4" xfId="373"/>
    <cellStyle name="40% - Accent4 2" xfId="374"/>
    <cellStyle name="40% - Accent4 2 2" xfId="375"/>
    <cellStyle name="40% - Accent4 2 3" xfId="376"/>
    <cellStyle name="40% - Accent4 2 4" xfId="377"/>
    <cellStyle name="40% - Accent4 2 5" xfId="378"/>
    <cellStyle name="40% - Accent4 3" xfId="379"/>
    <cellStyle name="40% - Accent4 4" xfId="380"/>
    <cellStyle name="40% - Accent5 2" xfId="381"/>
    <cellStyle name="40% - Accent5 2 2" xfId="382"/>
    <cellStyle name="40% - Accent5 2 3" xfId="383"/>
    <cellStyle name="40% - Accent5 2 4" xfId="384"/>
    <cellStyle name="40% - Accent5 2 5" xfId="385"/>
    <cellStyle name="40% - Accent5 3" xfId="386"/>
    <cellStyle name="40% - Accent5 4" xfId="387"/>
    <cellStyle name="40% - Accent6 2" xfId="388"/>
    <cellStyle name="40% - Accent6 2 2" xfId="389"/>
    <cellStyle name="40% - Accent6 2 3" xfId="390"/>
    <cellStyle name="40% - Accent6 2 4" xfId="391"/>
    <cellStyle name="40% - Accent6 2 5" xfId="392"/>
    <cellStyle name="40% - Accent6 3" xfId="393"/>
    <cellStyle name="40% - Accent6 3 2" xfId="394"/>
    <cellStyle name="40% - Accent6 3 2 2" xfId="395"/>
    <cellStyle name="40% - Accent6 3 3" xfId="396"/>
    <cellStyle name="40% - Accent6 3 4" xfId="397"/>
    <cellStyle name="40% - Accent6 4" xfId="398"/>
    <cellStyle name="40% - アクセント 1" xfId="399"/>
    <cellStyle name="40% - アクセント 2" xfId="400"/>
    <cellStyle name="40% - アクセント 3" xfId="401"/>
    <cellStyle name="40% - アクセント 4" xfId="402"/>
    <cellStyle name="40% - アクセント 5" xfId="403"/>
    <cellStyle name="40% - アクセント 6" xfId="404"/>
    <cellStyle name="40% - ส่วนที่ถูกเน้น1" xfId="405"/>
    <cellStyle name="40% - ส่วนที่ถูกเน้น2" xfId="406"/>
    <cellStyle name="40% - ส่วนที่ถูกเน้น3" xfId="407"/>
    <cellStyle name="40% - ส่วนที่ถูกเน้น4" xfId="408"/>
    <cellStyle name="40% - ส่วนที่ถูกเน้น5" xfId="409"/>
    <cellStyle name="40% - ส่วนที่ถูกเน้น6" xfId="410"/>
    <cellStyle name="594941.25" xfId="411"/>
    <cellStyle name="60% - Accent1 2" xfId="412"/>
    <cellStyle name="60% - Accent1 2 2" xfId="413"/>
    <cellStyle name="60% - Accent1 2 3" xfId="414"/>
    <cellStyle name="60% - Accent1 2 4" xfId="415"/>
    <cellStyle name="60% - Accent1 2 5" xfId="416"/>
    <cellStyle name="60% - Accent1 3" xfId="417"/>
    <cellStyle name="60% - Accent1 4" xfId="418"/>
    <cellStyle name="60% - Accent2 2" xfId="419"/>
    <cellStyle name="60% - Accent2 2 2" xfId="420"/>
    <cellStyle name="60% - Accent2 2 3" xfId="421"/>
    <cellStyle name="60% - Accent2 2 4" xfId="422"/>
    <cellStyle name="60% - Accent2 2 5" xfId="423"/>
    <cellStyle name="60% - Accent2 3" xfId="424"/>
    <cellStyle name="60% - Accent2 4" xfId="425"/>
    <cellStyle name="60% - Accent3 2" xfId="426"/>
    <cellStyle name="60% - Accent3 2 2" xfId="427"/>
    <cellStyle name="60% - Accent3 2 3" xfId="428"/>
    <cellStyle name="60% - Accent3 2 4" xfId="429"/>
    <cellStyle name="60% - Accent3 2 5" xfId="430"/>
    <cellStyle name="60% - Accent3 3" xfId="431"/>
    <cellStyle name="60% - Accent3 4" xfId="432"/>
    <cellStyle name="60% - Accent4 2" xfId="433"/>
    <cellStyle name="60% - Accent4 2 2" xfId="434"/>
    <cellStyle name="60% - Accent4 2 3" xfId="435"/>
    <cellStyle name="60% - Accent4 2 4" xfId="436"/>
    <cellStyle name="60% - Accent4 2 5" xfId="437"/>
    <cellStyle name="60% - Accent4 3" xfId="438"/>
    <cellStyle name="60% - Accent4 4" xfId="439"/>
    <cellStyle name="60% - Accent5 2" xfId="440"/>
    <cellStyle name="60% - Accent5 2 2" xfId="441"/>
    <cellStyle name="60% - Accent5 2 3" xfId="442"/>
    <cellStyle name="60% - Accent5 2 4" xfId="443"/>
    <cellStyle name="60% - Accent5 2 5" xfId="444"/>
    <cellStyle name="60% - Accent5 3" xfId="445"/>
    <cellStyle name="60% - Accent5 4" xfId="446"/>
    <cellStyle name="60% - Accent6 2" xfId="447"/>
    <cellStyle name="60% - Accent6 2 2" xfId="448"/>
    <cellStyle name="60% - Accent6 2 3" xfId="449"/>
    <cellStyle name="60% - Accent6 2 4" xfId="450"/>
    <cellStyle name="60% - Accent6 2 5" xfId="451"/>
    <cellStyle name="60% - Accent6 3" xfId="452"/>
    <cellStyle name="60% - Accent6 3 2" xfId="453"/>
    <cellStyle name="60% - Accent6 3 2 2" xfId="454"/>
    <cellStyle name="60% - Accent6 3 3" xfId="455"/>
    <cellStyle name="60% - Accent6 3 4" xfId="456"/>
    <cellStyle name="60% - Accent6 4" xfId="457"/>
    <cellStyle name="60% - アクセント 1" xfId="458"/>
    <cellStyle name="60% - アクセント 2" xfId="459"/>
    <cellStyle name="60% - アクセント 3" xfId="460"/>
    <cellStyle name="60% - アクセント 4" xfId="461"/>
    <cellStyle name="60% - アクセント 5" xfId="462"/>
    <cellStyle name="60% - アクセント 6" xfId="463"/>
    <cellStyle name="60% - ส่วนที่ถูกเน้น1" xfId="464"/>
    <cellStyle name="60% - ส่วนที่ถูกเน้น2" xfId="465"/>
    <cellStyle name="60% - ส่วนที่ถูกเน้น3" xfId="466"/>
    <cellStyle name="60% - ส่วนที่ถูกเน้น4" xfId="467"/>
    <cellStyle name="60% - ส่วนที่ถูกเน้น5" xfId="468"/>
    <cellStyle name="60% - ส่วนที่ถูกเน้น6" xfId="469"/>
    <cellStyle name="75" xfId="470"/>
    <cellStyle name="75 - Style6" xfId="471"/>
    <cellStyle name="75 - Style6 2" xfId="472"/>
    <cellStyle name="75 - Style7" xfId="473"/>
    <cellStyle name="75 - Style7 2" xfId="474"/>
    <cellStyle name="75 - Style8" xfId="475"/>
    <cellStyle name="75 - Style8 2" xfId="476"/>
    <cellStyle name="75 2" xfId="477"/>
    <cellStyle name="75 3" xfId="478"/>
    <cellStyle name="a_QTR94_95_1ฟ๙ศธบ๑ณปฟช (2)" xfId="479"/>
    <cellStyle name="AA FRAME" xfId="480"/>
    <cellStyle name="AA FRAME 2" xfId="481"/>
    <cellStyle name="AA HEADING" xfId="482"/>
    <cellStyle name="AA HEADING 2" xfId="483"/>
    <cellStyle name="AA INITIALS" xfId="484"/>
    <cellStyle name="AA INITIALS 2" xfId="485"/>
    <cellStyle name="AA INPUT" xfId="486"/>
    <cellStyle name="AA INPUT 2" xfId="487"/>
    <cellStyle name="AA LOCK" xfId="488"/>
    <cellStyle name="AA LOCK 2" xfId="489"/>
    <cellStyle name="AA MGR NAME" xfId="490"/>
    <cellStyle name="AA MGR NAME 2" xfId="491"/>
    <cellStyle name="AA NORMAL" xfId="492"/>
    <cellStyle name="AA NORMAL 2" xfId="493"/>
    <cellStyle name="AA NUMBER" xfId="494"/>
    <cellStyle name="AA NUMBER 2" xfId="495"/>
    <cellStyle name="AA NUMBER2" xfId="496"/>
    <cellStyle name="AA NUMBER2 2" xfId="497"/>
    <cellStyle name="AA QUESTION" xfId="498"/>
    <cellStyle name="AA QUESTION 2" xfId="499"/>
    <cellStyle name="AA SHADE" xfId="500"/>
    <cellStyle name="AA SHADE 2" xfId="501"/>
    <cellStyle name="abc" xfId="502"/>
    <cellStyle name="Accent1 2" xfId="503"/>
    <cellStyle name="Accent1 2 2" xfId="504"/>
    <cellStyle name="Accent1 2 3" xfId="505"/>
    <cellStyle name="Accent1 2 4" xfId="506"/>
    <cellStyle name="Accent1 2 5" xfId="507"/>
    <cellStyle name="Accent1 3" xfId="508"/>
    <cellStyle name="Accent1 4" xfId="509"/>
    <cellStyle name="Accent2 2" xfId="510"/>
    <cellStyle name="Accent2 2 2" xfId="511"/>
    <cellStyle name="Accent2 2 3" xfId="512"/>
    <cellStyle name="Accent2 2 4" xfId="513"/>
    <cellStyle name="Accent2 2 5" xfId="514"/>
    <cellStyle name="Accent2 3" xfId="515"/>
    <cellStyle name="Accent2 4" xfId="516"/>
    <cellStyle name="Accent3 2" xfId="517"/>
    <cellStyle name="Accent3 2 2" xfId="518"/>
    <cellStyle name="Accent3 2 3" xfId="519"/>
    <cellStyle name="Accent3 2 4" xfId="520"/>
    <cellStyle name="Accent3 2 5" xfId="521"/>
    <cellStyle name="Accent3 3" xfId="522"/>
    <cellStyle name="Accent3 4" xfId="523"/>
    <cellStyle name="Accent4 2" xfId="524"/>
    <cellStyle name="Accent4 2 2" xfId="525"/>
    <cellStyle name="Accent4 2 3" xfId="526"/>
    <cellStyle name="Accent4 2 4" xfId="527"/>
    <cellStyle name="Accent4 2 5" xfId="528"/>
    <cellStyle name="Accent4 3" xfId="529"/>
    <cellStyle name="Accent4 4" xfId="530"/>
    <cellStyle name="Accent5 2" xfId="531"/>
    <cellStyle name="Accent5 2 2" xfId="532"/>
    <cellStyle name="Accent5 2 3" xfId="533"/>
    <cellStyle name="Accent5 2 4" xfId="534"/>
    <cellStyle name="Accent5 2 5" xfId="535"/>
    <cellStyle name="Accent5 3" xfId="536"/>
    <cellStyle name="Accent5 4" xfId="537"/>
    <cellStyle name="Accent6 2" xfId="538"/>
    <cellStyle name="Accent6 2 2" xfId="539"/>
    <cellStyle name="Accent6 2 3" xfId="540"/>
    <cellStyle name="Accent6 2 4" xfId="541"/>
    <cellStyle name="Accent6 2 5" xfId="542"/>
    <cellStyle name="Accent6 3" xfId="543"/>
    <cellStyle name="Accent6 4" xfId="544"/>
    <cellStyle name="args.style" xfId="545"/>
    <cellStyle name="args.style 2" xfId="546"/>
    <cellStyle name="Bad 2" xfId="547"/>
    <cellStyle name="Bad 2 2" xfId="548"/>
    <cellStyle name="Bad 2 3" xfId="549"/>
    <cellStyle name="Bad 2 4" xfId="550"/>
    <cellStyle name="Bad 2 5" xfId="551"/>
    <cellStyle name="Bad 3" xfId="552"/>
    <cellStyle name="Bad 3 2" xfId="553"/>
    <cellStyle name="Bad 3 2 2" xfId="554"/>
    <cellStyle name="Bad 3 3" xfId="555"/>
    <cellStyle name="Bad 3 4" xfId="556"/>
    <cellStyle name="Bad 4" xfId="557"/>
    <cellStyle name="Body" xfId="558"/>
    <cellStyle name="Border" xfId="559"/>
    <cellStyle name="Border 2" xfId="560"/>
    <cellStyle name="Calc Currency (0)" xfId="561"/>
    <cellStyle name="Calc Currency (2)" xfId="562"/>
    <cellStyle name="Calc Percent (0)" xfId="563"/>
    <cellStyle name="Calc Percent (1)" xfId="564"/>
    <cellStyle name="Calc Percent (1) 2" xfId="565"/>
    <cellStyle name="Calc Percent (1)_L300" xfId="566"/>
    <cellStyle name="Calc Percent (2)" xfId="567"/>
    <cellStyle name="Calc Percent (2) 2" xfId="568"/>
    <cellStyle name="Calc Percent (2)_L300" xfId="569"/>
    <cellStyle name="Calc Units (0)" xfId="570"/>
    <cellStyle name="Calc Units (1)" xfId="571"/>
    <cellStyle name="Calc Units (1) 2" xfId="572"/>
    <cellStyle name="Calc Units (1)_L300" xfId="573"/>
    <cellStyle name="Calc Units (2)" xfId="574"/>
    <cellStyle name="Calculation 2" xfId="575"/>
    <cellStyle name="Calculation 2 2" xfId="576"/>
    <cellStyle name="Calculation 2 3" xfId="577"/>
    <cellStyle name="Calculation 2 4" xfId="578"/>
    <cellStyle name="Calculation 2 5" xfId="579"/>
    <cellStyle name="Calculation 3" xfId="580"/>
    <cellStyle name="Calculation 4" xfId="581"/>
    <cellStyle name="category" xfId="582"/>
    <cellStyle name="Change A&amp;ll" xfId="583"/>
    <cellStyle name="Change A&amp;ll 2" xfId="584"/>
    <cellStyle name="Check Cell 2" xfId="585"/>
    <cellStyle name="Check Cell 2 2" xfId="586"/>
    <cellStyle name="Check Cell 2 3" xfId="587"/>
    <cellStyle name="Check Cell 2 4" xfId="588"/>
    <cellStyle name="Check Cell 2 5" xfId="589"/>
    <cellStyle name="Check Cell 3" xfId="590"/>
    <cellStyle name="Check Cell 4" xfId="591"/>
    <cellStyle name="Column Heading" xfId="592"/>
    <cellStyle name="Comma" xfId="593" builtinId="3"/>
    <cellStyle name="Comma  - Style1" xfId="594"/>
    <cellStyle name="Comma  - Style1 2" xfId="595"/>
    <cellStyle name="Comma  - Style2" xfId="596"/>
    <cellStyle name="Comma  - Style2 2" xfId="597"/>
    <cellStyle name="Comma  - Style3" xfId="598"/>
    <cellStyle name="Comma  - Style3 2" xfId="599"/>
    <cellStyle name="Comma  - Style4" xfId="600"/>
    <cellStyle name="Comma  - Style4 2" xfId="601"/>
    <cellStyle name="Comma  - Style5" xfId="602"/>
    <cellStyle name="Comma  - Style5 2" xfId="603"/>
    <cellStyle name="Comma  - Style6" xfId="604"/>
    <cellStyle name="Comma  - Style6 2" xfId="605"/>
    <cellStyle name="Comma  - Style7" xfId="606"/>
    <cellStyle name="Comma  - Style7 2" xfId="607"/>
    <cellStyle name="Comma  - Style8" xfId="608"/>
    <cellStyle name="Comma  - Style8 2" xfId="609"/>
    <cellStyle name="Comma (0.0)" xfId="610"/>
    <cellStyle name="Comma (0.00)" xfId="611"/>
    <cellStyle name="Comma (hidden)" xfId="612"/>
    <cellStyle name="Comma (hidden) 2" xfId="613"/>
    <cellStyle name="Comma (index)" xfId="614"/>
    <cellStyle name="Comma (index) 2" xfId="615"/>
    <cellStyle name="Comma [00]" xfId="616"/>
    <cellStyle name="Comma 10" xfId="617"/>
    <cellStyle name="Comma 11" xfId="618"/>
    <cellStyle name="Comma 12" xfId="619"/>
    <cellStyle name="Comma 13" xfId="620"/>
    <cellStyle name="Comma 14" xfId="621"/>
    <cellStyle name="Comma 15" xfId="622"/>
    <cellStyle name="Comma 15 2" xfId="623"/>
    <cellStyle name="Comma 16" xfId="624"/>
    <cellStyle name="Comma 17" xfId="625"/>
    <cellStyle name="Comma 18" xfId="626"/>
    <cellStyle name="Comma 19" xfId="627"/>
    <cellStyle name="Comma 2" xfId="628"/>
    <cellStyle name="Comma 2 10" xfId="629"/>
    <cellStyle name="Comma 2 11" xfId="630"/>
    <cellStyle name="Comma 2 12" xfId="631"/>
    <cellStyle name="Comma 2 13" xfId="632"/>
    <cellStyle name="Comma 2 2" xfId="633"/>
    <cellStyle name="Comma 2 2 2" xfId="634"/>
    <cellStyle name="Comma 2 2 2 2" xfId="635"/>
    <cellStyle name="Comma 2 3" xfId="636"/>
    <cellStyle name="Comma 2 3 2" xfId="637"/>
    <cellStyle name="Comma 2 3 2 2" xfId="638"/>
    <cellStyle name="Comma 2 3 2 3" xfId="639"/>
    <cellStyle name="Comma 2 3 2 4" xfId="640"/>
    <cellStyle name="Comma 2 3 2 5" xfId="641"/>
    <cellStyle name="Comma 2 3 2 6" xfId="642"/>
    <cellStyle name="Comma 2 3 2 7" xfId="643"/>
    <cellStyle name="Comma 2 3 2 8" xfId="644"/>
    <cellStyle name="Comma 2 3 2 9" xfId="645"/>
    <cellStyle name="Comma 2 3 3" xfId="646"/>
    <cellStyle name="Comma 2 3 4" xfId="647"/>
    <cellStyle name="Comma 2 3 5" xfId="648"/>
    <cellStyle name="Comma 2 3 6" xfId="649"/>
    <cellStyle name="Comma 2 3 7" xfId="650"/>
    <cellStyle name="Comma 2 3 8" xfId="651"/>
    <cellStyle name="Comma 2 3 9" xfId="652"/>
    <cellStyle name="Comma 2 4" xfId="653"/>
    <cellStyle name="Comma 2 5" xfId="654"/>
    <cellStyle name="Comma 2 6" xfId="655"/>
    <cellStyle name="Comma 2 7" xfId="656"/>
    <cellStyle name="Comma 2 8" xfId="657"/>
    <cellStyle name="Comma 2 9" xfId="658"/>
    <cellStyle name="Comma 20" xfId="659"/>
    <cellStyle name="Comma 21" xfId="660"/>
    <cellStyle name="Comma 22" xfId="661"/>
    <cellStyle name="Comma 23" xfId="662"/>
    <cellStyle name="Comma 24" xfId="663"/>
    <cellStyle name="Comma 25" xfId="664"/>
    <cellStyle name="Comma 26" xfId="665"/>
    <cellStyle name="Comma 27" xfId="666"/>
    <cellStyle name="Comma 28" xfId="667"/>
    <cellStyle name="Comma 29" xfId="668"/>
    <cellStyle name="Comma 3" xfId="669"/>
    <cellStyle name="Comma 3 10" xfId="670"/>
    <cellStyle name="Comma 3 11" xfId="671"/>
    <cellStyle name="Comma 3 12" xfId="672"/>
    <cellStyle name="Comma 3 13" xfId="673"/>
    <cellStyle name="Comma 3 2" xfId="674"/>
    <cellStyle name="Comma 3 2 2" xfId="675"/>
    <cellStyle name="Comma 3 2 2 2" xfId="676"/>
    <cellStyle name="Comma 3 3" xfId="677"/>
    <cellStyle name="Comma 3 4" xfId="678"/>
    <cellStyle name="Comma 3 5" xfId="679"/>
    <cellStyle name="Comma 3 6" xfId="680"/>
    <cellStyle name="Comma 3 7" xfId="681"/>
    <cellStyle name="Comma 3 8" xfId="682"/>
    <cellStyle name="Comma 3 9" xfId="683"/>
    <cellStyle name="Comma 4" xfId="684"/>
    <cellStyle name="Comma 4 2" xfId="685"/>
    <cellStyle name="Comma 4 2 2" xfId="686"/>
    <cellStyle name="Comma 4 3" xfId="687"/>
    <cellStyle name="Comma 4 4" xfId="688"/>
    <cellStyle name="Comma 5" xfId="689"/>
    <cellStyle name="Comma 5 2" xfId="690"/>
    <cellStyle name="Comma 6" xfId="691"/>
    <cellStyle name="Comma 6 2" xfId="692"/>
    <cellStyle name="Comma 7" xfId="693"/>
    <cellStyle name="Comma 7 10" xfId="694"/>
    <cellStyle name="Comma 7 11" xfId="695"/>
    <cellStyle name="Comma 7 12" xfId="696"/>
    <cellStyle name="Comma 7 2" xfId="697"/>
    <cellStyle name="Comma 7 2 2" xfId="698"/>
    <cellStyle name="Comma 7 2 3" xfId="699"/>
    <cellStyle name="Comma 7 2 4" xfId="700"/>
    <cellStyle name="Comma 7 2 5" xfId="701"/>
    <cellStyle name="Comma 7 2 6" xfId="702"/>
    <cellStyle name="Comma 7 2 7" xfId="703"/>
    <cellStyle name="Comma 7 2 8" xfId="704"/>
    <cellStyle name="Comma 7 2 9" xfId="705"/>
    <cellStyle name="Comma 7 3" xfId="706"/>
    <cellStyle name="Comma 7 4" xfId="707"/>
    <cellStyle name="Comma 7 5" xfId="708"/>
    <cellStyle name="Comma 7 6" xfId="709"/>
    <cellStyle name="Comma 7 7" xfId="710"/>
    <cellStyle name="Comma 7 8" xfId="711"/>
    <cellStyle name="Comma 7 9" xfId="712"/>
    <cellStyle name="Comma 8" xfId="713"/>
    <cellStyle name="Comma 8 2" xfId="714"/>
    <cellStyle name="Comma 8 3" xfId="715"/>
    <cellStyle name="Comma 8 4" xfId="716"/>
    <cellStyle name="Comma 8 5" xfId="717"/>
    <cellStyle name="Comma 8 6" xfId="718"/>
    <cellStyle name="Comma 8 7" xfId="719"/>
    <cellStyle name="Comma 8 8" xfId="720"/>
    <cellStyle name="Comma 8 9" xfId="721"/>
    <cellStyle name="Comma 9" xfId="722"/>
    <cellStyle name="comma zerodec" xfId="723"/>
    <cellStyle name="comma zerodec 2" xfId="724"/>
    <cellStyle name="comma zerodec 2 10" xfId="725"/>
    <cellStyle name="comma zerodec 2 11" xfId="726"/>
    <cellStyle name="comma zerodec 2 12" xfId="727"/>
    <cellStyle name="comma zerodec 2 13" xfId="728"/>
    <cellStyle name="comma zerodec 2 2" xfId="729"/>
    <cellStyle name="comma zerodec 2 3" xfId="730"/>
    <cellStyle name="comma zerodec 2 3 2" xfId="731"/>
    <cellStyle name="comma zerodec 2 3 3" xfId="732"/>
    <cellStyle name="comma zerodec 2 3 4" xfId="733"/>
    <cellStyle name="comma zerodec 2 3 5" xfId="734"/>
    <cellStyle name="comma zerodec 2 3 6" xfId="735"/>
    <cellStyle name="comma zerodec 2 3 7" xfId="736"/>
    <cellStyle name="comma zerodec 2 3 8" xfId="737"/>
    <cellStyle name="comma zerodec 2 3 9" xfId="738"/>
    <cellStyle name="comma zerodec 2 4" xfId="739"/>
    <cellStyle name="comma zerodec 2 5" xfId="740"/>
    <cellStyle name="comma zerodec 2 6" xfId="741"/>
    <cellStyle name="comma zerodec 2 7" xfId="742"/>
    <cellStyle name="comma zerodec 2 8" xfId="743"/>
    <cellStyle name="comma zerodec 2 9" xfId="744"/>
    <cellStyle name="comma zerodec 3" xfId="745"/>
    <cellStyle name="Comma0" xfId="746"/>
    <cellStyle name="Comma0 2" xfId="747"/>
    <cellStyle name="company_title" xfId="748"/>
    <cellStyle name="Copied" xfId="749"/>
    <cellStyle name="Cover Date" xfId="750"/>
    <cellStyle name="Cover Subtitle" xfId="751"/>
    <cellStyle name="Cover Title" xfId="752"/>
    <cellStyle name="Credit" xfId="753"/>
    <cellStyle name="Curren - Style3" xfId="754"/>
    <cellStyle name="Curren - Style4" xfId="755"/>
    <cellStyle name="Currency (0.00)" xfId="756"/>
    <cellStyle name="Currency (hidden)" xfId="757"/>
    <cellStyle name="Currency (hidden) 2" xfId="758"/>
    <cellStyle name="Currency [0]b" xfId="759"/>
    <cellStyle name="Currency [00]" xfId="760"/>
    <cellStyle name="Currency _x001b_0]_laroux_MATERAL2_REINT98" xfId="761"/>
    <cellStyle name="currency(2)" xfId="762"/>
    <cellStyle name="currency(2) 2" xfId="763"/>
    <cellStyle name="Currency0" xfId="764"/>
    <cellStyle name="Currency0 2" xfId="765"/>
    <cellStyle name="Currency1" xfId="766"/>
    <cellStyle name="Currency1 2" xfId="767"/>
    <cellStyle name="Currency1 2 10" xfId="768"/>
    <cellStyle name="Currency1 2 11" xfId="769"/>
    <cellStyle name="Currency1 2 12" xfId="770"/>
    <cellStyle name="Currency1 2 13" xfId="771"/>
    <cellStyle name="Currency1 2 2" xfId="772"/>
    <cellStyle name="Currency1 2 3" xfId="773"/>
    <cellStyle name="Currency1 2 3 2" xfId="774"/>
    <cellStyle name="Currency1 2 3 3" xfId="775"/>
    <cellStyle name="Currency1 2 3 4" xfId="776"/>
    <cellStyle name="Currency1 2 3 5" xfId="777"/>
    <cellStyle name="Currency1 2 3 6" xfId="778"/>
    <cellStyle name="Currency1 2 3 7" xfId="779"/>
    <cellStyle name="Currency1 2 3 8" xfId="780"/>
    <cellStyle name="Currency1 2 3 9" xfId="781"/>
    <cellStyle name="Currency1 2 4" xfId="782"/>
    <cellStyle name="Currency1 2 5" xfId="783"/>
    <cellStyle name="Currency1 2 6" xfId="784"/>
    <cellStyle name="Currency1 2 7" xfId="785"/>
    <cellStyle name="Currency1 2 8" xfId="786"/>
    <cellStyle name="Currency1 2 9" xfId="787"/>
    <cellStyle name="Currency1 3" xfId="788"/>
    <cellStyle name="Currency2" xfId="789"/>
    <cellStyle name="Currency2 2" xfId="790"/>
    <cellStyle name="Dan" xfId="791"/>
    <cellStyle name="DATE" xfId="792"/>
    <cellStyle name="Date Short" xfId="793"/>
    <cellStyle name="DATE_Allocate -MIC" xfId="794"/>
    <cellStyle name="Debit" xfId="795"/>
    <cellStyle name="DELTA" xfId="796"/>
    <cellStyle name="DELTA 2" xfId="797"/>
    <cellStyle name="Deviant" xfId="798"/>
    <cellStyle name="Dezimal [0]_35ERI8T2gbIEMixb4v26icuOo" xfId="799"/>
    <cellStyle name="Dezimal_35ERI8T2gbIEMixb4v26icuOo" xfId="800"/>
    <cellStyle name="Dollar (zero dec)" xfId="801"/>
    <cellStyle name="Dollar (zero dec) 2" xfId="802"/>
    <cellStyle name="Dollar (zero dec) 2 10" xfId="803"/>
    <cellStyle name="Dollar (zero dec) 2 11" xfId="804"/>
    <cellStyle name="Dollar (zero dec) 2 12" xfId="805"/>
    <cellStyle name="Dollar (zero dec) 2 13" xfId="806"/>
    <cellStyle name="Dollar (zero dec) 2 2" xfId="807"/>
    <cellStyle name="Dollar (zero dec) 2 3" xfId="808"/>
    <cellStyle name="Dollar (zero dec) 2 4" xfId="809"/>
    <cellStyle name="Dollar (zero dec) 2 5" xfId="810"/>
    <cellStyle name="Dollar (zero dec) 2 6" xfId="811"/>
    <cellStyle name="Dollar (zero dec) 2 7" xfId="812"/>
    <cellStyle name="Dollar (zero dec) 2 8" xfId="813"/>
    <cellStyle name="Dollar (zero dec) 2 9" xfId="814"/>
    <cellStyle name="Dollar (zero dec) 3" xfId="815"/>
    <cellStyle name="E&amp;Y House" xfId="816"/>
    <cellStyle name="E&amp;Y House 2" xfId="817"/>
    <cellStyle name="Enter Currency (0)" xfId="818"/>
    <cellStyle name="Enter Currency (2)" xfId="819"/>
    <cellStyle name="Enter Units (0)" xfId="820"/>
    <cellStyle name="Enter Units (1)" xfId="821"/>
    <cellStyle name="Enter Units (1) 2" xfId="822"/>
    <cellStyle name="Enter Units (1)_L300" xfId="823"/>
    <cellStyle name="Enter Units (2)" xfId="824"/>
    <cellStyle name="Entered" xfId="825"/>
    <cellStyle name="entry" xfId="826"/>
    <cellStyle name="Euro" xfId="827"/>
    <cellStyle name="Euro 2" xfId="828"/>
    <cellStyle name="Euro 2 10" xfId="829"/>
    <cellStyle name="Euro 2 11" xfId="830"/>
    <cellStyle name="Euro 2 12" xfId="831"/>
    <cellStyle name="Euro 2 2" xfId="832"/>
    <cellStyle name="Euro 2 2 2" xfId="833"/>
    <cellStyle name="Euro 2 2 3" xfId="834"/>
    <cellStyle name="Euro 2 2 4" xfId="835"/>
    <cellStyle name="Euro 2 2 5" xfId="836"/>
    <cellStyle name="Euro 2 2 6" xfId="837"/>
    <cellStyle name="Euro 2 2 7" xfId="838"/>
    <cellStyle name="Euro 2 2 8" xfId="839"/>
    <cellStyle name="Euro 2 2 9" xfId="840"/>
    <cellStyle name="Euro 2 3" xfId="841"/>
    <cellStyle name="Euro 2 4" xfId="842"/>
    <cellStyle name="Euro 2 5" xfId="843"/>
    <cellStyle name="Euro 2 6" xfId="844"/>
    <cellStyle name="Euro 2 7" xfId="845"/>
    <cellStyle name="Euro 2 8" xfId="846"/>
    <cellStyle name="Euro 2 9" xfId="847"/>
    <cellStyle name="Euro 3" xfId="848"/>
    <cellStyle name="Euro 4" xfId="849"/>
    <cellStyle name="Euro 5" xfId="850"/>
    <cellStyle name="Euro 6" xfId="851"/>
    <cellStyle name="Explanatory Text 2" xfId="852"/>
    <cellStyle name="Explanatory Text 2 2" xfId="853"/>
    <cellStyle name="Explanatory Text 2 3" xfId="854"/>
    <cellStyle name="Explanatory Text 2 4" xfId="855"/>
    <cellStyle name="Explanatory Text 2 5" xfId="856"/>
    <cellStyle name="Explanatory Text 3" xfId="857"/>
    <cellStyle name="Explanatory Text 4" xfId="858"/>
    <cellStyle name="Factor" xfId="859"/>
    <cellStyle name="Fixed" xfId="860"/>
    <cellStyle name="Fixed 2" xfId="861"/>
    <cellStyle name="Footer SBILogo1" xfId="862"/>
    <cellStyle name="Footer SBILogo2" xfId="863"/>
    <cellStyle name="Footnote" xfId="864"/>
    <cellStyle name="Footnote Reference" xfId="865"/>
    <cellStyle name="Footnote_BECL WP YE'02" xfId="866"/>
    <cellStyle name="Format Number Column" xfId="867"/>
    <cellStyle name="Format Number Column 2" xfId="868"/>
    <cellStyle name="Good 2" xfId="869"/>
    <cellStyle name="Good 2 2" xfId="870"/>
    <cellStyle name="Good 2 3" xfId="871"/>
    <cellStyle name="Good 2 4" xfId="872"/>
    <cellStyle name="Good 2 5" xfId="873"/>
    <cellStyle name="Good 3" xfId="874"/>
    <cellStyle name="Good 3 2" xfId="875"/>
    <cellStyle name="Good 3 2 2" xfId="876"/>
    <cellStyle name="Good 3 3" xfId="877"/>
    <cellStyle name="Good 3 4" xfId="878"/>
    <cellStyle name="Good 4" xfId="879"/>
    <cellStyle name="Grey" xfId="880"/>
    <cellStyle name="Grey 2" xfId="881"/>
    <cellStyle name="Grey 2 2" xfId="882"/>
    <cellStyle name="Grey 2 2 2" xfId="883"/>
    <cellStyle name="Grey 3" xfId="884"/>
    <cellStyle name="Head 1" xfId="885"/>
    <cellStyle name="Head 1 2" xfId="886"/>
    <cellStyle name="Header" xfId="887"/>
    <cellStyle name="HEADER 2" xfId="888"/>
    <cellStyle name="Header 2 2" xfId="889"/>
    <cellStyle name="Header Draft Stamp" xfId="890"/>
    <cellStyle name="Header_AJE" xfId="891"/>
    <cellStyle name="Header1" xfId="892"/>
    <cellStyle name="Header1 2" xfId="893"/>
    <cellStyle name="Header2" xfId="894"/>
    <cellStyle name="Header2 2" xfId="895"/>
    <cellStyle name="Heading" xfId="896"/>
    <cellStyle name="Heading 1 2" xfId="897"/>
    <cellStyle name="Heading 1 2 2" xfId="898"/>
    <cellStyle name="Heading 1 2 3" xfId="899"/>
    <cellStyle name="Heading 1 2 4" xfId="900"/>
    <cellStyle name="Heading 1 2 5" xfId="901"/>
    <cellStyle name="Heading 1 3" xfId="902"/>
    <cellStyle name="Heading 1 3 2" xfId="903"/>
    <cellStyle name="Heading 1 3 2 2" xfId="904"/>
    <cellStyle name="Heading 1 3 3" xfId="905"/>
    <cellStyle name="Heading 1 3 4" xfId="906"/>
    <cellStyle name="Heading 1 4" xfId="907"/>
    <cellStyle name="Heading 1 Above" xfId="908"/>
    <cellStyle name="Heading 1+" xfId="909"/>
    <cellStyle name="Heading 2 2" xfId="910"/>
    <cellStyle name="Heading 2 2 2" xfId="911"/>
    <cellStyle name="Heading 2 2 3" xfId="912"/>
    <cellStyle name="Heading 2 2 4" xfId="913"/>
    <cellStyle name="Heading 2 2 5" xfId="914"/>
    <cellStyle name="Heading 2 3" xfId="915"/>
    <cellStyle name="Heading 2 3 2" xfId="916"/>
    <cellStyle name="Heading 2 3 2 2" xfId="917"/>
    <cellStyle name="Heading 2 3 3" xfId="918"/>
    <cellStyle name="Heading 2 3 4" xfId="919"/>
    <cellStyle name="Heading 2 4" xfId="920"/>
    <cellStyle name="Heading 2 Below" xfId="921"/>
    <cellStyle name="Heading 2+" xfId="922"/>
    <cellStyle name="Heading 3 2" xfId="923"/>
    <cellStyle name="Heading 3 2 2" xfId="924"/>
    <cellStyle name="Heading 3 2 3" xfId="925"/>
    <cellStyle name="Heading 3 2 4" xfId="926"/>
    <cellStyle name="Heading 3 2 5" xfId="927"/>
    <cellStyle name="Heading 3 3" xfId="928"/>
    <cellStyle name="Heading 3 3 2" xfId="929"/>
    <cellStyle name="Heading 3 3 2 2" xfId="930"/>
    <cellStyle name="Heading 3 3 3" xfId="931"/>
    <cellStyle name="Heading 3 3 4" xfId="932"/>
    <cellStyle name="Heading 3 4" xfId="933"/>
    <cellStyle name="Heading 3+" xfId="934"/>
    <cellStyle name="Heading 4 2" xfId="935"/>
    <cellStyle name="Heading 4 2 2" xfId="936"/>
    <cellStyle name="Heading 4 2 3" xfId="937"/>
    <cellStyle name="Heading 4 2 4" xfId="938"/>
    <cellStyle name="Heading 4 2 5" xfId="939"/>
    <cellStyle name="Heading 4 3" xfId="940"/>
    <cellStyle name="Heading 4 4" xfId="941"/>
    <cellStyle name="HEADING1" xfId="942"/>
    <cellStyle name="HEADING1 2" xfId="943"/>
    <cellStyle name="HEADING2" xfId="944"/>
    <cellStyle name="HEADING2 2" xfId="945"/>
    <cellStyle name="HEADINGS" xfId="946"/>
    <cellStyle name="HEADINGS 2" xfId="947"/>
    <cellStyle name="HEADINGSTOP" xfId="948"/>
    <cellStyle name="HEADINGSTOP 2" xfId="949"/>
    <cellStyle name="Hidden" xfId="950"/>
    <cellStyle name="Hyperlink 2" xfId="951"/>
    <cellStyle name="Indent" xfId="952"/>
    <cellStyle name="Info_Main" xfId="953"/>
    <cellStyle name="Input [yellow]" xfId="954"/>
    <cellStyle name="Input [yellow] 2" xfId="955"/>
    <cellStyle name="Input [yellow] 2 2" xfId="956"/>
    <cellStyle name="Input [yellow] 2 2 2" xfId="957"/>
    <cellStyle name="Input [yellow] 3" xfId="958"/>
    <cellStyle name="Input 2" xfId="959"/>
    <cellStyle name="Input 2 2" xfId="960"/>
    <cellStyle name="Input 2 3" xfId="961"/>
    <cellStyle name="Input 2 4" xfId="962"/>
    <cellStyle name="Input 2 5" xfId="963"/>
    <cellStyle name="Input 3" xfId="964"/>
    <cellStyle name="Input 4" xfId="965"/>
    <cellStyle name="InputCurrency" xfId="966"/>
    <cellStyle name="InputCurrency 2" xfId="967"/>
    <cellStyle name="InputPercent1" xfId="968"/>
    <cellStyle name="Integer" xfId="969"/>
    <cellStyle name="Integer 2" xfId="970"/>
    <cellStyle name="KPMG Heading 1" xfId="971"/>
    <cellStyle name="KPMG Heading 2" xfId="972"/>
    <cellStyle name="KPMG Heading 3" xfId="973"/>
    <cellStyle name="KPMG Heading 4" xfId="974"/>
    <cellStyle name="KPMG Normal" xfId="975"/>
    <cellStyle name="KPMG Normal Text" xfId="976"/>
    <cellStyle name="KPMG Normal_10" xfId="977"/>
    <cellStyle name="KWE標準" xfId="978"/>
    <cellStyle name="left" xfId="979"/>
    <cellStyle name="Link Currency (0)" xfId="980"/>
    <cellStyle name="Link Currency (2)" xfId="981"/>
    <cellStyle name="Link Units (0)" xfId="982"/>
    <cellStyle name="Link Units (1)" xfId="983"/>
    <cellStyle name="Link Units (1) 2" xfId="984"/>
    <cellStyle name="Link Units (1)_L300" xfId="985"/>
    <cellStyle name="Link Units (2)" xfId="986"/>
    <cellStyle name="Linked Cell 2" xfId="987"/>
    <cellStyle name="Linked Cell 2 2" xfId="988"/>
    <cellStyle name="Linked Cell 2 3" xfId="989"/>
    <cellStyle name="Linked Cell 2 4" xfId="990"/>
    <cellStyle name="Linked Cell 2 5" xfId="991"/>
    <cellStyle name="Linked Cell 3" xfId="992"/>
    <cellStyle name="Linked Cell 4" xfId="993"/>
    <cellStyle name="Miglia - Stile1" xfId="994"/>
    <cellStyle name="Miglia - Stile2" xfId="995"/>
    <cellStyle name="Miglia - Stile3" xfId="996"/>
    <cellStyle name="Miglia - Stile4" xfId="997"/>
    <cellStyle name="Miglia - Stile5" xfId="998"/>
    <cellStyle name="Migliaia (0)" xfId="999"/>
    <cellStyle name="Migliaia (0) 2" xfId="1000"/>
    <cellStyle name="Milliers [0]_AR1194" xfId="1001"/>
    <cellStyle name="Milliers_AR1194" xfId="1002"/>
    <cellStyle name="Model" xfId="1003"/>
    <cellStyle name="Moeda [0]_aola" xfId="1004"/>
    <cellStyle name="Moeda_aola" xfId="1005"/>
    <cellStyle name="Mon?taire [0]_AR1194" xfId="1006"/>
    <cellStyle name="Mon?taire_AR1194" xfId="1007"/>
    <cellStyle name="Monétaire [0]_laroux" xfId="1008"/>
    <cellStyle name="Monétaire_laroux" xfId="1009"/>
    <cellStyle name="Mon้taire [0]_laroux" xfId="1010"/>
    <cellStyle name="Mon้taire_laroux" xfId="1011"/>
    <cellStyle name="Mon騁aire [0]_AR1194" xfId="1012"/>
    <cellStyle name="Mon騁aire_AR1194" xfId="1013"/>
    <cellStyle name="Multiple" xfId="1014"/>
    <cellStyle name="NEE" xfId="1015"/>
    <cellStyle name="Neutral 2" xfId="1016"/>
    <cellStyle name="Neutral 2 2" xfId="1017"/>
    <cellStyle name="Neutral 2 3" xfId="1018"/>
    <cellStyle name="Neutral 2 4" xfId="1019"/>
    <cellStyle name="Neutral 2 5" xfId="1020"/>
    <cellStyle name="Neutral 3" xfId="1021"/>
    <cellStyle name="Neutral 4" xfId="1022"/>
    <cellStyle name="no dec" xfId="1023"/>
    <cellStyle name="no dec 2" xfId="1024"/>
    <cellStyle name="no dec 2 10" xfId="1025"/>
    <cellStyle name="no dec 2 11" xfId="1026"/>
    <cellStyle name="no dec 2 12" xfId="1027"/>
    <cellStyle name="no dec 2 13" xfId="1028"/>
    <cellStyle name="no dec 2 2" xfId="1029"/>
    <cellStyle name="no dec 2 3" xfId="1030"/>
    <cellStyle name="no dec 2 4" xfId="1031"/>
    <cellStyle name="no dec 2 5" xfId="1032"/>
    <cellStyle name="no dec 2 6" xfId="1033"/>
    <cellStyle name="no dec 2 7" xfId="1034"/>
    <cellStyle name="no dec 2 8" xfId="1035"/>
    <cellStyle name="no dec 2 9" xfId="1036"/>
    <cellStyle name="Nor}al" xfId="1037"/>
    <cellStyle name="Nor}al 2" xfId="1038"/>
    <cellStyle name="Normal" xfId="0" builtinId="0"/>
    <cellStyle name="Normal - Stile6" xfId="1039"/>
    <cellStyle name="Normal - Stile7" xfId="1040"/>
    <cellStyle name="Normal - Stile8" xfId="1041"/>
    <cellStyle name="Normal - Style1" xfId="1042"/>
    <cellStyle name="Normal - Style1 2" xfId="1043"/>
    <cellStyle name="Normal - Style1 2 2" xfId="1044"/>
    <cellStyle name="Normal - Style1 2 2 2" xfId="1045"/>
    <cellStyle name="Normal - Style1 3" xfId="1046"/>
    <cellStyle name="Normal - Style5" xfId="1047"/>
    <cellStyle name="Normal - ｵ鮖蘯ｺ1" xfId="1048"/>
    <cellStyle name="Normal 10 2" xfId="1049"/>
    <cellStyle name="Normal 10 3" xfId="1050"/>
    <cellStyle name="Normal 10 4" xfId="1051"/>
    <cellStyle name="Normal 10 5" xfId="1052"/>
    <cellStyle name="Normal 10 6" xfId="1053"/>
    <cellStyle name="Normal 10 7" xfId="1054"/>
    <cellStyle name="Normal 10 8" xfId="1055"/>
    <cellStyle name="Normal 10 9" xfId="1056"/>
    <cellStyle name="Normal 11" xfId="1057"/>
    <cellStyle name="Normal 12" xfId="1058"/>
    <cellStyle name="Normal 13" xfId="1059"/>
    <cellStyle name="Normal 14" xfId="1060"/>
    <cellStyle name="Normal 15" xfId="1061"/>
    <cellStyle name="Normal 16" xfId="1062"/>
    <cellStyle name="Normal 17" xfId="1063"/>
    <cellStyle name="Normal 18" xfId="1064"/>
    <cellStyle name="Normal 19" xfId="1065"/>
    <cellStyle name="Normal 2" xfId="1066"/>
    <cellStyle name="Normal 2 10" xfId="1067"/>
    <cellStyle name="Normal 2 11" xfId="1068"/>
    <cellStyle name="Normal 2 12" xfId="1069"/>
    <cellStyle name="Normal 2 13" xfId="1070"/>
    <cellStyle name="Normal 2 14" xfId="1071"/>
    <cellStyle name="Normal 2 15" xfId="1072"/>
    <cellStyle name="Normal 2 2" xfId="1073"/>
    <cellStyle name="Normal 2 2 10" xfId="1074"/>
    <cellStyle name="Normal 2 2 2" xfId="1075"/>
    <cellStyle name="Normal 2 2 2 2" xfId="1076"/>
    <cellStyle name="Normal 2 2 2 3" xfId="1077"/>
    <cellStyle name="Normal 2 2 2 4" xfId="1078"/>
    <cellStyle name="Normal 2 2 2 5" xfId="1079"/>
    <cellStyle name="Normal 2 2 2 6" xfId="1080"/>
    <cellStyle name="Normal 2 2 2 7" xfId="1081"/>
    <cellStyle name="Normal 2 2 2 8" xfId="1082"/>
    <cellStyle name="Normal 2 2 2 9" xfId="1083"/>
    <cellStyle name="Normal 2 2 3" xfId="1084"/>
    <cellStyle name="Normal 2 2 4" xfId="1085"/>
    <cellStyle name="Normal 2 2 5" xfId="1086"/>
    <cellStyle name="Normal 2 2 6" xfId="1087"/>
    <cellStyle name="Normal 2 2 7" xfId="1088"/>
    <cellStyle name="Normal 2 2 8" xfId="1089"/>
    <cellStyle name="Normal 2 2 9" xfId="1090"/>
    <cellStyle name="Normal 2 3" xfId="1091"/>
    <cellStyle name="Normal 2 3 2" xfId="1092"/>
    <cellStyle name="Normal 2 3 3" xfId="1093"/>
    <cellStyle name="Normal 2 3 4" xfId="1094"/>
    <cellStyle name="Normal 2 3 5" xfId="1095"/>
    <cellStyle name="Normal 2 3 6" xfId="1096"/>
    <cellStyle name="Normal 2 3 7" xfId="1097"/>
    <cellStyle name="Normal 2 3 8" xfId="1098"/>
    <cellStyle name="Normal 2 3 9" xfId="1099"/>
    <cellStyle name="Normal 2 4" xfId="1100"/>
    <cellStyle name="Normal 2 5" xfId="1101"/>
    <cellStyle name="Normal 2 6" xfId="1102"/>
    <cellStyle name="Normal 2 7" xfId="1103"/>
    <cellStyle name="Normal 2 8" xfId="1104"/>
    <cellStyle name="Normal 2 9" xfId="1105"/>
    <cellStyle name="Normal 20" xfId="1106"/>
    <cellStyle name="Normal 21" xfId="1107"/>
    <cellStyle name="Normal 22" xfId="1108"/>
    <cellStyle name="Normal 23" xfId="1109"/>
    <cellStyle name="Normal 24" xfId="1110"/>
    <cellStyle name="Normal 25" xfId="1111"/>
    <cellStyle name="Normal 26" xfId="1112"/>
    <cellStyle name="Normal 27" xfId="1113"/>
    <cellStyle name="Normal 28" xfId="1114"/>
    <cellStyle name="Normal 29" xfId="1115"/>
    <cellStyle name="Normal 3" xfId="1116"/>
    <cellStyle name="Normal 3 2" xfId="1117"/>
    <cellStyle name="Normal 30" xfId="1118"/>
    <cellStyle name="Normal 4" xfId="1119"/>
    <cellStyle name="Normal 4 2" xfId="1120"/>
    <cellStyle name="Normal 4 3" xfId="1121"/>
    <cellStyle name="Normal 4 3 2" xfId="1122"/>
    <cellStyle name="Normal 4 4" xfId="1123"/>
    <cellStyle name="Normal 4 5" xfId="1124"/>
    <cellStyle name="Normal 49" xfId="1570"/>
    <cellStyle name="Normal 5" xfId="1125"/>
    <cellStyle name="Normal 5 2" xfId="1126"/>
    <cellStyle name="Normal 5 3" xfId="1127"/>
    <cellStyle name="Normal 5 3 2" xfId="1128"/>
    <cellStyle name="Normal 5 4" xfId="1129"/>
    <cellStyle name="Normal 5 5" xfId="1130"/>
    <cellStyle name="Normal 6" xfId="1131"/>
    <cellStyle name="Normal 6 2" xfId="1132"/>
    <cellStyle name="Normal 6 2 2" xfId="1133"/>
    <cellStyle name="Normal 6 3" xfId="1134"/>
    <cellStyle name="Normal 7" xfId="1135"/>
    <cellStyle name="Normal 7 2" xfId="1136"/>
    <cellStyle name="Normal 8" xfId="1137"/>
    <cellStyle name="Normal 8 2" xfId="1138"/>
    <cellStyle name="Normal 9" xfId="1139"/>
    <cellStyle name="Normal 9 10" xfId="1140"/>
    <cellStyle name="Normal 9 11" xfId="1141"/>
    <cellStyle name="Normal 9 12" xfId="1142"/>
    <cellStyle name="Normal 9 2" xfId="1143"/>
    <cellStyle name="Normal 9 2 2" xfId="1144"/>
    <cellStyle name="Normal 9 2 3" xfId="1145"/>
    <cellStyle name="Normal 9 2 4" xfId="1146"/>
    <cellStyle name="Normal 9 2 5" xfId="1147"/>
    <cellStyle name="Normal 9 2 6" xfId="1148"/>
    <cellStyle name="Normal 9 2 7" xfId="1149"/>
    <cellStyle name="Normal 9 2 8" xfId="1150"/>
    <cellStyle name="Normal 9 2 9" xfId="1151"/>
    <cellStyle name="Normal 9 3" xfId="1152"/>
    <cellStyle name="Normal 9 4" xfId="1153"/>
    <cellStyle name="Normal 9 5" xfId="1154"/>
    <cellStyle name="Normal 9 6" xfId="1155"/>
    <cellStyle name="Normal 9 7" xfId="1156"/>
    <cellStyle name="Normal 9 8" xfId="1157"/>
    <cellStyle name="Normal 9 9" xfId="1158"/>
    <cellStyle name="Normal_pre356a081a-12t-1 Rev 1" xfId="1159"/>
    <cellStyle name="Normal_Sheet1" xfId="1160"/>
    <cellStyle name="Normal_ส่วนของผู้ถือหุ้น 1" xfId="1161"/>
    <cellStyle name="Normal0" xfId="1162"/>
    <cellStyle name="Normal0 2" xfId="1163"/>
    <cellStyle name="Normale_sc_azione" xfId="1164"/>
    <cellStyle name="NormalGB" xfId="1165"/>
    <cellStyle name="Note 2" xfId="1166"/>
    <cellStyle name="Note 2 2" xfId="1167"/>
    <cellStyle name="Note 2 3" xfId="1168"/>
    <cellStyle name="Note 2 4" xfId="1169"/>
    <cellStyle name="Note 2 5" xfId="1170"/>
    <cellStyle name="Note 3" xfId="1171"/>
    <cellStyle name="Note 4" xfId="1172"/>
    <cellStyle name="oft Excel]_x000d__x000a_Comment=The open=/f lines load custom functions into the Paste Function list._x000d__x000a_Maximized=3_x000d__x000a_Basics=1_x000d__x000a_A" xfId="1173"/>
    <cellStyle name="oft Excel]_x000d__x000a_Comment=The open=/f lines load custom functions into the Paste Function list._x000d__x000a_Maximized=3_x000d__x000a_Basics=1_x000d__x000a_A 2" xfId="1174"/>
    <cellStyle name="Output 2" xfId="1175"/>
    <cellStyle name="Output 2 2" xfId="1176"/>
    <cellStyle name="Output 2 3" xfId="1177"/>
    <cellStyle name="Output 2 4" xfId="1178"/>
    <cellStyle name="Output 2 5" xfId="1179"/>
    <cellStyle name="Output 3" xfId="1180"/>
    <cellStyle name="Output 4" xfId="1181"/>
    <cellStyle name="Output Amounts" xfId="1182"/>
    <cellStyle name="Output Column Headings" xfId="1183"/>
    <cellStyle name="Output Line Items" xfId="1184"/>
    <cellStyle name="OUTPUT REPORT HEADING" xfId="1185"/>
    <cellStyle name="OUTPUT REPORT TITLE" xfId="1186"/>
    <cellStyle name="Page Number" xfId="1187"/>
    <cellStyle name="PageSubTitle" xfId="1188"/>
    <cellStyle name="PageTitle" xfId="1189"/>
    <cellStyle name="paint" xfId="1190"/>
    <cellStyle name="Pattern" xfId="1191"/>
    <cellStyle name="Pattern 2" xfId="1192"/>
    <cellStyle name="per.style" xfId="1193"/>
    <cellStyle name="per.style 2" xfId="1194"/>
    <cellStyle name="Percent" xfId="1195" builtinId="5"/>
    <cellStyle name="Percent (0%)" xfId="1196"/>
    <cellStyle name="Percent (0%) 2" xfId="1197"/>
    <cellStyle name="Percent (0)" xfId="1198"/>
    <cellStyle name="Percent (0) 2" xfId="1199"/>
    <cellStyle name="Percent (0.0%)" xfId="1200"/>
    <cellStyle name="Percent (0.0%) 2" xfId="1201"/>
    <cellStyle name="Percent (0.00%)" xfId="1202"/>
    <cellStyle name="Percent (0.00%) 2" xfId="1203"/>
    <cellStyle name="Percent [0]" xfId="1204"/>
    <cellStyle name="Percent [0] 2" xfId="1205"/>
    <cellStyle name="Percent [0]_L300" xfId="1206"/>
    <cellStyle name="Percent [00]" xfId="1207"/>
    <cellStyle name="Percent [00] 2" xfId="1208"/>
    <cellStyle name="Percent [00]_L300" xfId="1209"/>
    <cellStyle name="Percent [2]" xfId="1210"/>
    <cellStyle name="Percent [2] 2" xfId="1211"/>
    <cellStyle name="Percent [2] 2 10" xfId="1212"/>
    <cellStyle name="Percent [2] 2 11" xfId="1213"/>
    <cellStyle name="Percent [2] 2 12" xfId="1214"/>
    <cellStyle name="Percent [2] 2 13" xfId="1215"/>
    <cellStyle name="Percent [2] 2 2" xfId="1216"/>
    <cellStyle name="Percent [2] 2 3" xfId="1217"/>
    <cellStyle name="Percent [2] 2 4" xfId="1218"/>
    <cellStyle name="Percent [2] 2 5" xfId="1219"/>
    <cellStyle name="Percent [2] 2 6" xfId="1220"/>
    <cellStyle name="Percent [2] 2 7" xfId="1221"/>
    <cellStyle name="Percent [2] 2 8" xfId="1222"/>
    <cellStyle name="Percent [2] 2 9" xfId="1223"/>
    <cellStyle name="Percent 2" xfId="1224"/>
    <cellStyle name="Percent 2 2" xfId="1225"/>
    <cellStyle name="Percent 3" xfId="1226"/>
    <cellStyle name="Percent 3 2" xfId="1227"/>
    <cellStyle name="Percent 4 2" xfId="1228"/>
    <cellStyle name="Percent 4 3" xfId="1229"/>
    <cellStyle name="Percent 4 4" xfId="1230"/>
    <cellStyle name="Percent 4 5" xfId="1231"/>
    <cellStyle name="Percent 4 6" xfId="1232"/>
    <cellStyle name="Percent 4 7" xfId="1233"/>
    <cellStyle name="Percent 4 8" xfId="1234"/>
    <cellStyle name="Percent 4 9" xfId="1235"/>
    <cellStyle name="Percent 5" xfId="1236"/>
    <cellStyle name="Percent 6" xfId="1237"/>
    <cellStyle name="Percent 7" xfId="1238"/>
    <cellStyle name="Percent 8" xfId="1239"/>
    <cellStyle name="Percent 9" xfId="1240"/>
    <cellStyle name="PERCENTAGE" xfId="1241"/>
    <cellStyle name="PLAN" xfId="1242"/>
    <cellStyle name="PrePop Currency (0)" xfId="1243"/>
    <cellStyle name="PrePop Currency (2)" xfId="1244"/>
    <cellStyle name="PrePop Units (0)" xfId="1245"/>
    <cellStyle name="PrePop Units (1)" xfId="1246"/>
    <cellStyle name="PrePop Units (1) 2" xfId="1247"/>
    <cellStyle name="PrePop Units (1)_L300" xfId="1248"/>
    <cellStyle name="PrePop Units (2)" xfId="1249"/>
    <cellStyle name="price" xfId="1250"/>
    <cellStyle name="PSChar" xfId="1251"/>
    <cellStyle name="PSChar 2" xfId="1252"/>
    <cellStyle name="PSDate" xfId="1253"/>
    <cellStyle name="PSDate 2" xfId="1254"/>
    <cellStyle name="PSDec" xfId="1255"/>
    <cellStyle name="PSDec 2" xfId="1256"/>
    <cellStyle name="PSHeading" xfId="1257"/>
    <cellStyle name="PSHeading 2" xfId="1258"/>
    <cellStyle name="PSInt" xfId="1259"/>
    <cellStyle name="PSInt 2" xfId="1260"/>
    <cellStyle name="PSSpacer" xfId="1261"/>
    <cellStyle name="PSSpacer 2" xfId="1262"/>
    <cellStyle name="pwstyle" xfId="1263"/>
    <cellStyle name="Q" xfId="1264"/>
    <cellStyle name="Q 2" xfId="1265"/>
    <cellStyle name="QTR94_95_INCOME CTMP#1 98" xfId="1266"/>
    <cellStyle name="Quantity" xfId="1267"/>
    <cellStyle name="Quantity 2" xfId="1268"/>
    <cellStyle name="Quantity 2 10" xfId="1269"/>
    <cellStyle name="Quantity 2 11" xfId="1270"/>
    <cellStyle name="Quantity 2 12" xfId="1271"/>
    <cellStyle name="Quantity 2 13" xfId="1272"/>
    <cellStyle name="Quantity 2 2" xfId="1273"/>
    <cellStyle name="Quantity 2 3" xfId="1274"/>
    <cellStyle name="Quantity 2 4" xfId="1275"/>
    <cellStyle name="Quantity 2 5" xfId="1276"/>
    <cellStyle name="Quantity 2 6" xfId="1277"/>
    <cellStyle name="Quantity 2 7" xfId="1278"/>
    <cellStyle name="Quantity 2 8" xfId="1279"/>
    <cellStyle name="Quantity 2 9" xfId="1280"/>
    <cellStyle name="regstoresfromspecstores" xfId="1281"/>
    <cellStyle name="regstoresfromspecstores 2" xfId="1282"/>
    <cellStyle name="report_title" xfId="1283"/>
    <cellStyle name="revised" xfId="1284"/>
    <cellStyle name="RevList" xfId="1285"/>
    <cellStyle name="Salomon Logo" xfId="1286"/>
    <cellStyle name="SAPBEXaggData" xfId="1287"/>
    <cellStyle name="SAPBEXaggDataEmph" xfId="1288"/>
    <cellStyle name="SAPBEXaggItem" xfId="1289"/>
    <cellStyle name="SAPBEXaggItemX" xfId="1290"/>
    <cellStyle name="SAPBEXchaText" xfId="1291"/>
    <cellStyle name="SAPBEXchaText 2" xfId="1292"/>
    <cellStyle name="SAPBEXexcBad7" xfId="1293"/>
    <cellStyle name="SAPBEXexcBad8" xfId="1294"/>
    <cellStyle name="SAPBEXexcBad9" xfId="1295"/>
    <cellStyle name="SAPBEXexcCritical4" xfId="1296"/>
    <cellStyle name="SAPBEXexcCritical5" xfId="1297"/>
    <cellStyle name="SAPBEXexcCritical6" xfId="1298"/>
    <cellStyle name="SAPBEXexcGood1" xfId="1299"/>
    <cellStyle name="SAPBEXexcGood2" xfId="1300"/>
    <cellStyle name="SAPBEXexcGood3" xfId="1301"/>
    <cellStyle name="SAPBEXfilterDrill" xfId="1302"/>
    <cellStyle name="SAPBEXfilterItem" xfId="1303"/>
    <cellStyle name="SAPBEXfilterText" xfId="1304"/>
    <cellStyle name="SAPBEXfilterText 2" xfId="1305"/>
    <cellStyle name="SAPBEXformats" xfId="1306"/>
    <cellStyle name="SAPBEXformats 2" xfId="1307"/>
    <cellStyle name="SAPBEXheaderItem" xfId="1308"/>
    <cellStyle name="SAPBEXheaderItem 2" xfId="1309"/>
    <cellStyle name="SAPBEXheaderText" xfId="1310"/>
    <cellStyle name="SAPBEXheaderText 2" xfId="1311"/>
    <cellStyle name="SAPBEXHLevel0" xfId="1312"/>
    <cellStyle name="SAPBEXHLevel0 2" xfId="1313"/>
    <cellStyle name="SAPBEXHLevel0X" xfId="1314"/>
    <cellStyle name="SAPBEXHLevel0X 2" xfId="1315"/>
    <cellStyle name="SAPBEXHLevel1" xfId="1316"/>
    <cellStyle name="SAPBEXHLevel1 2" xfId="1317"/>
    <cellStyle name="SAPBEXHLevel1X" xfId="1318"/>
    <cellStyle name="SAPBEXHLevel1X 2" xfId="1319"/>
    <cellStyle name="SAPBEXHLevel2" xfId="1320"/>
    <cellStyle name="SAPBEXHLevel2 2" xfId="1321"/>
    <cellStyle name="SAPBEXHLevel2X" xfId="1322"/>
    <cellStyle name="SAPBEXHLevel2X 2" xfId="1323"/>
    <cellStyle name="SAPBEXHLevel3" xfId="1324"/>
    <cellStyle name="SAPBEXHLevel3 2" xfId="1325"/>
    <cellStyle name="SAPBEXHLevel3X" xfId="1326"/>
    <cellStyle name="SAPBEXHLevel3X 2" xfId="1327"/>
    <cellStyle name="SAPBEXresData" xfId="1328"/>
    <cellStyle name="SAPBEXresDataEmph" xfId="1329"/>
    <cellStyle name="SAPBEXresItem" xfId="1330"/>
    <cellStyle name="SAPBEXresItemX" xfId="1331"/>
    <cellStyle name="SAPBEXstdData" xfId="1332"/>
    <cellStyle name="SAPBEXstdDataEmph" xfId="1333"/>
    <cellStyle name="SAPBEXstdItem" xfId="1334"/>
    <cellStyle name="SAPBEXstdItem 2" xfId="1335"/>
    <cellStyle name="SAPBEXstdItemX" xfId="1336"/>
    <cellStyle name="SAPBEXstdItemX 2" xfId="1337"/>
    <cellStyle name="SAPBEXtitle" xfId="1338"/>
    <cellStyle name="SAPBEXtitle 2" xfId="1339"/>
    <cellStyle name="SAPBEXundefined" xfId="1340"/>
    <cellStyle name="sbt2" xfId="1341"/>
    <cellStyle name="sbt2 2" xfId="1342"/>
    <cellStyle name="SCH1" xfId="1343"/>
    <cellStyle name="section" xfId="1344"/>
    <cellStyle name="Separador de milhares [0]_Person" xfId="1345"/>
    <cellStyle name="Separador de milhares_Person" xfId="1346"/>
    <cellStyle name="SHADEDSTORES" xfId="1347"/>
    <cellStyle name="SHADEDSTORES 2" xfId="1348"/>
    <cellStyle name="small border line" xfId="1349"/>
    <cellStyle name="specstores" xfId="1350"/>
    <cellStyle name="specstores 2" xfId="1351"/>
    <cellStyle name="Standard" xfId="1352"/>
    <cellStyle name="Style 1" xfId="1353"/>
    <cellStyle name="style1" xfId="1354"/>
    <cellStyle name="STYLE2" xfId="1355"/>
    <cellStyle name="STYLE3" xfId="1356"/>
    <cellStyle name="STYLE4" xfId="1357"/>
    <cellStyle name="STYLE5" xfId="1358"/>
    <cellStyle name="STYLE6" xfId="1359"/>
    <cellStyle name="STYLE7" xfId="1360"/>
    <cellStyle name="STYLE8" xfId="1361"/>
    <cellStyle name="subhead" xfId="1362"/>
    <cellStyle name="SubHeading" xfId="1363"/>
    <cellStyle name="subt1" xfId="1364"/>
    <cellStyle name="subt1 2" xfId="1365"/>
    <cellStyle name="Subtotal" xfId="1366"/>
    <cellStyle name="Table Head" xfId="1367"/>
    <cellStyle name="Table Source" xfId="1368"/>
    <cellStyle name="Table Text" xfId="1369"/>
    <cellStyle name="Table Title" xfId="1370"/>
    <cellStyle name="Table Units" xfId="1371"/>
    <cellStyle name="TED STANDARD" xfId="1372"/>
    <cellStyle name="TED STANDARD 2" xfId="1373"/>
    <cellStyle name="Text" xfId="1374"/>
    <cellStyle name="Text 1" xfId="1375"/>
    <cellStyle name="Text 2" xfId="1376"/>
    <cellStyle name="Text Head 1" xfId="1377"/>
    <cellStyle name="Text Head 2" xfId="1378"/>
    <cellStyle name="Text Indent 1" xfId="1379"/>
    <cellStyle name="Text Indent 2" xfId="1380"/>
    <cellStyle name="Text Indent A" xfId="1381"/>
    <cellStyle name="Text Indent B" xfId="1382"/>
    <cellStyle name="Text Indent B 2" xfId="1383"/>
    <cellStyle name="Text Indent B_L300" xfId="1384"/>
    <cellStyle name="Text Indent C" xfId="1385"/>
    <cellStyle name="Text Indent C 2" xfId="1386"/>
    <cellStyle name="Text Indent C_L300" xfId="1387"/>
    <cellStyle name="Tickmark" xfId="1388"/>
    <cellStyle name="Title  -  Column" xfId="1389"/>
    <cellStyle name="Title 2" xfId="1390"/>
    <cellStyle name="Title 2 2" xfId="1391"/>
    <cellStyle name="Title 2 3" xfId="1392"/>
    <cellStyle name="Title 2 4" xfId="1393"/>
    <cellStyle name="Title 2 5" xfId="1394"/>
    <cellStyle name="Title 3" xfId="1395"/>
    <cellStyle name="Title 4" xfId="1396"/>
    <cellStyle name="TOC 1" xfId="1397"/>
    <cellStyle name="TOC 2" xfId="1398"/>
    <cellStyle name="Total 2" xfId="1399"/>
    <cellStyle name="Total 2 2" xfId="1400"/>
    <cellStyle name="Total 2 3" xfId="1401"/>
    <cellStyle name="Total 2 4" xfId="1402"/>
    <cellStyle name="Total 2 5" xfId="1403"/>
    <cellStyle name="Total 3" xfId="1404"/>
    <cellStyle name="Total 4" xfId="1405"/>
    <cellStyle name="Tusental (0)_laroux" xfId="1406"/>
    <cellStyle name="Tusental_laroux" xfId="1407"/>
    <cellStyle name="Valuta (0)" xfId="1408"/>
    <cellStyle name="Valuta (0) 2" xfId="1409"/>
    <cellStyle name="Valuta_laroux" xfId="1410"/>
    <cellStyle name="W" xfId="1411"/>
    <cellStyle name="W 2" xfId="1412"/>
    <cellStyle name="Währung [0]_Balance" xfId="1413"/>
    <cellStyle name="Währung_Balance" xfId="1414"/>
    <cellStyle name="Warning Text 2" xfId="1415"/>
    <cellStyle name="Warning Text 2 2" xfId="1416"/>
    <cellStyle name="Warning Text 2 3" xfId="1417"/>
    <cellStyle name="Warning Text 2 4" xfId="1418"/>
    <cellStyle name="Warning Text 2 5" xfId="1419"/>
    <cellStyle name="Warning Text 3" xfId="1420"/>
    <cellStyle name="Warning Text 4" xfId="1421"/>
    <cellStyle name="Work in progress" xfId="1422"/>
    <cellStyle name="wrap" xfId="1423"/>
    <cellStyle name="Wไhrung [0]_35ERI8T2gbIEMixb4v26icuOo" xfId="1424"/>
    <cellStyle name="Wไhrung_35ERI8T2gbIEMixb4v26icuOo" xfId="1425"/>
    <cellStyle name="Year" xfId="1426"/>
    <cellStyle name="アクセント 1" xfId="1427"/>
    <cellStyle name="アクセント 2" xfId="1428"/>
    <cellStyle name="アクセント 3" xfId="1429"/>
    <cellStyle name="アクセント 4" xfId="1430"/>
    <cellStyle name="アクセント 5" xfId="1431"/>
    <cellStyle name="アクセント 6" xfId="1432"/>
    <cellStyle name="ｵﾒﾁ｡ﾒﾃ爼ﾗ靉ﾁ篦ｧﾋﾅﾒﾂﾁﾔｵﾔ" xfId="1433"/>
    <cellStyle name="ｹ鮗ﾐﾀｲ_ｰ豼ｵﾁ･" xfId="1434"/>
    <cellStyle name="ｻ｡ｵﾔ_｢ﾒﾇ ﾊﾇﾂ ﾋﾁﾇﾂ 爿遑" xfId="1435"/>
    <cellStyle name="タイトル" xfId="1436"/>
    <cellStyle name="チェック セル" xfId="1437"/>
    <cellStyle name="ﾄﾞｸｶ [0]_ｰ霾ｹ" xfId="1438"/>
    <cellStyle name="ﾄﾞｸｶ_ｰ霾ｹ" xfId="1439"/>
    <cellStyle name="どちらでもない" xfId="1440"/>
    <cellStyle name="ﾅ・ｭ [0]_ｰ霾ｹ" xfId="1441"/>
    <cellStyle name="ﾅ・ｭ_ｰ霾ｹ" xfId="1442"/>
    <cellStyle name="ﾇ･ﾁﾘ_ｰ霾ｹ" xfId="1443"/>
    <cellStyle name="パーセント()" xfId="1444"/>
    <cellStyle name="パーセント(0.00)" xfId="1445"/>
    <cellStyle name="パーセント[0.00]" xfId="1446"/>
    <cellStyle name="ハイパーリンク" xfId="1447"/>
    <cellStyle name="メモ" xfId="1448"/>
    <cellStyle name="リンク セル" xfId="1449"/>
    <cellStyle name="เครื่องหมายจุลภาค [0]" xfId="1450"/>
    <cellStyle name="เครื่องหมายจุลภาค [0] 2" xfId="1451"/>
    <cellStyle name="เครื่องหมายจุลภาค [0] 3" xfId="1452"/>
    <cellStyle name="เครื่องหมายจุลภาค 2" xfId="1453"/>
    <cellStyle name="เครื่องหมายจุลภาค_001K-1,2,3" xfId="1454"/>
    <cellStyle name="เครื่องหมายสกุลเงิน [0]" xfId="1455"/>
    <cellStyle name="เครื่องหมายสกุลเงิน [0] 2" xfId="1456"/>
    <cellStyle name="เครื่องหมายสกุลเงิน [0] 3" xfId="1457"/>
    <cellStyle name="เครื่องหมายสกุลเงิน_1" xfId="1458"/>
    <cellStyle name="เชื่อมโยงหลายมิติ" xfId="1459"/>
    <cellStyle name="เชื่อมโยงหลายมิติ 2" xfId="1460"/>
    <cellStyle name="เชื่อมโยงหลายมิติ 3" xfId="1461"/>
    <cellStyle name="เซลล์ตรวจสอบ" xfId="1462"/>
    <cellStyle name="เซลล์ที่มีการเชื่อมโยง" xfId="1463"/>
    <cellStyle name="เปอร์เซ็นต์ 2" xfId="1464"/>
    <cellStyle name="เส้นขอบขวา" xfId="1465"/>
    <cellStyle name="แย่" xfId="1466"/>
    <cellStyle name="แสดงผล" xfId="1467"/>
    <cellStyle name="การคำนวณ" xfId="1468"/>
    <cellStyle name="ข้อความเตือน" xfId="1469"/>
    <cellStyle name="ข้อความอธิบาย" xfId="1470"/>
    <cellStyle name="ค@ฏ๋_1111D2111DQ2" xfId="1471"/>
    <cellStyle name="คdคภฆ์[0]_1111D2111DQ2" xfId="1472"/>
    <cellStyle name="คdคภฆ์_1111D2111DQ1" xfId="1473"/>
    <cellStyle name="ชื่อเรื่อง" xfId="1474"/>
    <cellStyle name="ณfน๔ [0]_Book1" xfId="1475"/>
    <cellStyle name="ณfน๔_Book1" xfId="1476"/>
    <cellStyle name="ดี" xfId="1477"/>
    <cellStyle name="ตามการเชื่อมโยงหลายมิติ" xfId="1478"/>
    <cellStyle name="ตามการเชื่อมโยงหลายมิติ 2" xfId="1479"/>
    <cellStyle name="ตามการเชื่อมโยงหลายมิติ 3" xfId="1480"/>
    <cellStyle name="น้บะภฒ_95" xfId="1481"/>
    <cellStyle name="ปกติ_____(1)" xfId="1482"/>
    <cellStyle name="ป้อนค่า" xfId="1483"/>
    <cellStyle name="ปานกลาง" xfId="1484"/>
    <cellStyle name="ผลรวม" xfId="1485"/>
    <cellStyle name="ฤ?ธถ [0]_95" xfId="1486"/>
    <cellStyle name="ฤ?ธถ_95" xfId="1487"/>
    <cellStyle name="ฤธถ [0]_95" xfId="1488"/>
    <cellStyle name="ฤธถ_95" xfId="1489"/>
    <cellStyle name="ล_x000b_ศญ_ฝลฐๆฟตม๖วฅ" xfId="1490"/>
    <cellStyle name="ลEญ [0]_laroux" xfId="1491"/>
    <cellStyle name="ลEญ_laroux" xfId="1492"/>
    <cellStyle name="ลวดลาย" xfId="1493"/>
    <cellStyle name="ล๋ศญ [0]_95" xfId="1494"/>
    <cellStyle name="ล๋ศญ_95" xfId="1495"/>
    <cellStyle name="ลักษณะ 1" xfId="1496"/>
    <cellStyle name="วฅมุ_4ฟ๙ฝวภ๛" xfId="1497"/>
    <cellStyle name="ส่วนที่ถูกเน้น1" xfId="1498"/>
    <cellStyle name="ส่วนที่ถูกเน้น2" xfId="1499"/>
    <cellStyle name="ส่วนที่ถูกเน้น3" xfId="1500"/>
    <cellStyle name="ส่วนที่ถูกเน้น4" xfId="1501"/>
    <cellStyle name="ส่วนที่ถูกเน้น5" xfId="1502"/>
    <cellStyle name="ส่วนที่ถูกเน้น6" xfId="1503"/>
    <cellStyle name="หมายเหตุ" xfId="1504"/>
    <cellStyle name="หัวเรื่อง 1" xfId="1505"/>
    <cellStyle name="หัวเรื่อง 2" xfId="1506"/>
    <cellStyle name="หัวเรื่อง 3" xfId="1507"/>
    <cellStyle name="หัวเรื่อง 4" xfId="1508"/>
    <cellStyle name="ơ᪒＀＀＀＀＀＀＀＀＀＀＀＀＀＀＀＀＀＀＀＀＀＀＀＀＀＀＀＀ma_QTR94_95_1ฟ๙ศธบ๑ณปฟช (2)" xfId="1509"/>
    <cellStyle name="…_x000e__x000a_ธ๎_x000c_U_x0001_ฅ_x0005_ด_x000a__x0007__x0001__x0001_" xfId="1510"/>
    <cellStyle name="…_x000e__x000a_ธ๎_x000c_U_x0001_ฅ_x0005_ด_x000a__x0007__x0001__x0001_ 2" xfId="1511"/>
    <cellStyle name="_x001d_๐&quot;_x000c_์๒_x000c_฿U_x0001_ญ_x0005_J_x000f__x0007__x0001__x0001_" xfId="1512"/>
    <cellStyle name="_x001d_๐&quot;_x000c_์๒_x000c_฿U_x0001_ญ_x0005_J_x000f__x0007__x0001__x0001_ 2" xfId="1513"/>
    <cellStyle name="_x001d_๐7_x000c_๎_x0017__x000d_เU_x0001_า_x0006_|!_x0007__x0001__x0001_" xfId="1514"/>
    <cellStyle name="_x001d_๐7_x000c_๎_x0017__x000d_เU_x0001_า_x0006_|!_x0007__x0001__x0001_ 2" xfId="1515"/>
    <cellStyle name="_x001d_๐7_x000c_๎_x0017__x000d_เU_x0001_า_x0006_!_x0007__x0001__x0001_" xfId="1516"/>
    <cellStyle name="_x001d_๐7_x000c_๎_x0017__x000d_เU_x0001_า_x0006_!_x0007__x0001__x0001_ 2" xfId="1517"/>
    <cellStyle name="_x001d_๐๏%$ฟ&amp;_x0017__x000b__x0008_ศ_x001c__x001d__x0007__x0001__x0001_" xfId="1518"/>
    <cellStyle name="_x001d_๐๏%$ฟ&amp;_x0017__x000b__x0008_ศ_x001c__x001d__x0007__x0001__x0001_ 2" xfId="1519"/>
    <cellStyle name="" xfId="1520"/>
    <cellStyle name="_xddb0_̟ᩒb_xdddc_̟ᩢb_xde1c_̟ᩲbơ᪂bơ᪒＀＀＀＀＀＀＀＀＀＀＀＀＀＀＀＀＀＀＀＀＀＀＀＀＀＀＀＀ma_QTR94_95_1ฟ๙ศธบ๑ณปฟช (2)" xfId="1521"/>
    <cellStyle name="백분율_95" xfId="1522"/>
    <cellStyle name="콤마 [0]_12월" xfId="1523"/>
    <cellStyle name="콤마_12월" xfId="1524"/>
    <cellStyle name="통화 [0]_12월" xfId="1525"/>
    <cellStyle name="통화_12월" xfId="1526"/>
    <cellStyle name="표준_1.6GB" xfId="1527"/>
    <cellStyle name="一般_~4664860" xfId="1528"/>
    <cellStyle name="入力" xfId="1529"/>
    <cellStyle name="出力" xfId="1530"/>
    <cellStyle name="千位分隔[0]_08工资" xfId="1531"/>
    <cellStyle name="千位分隔_08工资" xfId="1532"/>
    <cellStyle name="千分位[0]_Book2" xfId="1533"/>
    <cellStyle name="千分位_AAM" xfId="1534"/>
    <cellStyle name="后继超级链接" xfId="1535"/>
    <cellStyle name="常规_02房屋明细" xfId="1536"/>
    <cellStyle name="悪い" xfId="1537"/>
    <cellStyle name="折り返し" xfId="1538"/>
    <cellStyle name="普通_9409GZST" xfId="1539"/>
    <cellStyle name="未定義" xfId="1540"/>
    <cellStyle name="桁区切り [0.00]_(FASTチャージ) YC5 BOX用データrev.1" xfId="1541"/>
    <cellStyle name="桁区切り_(FASTチャージ) YC5 BOX用データrev.1" xfId="1542"/>
    <cellStyle name="標準_#4年度予算DRAFT" xfId="1543"/>
    <cellStyle name="爨ﾃﾗ靉ｧﾋﾁﾒﾂｨﾘﾅﾀﾒ､ [0]_PERSONAL" xfId="1544"/>
    <cellStyle name="爨ﾃﾗ靉ｧﾋﾁﾒﾂｨﾘﾅﾀﾒ､_PERSONAL" xfId="1545"/>
    <cellStyle name="爨ﾃﾗ靉ｧﾋﾁﾒﾂﾊ｡ﾘﾅ爰ﾔｹ [0]_PERSONAL" xfId="1546"/>
    <cellStyle name="爨ﾃﾗ靉ｧﾋﾁﾒﾂﾊ｡ﾘﾅ爰ﾔｹ_PERSONAL" xfId="1547"/>
    <cellStyle name="爼ﾗ靉ﾁ篦ｧﾋﾅﾒﾂﾁﾔｵﾔ" xfId="1548"/>
    <cellStyle name="罫線（点線）" xfId="1549"/>
    <cellStyle name="良い" xfId="1550"/>
    <cellStyle name="行レベル_1_IPC 2003年事業計画用VOL" xfId="1551"/>
    <cellStyle name="表示済みのハイパーリンク" xfId="1552"/>
    <cellStyle name="見出し 1" xfId="1553"/>
    <cellStyle name="見出し 2" xfId="1554"/>
    <cellStyle name="見出し 3" xfId="1555"/>
    <cellStyle name="見出し 4" xfId="1556"/>
    <cellStyle name="見出し１" xfId="1557"/>
    <cellStyle name="計算" xfId="1558"/>
    <cellStyle name="説明文" xfId="1559"/>
    <cellStyle name="警告文" xfId="1560"/>
    <cellStyle name="貨幣 [0]_Book2" xfId="1561"/>
    <cellStyle name="貨幣[0]_LC (2)" xfId="1562"/>
    <cellStyle name="貨幣_AAM" xfId="1563"/>
    <cellStyle name="货币[0]_ INVOICE" xfId="1564"/>
    <cellStyle name="货币_ INVOICE" xfId="1565"/>
    <cellStyle name="超级链接" xfId="1566"/>
    <cellStyle name="通貨 [0.00]_~0024152" xfId="1567"/>
    <cellStyle name="通貨_~0024152" xfId="1568"/>
    <cellStyle name="集計" xfId="1569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INTER%20CROP\Documents%20and%20Settings\arawangsamrong\Local%20Settings\Temporary%20Internet%20Files\OLK4E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Thai%20Rent%20All%20%20Jun'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MA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외주현황.wq1"/>
      <sheetName val="ﾋｽﾄｸﾞﾗﾑﾃﾞｰﾀｼｰﾄ"/>
      <sheetName val="A"/>
      <sheetName val="SM-13仕様一覧"/>
      <sheetName val="cc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BS"/>
      <sheetName val="Detail"/>
      <sheetName val="D29 Suggestion"/>
      <sheetName val="MASTER1"/>
      <sheetName val="６中３版"/>
      <sheetName val="完了"/>
      <sheetName val="cover_org"/>
      <sheetName val="Japan Data（実）"/>
      <sheetName val="追浜（済）"/>
      <sheetName val="JOB_FO"/>
      <sheetName val="Link All Proj D1+D2+D3"/>
      <sheetName val="Q2 EXPECTED"/>
      <sheetName val="PL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Model_Price4"/>
      <sheetName val="Pareto_%BD_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星取表"/>
      <sheetName val="Chiet tinh dz35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Q2_EXPECTED"/>
      <sheetName val="Data base"/>
      <sheetName val="Shipping Status"/>
      <sheetName val="_REF"/>
      <sheetName val="総括NO.1"/>
      <sheetName val="Accure"/>
      <sheetName val="Variables"/>
      <sheetName val="Costed BOM 2ndR 40%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6月本"/>
      <sheetName val="______"/>
      <sheetName val="SUM_TMT"/>
      <sheetName val="TGRT_CM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Master_TB"/>
      <sheetName val="総括NO_1"/>
      <sheetName val="Costed_BOM_2ndR_40%"/>
      <sheetName val="CREDIT_TERM"/>
      <sheetName val="AR_open_item_as_at_30_09_13"/>
      <sheetName val="Sheet3"/>
      <sheetName val="1-12"/>
      <sheetName val="slide 2 EÍËa_x0000__x0000_q"/>
      <sheetName val="Machine Loss Struture"/>
      <sheetName val="Man Loss Struture"/>
      <sheetName val="Attached_ECR-EDR12"/>
      <sheetName val="Inspection_Agreement12"/>
      <sheetName val="Insption_Report_112"/>
      <sheetName val="Inspection_Report_212"/>
      <sheetName val="QC_APPROVE_SHEET12"/>
      <sheetName val="Daily_1_110"/>
      <sheetName val="กราฟ__COST7"/>
      <sheetName val="Model_Price7"/>
      <sheetName val="Pareto_%BD_7"/>
      <sheetName val="QC_APPRORE_SHEET7"/>
      <sheetName val="DUCT_54S12"/>
      <sheetName val="JUN-14_(2)7"/>
      <sheetName val="Man_power7"/>
      <sheetName val="98CALENDAR_(2)7"/>
      <sheetName val="RACK_(CB)new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TH_XL6"/>
      <sheetName val="CHITIET_VL-NC6"/>
      <sheetName val="CHITIET_VL-NC-TT-3p6"/>
      <sheetName val="KPVC-BD_6"/>
      <sheetName val="Part_Main6"/>
      <sheetName val="契担ｺ別_(066実績)6"/>
      <sheetName val="Kautex_4WD_St_IV_P&amp;D5"/>
      <sheetName val="Sachs_FL_WHL5"/>
      <sheetName val="Dam_2018-0144"/>
      <sheetName val="Fixed_Rate_4"/>
      <sheetName val="Medium-term_plan(Fix_Rate)4"/>
      <sheetName val="variable_Rate4"/>
      <sheetName val="電子見積(05_11_8)4"/>
      <sheetName val="List_part_4"/>
      <sheetName val="OH_Skill4"/>
      <sheetName val="2_Monitoring_rubber4"/>
      <sheetName val="Breakeven_Analysis_Data4"/>
      <sheetName val="List_Data4"/>
      <sheetName val="Japan_Budget_Performance_Budge4"/>
      <sheetName val="slide_2_P&amp;L__Ch4"/>
      <sheetName val="P_&amp;_L4"/>
      <sheetName val="Cut_Check3"/>
      <sheetName val="외주현황_wq13"/>
      <sheetName val="D29_Suggestion3"/>
      <sheetName val="Japan_Data（実）3"/>
      <sheetName val="Link_All_Proj_D1+D2+D33"/>
      <sheetName val="End_Mat(B)1"/>
      <sheetName val="ESM_ver21"/>
      <sheetName val="Q2_EXPECTED2"/>
      <sheetName val="Chiet_tinh_dz351"/>
      <sheetName val="Data_base1"/>
      <sheetName val="Shipping_Status1"/>
      <sheetName val="Master_TB1"/>
      <sheetName val="総括NO_11"/>
      <sheetName val="Costed_BOM_2ndR_40%1"/>
      <sheetName val="CREDIT_TERM1"/>
      <sheetName val="AR_open_item_as_at_30_09_131"/>
      <sheetName val="slide_2_EÍËaq"/>
      <sheetName val="IRG"/>
      <sheetName val="Del. Base"/>
      <sheetName val="List"/>
      <sheetName val="外表面Ａ"/>
      <sheetName val="Evaluation"/>
      <sheetName val="Machine_Loss_Struture"/>
      <sheetName val="Man_Loss_Struture"/>
      <sheetName val="6.PM"/>
      <sheetName val="_x0002_(·lhÓr_x001d__x000c_á4_x0002_ä-_x0019__x0000__x0000__x0000__x0000__x0000_a_x0000_b_x0000_"/>
      <sheetName val="을지10"/>
      <sheetName val="Splr Info"/>
      <sheetName val="5月大江"/>
      <sheetName val="kanban list"/>
      <sheetName val="LIST PART SUBCONT"/>
      <sheetName val="4L45W"/>
      <sheetName val="PROFILE"/>
      <sheetName val="slide 2 EÍËa"/>
      <sheetName val="เงินกู้ธนชาติ"/>
      <sheetName val="ＢＳ組替"/>
      <sheetName val="ＰＬ組替"/>
      <sheetName val="ocean voyage"/>
      <sheetName val="NCM"/>
      <sheetName val="m (3)"/>
      <sheetName val="岡崎外製部品"/>
      <sheetName val="Term 20th&amp;21st"/>
      <sheetName val="_x0002_(·lhÓr_x001d__x000c_á4_x0002_ä-_x0019_"/>
      <sheetName val="FrontPage"/>
      <sheetName val="_x0000_"/>
      <sheetName val="Useful Life"/>
      <sheetName val="AP20A"/>
      <sheetName val="AP03A"/>
      <sheetName val="AP04A"/>
      <sheetName val="AP05A"/>
      <sheetName val="AP06A"/>
      <sheetName val="AP09A"/>
      <sheetName val="AP10A"/>
      <sheetName val="AP13A"/>
      <sheetName val="AP15A"/>
      <sheetName val="AP16A"/>
      <sheetName val="AP22A"/>
      <sheetName val="AP23A"/>
      <sheetName val="AP24A"/>
      <sheetName val="สาเหตุ"/>
      <sheetName val="R Prgr Fin Data"/>
      <sheetName val="R Ph. 1 Entry"/>
      <sheetName val="R Prod. Cost Sum."/>
      <sheetName val="R Business Plan Form"/>
      <sheetName val="R FJS CAR"/>
      <sheetName val="生産日報"/>
      <sheetName val="Standing Data"/>
      <sheetName val="Asset &amp; Liability"/>
      <sheetName val="Net asset value"/>
      <sheetName val="Bunker BWIQ2"/>
      <sheetName val="Baltic IndexQ2"/>
      <sheetName val="ใส่สูตรไว้ ห้ามลบ"/>
      <sheetName val="Attached_ECR-EDR13"/>
      <sheetName val="Inspection_Agreement13"/>
      <sheetName val="Insption_Report_113"/>
      <sheetName val="Inspection_Report_213"/>
      <sheetName val="QC_APPROVE_SHEET13"/>
      <sheetName val="Daily_1_111"/>
      <sheetName val="กราฟ__COST8"/>
      <sheetName val="Model_Price8"/>
      <sheetName val="Pareto_%BD_8"/>
      <sheetName val="QC_APPRORE_SHEET8"/>
      <sheetName val="DUCT_54S13"/>
      <sheetName val="JUN-14_(2)8"/>
      <sheetName val="Man_power8"/>
      <sheetName val="98CALENDAR_(2)8"/>
      <sheetName val="RACK_(CB)new7"/>
      <sheetName val="dongia_(2)7"/>
      <sheetName val="THPDMoi__(2)7"/>
      <sheetName val="TONG_HOP_VL-NC7"/>
      <sheetName val="TONGKE3p_7"/>
      <sheetName val="TH_VL,_NC,_DDHT_Thanhphuoc7"/>
      <sheetName val="DON_GIA7"/>
      <sheetName val="t-h_HA_THE7"/>
      <sheetName val="CHITIET_VL-NC-TT_-1p7"/>
      <sheetName val="TONG_HOP_VL-NC_TT7"/>
      <sheetName val="TH_XL7"/>
      <sheetName val="CHITIET_VL-NC7"/>
      <sheetName val="CHITIET_VL-NC-TT-3p7"/>
      <sheetName val="KPVC-BD_7"/>
      <sheetName val="Part_Main7"/>
      <sheetName val="契担ｺ別_(066実績)7"/>
      <sheetName val="Kautex_4WD_St_IV_P&amp;D6"/>
      <sheetName val="Sachs_FL_WHL6"/>
      <sheetName val="Dam_2018-0145"/>
      <sheetName val="Fixed_Rate_5"/>
      <sheetName val="Medium-term_plan(Fix_Rate)5"/>
      <sheetName val="variable_Rate5"/>
      <sheetName val="電子見積(05_11_8)5"/>
      <sheetName val="List_part_5"/>
      <sheetName val="OH_Skill5"/>
      <sheetName val="2_Monitoring_rubber5"/>
      <sheetName val="Breakeven_Analysis_Data5"/>
      <sheetName val="List_Data5"/>
      <sheetName val="Japan_Budget_Performance_Budge5"/>
      <sheetName val="slide_2_P&amp;L__Ch5"/>
      <sheetName val="P_&amp;_L5"/>
      <sheetName val="Cut_Check4"/>
      <sheetName val="외주현황_wq14"/>
      <sheetName val="D29_Suggestion4"/>
      <sheetName val="Japan_Data（実）4"/>
      <sheetName val="Link_All_Proj_D1+D2+D34"/>
      <sheetName val="End_Mat(B)2"/>
      <sheetName val="ESM_ver22"/>
      <sheetName val="Q2_EXPECTED3"/>
      <sheetName val="Chiet_tinh_dz352"/>
      <sheetName val="Data_base2"/>
      <sheetName val="Shipping_Status2"/>
      <sheetName val="Master_TB2"/>
      <sheetName val="総括NO_12"/>
      <sheetName val="Costed_BOM_2ndR_40%2"/>
      <sheetName val="CREDIT_TERM2"/>
      <sheetName val="AR_open_item_as_at_30_09_132"/>
      <sheetName val="Machine_Loss_Struture1"/>
      <sheetName val="Man_Loss_Struture1"/>
      <sheetName val="Del__Base"/>
      <sheetName val="6_PM"/>
      <sheetName val="(·lhÓrá4ä-ab"/>
      <sheetName val="Splr_Info"/>
      <sheetName val="kanban_list"/>
      <sheetName val="LIST_PART_SUBCONT"/>
      <sheetName val="slide_2_EÍËa"/>
      <sheetName val="ocean_voyage"/>
      <sheetName val="Attached_ECR-EDR14"/>
      <sheetName val="Inspection_Agreement14"/>
      <sheetName val="Insption_Report_114"/>
      <sheetName val="Inspection_Report_214"/>
      <sheetName val="QC_APPROVE_SHEET14"/>
      <sheetName val="Daily_1_112"/>
      <sheetName val="กราฟ__COST9"/>
      <sheetName val="Model_Price9"/>
      <sheetName val="Pareto_%BD_9"/>
      <sheetName val="QC_APPRORE_SHEET9"/>
      <sheetName val="DUCT_54S14"/>
      <sheetName val="JUN-14_(2)9"/>
      <sheetName val="Man_power9"/>
      <sheetName val="98CALENDAR_(2)9"/>
      <sheetName val="RACK_(CB)new8"/>
      <sheetName val="dongia_(2)8"/>
      <sheetName val="THPDMoi__(2)8"/>
      <sheetName val="TONG_HOP_VL-NC8"/>
      <sheetName val="TONGKE3p_8"/>
      <sheetName val="TH_VL,_NC,_DDHT_Thanhphuoc8"/>
      <sheetName val="DON_GIA8"/>
      <sheetName val="t-h_HA_THE8"/>
      <sheetName val="CHITIET_VL-NC-TT_-1p8"/>
      <sheetName val="TONG_HOP_VL-NC_TT8"/>
      <sheetName val="TH_XL8"/>
      <sheetName val="CHITIET_VL-NC8"/>
      <sheetName val="CHITIET_VL-NC-TT-3p8"/>
      <sheetName val="KPVC-BD_8"/>
      <sheetName val="Part_Main8"/>
      <sheetName val="契担ｺ別_(066実績)8"/>
      <sheetName val="Kautex_4WD_St_IV_P&amp;D7"/>
      <sheetName val="Sachs_FL_WHL7"/>
      <sheetName val="Dam_2018-0146"/>
      <sheetName val="Fixed_Rate_6"/>
      <sheetName val="Medium-term_plan(Fix_Rate)6"/>
      <sheetName val="variable_Rate6"/>
      <sheetName val="電子見積(05_11_8)6"/>
      <sheetName val="List_part_6"/>
      <sheetName val="OH_Skill6"/>
      <sheetName val="2_Monitoring_rubber6"/>
      <sheetName val="Breakeven_Analysis_Data6"/>
      <sheetName val="List_Data6"/>
      <sheetName val="Japan_Budget_Performance_Budge6"/>
      <sheetName val="slide_2_P&amp;L__Ch6"/>
      <sheetName val="P_&amp;_L6"/>
      <sheetName val="Cut_Check5"/>
      <sheetName val="외주현황_wq15"/>
      <sheetName val="D29_Suggestion5"/>
      <sheetName val="Japan_Data（実）5"/>
      <sheetName val="Link_All_Proj_D1+D2+D35"/>
      <sheetName val="End_Mat(B)3"/>
      <sheetName val="ESM_ver23"/>
      <sheetName val="Q2_EXPECTED4"/>
      <sheetName val="Chiet_tinh_dz353"/>
      <sheetName val="Data_base3"/>
      <sheetName val="Shipping_Status3"/>
      <sheetName val="Master_TB3"/>
      <sheetName val="総括NO_13"/>
      <sheetName val="Costed_BOM_2ndR_40%3"/>
      <sheetName val="CREDIT_TERM3"/>
      <sheetName val="AR_open_item_as_at_30_09_133"/>
      <sheetName val="Machine_Loss_Struture2"/>
      <sheetName val="Man_Loss_Struture2"/>
      <sheetName val="Del__Base1"/>
      <sheetName val="6_PM1"/>
      <sheetName val="Splr_Info1"/>
      <sheetName val="kanban_list1"/>
      <sheetName val="LIST_PART_SUBCONT1"/>
      <sheetName val="slide_2_EÍËa1"/>
      <sheetName val="ocean_voyage1"/>
      <sheetName val="m_(3)"/>
      <sheetName val="Term_20th&amp;21st"/>
      <sheetName val="(·lhÓrá4ä-"/>
      <sheetName val="5) MG Code"/>
      <sheetName val="RR - Readiness review findings"/>
      <sheetName val="slide 2 EÍËaq"/>
      <sheetName val="_x0002_(·lhÓr_x001d__x000c_á4_x0002_ä-_x0019_ab"/>
      <sheetName val="Parameter"/>
      <sheetName val="Tribute"/>
      <sheetName val="Manpower"/>
      <sheetName val="Fixed Assets"/>
      <sheetName val="5)_MG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MOTO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資金繰り表 (9)"/>
      <sheetName val="Check"/>
      <sheetName val="FGc_(3)"/>
      <sheetName val="TB_31-Dec-10"/>
      <sheetName val="G300"/>
      <sheetName val="ocean voyage"/>
      <sheetName val="Pkg Summary"/>
      <sheetName val="LOB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-1"/>
      <sheetName val="Master TB"/>
      <sheetName val="H300"/>
      <sheetName val="投資･工数推移"/>
      <sheetName val="F1"/>
      <sheetName val="L400"/>
      <sheetName val="O300"/>
      <sheetName val="BASIC"/>
      <sheetName val="dcf"/>
      <sheetName val="O300(NFS4)"/>
      <sheetName val="LEGAL GUJ"/>
      <sheetName val="ReworkLabour"/>
      <sheetName val="DealerData"/>
      <sheetName val="Key_RM_Purchase"/>
      <sheetName val="Master_TB"/>
      <sheetName val="資金繰り表_(9)"/>
      <sheetName val="ocean_voyage"/>
      <sheetName val="Pkg_Summary"/>
      <sheetName val="sum_m"/>
      <sheetName val="P4DDBFTESP"/>
      <sheetName val="Age311299TESP"/>
      <sheetName val="IntDec00TespM&amp;B"/>
      <sheetName val="Trial Balance"/>
      <sheetName val="Variance"/>
      <sheetName val="DETAIL"/>
      <sheetName val="PBC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PCONTROL"/>
      <sheetName val="stat local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Master"/>
      <sheetName val="02"/>
      <sheetName val="foc domestic"/>
      <sheetName val="foc export"/>
      <sheetName val="Results from Nov 98"/>
      <sheetName val="data"/>
      <sheetName val="เงินกู้ MGC"/>
      <sheetName val="เงินกู้ธนชาติ"/>
      <sheetName val="MA"/>
      <sheetName val="10-1 Media"/>
      <sheetName val="10-cut"/>
      <sheetName val="BS, P&amp;L"/>
      <sheetName val="tp"/>
      <sheetName val="MA_NVL"/>
      <sheetName val="CANDOI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ชื่อหุ้น"/>
      <sheetName val="B&amp;S 1999"/>
      <sheetName val="初期03"/>
      <sheetName val="LRA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SCCA6@TH"/>
      <sheetName val="䤀䰀䔀堀吀刀䄀䌀吀䤀伀一䠀伀匀吀⸀䔀堀䔀帀ﻗ8　ᴀ"/>
      <sheetName val="APRCPDAT_2017-07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lab paced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DTA YE21"/>
      <sheetName val="2006"/>
      <sheetName val="ค่าซ่อมรถ DMC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시산표"/>
      <sheetName val="part-import"/>
      <sheetName val="TRAIL_MAR2000"/>
      <sheetName val="part-local"/>
      <sheetName val="co"/>
      <sheetName val="WIP"/>
      <sheetName val="Acc_x001a_SCCA_x0011_6@TH"/>
      <sheetName val="Acc_x001a_???SCCA_x0011_???6@??"/>
      <sheetName val="Trial Balance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1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1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1</v>
          </cell>
        </row>
      </sheetData>
      <sheetData sheetId="51">
        <row r="1">
          <cell r="B1" t="str">
            <v>_+_ ช้อยซ์ เลขที่ช้อยซ์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0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1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 t="str">
            <v>Brand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_+_ ช้อยซ์ เลขที่ช้อยซ์</v>
          </cell>
        </row>
      </sheetData>
      <sheetData sheetId="201">
        <row r="1">
          <cell r="B1">
            <v>1</v>
          </cell>
        </row>
      </sheetData>
      <sheetData sheetId="202">
        <row r="1">
          <cell r="B1">
            <v>1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 t="str">
            <v>_+_ ช้อยซ์ เลขที่ช้อยซ์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_+_ ช้อยซ์ เลขที่ช้อยซ์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>
            <v>1</v>
          </cell>
        </row>
      </sheetData>
      <sheetData sheetId="211">
        <row r="1">
          <cell r="B1" t="str">
            <v>_+_ ช้อยซ์ เลขที่ช้อยซ์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>
            <v>0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Brand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 t="str">
            <v>Brand</v>
          </cell>
        </row>
      </sheetData>
      <sheetData sheetId="220">
        <row r="1">
          <cell r="B1" t="str">
            <v>ราคาถัว เมษายน 2561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>
            <v>1</v>
          </cell>
        </row>
      </sheetData>
      <sheetData sheetId="223">
        <row r="1">
          <cell r="B1">
            <v>1</v>
          </cell>
        </row>
      </sheetData>
      <sheetData sheetId="224">
        <row r="1">
          <cell r="B1">
            <v>0</v>
          </cell>
        </row>
      </sheetData>
      <sheetData sheetId="225">
        <row r="1">
          <cell r="B1">
            <v>0</v>
          </cell>
        </row>
      </sheetData>
      <sheetData sheetId="226">
        <row r="1">
          <cell r="B1">
            <v>0</v>
          </cell>
        </row>
      </sheetData>
      <sheetData sheetId="227">
        <row r="1">
          <cell r="B1" t="str">
            <v>_+_ ช้อยซ์ เลขที่ช้อยซ์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>
            <v>0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>
            <v>1</v>
          </cell>
        </row>
      </sheetData>
      <sheetData sheetId="232">
        <row r="1">
          <cell r="B1">
            <v>1</v>
          </cell>
        </row>
      </sheetData>
      <sheetData sheetId="233">
        <row r="1">
          <cell r="B1" t="str">
            <v>Brand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>
            <v>0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ทีมตรวจสอบภาคที่ 2</v>
          </cell>
        </row>
      </sheetData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 t="str">
            <v>รายงานวันทำงาน : รายวัน</v>
          </cell>
        </row>
      </sheetData>
      <sheetData sheetId="242">
        <row r="1">
          <cell r="B1" t="str">
            <v>รายงานวันทำงาน : รายวัน</v>
          </cell>
        </row>
      </sheetData>
      <sheetData sheetId="243">
        <row r="1">
          <cell r="B1">
            <v>1</v>
          </cell>
        </row>
      </sheetData>
      <sheetData sheetId="244">
        <row r="1">
          <cell r="B1" t="str">
            <v>ทีมตรวจสอบภาคที่ 2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>
            <v>1</v>
          </cell>
        </row>
      </sheetData>
      <sheetData sheetId="247">
        <row r="1">
          <cell r="B1" t="str">
            <v>รายงานวันทำงาน : รายวัน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ทีมตรวจสอบภาคที่ 2</v>
          </cell>
        </row>
      </sheetData>
      <sheetData sheetId="250">
        <row r="1">
          <cell r="B1" t="str">
            <v>Brand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 t="str">
            <v>ทีมตรวจสอบภาคที่ 2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>
            <v>0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>
            <v>1</v>
          </cell>
        </row>
      </sheetData>
      <sheetData sheetId="257">
        <row r="1">
          <cell r="B1">
            <v>1</v>
          </cell>
        </row>
      </sheetData>
      <sheetData sheetId="258">
        <row r="1">
          <cell r="B1" t="str">
            <v>ราคาถัว เมษายน 2561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>
            <v>1</v>
          </cell>
        </row>
      </sheetData>
      <sheetData sheetId="261">
        <row r="1">
          <cell r="B1">
            <v>1</v>
          </cell>
        </row>
      </sheetData>
      <sheetData sheetId="262">
        <row r="1">
          <cell r="B1">
            <v>1</v>
          </cell>
        </row>
      </sheetData>
      <sheetData sheetId="263">
        <row r="1">
          <cell r="B1" t="str">
            <v>ทีมตรวจสอบภาคที่ 2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รายงานวันทำงาน : รายวัน</v>
          </cell>
        </row>
      </sheetData>
      <sheetData sheetId="266">
        <row r="1">
          <cell r="B1" t="str">
            <v>_+_ ช้อยซ์ เลขที่ช้อยซ์</v>
          </cell>
        </row>
      </sheetData>
      <sheetData sheetId="267">
        <row r="1">
          <cell r="B1" t="str">
            <v>_+_ ช้อยซ์ เลขที่ช้อยซ์</v>
          </cell>
        </row>
      </sheetData>
      <sheetData sheetId="268">
        <row r="1">
          <cell r="B1" t="str">
            <v>ทีมตรวจสอบภาคที่ 2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 t="str">
            <v>รายงานวันทำงาน : รายวัน</v>
          </cell>
        </row>
      </sheetData>
      <sheetData sheetId="271">
        <row r="1">
          <cell r="B1" t="str">
            <v>รายงานวันทำงาน : รายวัน</v>
          </cell>
        </row>
      </sheetData>
      <sheetData sheetId="272">
        <row r="1">
          <cell r="B1" t="str">
            <v>ทีมตรวจสอบภาคที่ 2</v>
          </cell>
        </row>
      </sheetData>
      <sheetData sheetId="273">
        <row r="1">
          <cell r="B1" t="str">
            <v>รายงานวันทำงาน : รายวัน</v>
          </cell>
        </row>
      </sheetData>
      <sheetData sheetId="274">
        <row r="1">
          <cell r="B1" t="str">
            <v>รายงานวันทำงาน : รายวัน</v>
          </cell>
        </row>
      </sheetData>
      <sheetData sheetId="275">
        <row r="1">
          <cell r="B1" t="str">
            <v>รายงานวันทำงาน : รายวัน</v>
          </cell>
        </row>
      </sheetData>
      <sheetData sheetId="276">
        <row r="1">
          <cell r="B1" t="str">
            <v>ทีมตรวจสอบภาคที่ 2</v>
          </cell>
        </row>
      </sheetData>
      <sheetData sheetId="277">
        <row r="1">
          <cell r="B1" t="str">
            <v>ทีมตรวจสอบภาคที่ 2</v>
          </cell>
        </row>
      </sheetData>
      <sheetData sheetId="278">
        <row r="1">
          <cell r="B1" t="str">
            <v>รายงานวันทำงาน : รายวัน</v>
          </cell>
        </row>
      </sheetData>
      <sheetData sheetId="279">
        <row r="1">
          <cell r="B1" t="str">
            <v>รายงานวันทำงาน : รายวัน</v>
          </cell>
        </row>
      </sheetData>
      <sheetData sheetId="280">
        <row r="1">
          <cell r="B1" t="str">
            <v>รายงานวันทำงาน : รายวัน</v>
          </cell>
        </row>
      </sheetData>
      <sheetData sheetId="281">
        <row r="1">
          <cell r="B1" t="str">
            <v>ทีมตรวจสอบภาคที่ 2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>
        <row r="1">
          <cell r="B1">
            <v>1</v>
          </cell>
        </row>
      </sheetData>
      <sheetData sheetId="470">
        <row r="1">
          <cell r="B1">
            <v>1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0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1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1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_+_ ช้อยซ์ เลขที่ช้อยซ์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 t="str">
            <v>_+_ ช้อยซ์ เลขที่ช้อยซ์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1</v>
          </cell>
        </row>
      </sheetData>
      <sheetData sheetId="489">
        <row r="1">
          <cell r="B1" t="str">
            <v>_+_ ช้อยซ์ เลขที่ช้อยซ์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 t="str">
            <v>Brand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ราคาถัว เมษายน 2561</v>
          </cell>
        </row>
      </sheetData>
      <sheetData sheetId="510">
        <row r="1">
          <cell r="B1" t="str">
            <v>_+_ ช้อยซ์ เลขที่ช้อยซ์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 t="str">
            <v>_+_ ช้อยซ์ เลขที่ช้อยซ์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 t="str">
            <v>_+_ ช้อยซ์ เลขที่ช้อยซ์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 t="str">
            <v>ราคาถัว เมษายน 2561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ทีมตรวจสอบภาคที่ 2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 refreshError="1"/>
      <sheetData sheetId="543">
        <row r="1">
          <cell r="B1">
            <v>1</v>
          </cell>
        </row>
      </sheetData>
      <sheetData sheetId="544" refreshError="1"/>
      <sheetData sheetId="545" refreshError="1"/>
      <sheetData sheetId="546">
        <row r="1">
          <cell r="B1">
            <v>1</v>
          </cell>
        </row>
      </sheetData>
      <sheetData sheetId="547" refreshError="1"/>
      <sheetData sheetId="548" refreshError="1"/>
      <sheetData sheetId="549">
        <row r="1">
          <cell r="B1">
            <v>1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1">
          <cell r="B1" t="str">
            <v>Brand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Brand</v>
          </cell>
        </row>
      </sheetData>
      <sheetData sheetId="558">
        <row r="1">
          <cell r="B1" t="str">
            <v>_+_ ช้อยซ์ เลขที่ช้อยซ์</v>
          </cell>
        </row>
      </sheetData>
      <sheetData sheetId="559">
        <row r="1">
          <cell r="B1">
            <v>1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 t="str">
            <v>_+_ ช้อยซ์ เลขที่ช้อยซ์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 t="str">
            <v>_+_ ช้อยซ์ เลขที่ช้อยซ์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 t="str">
            <v>_+_ ช้อยซ์ เลขที่ช้อยซ์</v>
          </cell>
        </row>
      </sheetData>
      <sheetData sheetId="569" refreshError="1"/>
      <sheetData sheetId="570" refreshError="1"/>
      <sheetData sheetId="571">
        <row r="1">
          <cell r="B1">
            <v>0</v>
          </cell>
        </row>
      </sheetData>
      <sheetData sheetId="572">
        <row r="1">
          <cell r="B1">
            <v>0</v>
          </cell>
        </row>
      </sheetData>
      <sheetData sheetId="573" refreshError="1"/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 t="str">
            <v>_+_ ช้อยซ์ เลขที่ช้อยซ์</v>
          </cell>
        </row>
      </sheetData>
      <sheetData sheetId="577">
        <row r="1">
          <cell r="B1">
            <v>0</v>
          </cell>
        </row>
      </sheetData>
      <sheetData sheetId="578">
        <row r="1">
          <cell r="B1" t="str">
            <v>_+_ ช้อยซ์ เลขที่ช้อยซ์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 t="str">
            <v>_+_ ช้อยซ์ เลขที่ช้อยซ์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>
            <v>0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 t="str">
            <v>_+_ ช้อยซ์ เลขที่ช้อยซ์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1</v>
          </cell>
        </row>
      </sheetData>
      <sheetData sheetId="589">
        <row r="1">
          <cell r="B1">
            <v>0</v>
          </cell>
        </row>
      </sheetData>
      <sheetData sheetId="590">
        <row r="1">
          <cell r="B1" t="str">
            <v>Brand</v>
          </cell>
        </row>
      </sheetData>
      <sheetData sheetId="591">
        <row r="1">
          <cell r="B1">
            <v>0</v>
          </cell>
        </row>
      </sheetData>
      <sheetData sheetId="592">
        <row r="1">
          <cell r="B1">
            <v>0</v>
          </cell>
        </row>
      </sheetData>
      <sheetData sheetId="593" refreshError="1"/>
      <sheetData sheetId="594">
        <row r="1">
          <cell r="B1">
            <v>1</v>
          </cell>
        </row>
      </sheetData>
      <sheetData sheetId="595">
        <row r="1">
          <cell r="B1" t="str">
            <v>ราคาถัว เมษายน 2561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1</v>
          </cell>
        </row>
      </sheetData>
      <sheetData sheetId="598">
        <row r="1">
          <cell r="B1">
            <v>0</v>
          </cell>
        </row>
      </sheetData>
      <sheetData sheetId="599">
        <row r="1">
          <cell r="B1" t="str">
            <v>ราคาถัว เมษายน 2561</v>
          </cell>
        </row>
      </sheetData>
      <sheetData sheetId="600">
        <row r="1">
          <cell r="B1">
            <v>1</v>
          </cell>
        </row>
      </sheetData>
      <sheetData sheetId="601">
        <row r="1">
          <cell r="B1">
            <v>1</v>
          </cell>
        </row>
      </sheetData>
      <sheetData sheetId="602">
        <row r="1">
          <cell r="B1" t="str">
            <v>Brand</v>
          </cell>
        </row>
      </sheetData>
      <sheetData sheetId="603">
        <row r="1">
          <cell r="B1">
            <v>1</v>
          </cell>
        </row>
      </sheetData>
      <sheetData sheetId="604">
        <row r="1">
          <cell r="B1" t="str">
            <v>ราคาถัว เมษายน 2561</v>
          </cell>
        </row>
      </sheetData>
      <sheetData sheetId="605">
        <row r="1">
          <cell r="B1" t="str">
            <v>_+_ ช้อยซ์ เลขที่ช้อยซ์</v>
          </cell>
        </row>
      </sheetData>
      <sheetData sheetId="606">
        <row r="1">
          <cell r="B1">
            <v>0</v>
          </cell>
        </row>
      </sheetData>
      <sheetData sheetId="607">
        <row r="1">
          <cell r="B1">
            <v>1</v>
          </cell>
        </row>
      </sheetData>
      <sheetData sheetId="608">
        <row r="1">
          <cell r="B1">
            <v>0</v>
          </cell>
        </row>
      </sheetData>
      <sheetData sheetId="609">
        <row r="1">
          <cell r="B1">
            <v>0</v>
          </cell>
        </row>
      </sheetData>
      <sheetData sheetId="610">
        <row r="1">
          <cell r="B1">
            <v>0</v>
          </cell>
        </row>
      </sheetData>
      <sheetData sheetId="611">
        <row r="1">
          <cell r="B1" t="str">
            <v>_+_ ช้อยซ์ เลขที่ช้อยซ์</v>
          </cell>
        </row>
      </sheetData>
      <sheetData sheetId="612">
        <row r="1">
          <cell r="B1" t="str">
            <v>_+_ ช้อยซ์ เลขที่ช้อยซ์</v>
          </cell>
        </row>
      </sheetData>
      <sheetData sheetId="613">
        <row r="1">
          <cell r="B1">
            <v>1</v>
          </cell>
        </row>
      </sheetData>
      <sheetData sheetId="614">
        <row r="1">
          <cell r="B1">
            <v>0</v>
          </cell>
        </row>
      </sheetData>
      <sheetData sheetId="615">
        <row r="1">
          <cell r="B1">
            <v>0</v>
          </cell>
        </row>
      </sheetData>
      <sheetData sheetId="616">
        <row r="1">
          <cell r="B1" t="str">
            <v>_+_ ช้อยซ์ เลขที่ช้อยซ์</v>
          </cell>
        </row>
      </sheetData>
      <sheetData sheetId="617">
        <row r="1">
          <cell r="B1">
            <v>0</v>
          </cell>
        </row>
      </sheetData>
      <sheetData sheetId="618">
        <row r="1">
          <cell r="B1" t="str">
            <v>Brand</v>
          </cell>
        </row>
      </sheetData>
      <sheetData sheetId="619">
        <row r="1">
          <cell r="B1" t="str">
            <v>ราคาถัว เมษายน 2561</v>
          </cell>
        </row>
      </sheetData>
      <sheetData sheetId="620">
        <row r="1">
          <cell r="B1">
            <v>0</v>
          </cell>
        </row>
      </sheetData>
      <sheetData sheetId="621">
        <row r="1">
          <cell r="B1" t="str">
            <v>รายงานวันทำงาน : รายวัน</v>
          </cell>
        </row>
      </sheetData>
      <sheetData sheetId="622">
        <row r="1">
          <cell r="B1">
            <v>1</v>
          </cell>
        </row>
      </sheetData>
      <sheetData sheetId="623">
        <row r="1">
          <cell r="B1">
            <v>1</v>
          </cell>
        </row>
      </sheetData>
      <sheetData sheetId="624">
        <row r="1">
          <cell r="B1">
            <v>1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0</v>
          </cell>
        </row>
      </sheetData>
      <sheetData sheetId="627">
        <row r="1">
          <cell r="B1" t="str">
            <v>รายงานวันทำงาน : รายวัน</v>
          </cell>
        </row>
      </sheetData>
      <sheetData sheetId="628">
        <row r="1">
          <cell r="B1" t="str">
            <v>ทีมตรวจสอบภาคที่ 2</v>
          </cell>
        </row>
      </sheetData>
      <sheetData sheetId="629">
        <row r="1">
          <cell r="B1" t="str">
            <v>รายงานวันทำงาน : รายวัน</v>
          </cell>
        </row>
      </sheetData>
      <sheetData sheetId="630">
        <row r="1">
          <cell r="B1" t="str">
            <v>รายงานวันทำงาน : รายวัน</v>
          </cell>
        </row>
      </sheetData>
      <sheetData sheetId="631">
        <row r="1">
          <cell r="B1" t="str">
            <v>รายงานวันทำงาน : รายวัน</v>
          </cell>
        </row>
      </sheetData>
      <sheetData sheetId="632">
        <row r="1">
          <cell r="B1">
            <v>1</v>
          </cell>
        </row>
      </sheetData>
      <sheetData sheetId="633">
        <row r="1">
          <cell r="B1">
            <v>1</v>
          </cell>
        </row>
      </sheetData>
      <sheetData sheetId="634">
        <row r="1">
          <cell r="B1">
            <v>1</v>
          </cell>
        </row>
      </sheetData>
      <sheetData sheetId="635">
        <row r="1">
          <cell r="B1">
            <v>1</v>
          </cell>
        </row>
      </sheetData>
      <sheetData sheetId="636">
        <row r="1">
          <cell r="B1">
            <v>0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1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 t="str">
            <v>Brand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0</v>
          </cell>
        </row>
      </sheetData>
      <sheetData sheetId="649">
        <row r="1">
          <cell r="B1">
            <v>1</v>
          </cell>
        </row>
      </sheetData>
      <sheetData sheetId="650">
        <row r="1">
          <cell r="B1" t="str">
            <v>_+_ ช้อยซ์ เลขที่ช้อยซ์</v>
          </cell>
        </row>
      </sheetData>
      <sheetData sheetId="651">
        <row r="1">
          <cell r="B1">
            <v>0</v>
          </cell>
        </row>
      </sheetData>
      <sheetData sheetId="652">
        <row r="1">
          <cell r="B1">
            <v>0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 t="str">
            <v>รายงานวันทำงาน : รายวัน</v>
          </cell>
        </row>
      </sheetData>
      <sheetData sheetId="656">
        <row r="1">
          <cell r="B1" t="str">
            <v>รายงานวันทำงาน : รายวัน</v>
          </cell>
        </row>
      </sheetData>
      <sheetData sheetId="657">
        <row r="1">
          <cell r="B1">
            <v>0</v>
          </cell>
        </row>
      </sheetData>
      <sheetData sheetId="658">
        <row r="1">
          <cell r="B1">
            <v>0</v>
          </cell>
        </row>
      </sheetData>
      <sheetData sheetId="659">
        <row r="1">
          <cell r="B1">
            <v>1</v>
          </cell>
        </row>
      </sheetData>
      <sheetData sheetId="660">
        <row r="1">
          <cell r="B1">
            <v>1</v>
          </cell>
        </row>
      </sheetData>
      <sheetData sheetId="661">
        <row r="1">
          <cell r="B1">
            <v>1</v>
          </cell>
        </row>
      </sheetData>
      <sheetData sheetId="662">
        <row r="1">
          <cell r="B1">
            <v>1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0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>
        <row r="1">
          <cell r="B1">
            <v>0</v>
          </cell>
        </row>
      </sheetData>
      <sheetData sheetId="749">
        <row r="1">
          <cell r="B1">
            <v>0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0</v>
          </cell>
        </row>
      </sheetData>
      <sheetData sheetId="753">
        <row r="1">
          <cell r="B1" t="str">
            <v>Brand</v>
          </cell>
        </row>
      </sheetData>
      <sheetData sheetId="754">
        <row r="1">
          <cell r="B1">
            <v>0</v>
          </cell>
        </row>
      </sheetData>
      <sheetData sheetId="755">
        <row r="1">
          <cell r="B1">
            <v>0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 t="str">
            <v>ราคาถัว เมษายน 2561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0</v>
          </cell>
        </row>
      </sheetData>
      <sheetData sheetId="762">
        <row r="1">
          <cell r="B1" t="str">
            <v>ราคาถัว เมษายน 2561</v>
          </cell>
        </row>
      </sheetData>
      <sheetData sheetId="763">
        <row r="3">
          <cell r="L3" t="str">
            <v>Use the parameters' menu to enter dividends</v>
          </cell>
        </row>
      </sheetData>
      <sheetData sheetId="764">
        <row r="3">
          <cell r="L3" t="str">
            <v>Use the parameters' menu to enter dividends</v>
          </cell>
        </row>
      </sheetData>
      <sheetData sheetId="765">
        <row r="3">
          <cell r="L3" t="str">
            <v>Use the parameters' menu to enter dividends</v>
          </cell>
        </row>
      </sheetData>
      <sheetData sheetId="766">
        <row r="3">
          <cell r="L3" t="str">
            <v>Use the parameters' menu to enter dividends</v>
          </cell>
        </row>
      </sheetData>
      <sheetData sheetId="767">
        <row r="3">
          <cell r="L3" t="str">
            <v>Use the parameters' menu to enter dividends</v>
          </cell>
        </row>
      </sheetData>
      <sheetData sheetId="768">
        <row r="3">
          <cell r="L3" t="str">
            <v>Use the parameters' menu to enter dividends</v>
          </cell>
        </row>
      </sheetData>
      <sheetData sheetId="769">
        <row r="3">
          <cell r="L3" t="str">
            <v>Use the parameters' menu to enter dividends</v>
          </cell>
        </row>
      </sheetData>
      <sheetData sheetId="770">
        <row r="3">
          <cell r="L3" t="str">
            <v>Use the parameters' menu to enter dividends</v>
          </cell>
        </row>
      </sheetData>
      <sheetData sheetId="771">
        <row r="3">
          <cell r="L3" t="str">
            <v>Use the parameters' menu to enter dividends</v>
          </cell>
        </row>
      </sheetData>
      <sheetData sheetId="772">
        <row r="3">
          <cell r="L3" t="str">
            <v>Use the parameters' menu to enter dividends</v>
          </cell>
        </row>
      </sheetData>
      <sheetData sheetId="773">
        <row r="3">
          <cell r="L3" t="str">
            <v>Use the parameters' menu to enter dividends</v>
          </cell>
        </row>
      </sheetData>
      <sheetData sheetId="774">
        <row r="3">
          <cell r="L3" t="str">
            <v>Use the parameters' menu to enter dividends</v>
          </cell>
        </row>
      </sheetData>
      <sheetData sheetId="775">
        <row r="3">
          <cell r="L3" t="str">
            <v>Use the parameters' menu to enter dividends</v>
          </cell>
        </row>
      </sheetData>
      <sheetData sheetId="776">
        <row r="3">
          <cell r="L3" t="str">
            <v>Use the parameters' menu to enter dividends</v>
          </cell>
        </row>
      </sheetData>
      <sheetData sheetId="777">
        <row r="3">
          <cell r="L3" t="str">
            <v>Use the parameters' menu to enter dividends</v>
          </cell>
        </row>
      </sheetData>
      <sheetData sheetId="778">
        <row r="3">
          <cell r="L3" t="str">
            <v>Use the parameters' menu to enter dividends</v>
          </cell>
        </row>
      </sheetData>
      <sheetData sheetId="779">
        <row r="3">
          <cell r="L3" t="str">
            <v>Use the parameters' menu to enter dividends</v>
          </cell>
        </row>
      </sheetData>
      <sheetData sheetId="780">
        <row r="3">
          <cell r="L3" t="str">
            <v>Use the parameters' menu to enter dividends</v>
          </cell>
        </row>
      </sheetData>
      <sheetData sheetId="781">
        <row r="3">
          <cell r="L3" t="str">
            <v>Use the parameters' menu to enter dividends</v>
          </cell>
        </row>
      </sheetData>
      <sheetData sheetId="782">
        <row r="3">
          <cell r="L3" t="str">
            <v>Use the parameters' menu to enter dividends</v>
          </cell>
        </row>
      </sheetData>
      <sheetData sheetId="783">
        <row r="3">
          <cell r="L3" t="str">
            <v>Use the parameters' menu to enter dividends</v>
          </cell>
        </row>
      </sheetData>
      <sheetData sheetId="784">
        <row r="3">
          <cell r="L3" t="str">
            <v>Use the parameters' menu to enter dividends</v>
          </cell>
        </row>
      </sheetData>
      <sheetData sheetId="785">
        <row r="3">
          <cell r="L3" t="str">
            <v>Use the parameters' menu to enter dividends</v>
          </cell>
        </row>
      </sheetData>
      <sheetData sheetId="786">
        <row r="3">
          <cell r="L3" t="str">
            <v>Use the parameters' menu to enter dividends</v>
          </cell>
        </row>
      </sheetData>
      <sheetData sheetId="787">
        <row r="3">
          <cell r="L3" t="str">
            <v>Use the parameters' menu to enter dividends</v>
          </cell>
        </row>
      </sheetData>
      <sheetData sheetId="788">
        <row r="3">
          <cell r="L3" t="str">
            <v>Use the parameters' menu to enter dividends</v>
          </cell>
        </row>
      </sheetData>
      <sheetData sheetId="789">
        <row r="3">
          <cell r="L3" t="str">
            <v>Use the parameters' menu to enter dividends</v>
          </cell>
        </row>
      </sheetData>
      <sheetData sheetId="790">
        <row r="3">
          <cell r="L3" t="str">
            <v>Use the parameters' menu to enter dividends</v>
          </cell>
        </row>
      </sheetData>
      <sheetData sheetId="791">
        <row r="3">
          <cell r="L3" t="str">
            <v>Use the parameters' menu to enter dividends</v>
          </cell>
        </row>
      </sheetData>
      <sheetData sheetId="792">
        <row r="3">
          <cell r="L3" t="str">
            <v>Use the parameters' menu to enter dividends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 t="str">
            <v>_+_ ช้อยซ์ เลขที่ช้อยซ์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1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 t="str">
            <v>_+_ ช้อยซ์ เลขที่ช้อยซ์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 t="str">
            <v>_+_ ช้อยซ์ เลขที่ช้อยซ์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 t="str">
            <v>Brand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 t="str">
            <v>ราคาถัว เมษายน 2561</v>
          </cell>
        </row>
      </sheetData>
      <sheetData sheetId="870">
        <row r="1">
          <cell r="B1">
            <v>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 t="str">
            <v>Brand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 t="str">
            <v>ราคาถัว เมษายน 2561</v>
          </cell>
        </row>
      </sheetData>
      <sheetData sheetId="879">
        <row r="1">
          <cell r="B1" t="str">
            <v>_+_ ช้อยซ์ เลขที่ช้อยซ์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 t="str">
            <v>_+_ ช้อยซ์ เลขที่ช้อยซ์</v>
          </cell>
        </row>
      </sheetData>
      <sheetData sheetId="886">
        <row r="1">
          <cell r="B1" t="str">
            <v>_+_ ช้อยซ์ เลขที่ช้อยซ์</v>
          </cell>
        </row>
      </sheetData>
      <sheetData sheetId="887">
        <row r="1">
          <cell r="B1" t="str">
            <v>_+_ ช้อยซ์ เลขที่ช้อยซ์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 t="str">
            <v>_+_ ช้อยซ์ เลขที่ช้อยซ์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 t="str">
            <v>Brand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 t="str">
            <v>_+_ ช้อยซ์ เลขที่ช้อยซ์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 t="str">
            <v>Brand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 t="str">
            <v>ราคาถัว เมษายน 2561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 t="str">
            <v>ราคาถัว เมษายน 2561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 t="str">
            <v>Brand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 t="str">
            <v>ราคาถัว เมษายน 2561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 t="str">
            <v>_+_ ช้อยซ์ เลขที่ช้อยซ์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 t="str">
            <v>_+_ ช้อยซ์ เลขที่ช้อยซ์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_+_ ช้อยซ์ เลขที่ช้อยซ์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 t="str">
            <v>Brand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1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 t="str">
            <v>Brand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 t="str">
            <v>Brand</v>
          </cell>
        </row>
      </sheetData>
      <sheetData sheetId="1052">
        <row r="1">
          <cell r="B1" t="str">
            <v>_+_ ช้อยซ์ เลขที่ช้อยซ์</v>
          </cell>
        </row>
      </sheetData>
      <sheetData sheetId="1053">
        <row r="1">
          <cell r="B1">
            <v>1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_+_ ช้อยซ์ เลขที่ช้อยซ์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 t="str">
            <v>ทีมตรวจสอบภาคที่ 2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1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_+_ ช้อยซ์ เลขที่ช้อยซ์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 t="str">
            <v>ทีมตรวจสอบภาคที่ 2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รายงานวันทำงาน : รายวัน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 t="str">
            <v>ทีมตรวจสอบภาคที่ 2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>
        <row r="1">
          <cell r="B1">
            <v>1</v>
          </cell>
        </row>
      </sheetData>
      <sheetData sheetId="1633" refreshError="1"/>
      <sheetData sheetId="1634">
        <row r="1">
          <cell r="B1" t="str">
            <v>ทีมตรวจสอบภาคที่ 2</v>
          </cell>
        </row>
      </sheetData>
      <sheetData sheetId="1635">
        <row r="1">
          <cell r="B1">
            <v>0</v>
          </cell>
        </row>
      </sheetData>
      <sheetData sheetId="1636" refreshError="1"/>
      <sheetData sheetId="1637" refreshError="1"/>
      <sheetData sheetId="1638">
        <row r="1">
          <cell r="B1">
            <v>1</v>
          </cell>
        </row>
      </sheetData>
      <sheetData sheetId="1639" refreshError="1"/>
      <sheetData sheetId="1640">
        <row r="1">
          <cell r="B1" t="str">
            <v>ทีมตรวจสอบภาคที่ 2</v>
          </cell>
        </row>
      </sheetData>
      <sheetData sheetId="1641">
        <row r="1">
          <cell r="B1">
            <v>0</v>
          </cell>
        </row>
      </sheetData>
      <sheetData sheetId="1642" refreshError="1"/>
      <sheetData sheetId="1643" refreshError="1"/>
      <sheetData sheetId="1644">
        <row r="1">
          <cell r="B1">
            <v>1</v>
          </cell>
        </row>
      </sheetData>
      <sheetData sheetId="1645" refreshError="1"/>
      <sheetData sheetId="1646">
        <row r="1">
          <cell r="B1" t="str">
            <v>ทีมตรวจสอบภาคที่ 2</v>
          </cell>
        </row>
      </sheetData>
      <sheetData sheetId="1647">
        <row r="1">
          <cell r="B1">
            <v>0</v>
          </cell>
        </row>
      </sheetData>
      <sheetData sheetId="1648" refreshError="1"/>
      <sheetData sheetId="1649" refreshError="1"/>
      <sheetData sheetId="1650">
        <row r="1">
          <cell r="B1">
            <v>1</v>
          </cell>
        </row>
      </sheetData>
      <sheetData sheetId="1651" refreshError="1"/>
      <sheetData sheetId="1652">
        <row r="1">
          <cell r="B1" t="str">
            <v>ทีมตรวจสอบภาคที่ 2</v>
          </cell>
        </row>
      </sheetData>
      <sheetData sheetId="1653">
        <row r="1">
          <cell r="B1">
            <v>0</v>
          </cell>
        </row>
      </sheetData>
      <sheetData sheetId="1654" refreshError="1"/>
      <sheetData sheetId="1655">
        <row r="1">
          <cell r="B1" t="str">
            <v>_+_ ช้อยซ์ เลขที่ช้อยซ์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 t="str">
            <v>_+_ ช้อยซ์ เลขที่ช้อยซ์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 t="str">
            <v>_+_ ช้อยซ์ เลขที่ช้อยซ์</v>
          </cell>
        </row>
      </sheetData>
      <sheetData sheetId="1661">
        <row r="1">
          <cell r="B1" t="str">
            <v>Brand</v>
          </cell>
        </row>
      </sheetData>
      <sheetData sheetId="1662">
        <row r="1">
          <cell r="B1" t="str">
            <v>_+_ ช้อยซ์ เลขที่ช้อยซ์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1</v>
          </cell>
        </row>
      </sheetData>
      <sheetData sheetId="1666">
        <row r="1">
          <cell r="B1" t="str">
            <v>_+_ ช้อยซ์ เลขที่ช้อยซ์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1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 t="str">
            <v>Brand</v>
          </cell>
        </row>
      </sheetData>
      <sheetData sheetId="1673">
        <row r="1">
          <cell r="B1" t="str">
            <v>ราคาถัว เมษายน 2561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 t="str">
            <v>ราคาถัว เมษายน 2561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 t="str">
            <v>ราคาถัว เมษายน 2561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 t="str">
            <v>ราคาถัว เมษายน 2561</v>
          </cell>
        </row>
      </sheetData>
      <sheetData sheetId="1691">
        <row r="1">
          <cell r="B1" t="str">
            <v>_+_ ช้อยซ์ เลขที่ช้อยซ์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1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 t="str">
            <v>รายงานวันทำงาน : รายวัน</v>
          </cell>
        </row>
      </sheetData>
      <sheetData sheetId="1700">
        <row r="1">
          <cell r="B1" t="str">
            <v>Brand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 t="str">
            <v>รายงานวันทำงาน : รายวัน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 t="str">
            <v>รายงานวันทำงาน : รายวัน</v>
          </cell>
        </row>
      </sheetData>
      <sheetData sheetId="1710">
        <row r="1">
          <cell r="B1" t="str">
            <v>ทีมตรวจสอบภาคที่ 2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รายงานวันทำงาน : รายวัน</v>
          </cell>
        </row>
      </sheetData>
      <sheetData sheetId="1713">
        <row r="1">
          <cell r="B1" t="str">
            <v>_+_ ช้อยซ์ เลขที่ช้อยซ์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1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 t="str">
            <v>Brand</v>
          </cell>
        </row>
      </sheetData>
      <sheetData sheetId="1719">
        <row r="1">
          <cell r="B1">
            <v>1</v>
          </cell>
        </row>
      </sheetData>
      <sheetData sheetId="1720">
        <row r="1">
          <cell r="B1" t="str">
            <v>Brand</v>
          </cell>
        </row>
      </sheetData>
      <sheetData sheetId="1721">
        <row r="1">
          <cell r="B1" t="str">
            <v>_+_ ช้อยซ์ เลขที่ช้อยซ์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 t="str">
            <v>_+_ ช้อยซ์ เลขที่ช้อยซ์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/>
      <sheetData sheetId="1731">
        <row r="1">
          <cell r="B1">
            <v>1</v>
          </cell>
        </row>
      </sheetData>
      <sheetData sheetId="1732">
        <row r="1">
          <cell r="B1">
            <v>1</v>
          </cell>
        </row>
      </sheetData>
      <sheetData sheetId="1733"/>
      <sheetData sheetId="1734">
        <row r="1">
          <cell r="B1">
            <v>1</v>
          </cell>
        </row>
      </sheetData>
      <sheetData sheetId="1735">
        <row r="18">
          <cell r="E18">
            <v>255963</v>
          </cell>
        </row>
      </sheetData>
      <sheetData sheetId="1736">
        <row r="18">
          <cell r="E18">
            <v>255963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8">
          <cell r="E18">
            <v>255963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8">
          <cell r="E18">
            <v>255963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8">
          <cell r="E18">
            <v>255963</v>
          </cell>
        </row>
      </sheetData>
      <sheetData sheetId="1746">
        <row r="1">
          <cell r="B1">
            <v>1</v>
          </cell>
        </row>
      </sheetData>
      <sheetData sheetId="1747">
        <row r="18">
          <cell r="E18">
            <v>255963</v>
          </cell>
        </row>
      </sheetData>
      <sheetData sheetId="1748">
        <row r="18">
          <cell r="E18">
            <v>255963</v>
          </cell>
        </row>
      </sheetData>
      <sheetData sheetId="1749">
        <row r="18">
          <cell r="E18">
            <v>255963</v>
          </cell>
        </row>
      </sheetData>
      <sheetData sheetId="1750">
        <row r="1">
          <cell r="B1">
            <v>1</v>
          </cell>
        </row>
      </sheetData>
      <sheetData sheetId="1751">
        <row r="18">
          <cell r="E18">
            <v>255963</v>
          </cell>
        </row>
      </sheetData>
      <sheetData sheetId="1752">
        <row r="18">
          <cell r="E18">
            <v>255963</v>
          </cell>
        </row>
      </sheetData>
      <sheetData sheetId="1753">
        <row r="1">
          <cell r="B1">
            <v>1</v>
          </cell>
        </row>
      </sheetData>
      <sheetData sheetId="1754">
        <row r="18">
          <cell r="E18">
            <v>255963</v>
          </cell>
        </row>
      </sheetData>
      <sheetData sheetId="1755">
        <row r="18">
          <cell r="E18">
            <v>255963</v>
          </cell>
        </row>
      </sheetData>
      <sheetData sheetId="1756">
        <row r="1">
          <cell r="B1">
            <v>1</v>
          </cell>
        </row>
      </sheetData>
      <sheetData sheetId="1757">
        <row r="18">
          <cell r="E18">
            <v>255963</v>
          </cell>
        </row>
      </sheetData>
      <sheetData sheetId="1758">
        <row r="3">
          <cell r="L3" t="str">
            <v>Use the parameters' menu to enter dividends</v>
          </cell>
        </row>
      </sheetData>
      <sheetData sheetId="1759">
        <row r="3">
          <cell r="L3" t="str">
            <v>Use the parameters' menu to enter dividends</v>
          </cell>
        </row>
      </sheetData>
      <sheetData sheetId="1760">
        <row r="3">
          <cell r="L3" t="str">
            <v>Use the parameters' menu to enter dividends</v>
          </cell>
        </row>
      </sheetData>
      <sheetData sheetId="1761">
        <row r="3">
          <cell r="L3" t="str">
            <v>Use the parameters' menu to enter dividends</v>
          </cell>
        </row>
      </sheetData>
      <sheetData sheetId="1762">
        <row r="3">
          <cell r="L3" t="str">
            <v>Use the parameters' menu to enter dividends</v>
          </cell>
        </row>
      </sheetData>
      <sheetData sheetId="1763">
        <row r="3">
          <cell r="L3" t="str">
            <v>Use the parameters' menu to enter dividends</v>
          </cell>
        </row>
      </sheetData>
      <sheetData sheetId="1764">
        <row r="3">
          <cell r="L3" t="str">
            <v>Use the parameters' menu to enter dividends</v>
          </cell>
        </row>
      </sheetData>
      <sheetData sheetId="1765">
        <row r="3">
          <cell r="L3" t="str">
            <v>Use the parameters' menu to enter dividends</v>
          </cell>
        </row>
      </sheetData>
      <sheetData sheetId="1766">
        <row r="3">
          <cell r="L3" t="str">
            <v>Use the parameters' menu to enter dividends</v>
          </cell>
        </row>
      </sheetData>
      <sheetData sheetId="1767">
        <row r="3">
          <cell r="L3" t="str">
            <v>Use the parameters' menu to enter dividends</v>
          </cell>
        </row>
      </sheetData>
      <sheetData sheetId="1768">
        <row r="3">
          <cell r="L3" t="str">
            <v>Use the parameters' menu to enter dividends</v>
          </cell>
        </row>
      </sheetData>
      <sheetData sheetId="1769">
        <row r="3">
          <cell r="L3" t="str">
            <v>Use the parameters' menu to enter dividends</v>
          </cell>
        </row>
      </sheetData>
      <sheetData sheetId="1770">
        <row r="3">
          <cell r="L3" t="str">
            <v>Use the parameters' menu to enter dividends</v>
          </cell>
        </row>
      </sheetData>
      <sheetData sheetId="1771">
        <row r="3">
          <cell r="L3" t="str">
            <v>Use the parameters' menu to enter dividends</v>
          </cell>
        </row>
      </sheetData>
      <sheetData sheetId="1772">
        <row r="3">
          <cell r="L3" t="str">
            <v>Use the parameters' menu to enter dividends</v>
          </cell>
        </row>
      </sheetData>
      <sheetData sheetId="1773">
        <row r="3">
          <cell r="L3" t="str">
            <v>Use the parameters' menu to enter dividends</v>
          </cell>
        </row>
      </sheetData>
      <sheetData sheetId="1774">
        <row r="3">
          <cell r="L3" t="str">
            <v>Use the parameters' menu to enter dividends</v>
          </cell>
        </row>
      </sheetData>
      <sheetData sheetId="1775">
        <row r="3">
          <cell r="L3" t="str">
            <v>Use the parameters' menu to enter dividends</v>
          </cell>
        </row>
      </sheetData>
      <sheetData sheetId="1776">
        <row r="3">
          <cell r="L3" t="str">
            <v>Use the parameters' menu to enter dividends</v>
          </cell>
        </row>
      </sheetData>
      <sheetData sheetId="1777">
        <row r="3">
          <cell r="L3" t="str">
            <v>Use the parameters' menu to enter dividends</v>
          </cell>
        </row>
      </sheetData>
      <sheetData sheetId="1778">
        <row r="3">
          <cell r="L3" t="str">
            <v>Use the parameters' menu to enter dividends</v>
          </cell>
        </row>
      </sheetData>
      <sheetData sheetId="1779">
        <row r="3">
          <cell r="L3" t="str">
            <v>Use the parameters' menu to enter dividends</v>
          </cell>
        </row>
      </sheetData>
      <sheetData sheetId="1780">
        <row r="3">
          <cell r="L3" t="str">
            <v>Use the parameters' menu to enter dividends</v>
          </cell>
        </row>
      </sheetData>
      <sheetData sheetId="1781">
        <row r="3">
          <cell r="L3" t="str">
            <v>Use the parameters' menu to enter dividends</v>
          </cell>
        </row>
      </sheetData>
      <sheetData sheetId="1782">
        <row r="3">
          <cell r="L3" t="str">
            <v>Use the parameters' menu to enter dividends</v>
          </cell>
        </row>
      </sheetData>
      <sheetData sheetId="1783">
        <row r="3">
          <cell r="L3" t="str">
            <v>Use the parameters' menu to enter dividends</v>
          </cell>
        </row>
      </sheetData>
      <sheetData sheetId="1784">
        <row r="3">
          <cell r="L3" t="str">
            <v>Use the parameters' menu to enter dividends</v>
          </cell>
        </row>
      </sheetData>
      <sheetData sheetId="1785">
        <row r="1">
          <cell r="B1">
            <v>1</v>
          </cell>
        </row>
      </sheetData>
      <sheetData sheetId="1786">
        <row r="3">
          <cell r="L3" t="str">
            <v>Use the parameters' menu to enter dividends</v>
          </cell>
        </row>
      </sheetData>
      <sheetData sheetId="1787">
        <row r="3">
          <cell r="L3" t="str">
            <v>Use the parameters' menu to enter dividends</v>
          </cell>
        </row>
      </sheetData>
      <sheetData sheetId="1788">
        <row r="1">
          <cell r="B1">
            <v>1</v>
          </cell>
        </row>
      </sheetData>
      <sheetData sheetId="1789">
        <row r="3">
          <cell r="L3" t="str">
            <v>Use the parameters' menu to enter dividends</v>
          </cell>
        </row>
      </sheetData>
      <sheetData sheetId="1790">
        <row r="1">
          <cell r="B1">
            <v>1</v>
          </cell>
        </row>
      </sheetData>
      <sheetData sheetId="1791">
        <row r="3">
          <cell r="L3" t="str">
            <v>Use the parameters' menu to enter dividends</v>
          </cell>
        </row>
      </sheetData>
      <sheetData sheetId="1792">
        <row r="3">
          <cell r="L3" t="str">
            <v>Use the parameters' menu to enter dividends</v>
          </cell>
        </row>
      </sheetData>
      <sheetData sheetId="1793">
        <row r="1">
          <cell r="B1">
            <v>1</v>
          </cell>
        </row>
      </sheetData>
      <sheetData sheetId="1794"/>
      <sheetData sheetId="1795">
        <row r="1">
          <cell r="B1">
            <v>1</v>
          </cell>
        </row>
      </sheetData>
      <sheetData sheetId="1796"/>
      <sheetData sheetId="1797">
        <row r="1">
          <cell r="B1">
            <v>1</v>
          </cell>
        </row>
      </sheetData>
      <sheetData sheetId="1798"/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/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/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/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 t="str">
            <v>ทีมตรวจสอบภาคที่ 2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/>
      <sheetData sheetId="1823">
        <row r="1">
          <cell r="B1" t="str">
            <v>ทีมตรวจสอบภาคที่ 2</v>
          </cell>
        </row>
      </sheetData>
      <sheetData sheetId="1824"/>
      <sheetData sheetId="1825">
        <row r="1">
          <cell r="B1">
            <v>1</v>
          </cell>
        </row>
      </sheetData>
      <sheetData sheetId="1826"/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 t="str">
            <v>ทีมตรวจสอบภาคที่ 2</v>
          </cell>
        </row>
      </sheetData>
      <sheetData sheetId="1833">
        <row r="1">
          <cell r="B1">
            <v>1</v>
          </cell>
        </row>
      </sheetData>
      <sheetData sheetId="1834"/>
      <sheetData sheetId="1835">
        <row r="1">
          <cell r="B1" t="str">
            <v>ทีมตรวจสอบภาคที่ 2</v>
          </cell>
        </row>
      </sheetData>
      <sheetData sheetId="1836"/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/>
      <sheetData sheetId="1847">
        <row r="1">
          <cell r="B1">
            <v>1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>
            <v>1</v>
          </cell>
        </row>
      </sheetData>
      <sheetData sheetId="1863"/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>
            <v>0</v>
          </cell>
        </row>
      </sheetData>
      <sheetData sheetId="1873"/>
      <sheetData sheetId="1874">
        <row r="1">
          <cell r="B1">
            <v>1</v>
          </cell>
        </row>
      </sheetData>
      <sheetData sheetId="1875"/>
      <sheetData sheetId="1876">
        <row r="1">
          <cell r="B1" t="str">
            <v>ทีมตรวจสอบภาคที่ 2</v>
          </cell>
        </row>
      </sheetData>
      <sheetData sheetId="1877">
        <row r="1">
          <cell r="B1">
            <v>0</v>
          </cell>
        </row>
      </sheetData>
      <sheetData sheetId="1878"/>
      <sheetData sheetId="1879"/>
      <sheetData sheetId="1880">
        <row r="1">
          <cell r="B1">
            <v>1</v>
          </cell>
        </row>
      </sheetData>
      <sheetData sheetId="1881"/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>
            <v>0</v>
          </cell>
        </row>
      </sheetData>
      <sheetData sheetId="1884"/>
      <sheetData sheetId="1885"/>
      <sheetData sheetId="1886">
        <row r="1">
          <cell r="B1">
            <v>1</v>
          </cell>
        </row>
      </sheetData>
      <sheetData sheetId="1887"/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>
            <v>0</v>
          </cell>
        </row>
      </sheetData>
      <sheetData sheetId="1890"/>
      <sheetData sheetId="1891"/>
      <sheetData sheetId="1892">
        <row r="1">
          <cell r="B1">
            <v>1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/>
      <sheetData sheetId="1898">
        <row r="1">
          <cell r="B1">
            <v>1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/>
      <sheetData sheetId="1904">
        <row r="1">
          <cell r="B1">
            <v>1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/>
      <sheetData sheetId="1910">
        <row r="1">
          <cell r="B1">
            <v>1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 t="str">
            <v>รายงานวันทำงาน : รายวัน</v>
          </cell>
        </row>
      </sheetData>
      <sheetData sheetId="1914">
        <row r="1">
          <cell r="B1">
            <v>0</v>
          </cell>
        </row>
      </sheetData>
      <sheetData sheetId="1915"/>
      <sheetData sheetId="1916"/>
      <sheetData sheetId="1917">
        <row r="1">
          <cell r="B1">
            <v>1</v>
          </cell>
        </row>
      </sheetData>
      <sheetData sheetId="1918"/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 t="str">
            <v>ทีมตรวจสอบภาคที่ 2</v>
          </cell>
        </row>
      </sheetData>
      <sheetData sheetId="1922">
        <row r="1">
          <cell r="B1">
            <v>0</v>
          </cell>
        </row>
      </sheetData>
      <sheetData sheetId="1923">
        <row r="1">
          <cell r="B1">
            <v>1</v>
          </cell>
        </row>
      </sheetData>
      <sheetData sheetId="1924"/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0</v>
          </cell>
        </row>
      </sheetData>
      <sheetData sheetId="1927">
        <row r="1">
          <cell r="B1" t="str">
            <v>ทีมตรวจสอบภาคที่ 2</v>
          </cell>
        </row>
      </sheetData>
      <sheetData sheetId="1928">
        <row r="1">
          <cell r="B1">
            <v>0</v>
          </cell>
        </row>
      </sheetData>
      <sheetData sheetId="1929">
        <row r="1">
          <cell r="B1">
            <v>1</v>
          </cell>
        </row>
      </sheetData>
      <sheetData sheetId="1930"/>
      <sheetData sheetId="1931">
        <row r="1">
          <cell r="B1">
            <v>1</v>
          </cell>
        </row>
      </sheetData>
      <sheetData sheetId="1932">
        <row r="1">
          <cell r="B1">
            <v>0</v>
          </cell>
        </row>
      </sheetData>
      <sheetData sheetId="1933">
        <row r="1">
          <cell r="B1" t="str">
            <v>ทีมตรวจสอบภาคที่ 2</v>
          </cell>
        </row>
      </sheetData>
      <sheetData sheetId="1934">
        <row r="1">
          <cell r="B1">
            <v>0</v>
          </cell>
        </row>
      </sheetData>
      <sheetData sheetId="1935">
        <row r="1">
          <cell r="B1">
            <v>1</v>
          </cell>
        </row>
      </sheetData>
      <sheetData sheetId="1936" refreshError="1"/>
      <sheetData sheetId="1937">
        <row r="1">
          <cell r="B1">
            <v>1</v>
          </cell>
        </row>
      </sheetData>
      <sheetData sheetId="1938" refreshError="1"/>
      <sheetData sheetId="1939">
        <row r="1">
          <cell r="B1" t="str">
            <v>ทีมตรวจสอบภาคที่ 2</v>
          </cell>
        </row>
      </sheetData>
      <sheetData sheetId="1940">
        <row r="1">
          <cell r="B1">
            <v>0</v>
          </cell>
        </row>
      </sheetData>
      <sheetData sheetId="1941" refreshError="1"/>
      <sheetData sheetId="1942" refreshError="1"/>
      <sheetData sheetId="1943">
        <row r="1">
          <cell r="B1">
            <v>1</v>
          </cell>
        </row>
      </sheetData>
      <sheetData sheetId="1944" refreshError="1"/>
      <sheetData sheetId="1945">
        <row r="1">
          <cell r="B1" t="str">
            <v>ทีมตรวจสอบภาคที่ 2</v>
          </cell>
        </row>
      </sheetData>
      <sheetData sheetId="1946">
        <row r="1">
          <cell r="B1">
            <v>0</v>
          </cell>
        </row>
      </sheetData>
      <sheetData sheetId="1947" refreshError="1"/>
      <sheetData sheetId="1948" refreshError="1"/>
      <sheetData sheetId="1949">
        <row r="1">
          <cell r="B1">
            <v>1</v>
          </cell>
        </row>
      </sheetData>
      <sheetData sheetId="1950" refreshError="1"/>
      <sheetData sheetId="1951">
        <row r="1">
          <cell r="B1" t="str">
            <v>ทีมตรวจสอบภาคที่ 2</v>
          </cell>
        </row>
      </sheetData>
      <sheetData sheetId="1952">
        <row r="1">
          <cell r="B1">
            <v>0</v>
          </cell>
        </row>
      </sheetData>
      <sheetData sheetId="1953" refreshError="1"/>
      <sheetData sheetId="1954" refreshError="1"/>
      <sheetData sheetId="1955">
        <row r="1">
          <cell r="B1">
            <v>1</v>
          </cell>
        </row>
      </sheetData>
      <sheetData sheetId="1956" refreshError="1"/>
      <sheetData sheetId="1957">
        <row r="1">
          <cell r="B1" t="str">
            <v>ทีมตรวจสอบภาคที่ 2</v>
          </cell>
        </row>
      </sheetData>
      <sheetData sheetId="1958">
        <row r="1">
          <cell r="B1">
            <v>0</v>
          </cell>
        </row>
      </sheetData>
      <sheetData sheetId="1959" refreshError="1"/>
      <sheetData sheetId="1960" refreshError="1"/>
      <sheetData sheetId="1961">
        <row r="1">
          <cell r="B1">
            <v>1</v>
          </cell>
        </row>
      </sheetData>
      <sheetData sheetId="1962" refreshError="1"/>
      <sheetData sheetId="1963">
        <row r="1">
          <cell r="B1" t="str">
            <v>ทีมตรวจสอบภาคที่ 2</v>
          </cell>
        </row>
      </sheetData>
      <sheetData sheetId="1964">
        <row r="1">
          <cell r="B1">
            <v>0</v>
          </cell>
        </row>
      </sheetData>
      <sheetData sheetId="1965" refreshError="1"/>
      <sheetData sheetId="1966" refreshError="1"/>
      <sheetData sheetId="1967">
        <row r="1">
          <cell r="B1">
            <v>1</v>
          </cell>
        </row>
      </sheetData>
      <sheetData sheetId="1968" refreshError="1"/>
      <sheetData sheetId="1969">
        <row r="1">
          <cell r="B1" t="str">
            <v>ทีมตรวจสอบภาคที่ 2</v>
          </cell>
        </row>
      </sheetData>
      <sheetData sheetId="1970">
        <row r="1">
          <cell r="B1">
            <v>0</v>
          </cell>
        </row>
      </sheetData>
      <sheetData sheetId="1971" refreshError="1"/>
      <sheetData sheetId="1972" refreshError="1"/>
      <sheetData sheetId="1973">
        <row r="1">
          <cell r="B1">
            <v>1</v>
          </cell>
        </row>
      </sheetData>
      <sheetData sheetId="1974" refreshError="1"/>
      <sheetData sheetId="1975">
        <row r="1">
          <cell r="B1" t="str">
            <v>ทีมตรวจสอบภาคที่ 2</v>
          </cell>
        </row>
      </sheetData>
      <sheetData sheetId="1976">
        <row r="1">
          <cell r="B1">
            <v>0</v>
          </cell>
        </row>
      </sheetData>
      <sheetData sheetId="1977" refreshError="1"/>
      <sheetData sheetId="1978"/>
      <sheetData sheetId="1979" refreshError="1"/>
      <sheetData sheetId="1980" refreshError="1"/>
      <sheetData sheetId="1981">
        <row r="1">
          <cell r="B1">
            <v>1</v>
          </cell>
        </row>
      </sheetData>
      <sheetData sheetId="1982" refreshError="1"/>
      <sheetData sheetId="1983">
        <row r="1">
          <cell r="B1" t="str">
            <v>ทีมตรวจสอบภาคที่ 2</v>
          </cell>
        </row>
      </sheetData>
      <sheetData sheetId="1984">
        <row r="1">
          <cell r="B1">
            <v>0</v>
          </cell>
        </row>
      </sheetData>
      <sheetData sheetId="1985" refreshError="1"/>
      <sheetData sheetId="1986"/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 t="str">
            <v>ทีมตรวจสอบภาคที่ 2</v>
          </cell>
        </row>
      </sheetData>
      <sheetData sheetId="1991">
        <row r="1">
          <cell r="B1">
            <v>0</v>
          </cell>
        </row>
      </sheetData>
      <sheetData sheetId="1992" refreshError="1"/>
      <sheetData sheetId="1993"/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 t="str">
            <v>ทีมตรวจสอบภาคที่ 2</v>
          </cell>
        </row>
      </sheetData>
      <sheetData sheetId="1998">
        <row r="1">
          <cell r="B1">
            <v>0</v>
          </cell>
        </row>
      </sheetData>
      <sheetData sheetId="1999" refreshError="1"/>
      <sheetData sheetId="200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J86"/>
  <sheetViews>
    <sheetView tabSelected="1" view="pageBreakPreview" zoomScale="90" zoomScaleNormal="100" zoomScaleSheetLayoutView="90" workbookViewId="0">
      <pane xSplit="10" topLeftCell="K1" activePane="topRight" state="frozen"/>
      <selection pane="topRight" activeCell="B18" sqref="B18"/>
    </sheetView>
  </sheetViews>
  <sheetFormatPr defaultColWidth="9.140625" defaultRowHeight="21.75"/>
  <cols>
    <col min="1" max="1" width="40.140625" style="183" customWidth="1"/>
    <col min="2" max="2" width="7.85546875" style="184" customWidth="1"/>
    <col min="3" max="3" width="1.5703125" style="183" customWidth="1"/>
    <col min="4" max="4" width="12.140625" style="3" customWidth="1"/>
    <col min="5" max="5" width="1" style="183" customWidth="1"/>
    <col min="6" max="6" width="13.140625" style="183" bestFit="1" customWidth="1"/>
    <col min="7" max="7" width="1" style="183" customWidth="1"/>
    <col min="8" max="8" width="12" style="183" customWidth="1"/>
    <col min="9" max="9" width="1" style="183" customWidth="1"/>
    <col min="10" max="10" width="13.140625" style="183" bestFit="1" customWidth="1"/>
    <col min="11" max="16384" width="9.140625" style="183"/>
  </cols>
  <sheetData>
    <row r="1" spans="1:10" customFormat="1" ht="22.5" customHeight="1">
      <c r="A1" s="178" t="s">
        <v>46</v>
      </c>
      <c r="B1" s="179"/>
      <c r="D1" s="4"/>
    </row>
    <row r="2" spans="1:10" customFormat="1" ht="22.5" customHeight="1">
      <c r="A2" s="178" t="s">
        <v>71</v>
      </c>
      <c r="B2" s="179"/>
      <c r="D2" s="4"/>
    </row>
    <row r="3" spans="1:10" s="180" customFormat="1" ht="22.5" customHeight="1">
      <c r="B3" s="181"/>
      <c r="D3" s="219"/>
      <c r="E3" s="182"/>
      <c r="F3" s="182"/>
      <c r="G3" s="182"/>
      <c r="H3" s="182"/>
      <c r="I3" s="182"/>
      <c r="J3" s="182"/>
    </row>
    <row r="4" spans="1:10" ht="22.5" customHeight="1">
      <c r="D4" s="270" t="s">
        <v>24</v>
      </c>
      <c r="E4" s="270"/>
      <c r="F4" s="270"/>
      <c r="G4" s="270"/>
      <c r="H4" s="270" t="s">
        <v>35</v>
      </c>
      <c r="I4" s="270"/>
      <c r="J4" s="270"/>
    </row>
    <row r="5" spans="1:10" ht="22.5" customHeight="1">
      <c r="D5" s="220" t="s">
        <v>172</v>
      </c>
      <c r="E5" s="185"/>
      <c r="F5" s="185" t="s">
        <v>38</v>
      </c>
      <c r="G5" s="185"/>
      <c r="H5" s="185" t="s">
        <v>172</v>
      </c>
      <c r="I5" s="185"/>
      <c r="J5" s="185" t="s">
        <v>38</v>
      </c>
    </row>
    <row r="6" spans="1:10" ht="22.5" customHeight="1">
      <c r="A6" s="178" t="s">
        <v>2</v>
      </c>
      <c r="B6" s="184" t="s">
        <v>1</v>
      </c>
      <c r="D6" s="215">
        <v>2566</v>
      </c>
      <c r="E6" s="186"/>
      <c r="F6" s="186">
        <v>2565</v>
      </c>
      <c r="G6" s="186"/>
      <c r="H6" s="186">
        <v>2566</v>
      </c>
      <c r="I6" s="186"/>
      <c r="J6" s="186">
        <v>2565</v>
      </c>
    </row>
    <row r="7" spans="1:10">
      <c r="D7" s="215" t="s">
        <v>39</v>
      </c>
      <c r="E7" s="186"/>
      <c r="F7" s="186"/>
      <c r="G7" s="186"/>
      <c r="H7" s="186" t="s">
        <v>39</v>
      </c>
      <c r="I7" s="186"/>
      <c r="J7" s="186"/>
    </row>
    <row r="8" spans="1:10" ht="22.5" customHeight="1">
      <c r="D8" s="269" t="s">
        <v>40</v>
      </c>
      <c r="E8" s="269"/>
      <c r="F8" s="269"/>
      <c r="G8" s="269"/>
      <c r="H8" s="269"/>
      <c r="I8" s="269"/>
      <c r="J8" s="269"/>
    </row>
    <row r="9" spans="1:10" ht="22.5" customHeight="1">
      <c r="A9" s="187" t="s">
        <v>3</v>
      </c>
      <c r="D9" s="221"/>
      <c r="E9" s="189"/>
      <c r="F9" s="188"/>
      <c r="G9" s="189"/>
      <c r="H9" s="189"/>
      <c r="I9" s="189"/>
      <c r="J9" s="189"/>
    </row>
    <row r="10" spans="1:10" ht="22.5" customHeight="1">
      <c r="A10" s="183" t="s">
        <v>23</v>
      </c>
      <c r="D10" s="45">
        <v>2324623</v>
      </c>
      <c r="E10" s="190"/>
      <c r="F10" s="45">
        <v>1998049</v>
      </c>
      <c r="G10" s="190"/>
      <c r="H10" s="190">
        <v>610637</v>
      </c>
      <c r="I10" s="190"/>
      <c r="J10" s="190">
        <v>584954</v>
      </c>
    </row>
    <row r="11" spans="1:10" ht="22.5" customHeight="1">
      <c r="A11" s="183" t="s">
        <v>120</v>
      </c>
      <c r="B11" s="184">
        <v>8</v>
      </c>
      <c r="D11" s="45">
        <v>842239</v>
      </c>
      <c r="E11" s="190"/>
      <c r="F11" s="45">
        <v>1137897</v>
      </c>
      <c r="G11" s="190"/>
      <c r="H11" s="190">
        <v>353318</v>
      </c>
      <c r="I11" s="190"/>
      <c r="J11" s="190">
        <v>210167</v>
      </c>
    </row>
    <row r="12" spans="1:10" ht="22.5" customHeight="1">
      <c r="A12" s="191" t="s">
        <v>75</v>
      </c>
      <c r="B12" s="184">
        <v>3</v>
      </c>
      <c r="D12" s="45">
        <v>1733839</v>
      </c>
      <c r="E12" s="190"/>
      <c r="F12" s="45">
        <v>1645389</v>
      </c>
      <c r="G12" s="190"/>
      <c r="H12" s="45">
        <v>0</v>
      </c>
      <c r="I12" s="190"/>
      <c r="J12" s="45">
        <v>0</v>
      </c>
    </row>
    <row r="13" spans="1:10" ht="22.5" customHeight="1">
      <c r="A13" s="191" t="s">
        <v>80</v>
      </c>
      <c r="B13" s="184">
        <v>3</v>
      </c>
      <c r="D13" s="45">
        <v>120030</v>
      </c>
      <c r="E13" s="190"/>
      <c r="F13" s="45">
        <v>223510</v>
      </c>
      <c r="G13" s="190">
        <v>0</v>
      </c>
      <c r="H13" s="45">
        <v>100308</v>
      </c>
      <c r="I13" s="190">
        <v>0</v>
      </c>
      <c r="J13" s="45">
        <v>96320</v>
      </c>
    </row>
    <row r="14" spans="1:10" ht="22.5" customHeight="1">
      <c r="A14" s="191" t="s">
        <v>113</v>
      </c>
      <c r="B14" s="184">
        <v>3</v>
      </c>
      <c r="D14" s="38">
        <v>0</v>
      </c>
      <c r="E14" s="190"/>
      <c r="F14" s="38">
        <v>50000</v>
      </c>
      <c r="G14" s="190"/>
      <c r="H14" s="190">
        <v>70000</v>
      </c>
      <c r="I14" s="190"/>
      <c r="J14" s="190">
        <v>110000</v>
      </c>
    </row>
    <row r="15" spans="1:10" ht="22.5" customHeight="1">
      <c r="A15" s="191" t="s">
        <v>47</v>
      </c>
      <c r="D15" s="222">
        <v>828105</v>
      </c>
      <c r="E15" s="190"/>
      <c r="F15" s="192">
        <v>775558</v>
      </c>
      <c r="G15" s="190"/>
      <c r="H15" s="39">
        <v>0</v>
      </c>
      <c r="I15" s="190"/>
      <c r="J15" s="39">
        <v>0</v>
      </c>
    </row>
    <row r="16" spans="1:10" ht="22.5" customHeight="1">
      <c r="A16" s="193" t="s">
        <v>4</v>
      </c>
      <c r="D16" s="223">
        <v>5848836</v>
      </c>
      <c r="E16" s="195"/>
      <c r="F16" s="194">
        <v>5830403</v>
      </c>
      <c r="G16" s="195"/>
      <c r="H16" s="194">
        <v>1134263</v>
      </c>
      <c r="I16" s="195"/>
      <c r="J16" s="194">
        <v>1001441</v>
      </c>
    </row>
    <row r="17" spans="1:10" ht="22.5" customHeight="1">
      <c r="D17" s="224"/>
      <c r="E17" s="190"/>
      <c r="F17" s="190"/>
      <c r="G17" s="190"/>
      <c r="H17" s="190"/>
      <c r="I17" s="190"/>
      <c r="J17" s="190"/>
    </row>
    <row r="18" spans="1:10" ht="22.5" customHeight="1">
      <c r="A18" s="187" t="s">
        <v>5</v>
      </c>
      <c r="D18" s="224"/>
      <c r="E18" s="190"/>
      <c r="F18" s="190"/>
      <c r="G18" s="190"/>
      <c r="H18" s="190"/>
      <c r="I18" s="190"/>
      <c r="J18" s="190"/>
    </row>
    <row r="19" spans="1:10" ht="22.5" customHeight="1">
      <c r="A19" s="191" t="s">
        <v>48</v>
      </c>
      <c r="B19" s="184">
        <v>4</v>
      </c>
      <c r="D19" s="40">
        <v>538243</v>
      </c>
      <c r="E19" s="190"/>
      <c r="F19" s="40">
        <v>544525</v>
      </c>
      <c r="G19" s="190"/>
      <c r="H19" s="39">
        <v>0</v>
      </c>
      <c r="I19" s="190"/>
      <c r="J19" s="39">
        <v>0</v>
      </c>
    </row>
    <row r="20" spans="1:10" ht="22.5" customHeight="1">
      <c r="A20" s="183" t="s">
        <v>36</v>
      </c>
      <c r="B20" s="184">
        <v>4</v>
      </c>
      <c r="D20" s="40">
        <v>0</v>
      </c>
      <c r="E20" s="190"/>
      <c r="F20" s="40">
        <v>0</v>
      </c>
      <c r="G20" s="190"/>
      <c r="H20" s="39">
        <v>3842012</v>
      </c>
      <c r="I20" s="190"/>
      <c r="J20" s="39">
        <v>3822012</v>
      </c>
    </row>
    <row r="21" spans="1:10" ht="22.5" customHeight="1">
      <c r="A21" s="191" t="s">
        <v>115</v>
      </c>
      <c r="B21" s="184">
        <v>4</v>
      </c>
      <c r="D21" s="39">
        <v>359923</v>
      </c>
      <c r="E21" s="190"/>
      <c r="F21" s="39">
        <v>412314</v>
      </c>
      <c r="G21" s="190"/>
      <c r="H21" s="39">
        <v>295400</v>
      </c>
      <c r="I21" s="190"/>
      <c r="J21" s="39">
        <v>365500</v>
      </c>
    </row>
    <row r="22" spans="1:10" ht="22.5" customHeight="1">
      <c r="A22" s="191" t="s">
        <v>121</v>
      </c>
      <c r="B22" s="184">
        <v>8</v>
      </c>
      <c r="D22" s="40">
        <v>197433</v>
      </c>
      <c r="E22" s="190"/>
      <c r="F22" s="40">
        <v>98524</v>
      </c>
      <c r="G22" s="190"/>
      <c r="H22" s="39">
        <v>94886</v>
      </c>
      <c r="I22" s="190"/>
      <c r="J22" s="39">
        <v>45108</v>
      </c>
    </row>
    <row r="23" spans="1:10" ht="22.5" customHeight="1">
      <c r="A23" s="191" t="s">
        <v>72</v>
      </c>
      <c r="D23" s="40">
        <v>58562</v>
      </c>
      <c r="E23" s="190"/>
      <c r="F23" s="40">
        <v>58562</v>
      </c>
      <c r="G23" s="190"/>
      <c r="H23" s="39">
        <v>0</v>
      </c>
      <c r="I23" s="190"/>
      <c r="J23" s="39">
        <v>0</v>
      </c>
    </row>
    <row r="24" spans="1:10" ht="22.5" customHeight="1">
      <c r="A24" s="196" t="s">
        <v>95</v>
      </c>
      <c r="B24" s="184">
        <v>5</v>
      </c>
      <c r="D24" s="40">
        <v>3280515</v>
      </c>
      <c r="E24" s="190"/>
      <c r="F24" s="40">
        <v>3213120</v>
      </c>
      <c r="G24" s="190"/>
      <c r="H24" s="40">
        <v>74768</v>
      </c>
      <c r="I24" s="190"/>
      <c r="J24" s="40">
        <v>57367</v>
      </c>
    </row>
    <row r="25" spans="1:10" ht="22.5" customHeight="1">
      <c r="A25" s="196" t="s">
        <v>101</v>
      </c>
      <c r="D25" s="40">
        <v>17935</v>
      </c>
      <c r="E25" s="190"/>
      <c r="F25" s="40">
        <v>17935</v>
      </c>
      <c r="G25" s="190"/>
      <c r="H25" s="39">
        <v>0</v>
      </c>
      <c r="I25" s="190"/>
      <c r="J25" s="39">
        <v>0</v>
      </c>
    </row>
    <row r="26" spans="1:10" ht="22.5" customHeight="1">
      <c r="A26" s="196" t="s">
        <v>81</v>
      </c>
      <c r="D26" s="40">
        <v>32383</v>
      </c>
      <c r="E26" s="190"/>
      <c r="F26" s="40">
        <v>25952</v>
      </c>
      <c r="G26" s="190"/>
      <c r="H26" s="39">
        <v>14556</v>
      </c>
      <c r="I26" s="190"/>
      <c r="J26" s="39">
        <v>13938</v>
      </c>
    </row>
    <row r="27" spans="1:10" ht="22.5" customHeight="1">
      <c r="A27" s="196" t="s">
        <v>87</v>
      </c>
      <c r="D27" s="224">
        <v>63447</v>
      </c>
      <c r="E27" s="190"/>
      <c r="F27" s="190">
        <v>53275</v>
      </c>
      <c r="G27" s="190"/>
      <c r="H27" s="190">
        <v>17059</v>
      </c>
      <c r="I27" s="190"/>
      <c r="J27" s="190">
        <v>16575</v>
      </c>
    </row>
    <row r="28" spans="1:10" ht="22.5" customHeight="1">
      <c r="A28" s="183" t="s">
        <v>32</v>
      </c>
      <c r="D28" s="224">
        <v>100800</v>
      </c>
      <c r="E28" s="190"/>
      <c r="F28" s="190">
        <v>96193</v>
      </c>
      <c r="G28" s="190"/>
      <c r="H28" s="190">
        <v>2875</v>
      </c>
      <c r="I28" s="190"/>
      <c r="J28" s="190">
        <v>3202</v>
      </c>
    </row>
    <row r="29" spans="1:10" ht="22.5" customHeight="1">
      <c r="A29" s="193" t="s">
        <v>6</v>
      </c>
      <c r="D29" s="223">
        <v>4649241</v>
      </c>
      <c r="E29" s="195"/>
      <c r="F29" s="194">
        <v>4520400</v>
      </c>
      <c r="G29" s="195"/>
      <c r="H29" s="194">
        <v>4341556</v>
      </c>
      <c r="I29" s="195"/>
      <c r="J29" s="194">
        <v>4323702</v>
      </c>
    </row>
    <row r="30" spans="1:10" ht="22.5" customHeight="1">
      <c r="A30" s="193"/>
      <c r="D30" s="225"/>
      <c r="E30" s="195"/>
      <c r="F30" s="195"/>
      <c r="G30" s="195"/>
      <c r="H30" s="195"/>
      <c r="I30" s="195"/>
      <c r="J30" s="195"/>
    </row>
    <row r="31" spans="1:10" ht="22.5" customHeight="1" thickBot="1">
      <c r="A31" s="193" t="s">
        <v>7</v>
      </c>
      <c r="D31" s="226">
        <v>10498077</v>
      </c>
      <c r="E31" s="195"/>
      <c r="F31" s="197">
        <v>10350803</v>
      </c>
      <c r="G31" s="195"/>
      <c r="H31" s="197">
        <v>5475819</v>
      </c>
      <c r="I31" s="195"/>
      <c r="J31" s="197">
        <v>5325143</v>
      </c>
    </row>
    <row r="32" spans="1:10" ht="22.5" customHeight="1" thickTop="1">
      <c r="A32" s="193"/>
      <c r="D32" s="44"/>
      <c r="E32" s="195"/>
      <c r="F32" s="44"/>
      <c r="G32" s="195"/>
      <c r="H32" s="195"/>
      <c r="I32" s="195"/>
      <c r="J32" s="195"/>
    </row>
    <row r="33" spans="1:10" customFormat="1" ht="22.5" customHeight="1">
      <c r="A33" s="178" t="s">
        <v>46</v>
      </c>
      <c r="B33" s="179"/>
      <c r="D33" s="4"/>
    </row>
    <row r="34" spans="1:10" customFormat="1" ht="22.5" customHeight="1">
      <c r="A34" s="178" t="str">
        <f>A2</f>
        <v>งบแสดงฐานะการเงิน</v>
      </c>
      <c r="B34" s="179"/>
      <c r="D34" s="4"/>
    </row>
    <row r="35" spans="1:10" ht="22.5" customHeight="1">
      <c r="A35" s="193"/>
    </row>
    <row r="36" spans="1:10" ht="22.5" customHeight="1">
      <c r="D36" s="270" t="s">
        <v>24</v>
      </c>
      <c r="E36" s="270"/>
      <c r="F36" s="270"/>
      <c r="G36" s="270"/>
      <c r="H36" s="270" t="s">
        <v>35</v>
      </c>
      <c r="I36" s="270"/>
      <c r="J36" s="270"/>
    </row>
    <row r="37" spans="1:10" ht="22.5" customHeight="1">
      <c r="D37" s="220" t="s">
        <v>172</v>
      </c>
      <c r="E37" s="185"/>
      <c r="F37" s="185" t="s">
        <v>38</v>
      </c>
      <c r="G37" s="185"/>
      <c r="H37" s="185" t="s">
        <v>172</v>
      </c>
      <c r="I37" s="185"/>
      <c r="J37" s="185" t="s">
        <v>38</v>
      </c>
    </row>
    <row r="38" spans="1:10" ht="22.5" customHeight="1">
      <c r="A38" s="178" t="s">
        <v>8</v>
      </c>
      <c r="B38" s="184" t="s">
        <v>1</v>
      </c>
      <c r="D38" s="215">
        <v>2566</v>
      </c>
      <c r="E38" s="186"/>
      <c r="F38" s="186">
        <v>2565</v>
      </c>
      <c r="G38" s="186"/>
      <c r="H38" s="186">
        <v>2566</v>
      </c>
      <c r="I38" s="186"/>
      <c r="J38" s="186">
        <v>2565</v>
      </c>
    </row>
    <row r="39" spans="1:10">
      <c r="D39" s="215" t="s">
        <v>39</v>
      </c>
      <c r="E39" s="186"/>
      <c r="F39" s="186"/>
      <c r="G39" s="186"/>
      <c r="H39" s="186" t="s">
        <v>39</v>
      </c>
      <c r="I39" s="186"/>
      <c r="J39" s="186"/>
    </row>
    <row r="40" spans="1:10" ht="22.5" customHeight="1">
      <c r="D40" s="269" t="s">
        <v>40</v>
      </c>
      <c r="E40" s="269"/>
      <c r="F40" s="269"/>
      <c r="G40" s="269"/>
      <c r="H40" s="269"/>
      <c r="I40" s="269"/>
      <c r="J40" s="269"/>
    </row>
    <row r="41" spans="1:10" ht="22.5" customHeight="1">
      <c r="A41" s="187" t="s">
        <v>9</v>
      </c>
      <c r="D41" s="53"/>
      <c r="E41" s="189"/>
      <c r="F41" s="189"/>
      <c r="G41" s="189"/>
      <c r="H41" s="186"/>
      <c r="I41" s="189"/>
      <c r="J41" s="186"/>
    </row>
    <row r="42" spans="1:10" ht="22.5" customHeight="1">
      <c r="A42" s="191" t="s">
        <v>58</v>
      </c>
      <c r="B42" s="184">
        <v>3</v>
      </c>
      <c r="D42" s="54">
        <v>1219372</v>
      </c>
      <c r="E42" s="190"/>
      <c r="F42" s="198">
        <v>1335355</v>
      </c>
      <c r="G42" s="190"/>
      <c r="H42" s="39">
        <v>0</v>
      </c>
      <c r="I42" s="190"/>
      <c r="J42" s="41">
        <v>0</v>
      </c>
    </row>
    <row r="43" spans="1:10" ht="22.5" customHeight="1">
      <c r="A43" s="191" t="s">
        <v>96</v>
      </c>
      <c r="B43" s="184">
        <v>3</v>
      </c>
      <c r="D43" s="39">
        <v>632702</v>
      </c>
      <c r="E43" s="190"/>
      <c r="F43" s="39">
        <v>491644</v>
      </c>
      <c r="G43" s="190"/>
      <c r="H43" s="190">
        <v>63897</v>
      </c>
      <c r="I43" s="190"/>
      <c r="J43" s="190">
        <v>51617</v>
      </c>
    </row>
    <row r="44" spans="1:10" ht="22.5" customHeight="1">
      <c r="A44" s="196" t="s">
        <v>90</v>
      </c>
      <c r="D44" s="54">
        <v>164268</v>
      </c>
      <c r="E44" s="190"/>
      <c r="F44" s="198">
        <v>133860</v>
      </c>
      <c r="G44" s="190"/>
      <c r="H44" s="39">
        <v>1810</v>
      </c>
      <c r="I44" s="190"/>
      <c r="J44" s="39">
        <v>4887</v>
      </c>
    </row>
    <row r="45" spans="1:10" ht="22.5" customHeight="1">
      <c r="A45" s="191" t="s">
        <v>131</v>
      </c>
    </row>
    <row r="46" spans="1:10" ht="22.5" customHeight="1">
      <c r="A46" s="199" t="s">
        <v>132</v>
      </c>
      <c r="D46" s="38">
        <v>15047</v>
      </c>
      <c r="E46" s="190"/>
      <c r="F46" s="38">
        <v>13339</v>
      </c>
      <c r="G46" s="190"/>
      <c r="H46" s="39">
        <v>11842</v>
      </c>
      <c r="I46" s="190"/>
      <c r="J46" s="39">
        <v>1583</v>
      </c>
    </row>
    <row r="47" spans="1:10" ht="22.5" customHeight="1">
      <c r="A47" s="196" t="s">
        <v>57</v>
      </c>
      <c r="D47" s="54">
        <v>37005</v>
      </c>
      <c r="E47" s="190"/>
      <c r="F47" s="198">
        <v>80034</v>
      </c>
      <c r="G47" s="190"/>
      <c r="H47" s="39">
        <v>0</v>
      </c>
      <c r="I47" s="190"/>
      <c r="J47" s="39">
        <v>0</v>
      </c>
    </row>
    <row r="48" spans="1:10" ht="22.5" customHeight="1">
      <c r="A48" s="193" t="s">
        <v>10</v>
      </c>
      <c r="D48" s="223">
        <v>2068394</v>
      </c>
      <c r="E48" s="195"/>
      <c r="F48" s="194">
        <v>2054232</v>
      </c>
      <c r="G48" s="195"/>
      <c r="H48" s="194">
        <v>77549</v>
      </c>
      <c r="I48" s="195"/>
      <c r="J48" s="194">
        <v>58087</v>
      </c>
    </row>
    <row r="49" spans="1:10" s="202" customFormat="1" ht="22.5" customHeight="1">
      <c r="A49" s="200"/>
      <c r="B49" s="201"/>
      <c r="D49" s="227"/>
      <c r="E49" s="203"/>
      <c r="F49" s="203"/>
      <c r="G49" s="203"/>
      <c r="H49" s="203"/>
      <c r="I49" s="203"/>
      <c r="J49" s="203"/>
    </row>
    <row r="50" spans="1:10" ht="22.5" customHeight="1">
      <c r="A50" s="187" t="s">
        <v>11</v>
      </c>
      <c r="D50" s="224"/>
      <c r="E50" s="190"/>
      <c r="F50" s="190"/>
      <c r="G50" s="190"/>
      <c r="H50" s="190"/>
      <c r="I50" s="190"/>
      <c r="J50" s="190"/>
    </row>
    <row r="51" spans="1:10">
      <c r="A51" s="191" t="s">
        <v>133</v>
      </c>
      <c r="D51" s="224">
        <v>21846</v>
      </c>
      <c r="E51" s="190"/>
      <c r="F51" s="190">
        <v>23394</v>
      </c>
      <c r="H51" s="39">
        <v>15260</v>
      </c>
      <c r="J51" s="39">
        <v>2688</v>
      </c>
    </row>
    <row r="52" spans="1:10" ht="22.5" customHeight="1">
      <c r="A52" s="191" t="s">
        <v>116</v>
      </c>
      <c r="D52" s="42"/>
      <c r="E52" s="190"/>
      <c r="F52" s="42"/>
      <c r="G52" s="190"/>
      <c r="H52" s="39"/>
      <c r="I52" s="190"/>
      <c r="J52" s="39"/>
    </row>
    <row r="53" spans="1:10" ht="22.5" customHeight="1">
      <c r="A53" s="199" t="s">
        <v>117</v>
      </c>
      <c r="D53" s="224">
        <v>325730</v>
      </c>
      <c r="E53" s="190"/>
      <c r="F53" s="190">
        <v>305814</v>
      </c>
      <c r="G53" s="190"/>
      <c r="H53" s="42">
        <v>87137</v>
      </c>
      <c r="I53" s="190"/>
      <c r="J53" s="42">
        <v>82916</v>
      </c>
    </row>
    <row r="54" spans="1:10" ht="22.5" customHeight="1">
      <c r="A54" s="191" t="s">
        <v>49</v>
      </c>
      <c r="D54" s="224">
        <v>1153</v>
      </c>
      <c r="E54" s="190"/>
      <c r="F54" s="190">
        <v>1068</v>
      </c>
      <c r="G54" s="190"/>
      <c r="H54" s="224">
        <v>1171</v>
      </c>
      <c r="I54" s="190"/>
      <c r="J54" s="190">
        <v>1085</v>
      </c>
    </row>
    <row r="55" spans="1:10" s="193" customFormat="1" ht="22.5" customHeight="1">
      <c r="A55" s="193" t="s">
        <v>37</v>
      </c>
      <c r="B55" s="184"/>
      <c r="D55" s="223">
        <v>348729</v>
      </c>
      <c r="E55" s="195"/>
      <c r="F55" s="194">
        <v>330276</v>
      </c>
      <c r="G55" s="195"/>
      <c r="H55" s="194">
        <v>103568</v>
      </c>
      <c r="I55" s="195"/>
      <c r="J55" s="194">
        <v>86689</v>
      </c>
    </row>
    <row r="56" spans="1:10" ht="22.5" customHeight="1">
      <c r="D56" s="224"/>
      <c r="E56" s="190"/>
      <c r="F56" s="190"/>
      <c r="G56" s="190"/>
      <c r="H56" s="190"/>
      <c r="I56" s="190"/>
      <c r="J56" s="190"/>
    </row>
    <row r="57" spans="1:10" ht="22.5" customHeight="1">
      <c r="A57" s="193" t="s">
        <v>12</v>
      </c>
      <c r="D57" s="228">
        <v>2417123</v>
      </c>
      <c r="E57" s="195"/>
      <c r="F57" s="204">
        <v>2384508</v>
      </c>
      <c r="G57" s="195"/>
      <c r="H57" s="204">
        <v>181117</v>
      </c>
      <c r="I57" s="195"/>
      <c r="J57" s="204">
        <v>144776</v>
      </c>
    </row>
    <row r="58" spans="1:10" ht="22.5" customHeight="1">
      <c r="A58" s="193"/>
      <c r="D58" s="224"/>
      <c r="E58" s="190"/>
      <c r="F58" s="190"/>
      <c r="G58" s="190"/>
      <c r="H58" s="190"/>
      <c r="I58" s="190"/>
      <c r="J58" s="190"/>
    </row>
    <row r="59" spans="1:10" customFormat="1" ht="22.5" customHeight="1">
      <c r="A59" s="178" t="s">
        <v>46</v>
      </c>
      <c r="B59" s="179"/>
      <c r="D59" s="4"/>
    </row>
    <row r="60" spans="1:10" customFormat="1" ht="22.5" customHeight="1">
      <c r="A60" s="178" t="str">
        <f>A34</f>
        <v>งบแสดงฐานะการเงิน</v>
      </c>
      <c r="B60" s="179"/>
      <c r="D60" s="4"/>
    </row>
    <row r="61" spans="1:10" ht="22.5" customHeight="1">
      <c r="A61" s="193"/>
    </row>
    <row r="62" spans="1:10" ht="22.5" customHeight="1">
      <c r="D62" s="270" t="s">
        <v>24</v>
      </c>
      <c r="E62" s="270"/>
      <c r="F62" s="270"/>
      <c r="G62" s="270"/>
      <c r="H62" s="270" t="s">
        <v>35</v>
      </c>
      <c r="I62" s="270"/>
      <c r="J62" s="270"/>
    </row>
    <row r="63" spans="1:10" ht="22.5" customHeight="1">
      <c r="D63" s="220" t="s">
        <v>172</v>
      </c>
      <c r="E63" s="185"/>
      <c r="F63" s="185" t="s">
        <v>38</v>
      </c>
      <c r="G63" s="185"/>
      <c r="H63" s="185" t="s">
        <v>172</v>
      </c>
      <c r="I63" s="185"/>
      <c r="J63" s="185" t="s">
        <v>38</v>
      </c>
    </row>
    <row r="64" spans="1:10" ht="22.5" customHeight="1">
      <c r="A64" s="178" t="s">
        <v>8</v>
      </c>
      <c r="D64" s="215">
        <v>2566</v>
      </c>
      <c r="E64" s="186"/>
      <c r="F64" s="186">
        <v>2565</v>
      </c>
      <c r="G64" s="186"/>
      <c r="H64" s="186">
        <v>2566</v>
      </c>
      <c r="I64" s="186"/>
      <c r="J64" s="186">
        <v>2565</v>
      </c>
    </row>
    <row r="65" spans="1:10">
      <c r="D65" s="215" t="s">
        <v>39</v>
      </c>
      <c r="E65" s="186"/>
      <c r="F65" s="186"/>
      <c r="G65" s="186"/>
      <c r="H65" s="186" t="s">
        <v>39</v>
      </c>
      <c r="I65" s="186"/>
      <c r="J65" s="186"/>
    </row>
    <row r="66" spans="1:10" ht="23.25">
      <c r="A66" s="178"/>
      <c r="D66" s="269" t="s">
        <v>40</v>
      </c>
      <c r="E66" s="269"/>
      <c r="F66" s="269"/>
      <c r="G66" s="269"/>
      <c r="H66" s="269"/>
      <c r="I66" s="269"/>
      <c r="J66" s="269"/>
    </row>
    <row r="67" spans="1:10" ht="22.5" customHeight="1">
      <c r="A67" s="187" t="s">
        <v>13</v>
      </c>
      <c r="D67" s="53"/>
      <c r="E67" s="189"/>
      <c r="F67" s="189"/>
      <c r="G67" s="189"/>
      <c r="H67" s="189"/>
      <c r="I67" s="189"/>
      <c r="J67" s="189"/>
    </row>
    <row r="68" spans="1:10" ht="22.5" customHeight="1">
      <c r="A68" s="183" t="s">
        <v>0</v>
      </c>
      <c r="D68" s="224"/>
      <c r="E68" s="190"/>
      <c r="F68" s="190"/>
      <c r="G68" s="190"/>
      <c r="H68" s="190"/>
      <c r="I68" s="190"/>
      <c r="J68" s="190"/>
    </row>
    <row r="69" spans="1:10" ht="22.5" customHeight="1">
      <c r="A69" s="183" t="s">
        <v>25</v>
      </c>
      <c r="D69" s="224"/>
      <c r="E69" s="190"/>
      <c r="F69" s="190"/>
      <c r="G69" s="190"/>
      <c r="H69" s="190"/>
      <c r="I69" s="190"/>
      <c r="J69" s="190"/>
    </row>
    <row r="70" spans="1:10" ht="22.5" customHeight="1" thickBot="1">
      <c r="A70" s="205" t="s">
        <v>189</v>
      </c>
      <c r="D70" s="229">
        <v>425194</v>
      </c>
      <c r="E70" s="190"/>
      <c r="F70" s="206">
        <v>425194</v>
      </c>
      <c r="G70" s="190"/>
      <c r="H70" s="206">
        <v>425194</v>
      </c>
      <c r="I70" s="190"/>
      <c r="J70" s="206">
        <v>425194</v>
      </c>
    </row>
    <row r="71" spans="1:10" ht="22.5" customHeight="1" thickTop="1">
      <c r="A71" s="183" t="s">
        <v>26</v>
      </c>
      <c r="D71" s="224"/>
      <c r="E71" s="190"/>
      <c r="F71" s="190"/>
    </row>
    <row r="72" spans="1:10" ht="22.5" customHeight="1">
      <c r="A72" s="205" t="s">
        <v>189</v>
      </c>
      <c r="D72" s="224">
        <v>425194</v>
      </c>
      <c r="E72" s="190"/>
      <c r="F72" s="190">
        <v>425194</v>
      </c>
      <c r="G72" s="190"/>
      <c r="H72" s="190">
        <v>425194</v>
      </c>
      <c r="I72" s="190"/>
      <c r="J72" s="190">
        <v>425194</v>
      </c>
    </row>
    <row r="73" spans="1:10" ht="22.5" customHeight="1">
      <c r="A73" s="196" t="s">
        <v>73</v>
      </c>
      <c r="D73" s="224">
        <v>716444</v>
      </c>
      <c r="E73" s="190"/>
      <c r="F73" s="190">
        <v>716444</v>
      </c>
      <c r="G73" s="190"/>
      <c r="H73" s="190">
        <v>716444</v>
      </c>
      <c r="I73" s="190"/>
      <c r="J73" s="190">
        <v>716444</v>
      </c>
    </row>
    <row r="74" spans="1:10" ht="22.5" customHeight="1">
      <c r="A74" s="183" t="s">
        <v>14</v>
      </c>
      <c r="D74" s="224"/>
      <c r="E74" s="190"/>
      <c r="F74" s="190"/>
      <c r="G74" s="190"/>
      <c r="H74" s="190"/>
      <c r="I74" s="190"/>
      <c r="J74" s="190"/>
    </row>
    <row r="75" spans="1:10" ht="22.5" customHeight="1">
      <c r="A75" s="207" t="s">
        <v>53</v>
      </c>
      <c r="B75" s="183"/>
      <c r="D75" s="224"/>
      <c r="E75" s="190"/>
      <c r="F75" s="190"/>
      <c r="G75" s="190"/>
      <c r="H75" s="190"/>
      <c r="I75" s="190"/>
      <c r="J75" s="190"/>
    </row>
    <row r="76" spans="1:10" ht="22.5" customHeight="1">
      <c r="A76" s="208" t="s">
        <v>54</v>
      </c>
      <c r="D76" s="224">
        <v>55671</v>
      </c>
      <c r="E76" s="190"/>
      <c r="F76" s="190">
        <v>55671</v>
      </c>
      <c r="G76" s="190"/>
      <c r="H76" s="190">
        <v>42671</v>
      </c>
      <c r="I76" s="190"/>
      <c r="J76" s="190">
        <v>42671</v>
      </c>
    </row>
    <row r="77" spans="1:10" ht="22.5" customHeight="1">
      <c r="A77" s="207" t="s">
        <v>34</v>
      </c>
      <c r="D77" s="224">
        <v>6855778</v>
      </c>
      <c r="E77" s="41"/>
      <c r="F77" s="190">
        <v>6731785</v>
      </c>
      <c r="G77" s="41"/>
      <c r="H77" s="190">
        <v>4110232</v>
      </c>
      <c r="I77" s="190"/>
      <c r="J77" s="190">
        <v>3996058</v>
      </c>
    </row>
    <row r="78" spans="1:10" ht="22.5" customHeight="1">
      <c r="A78" s="183" t="s">
        <v>134</v>
      </c>
      <c r="D78" s="38">
        <v>21280</v>
      </c>
      <c r="E78" s="41"/>
      <c r="F78" s="190">
        <v>21413</v>
      </c>
      <c r="G78" s="41"/>
      <c r="H78" s="42">
        <v>161</v>
      </c>
      <c r="I78" s="190"/>
      <c r="J78" s="209">
        <v>0</v>
      </c>
    </row>
    <row r="79" spans="1:10" ht="22.5" customHeight="1">
      <c r="A79" s="193" t="s">
        <v>158</v>
      </c>
      <c r="D79" s="230">
        <v>8074367</v>
      </c>
      <c r="E79" s="190"/>
      <c r="F79" s="210">
        <v>7950507</v>
      </c>
      <c r="G79" s="190"/>
      <c r="H79" s="210">
        <v>5294702</v>
      </c>
      <c r="I79" s="190"/>
      <c r="J79" s="210">
        <v>5180367</v>
      </c>
    </row>
    <row r="80" spans="1:10" ht="21.6" customHeight="1">
      <c r="A80" s="211" t="s">
        <v>122</v>
      </c>
      <c r="D80" s="46">
        <v>6587</v>
      </c>
      <c r="E80" s="190"/>
      <c r="F80" s="46">
        <v>15788</v>
      </c>
      <c r="G80" s="190"/>
      <c r="H80" s="42">
        <v>0</v>
      </c>
      <c r="I80" s="41"/>
      <c r="J80" s="42">
        <v>0</v>
      </c>
    </row>
    <row r="81" spans="1:10" ht="21.75" customHeight="1">
      <c r="A81" s="193" t="s">
        <v>78</v>
      </c>
      <c r="D81" s="223">
        <v>8080954</v>
      </c>
      <c r="E81" s="190"/>
      <c r="F81" s="194">
        <v>7966295</v>
      </c>
      <c r="G81" s="190"/>
      <c r="H81" s="194">
        <v>5294702</v>
      </c>
      <c r="I81" s="190"/>
      <c r="J81" s="194">
        <v>5180367</v>
      </c>
    </row>
    <row r="82" spans="1:10" ht="21.75" customHeight="1">
      <c r="A82" s="193"/>
      <c r="D82" s="224"/>
      <c r="E82" s="190"/>
      <c r="F82" s="190"/>
      <c r="G82" s="190"/>
      <c r="H82" s="190"/>
      <c r="I82" s="190"/>
      <c r="J82" s="190"/>
    </row>
    <row r="83" spans="1:10" ht="24.6" customHeight="1" thickBot="1">
      <c r="A83" s="193" t="s">
        <v>77</v>
      </c>
      <c r="D83" s="226">
        <v>10498077</v>
      </c>
      <c r="E83" s="195"/>
      <c r="F83" s="197">
        <v>10350803</v>
      </c>
      <c r="G83" s="195"/>
      <c r="H83" s="197">
        <v>5475819</v>
      </c>
      <c r="I83" s="195"/>
      <c r="J83" s="197">
        <v>5325143</v>
      </c>
    </row>
    <row r="84" spans="1:10" ht="21.75" customHeight="1" thickTop="1">
      <c r="A84" s="193"/>
      <c r="D84" s="224"/>
      <c r="E84" s="190"/>
      <c r="F84" s="190"/>
      <c r="G84" s="190"/>
      <c r="H84" s="190"/>
      <c r="I84" s="190"/>
      <c r="J84" s="190"/>
    </row>
    <row r="85" spans="1:10" s="52" customFormat="1" ht="22.5" customHeight="1">
      <c r="B85" s="212"/>
      <c r="D85" s="46">
        <v>0</v>
      </c>
      <c r="F85" s="52">
        <v>0</v>
      </c>
      <c r="H85" s="52">
        <v>0</v>
      </c>
      <c r="J85" s="52">
        <v>0</v>
      </c>
    </row>
    <row r="86" spans="1:10" ht="22.5" customHeight="1">
      <c r="D86" s="231"/>
      <c r="E86" s="213"/>
      <c r="F86" s="213"/>
      <c r="G86" s="213"/>
      <c r="H86" s="213"/>
      <c r="I86" s="213"/>
      <c r="J86" s="213"/>
    </row>
  </sheetData>
  <mergeCells count="9">
    <mergeCell ref="D40:J40"/>
    <mergeCell ref="D62:G62"/>
    <mergeCell ref="H62:J62"/>
    <mergeCell ref="D66:J66"/>
    <mergeCell ref="D4:G4"/>
    <mergeCell ref="H4:J4"/>
    <mergeCell ref="D8:J8"/>
    <mergeCell ref="D36:G36"/>
    <mergeCell ref="H36:J36"/>
  </mergeCells>
  <pageMargins left="0.8" right="0.8" top="0.48" bottom="0.5" header="0.5" footer="0.5"/>
  <pageSetup paperSize="9" scale="87" firstPageNumber="3" fitToHeight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2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J152"/>
  <sheetViews>
    <sheetView view="pageBreakPreview" zoomScale="90" zoomScaleNormal="100" zoomScaleSheetLayoutView="90" workbookViewId="0">
      <pane xSplit="10" topLeftCell="K1" activePane="topRight" state="frozen"/>
      <selection activeCell="A17" sqref="A17"/>
      <selection pane="topRight" activeCell="D8" sqref="D8:J8"/>
    </sheetView>
  </sheetViews>
  <sheetFormatPr defaultColWidth="9.140625" defaultRowHeight="21.75"/>
  <cols>
    <col min="1" max="1" width="17.140625" style="9" hidden="1" customWidth="1"/>
    <col min="2" max="2" width="43.140625" style="22" customWidth="1"/>
    <col min="3" max="3" width="8.85546875" style="9" customWidth="1"/>
    <col min="4" max="4" width="10.85546875" style="9" customWidth="1"/>
    <col min="5" max="5" width="1.42578125" style="9" customWidth="1"/>
    <col min="6" max="6" width="10.85546875" style="9" customWidth="1"/>
    <col min="7" max="7" width="1.42578125" style="9" customWidth="1"/>
    <col min="8" max="8" width="11.140625" style="10" customWidth="1"/>
    <col min="9" max="9" width="1.42578125" style="9" customWidth="1"/>
    <col min="10" max="10" width="11.140625" style="10" customWidth="1"/>
    <col min="11" max="16384" width="9.140625" style="9"/>
  </cols>
  <sheetData>
    <row r="1" spans="1:10" ht="23.25">
      <c r="B1" s="55" t="s">
        <v>46</v>
      </c>
      <c r="C1" s="163"/>
      <c r="D1" s="19"/>
      <c r="E1" s="20"/>
      <c r="F1" s="19"/>
      <c r="G1" s="20"/>
      <c r="H1" s="21"/>
      <c r="I1" s="20"/>
      <c r="J1" s="21"/>
    </row>
    <row r="2" spans="1:10" ht="23.25">
      <c r="B2" s="1" t="s">
        <v>86</v>
      </c>
      <c r="C2" s="166"/>
      <c r="D2" s="164"/>
      <c r="E2" s="164"/>
      <c r="F2" s="173"/>
      <c r="G2" s="164"/>
      <c r="H2" s="13"/>
      <c r="I2" s="164"/>
      <c r="J2" s="13"/>
    </row>
    <row r="3" spans="1:10">
      <c r="C3" s="22"/>
      <c r="D3" s="22"/>
      <c r="E3" s="23"/>
      <c r="F3" s="22"/>
      <c r="G3" s="164"/>
      <c r="H3" s="13"/>
      <c r="I3" s="164"/>
      <c r="J3" s="13"/>
    </row>
    <row r="4" spans="1:10">
      <c r="C4" s="166"/>
      <c r="D4" s="271" t="s">
        <v>68</v>
      </c>
      <c r="E4" s="271"/>
      <c r="F4" s="271"/>
      <c r="G4" s="164"/>
      <c r="H4" s="271" t="s">
        <v>69</v>
      </c>
      <c r="I4" s="271"/>
      <c r="J4" s="271"/>
    </row>
    <row r="5" spans="1:10">
      <c r="C5" s="166"/>
      <c r="D5" s="275" t="s">
        <v>92</v>
      </c>
      <c r="E5" s="275"/>
      <c r="F5" s="275"/>
      <c r="G5" s="164"/>
      <c r="H5" s="275" t="s">
        <v>92</v>
      </c>
      <c r="I5" s="275"/>
      <c r="J5" s="275"/>
    </row>
    <row r="6" spans="1:10">
      <c r="C6" s="163"/>
      <c r="D6" s="273" t="s">
        <v>173</v>
      </c>
      <c r="E6" s="274"/>
      <c r="F6" s="274"/>
      <c r="G6" s="166"/>
      <c r="H6" s="273" t="s">
        <v>173</v>
      </c>
      <c r="I6" s="274"/>
      <c r="J6" s="274"/>
    </row>
    <row r="7" spans="1:10">
      <c r="C7" s="163" t="s">
        <v>1</v>
      </c>
      <c r="D7" s="165">
        <v>2566</v>
      </c>
      <c r="E7" s="165"/>
      <c r="F7" s="174">
        <v>2565</v>
      </c>
      <c r="G7" s="165"/>
      <c r="H7" s="165">
        <v>2566</v>
      </c>
      <c r="I7" s="165"/>
      <c r="J7" s="174">
        <v>2565</v>
      </c>
    </row>
    <row r="8" spans="1:10">
      <c r="A8" s="56" t="s">
        <v>61</v>
      </c>
      <c r="B8" s="23"/>
      <c r="C8" s="163"/>
      <c r="D8" s="272" t="s">
        <v>40</v>
      </c>
      <c r="E8" s="272"/>
      <c r="F8" s="272"/>
      <c r="G8" s="272"/>
      <c r="H8" s="272"/>
      <c r="I8" s="272"/>
      <c r="J8" s="272"/>
    </row>
    <row r="9" spans="1:10">
      <c r="A9" s="57"/>
      <c r="B9" s="58" t="s">
        <v>62</v>
      </c>
      <c r="C9" s="163"/>
      <c r="D9" s="163"/>
      <c r="E9" s="163"/>
      <c r="F9" s="172"/>
      <c r="G9" s="163"/>
      <c r="H9" s="24"/>
      <c r="I9" s="163"/>
      <c r="J9" s="24"/>
    </row>
    <row r="10" spans="1:10">
      <c r="A10" s="59"/>
      <c r="B10" s="22" t="s">
        <v>192</v>
      </c>
      <c r="C10" s="163">
        <v>3</v>
      </c>
      <c r="D10" s="10">
        <v>2332971</v>
      </c>
      <c r="F10" s="10">
        <v>2297463</v>
      </c>
      <c r="H10" s="10">
        <v>0</v>
      </c>
      <c r="J10" s="10">
        <v>0</v>
      </c>
    </row>
    <row r="11" spans="1:10">
      <c r="A11" s="59"/>
      <c r="B11" s="22" t="s">
        <v>153</v>
      </c>
      <c r="C11" s="163">
        <v>3</v>
      </c>
      <c r="D11" s="10">
        <v>420</v>
      </c>
      <c r="F11" s="10">
        <v>1554</v>
      </c>
      <c r="H11" s="10">
        <v>64970</v>
      </c>
      <c r="J11" s="10">
        <v>64104</v>
      </c>
    </row>
    <row r="12" spans="1:10">
      <c r="A12" s="59"/>
      <c r="B12" s="22" t="s">
        <v>52</v>
      </c>
      <c r="C12" s="163"/>
      <c r="D12" s="10">
        <v>0</v>
      </c>
      <c r="F12" s="10">
        <v>7341</v>
      </c>
      <c r="H12" s="10">
        <v>7</v>
      </c>
      <c r="J12" s="10">
        <v>116</v>
      </c>
    </row>
    <row r="13" spans="1:10">
      <c r="A13" s="59"/>
      <c r="B13" s="22" t="s">
        <v>85</v>
      </c>
      <c r="C13" s="264">
        <v>3</v>
      </c>
      <c r="D13" s="10">
        <v>0</v>
      </c>
      <c r="F13" s="10">
        <v>0</v>
      </c>
      <c r="H13" s="10">
        <v>420199</v>
      </c>
      <c r="J13" s="10">
        <v>0</v>
      </c>
    </row>
    <row r="14" spans="1:10">
      <c r="A14" s="59"/>
      <c r="B14" s="9" t="s">
        <v>19</v>
      </c>
      <c r="C14" s="163">
        <v>3</v>
      </c>
      <c r="D14" s="10">
        <v>23326</v>
      </c>
      <c r="F14" s="10">
        <v>19176</v>
      </c>
      <c r="H14" s="18">
        <v>21230</v>
      </c>
      <c r="J14" s="18">
        <v>6490</v>
      </c>
    </row>
    <row r="15" spans="1:10">
      <c r="A15" s="60" t="s">
        <v>63</v>
      </c>
      <c r="B15" s="23" t="s">
        <v>20</v>
      </c>
      <c r="C15" s="163"/>
      <c r="D15" s="25">
        <v>2356717</v>
      </c>
      <c r="E15" s="26"/>
      <c r="F15" s="25">
        <v>2325534</v>
      </c>
      <c r="G15" s="26"/>
      <c r="H15" s="25">
        <v>506406</v>
      </c>
      <c r="I15" s="26"/>
      <c r="J15" s="25">
        <v>70710</v>
      </c>
    </row>
    <row r="16" spans="1:10">
      <c r="A16" s="59"/>
      <c r="B16" s="23"/>
      <c r="C16" s="163"/>
      <c r="D16" s="27"/>
      <c r="E16" s="26"/>
      <c r="F16" s="27"/>
      <c r="G16" s="26"/>
      <c r="H16" s="14"/>
      <c r="I16" s="26"/>
      <c r="J16" s="14"/>
    </row>
    <row r="17" spans="1:10">
      <c r="A17" s="59"/>
      <c r="B17" s="58" t="s">
        <v>21</v>
      </c>
      <c r="C17" s="163"/>
      <c r="D17" s="27"/>
      <c r="E17" s="26"/>
      <c r="F17" s="27"/>
      <c r="G17" s="26"/>
      <c r="H17" s="14"/>
      <c r="I17" s="26"/>
      <c r="J17" s="14"/>
    </row>
    <row r="18" spans="1:10">
      <c r="A18" s="59"/>
      <c r="B18" s="22" t="s">
        <v>193</v>
      </c>
      <c r="C18" s="163">
        <v>3</v>
      </c>
      <c r="D18" s="10">
        <v>1889510</v>
      </c>
      <c r="F18" s="10">
        <v>1837648</v>
      </c>
      <c r="H18" s="10">
        <v>0</v>
      </c>
      <c r="J18" s="10">
        <v>0</v>
      </c>
    </row>
    <row r="19" spans="1:10">
      <c r="A19" s="60"/>
      <c r="B19" s="22" t="s">
        <v>103</v>
      </c>
      <c r="C19" s="163">
        <v>3</v>
      </c>
      <c r="D19" s="10">
        <v>29623</v>
      </c>
      <c r="F19" s="10">
        <v>54548</v>
      </c>
      <c r="H19" s="10">
        <v>0</v>
      </c>
      <c r="J19" s="10">
        <v>0</v>
      </c>
    </row>
    <row r="20" spans="1:10">
      <c r="A20" s="60"/>
      <c r="B20" s="22" t="s">
        <v>43</v>
      </c>
      <c r="C20" s="163">
        <v>3</v>
      </c>
      <c r="D20" s="10">
        <v>144729</v>
      </c>
      <c r="F20" s="10">
        <v>129126</v>
      </c>
      <c r="H20" s="10">
        <v>91796</v>
      </c>
      <c r="J20" s="10">
        <v>84257</v>
      </c>
    </row>
    <row r="21" spans="1:10">
      <c r="A21" s="60"/>
      <c r="B21" s="22" t="s">
        <v>200</v>
      </c>
      <c r="C21" s="248"/>
      <c r="D21" s="10">
        <v>1396</v>
      </c>
      <c r="F21" s="10">
        <v>0</v>
      </c>
      <c r="H21" s="10">
        <v>0</v>
      </c>
      <c r="J21" s="10">
        <v>0</v>
      </c>
    </row>
    <row r="22" spans="1:10">
      <c r="A22" s="59"/>
      <c r="B22" s="22" t="s">
        <v>44</v>
      </c>
      <c r="C22" s="163"/>
      <c r="D22" s="10">
        <v>355</v>
      </c>
      <c r="F22" s="10">
        <v>551</v>
      </c>
      <c r="H22" s="10">
        <v>366</v>
      </c>
      <c r="J22" s="10">
        <v>64</v>
      </c>
    </row>
    <row r="23" spans="1:10">
      <c r="A23" s="59"/>
      <c r="B23" s="23" t="s">
        <v>22</v>
      </c>
      <c r="C23" s="163"/>
      <c r="D23" s="25">
        <v>2065613</v>
      </c>
      <c r="E23" s="26"/>
      <c r="F23" s="25">
        <v>2021873</v>
      </c>
      <c r="G23" s="26"/>
      <c r="H23" s="25">
        <v>92162</v>
      </c>
      <c r="I23" s="26"/>
      <c r="J23" s="25">
        <v>84321</v>
      </c>
    </row>
    <row r="24" spans="1:10">
      <c r="A24" s="59"/>
      <c r="B24" s="61"/>
      <c r="C24" s="163"/>
      <c r="D24" s="28"/>
      <c r="F24" s="28"/>
    </row>
    <row r="25" spans="1:10">
      <c r="A25" s="59"/>
      <c r="B25" s="23" t="s">
        <v>198</v>
      </c>
      <c r="C25" s="247"/>
      <c r="D25" s="14">
        <v>291104</v>
      </c>
      <c r="E25" s="10"/>
      <c r="F25" s="14">
        <v>303661</v>
      </c>
      <c r="G25" s="10"/>
      <c r="H25" s="14">
        <v>414244</v>
      </c>
      <c r="I25" s="10"/>
      <c r="J25" s="14">
        <v>-13611</v>
      </c>
    </row>
    <row r="26" spans="1:10">
      <c r="A26" s="59" t="s">
        <v>72</v>
      </c>
      <c r="B26" s="61" t="s">
        <v>178</v>
      </c>
      <c r="C26" s="163"/>
    </row>
    <row r="27" spans="1:10">
      <c r="A27" s="60" t="s">
        <v>64</v>
      </c>
      <c r="B27" s="61" t="s">
        <v>130</v>
      </c>
      <c r="C27" s="163"/>
      <c r="D27" s="18">
        <v>12084</v>
      </c>
      <c r="F27" s="18">
        <v>-4276</v>
      </c>
      <c r="G27" s="29"/>
      <c r="H27" s="15">
        <v>0</v>
      </c>
      <c r="I27" s="29"/>
      <c r="J27" s="15">
        <v>0</v>
      </c>
    </row>
    <row r="28" spans="1:10" s="30" customFormat="1">
      <c r="A28" s="60"/>
      <c r="B28" s="30" t="s">
        <v>179</v>
      </c>
      <c r="C28" s="62"/>
      <c r="D28" s="21">
        <v>303188</v>
      </c>
      <c r="F28" s="21">
        <v>299385</v>
      </c>
      <c r="G28" s="21"/>
      <c r="H28" s="21">
        <v>414244</v>
      </c>
      <c r="I28" s="21"/>
      <c r="J28" s="21">
        <v>-13611</v>
      </c>
    </row>
    <row r="29" spans="1:10">
      <c r="A29" s="60" t="s">
        <v>65</v>
      </c>
      <c r="B29" s="61" t="s">
        <v>129</v>
      </c>
      <c r="C29" s="163"/>
      <c r="D29" s="31">
        <v>-43085</v>
      </c>
      <c r="E29" s="32"/>
      <c r="F29" s="31">
        <v>-41717</v>
      </c>
      <c r="G29" s="32"/>
      <c r="H29" s="10">
        <v>247</v>
      </c>
      <c r="I29" s="32"/>
      <c r="J29" s="10">
        <v>351</v>
      </c>
    </row>
    <row r="30" spans="1:10" ht="22.5" thickBot="1">
      <c r="A30" s="60" t="s">
        <v>66</v>
      </c>
      <c r="B30" s="23" t="s">
        <v>180</v>
      </c>
      <c r="C30" s="163"/>
      <c r="D30" s="33">
        <v>260103</v>
      </c>
      <c r="E30" s="26"/>
      <c r="F30" s="33">
        <v>257668</v>
      </c>
      <c r="G30" s="26"/>
      <c r="H30" s="33">
        <v>414491</v>
      </c>
      <c r="I30" s="26"/>
      <c r="J30" s="33">
        <v>-13260</v>
      </c>
    </row>
    <row r="31" spans="1:10" ht="22.5" thickTop="1">
      <c r="A31" s="59"/>
      <c r="B31" s="61"/>
      <c r="C31" s="163"/>
      <c r="D31" s="28"/>
      <c r="F31" s="28"/>
    </row>
    <row r="32" spans="1:10" ht="24.95" customHeight="1" thickBot="1">
      <c r="A32" s="60"/>
      <c r="B32" s="30" t="s">
        <v>181</v>
      </c>
      <c r="C32" s="163"/>
      <c r="D32" s="34">
        <v>0.61952661608583381</v>
      </c>
      <c r="E32" s="26"/>
      <c r="F32" s="34">
        <v>0.60955940112042972</v>
      </c>
      <c r="G32" s="26"/>
      <c r="H32" s="34">
        <v>0.9748279608837378</v>
      </c>
      <c r="I32" s="26"/>
      <c r="J32" s="34">
        <v>-3.1185764615681313E-2</v>
      </c>
    </row>
    <row r="33" spans="1:10" ht="22.5" thickTop="1">
      <c r="A33" s="59"/>
      <c r="B33" s="61"/>
      <c r="C33" s="163"/>
      <c r="D33" s="28"/>
      <c r="F33" s="28"/>
    </row>
    <row r="34" spans="1:10">
      <c r="A34" s="60"/>
      <c r="B34" s="7" t="s">
        <v>182</v>
      </c>
      <c r="C34" s="163"/>
      <c r="D34" s="37"/>
      <c r="E34" s="26"/>
      <c r="F34" s="37"/>
      <c r="G34" s="26"/>
      <c r="H34" s="37"/>
      <c r="I34" s="26"/>
      <c r="J34" s="37"/>
    </row>
    <row r="35" spans="1:10">
      <c r="A35" s="60"/>
      <c r="B35" s="63" t="s">
        <v>123</v>
      </c>
      <c r="C35" s="163"/>
      <c r="D35" s="46">
        <v>263419</v>
      </c>
      <c r="E35" s="51"/>
      <c r="F35" s="46">
        <v>259181</v>
      </c>
      <c r="G35" s="51"/>
      <c r="H35" s="10">
        <v>414491</v>
      </c>
      <c r="I35" s="51"/>
      <c r="J35" s="10">
        <v>-13260</v>
      </c>
    </row>
    <row r="36" spans="1:10">
      <c r="A36" s="60"/>
      <c r="B36" s="63" t="s">
        <v>124</v>
      </c>
      <c r="C36" s="163"/>
      <c r="D36" s="64">
        <v>-3316</v>
      </c>
      <c r="E36" s="65"/>
      <c r="F36" s="64">
        <v>-1513</v>
      </c>
      <c r="G36" s="65"/>
      <c r="H36" s="66">
        <v>0</v>
      </c>
      <c r="I36" s="65"/>
      <c r="J36" s="66">
        <v>0</v>
      </c>
    </row>
    <row r="37" spans="1:10" ht="22.5" thickBot="1">
      <c r="A37" s="60"/>
      <c r="B37" s="23" t="s">
        <v>183</v>
      </c>
      <c r="C37" s="163"/>
      <c r="D37" s="67">
        <v>260103</v>
      </c>
      <c r="E37" s="68"/>
      <c r="F37" s="67">
        <v>257668</v>
      </c>
      <c r="G37" s="68"/>
      <c r="H37" s="67">
        <v>414491</v>
      </c>
      <c r="I37" s="68"/>
      <c r="J37" s="67">
        <v>-13260</v>
      </c>
    </row>
    <row r="38" spans="1:10" ht="22.5" thickTop="1">
      <c r="A38" s="60"/>
      <c r="B38" s="23"/>
      <c r="C38" s="163"/>
      <c r="D38" s="69"/>
      <c r="E38" s="68"/>
      <c r="F38" s="69"/>
      <c r="G38" s="68"/>
      <c r="H38" s="69"/>
      <c r="I38" s="68"/>
      <c r="J38" s="69"/>
    </row>
    <row r="39" spans="1:10">
      <c r="A39" s="60"/>
      <c r="B39" s="23" t="s">
        <v>46</v>
      </c>
      <c r="H39" s="9"/>
      <c r="J39" s="9"/>
    </row>
    <row r="40" spans="1:10">
      <c r="A40" s="60"/>
      <c r="B40" s="23" t="s">
        <v>93</v>
      </c>
      <c r="H40" s="9"/>
      <c r="J40" s="9"/>
    </row>
    <row r="41" spans="1:10">
      <c r="A41" s="60"/>
      <c r="B41" s="9"/>
      <c r="H41" s="9"/>
      <c r="J41" s="9"/>
    </row>
    <row r="42" spans="1:10">
      <c r="A42" s="60"/>
      <c r="B42" s="9"/>
      <c r="D42" s="271" t="s">
        <v>68</v>
      </c>
      <c r="E42" s="271"/>
      <c r="F42" s="271"/>
      <c r="G42" s="68"/>
      <c r="H42" s="271" t="s">
        <v>69</v>
      </c>
      <c r="I42" s="271"/>
      <c r="J42" s="271"/>
    </row>
    <row r="43" spans="1:10">
      <c r="A43" s="60"/>
      <c r="B43" s="9"/>
      <c r="D43" s="276" t="s">
        <v>92</v>
      </c>
      <c r="E43" s="276"/>
      <c r="F43" s="276"/>
      <c r="G43" s="68"/>
      <c r="H43" s="276" t="s">
        <v>92</v>
      </c>
      <c r="I43" s="276"/>
      <c r="J43" s="276"/>
    </row>
    <row r="44" spans="1:10">
      <c r="A44" s="60"/>
      <c r="B44" s="9"/>
      <c r="D44" s="273" t="s">
        <v>173</v>
      </c>
      <c r="E44" s="274"/>
      <c r="F44" s="274"/>
      <c r="G44" s="68"/>
      <c r="H44" s="273" t="s">
        <v>173</v>
      </c>
      <c r="I44" s="274"/>
      <c r="J44" s="274"/>
    </row>
    <row r="45" spans="1:10">
      <c r="A45" s="60"/>
      <c r="B45" s="9"/>
      <c r="D45" s="165">
        <v>2566</v>
      </c>
      <c r="E45" s="165"/>
      <c r="F45" s="174">
        <v>2565</v>
      </c>
      <c r="G45" s="165"/>
      <c r="H45" s="165">
        <v>2566</v>
      </c>
      <c r="I45" s="165"/>
      <c r="J45" s="174">
        <v>2565</v>
      </c>
    </row>
    <row r="46" spans="1:10">
      <c r="A46" s="60"/>
      <c r="B46" s="9"/>
      <c r="D46" s="272" t="s">
        <v>40</v>
      </c>
      <c r="E46" s="272"/>
      <c r="F46" s="272"/>
      <c r="G46" s="272"/>
      <c r="H46" s="272"/>
      <c r="I46" s="272"/>
      <c r="J46" s="272"/>
    </row>
    <row r="47" spans="1:10">
      <c r="A47" s="60"/>
      <c r="B47" s="9"/>
      <c r="H47" s="9"/>
      <c r="J47" s="9"/>
    </row>
    <row r="48" spans="1:10">
      <c r="A48" s="60"/>
      <c r="B48" s="23" t="s">
        <v>183</v>
      </c>
      <c r="D48" s="20">
        <v>260103</v>
      </c>
      <c r="E48" s="30"/>
      <c r="F48" s="20">
        <v>257668</v>
      </c>
      <c r="G48" s="30"/>
      <c r="H48" s="20">
        <v>414491</v>
      </c>
      <c r="I48" s="30"/>
      <c r="J48" s="20">
        <v>-13260</v>
      </c>
    </row>
    <row r="49" spans="1:10">
      <c r="A49" s="60"/>
      <c r="B49" s="23"/>
      <c r="H49" s="9"/>
      <c r="J49" s="9"/>
    </row>
    <row r="50" spans="1:10">
      <c r="A50" s="60"/>
      <c r="B50" s="23" t="s">
        <v>67</v>
      </c>
      <c r="H50" s="9"/>
      <c r="J50" s="9"/>
    </row>
    <row r="51" spans="1:10">
      <c r="A51" s="60"/>
      <c r="B51" s="70" t="s">
        <v>194</v>
      </c>
      <c r="H51" s="9"/>
      <c r="J51" s="9"/>
    </row>
    <row r="52" spans="1:10">
      <c r="A52" s="60"/>
      <c r="B52" s="71" t="s">
        <v>136</v>
      </c>
      <c r="H52" s="9"/>
      <c r="J52" s="9"/>
    </row>
    <row r="53" spans="1:10">
      <c r="A53" s="60"/>
      <c r="B53" s="61" t="s">
        <v>196</v>
      </c>
      <c r="D53" s="72">
        <v>360</v>
      </c>
      <c r="F53" s="72">
        <v>0</v>
      </c>
      <c r="H53" s="72">
        <v>201</v>
      </c>
      <c r="J53" s="72">
        <v>0</v>
      </c>
    </row>
    <row r="54" spans="1:10">
      <c r="A54" s="60"/>
      <c r="B54" s="61" t="s">
        <v>195</v>
      </c>
      <c r="D54" s="72"/>
      <c r="F54" s="72"/>
      <c r="H54" s="73"/>
      <c r="J54" s="73"/>
    </row>
    <row r="55" spans="1:10">
      <c r="A55" s="60"/>
      <c r="B55" s="61" t="s">
        <v>139</v>
      </c>
      <c r="D55" s="74">
        <v>-64</v>
      </c>
      <c r="F55" s="74">
        <v>0</v>
      </c>
      <c r="H55" s="74">
        <v>-40</v>
      </c>
      <c r="J55" s="74">
        <v>0</v>
      </c>
    </row>
    <row r="56" spans="1:10">
      <c r="A56" s="60"/>
      <c r="B56" s="7" t="s">
        <v>202</v>
      </c>
      <c r="D56" s="75"/>
      <c r="F56" s="75"/>
      <c r="H56" s="76"/>
      <c r="J56" s="76"/>
    </row>
    <row r="57" spans="1:10">
      <c r="A57" s="60"/>
      <c r="B57" s="77" t="s">
        <v>136</v>
      </c>
      <c r="D57" s="78">
        <v>296</v>
      </c>
      <c r="F57" s="78">
        <v>0</v>
      </c>
      <c r="H57" s="79">
        <v>161</v>
      </c>
      <c r="J57" s="79">
        <v>0</v>
      </c>
    </row>
    <row r="58" spans="1:10">
      <c r="A58" s="60"/>
      <c r="B58" s="23" t="s">
        <v>141</v>
      </c>
      <c r="D58" s="80">
        <v>296</v>
      </c>
      <c r="F58" s="80">
        <v>0</v>
      </c>
      <c r="H58" s="80">
        <v>161</v>
      </c>
      <c r="J58" s="80">
        <v>0</v>
      </c>
    </row>
    <row r="59" spans="1:10">
      <c r="A59" s="59"/>
      <c r="B59" s="23"/>
      <c r="C59" s="214"/>
      <c r="D59" s="86"/>
      <c r="E59" s="87"/>
      <c r="F59" s="86"/>
      <c r="G59" s="87"/>
      <c r="H59" s="86"/>
      <c r="I59" s="87"/>
      <c r="J59" s="86"/>
    </row>
    <row r="60" spans="1:10" ht="22.5" thickBot="1">
      <c r="A60" s="60"/>
      <c r="B60" s="23" t="s">
        <v>185</v>
      </c>
      <c r="D60" s="81">
        <v>260399</v>
      </c>
      <c r="F60" s="81">
        <v>257668</v>
      </c>
      <c r="H60" s="81">
        <v>414652</v>
      </c>
      <c r="J60" s="81">
        <v>-13260</v>
      </c>
    </row>
    <row r="61" spans="1:10" ht="22.5" thickTop="1">
      <c r="A61" s="60"/>
      <c r="B61" s="23"/>
      <c r="H61" s="9"/>
      <c r="J61" s="9"/>
    </row>
    <row r="62" spans="1:10">
      <c r="A62" s="60"/>
      <c r="B62" s="7" t="s">
        <v>184</v>
      </c>
      <c r="H62" s="9"/>
      <c r="J62" s="9"/>
    </row>
    <row r="63" spans="1:10">
      <c r="A63" s="60"/>
      <c r="B63" s="63" t="s">
        <v>123</v>
      </c>
      <c r="D63" s="51">
        <v>260399</v>
      </c>
      <c r="E63" s="82"/>
      <c r="F63" s="51">
        <v>259181</v>
      </c>
      <c r="G63" s="82"/>
      <c r="H63" s="51">
        <v>414652</v>
      </c>
      <c r="I63" s="82"/>
      <c r="J63" s="51">
        <v>-13260</v>
      </c>
    </row>
    <row r="64" spans="1:10">
      <c r="A64" s="60"/>
      <c r="B64" s="63" t="s">
        <v>124</v>
      </c>
      <c r="D64" s="16">
        <v>0</v>
      </c>
      <c r="E64" s="82"/>
      <c r="F64" s="16">
        <v>-1513</v>
      </c>
      <c r="G64" s="82"/>
      <c r="H64" s="170">
        <v>0</v>
      </c>
      <c r="I64" s="171"/>
      <c r="J64" s="170">
        <v>0</v>
      </c>
    </row>
    <row r="65" spans="1:10" ht="22.5" thickBot="1">
      <c r="A65" s="60"/>
      <c r="B65" s="7" t="s">
        <v>185</v>
      </c>
      <c r="D65" s="83">
        <v>260399</v>
      </c>
      <c r="E65" s="68"/>
      <c r="F65" s="83">
        <v>257668</v>
      </c>
      <c r="G65" s="68"/>
      <c r="H65" s="83">
        <v>414652</v>
      </c>
      <c r="I65" s="68"/>
      <c r="J65" s="83">
        <v>-13260</v>
      </c>
    </row>
    <row r="66" spans="1:10" ht="22.5" thickTop="1">
      <c r="A66" s="60"/>
      <c r="B66" s="9"/>
      <c r="H66" s="9"/>
      <c r="J66" s="9"/>
    </row>
    <row r="67" spans="1:10" ht="23.25">
      <c r="A67" s="59"/>
      <c r="B67" s="55" t="s">
        <v>46</v>
      </c>
      <c r="C67" s="163"/>
      <c r="D67" s="19"/>
      <c r="E67" s="20"/>
      <c r="F67" s="19"/>
      <c r="G67" s="20"/>
      <c r="H67" s="21"/>
      <c r="I67" s="20"/>
      <c r="J67" s="21"/>
    </row>
    <row r="68" spans="1:10" ht="23.25">
      <c r="A68" s="59"/>
      <c r="B68" s="1" t="s">
        <v>86</v>
      </c>
      <c r="C68" s="166"/>
      <c r="D68" s="164"/>
      <c r="E68" s="164"/>
      <c r="F68" s="173"/>
      <c r="G68" s="164"/>
      <c r="H68" s="13"/>
      <c r="I68" s="164"/>
      <c r="J68" s="13"/>
    </row>
    <row r="69" spans="1:10">
      <c r="A69" s="59"/>
      <c r="C69" s="22"/>
      <c r="D69" s="22"/>
      <c r="E69" s="23"/>
      <c r="F69" s="22"/>
      <c r="G69" s="164"/>
      <c r="H69" s="13"/>
      <c r="I69" s="164"/>
      <c r="J69" s="13"/>
    </row>
    <row r="70" spans="1:10">
      <c r="A70" s="59"/>
      <c r="C70" s="166"/>
      <c r="D70" s="271" t="s">
        <v>68</v>
      </c>
      <c r="E70" s="271"/>
      <c r="F70" s="271"/>
      <c r="G70" s="164"/>
      <c r="H70" s="271" t="s">
        <v>69</v>
      </c>
      <c r="I70" s="271"/>
      <c r="J70" s="271"/>
    </row>
    <row r="71" spans="1:10">
      <c r="A71" s="59"/>
      <c r="C71" s="166"/>
      <c r="D71" s="275" t="s">
        <v>174</v>
      </c>
      <c r="E71" s="275"/>
      <c r="F71" s="275"/>
      <c r="G71" s="164"/>
      <c r="H71" s="275" t="s">
        <v>174</v>
      </c>
      <c r="I71" s="275"/>
      <c r="J71" s="275"/>
    </row>
    <row r="72" spans="1:10">
      <c r="A72" s="59"/>
      <c r="C72" s="163"/>
      <c r="D72" s="273" t="s">
        <v>173</v>
      </c>
      <c r="E72" s="274"/>
      <c r="F72" s="274"/>
      <c r="G72" s="166"/>
      <c r="H72" s="273" t="s">
        <v>173</v>
      </c>
      <c r="I72" s="274"/>
      <c r="J72" s="274"/>
    </row>
    <row r="73" spans="1:10">
      <c r="A73" s="59"/>
      <c r="C73" s="163" t="s">
        <v>1</v>
      </c>
      <c r="D73" s="165">
        <v>2566</v>
      </c>
      <c r="E73" s="165"/>
      <c r="F73" s="174">
        <v>2565</v>
      </c>
      <c r="G73" s="165"/>
      <c r="H73" s="165">
        <v>2566</v>
      </c>
      <c r="I73" s="165"/>
      <c r="J73" s="174">
        <v>2565</v>
      </c>
    </row>
    <row r="74" spans="1:10">
      <c r="A74" s="59"/>
      <c r="B74" s="23"/>
      <c r="C74" s="163"/>
      <c r="D74" s="272" t="s">
        <v>40</v>
      </c>
      <c r="E74" s="272"/>
      <c r="F74" s="272"/>
      <c r="G74" s="272"/>
      <c r="H74" s="272"/>
      <c r="I74" s="272"/>
      <c r="J74" s="272"/>
    </row>
    <row r="75" spans="1:10">
      <c r="A75" s="59"/>
      <c r="B75" s="58" t="s">
        <v>62</v>
      </c>
      <c r="C75" s="163"/>
      <c r="D75" s="163"/>
      <c r="E75" s="163"/>
      <c r="F75" s="172"/>
      <c r="G75" s="163"/>
      <c r="H75" s="24"/>
      <c r="I75" s="163"/>
      <c r="J75" s="24"/>
    </row>
    <row r="76" spans="1:10">
      <c r="A76" s="59"/>
      <c r="B76" s="22" t="s">
        <v>192</v>
      </c>
      <c r="C76" s="163" t="s">
        <v>155</v>
      </c>
      <c r="D76" s="10">
        <v>7005143</v>
      </c>
      <c r="F76" s="10">
        <v>6731519</v>
      </c>
      <c r="H76" s="10">
        <v>0</v>
      </c>
      <c r="J76" s="10">
        <v>0</v>
      </c>
    </row>
    <row r="77" spans="1:10">
      <c r="A77" s="59"/>
      <c r="B77" s="22" t="s">
        <v>153</v>
      </c>
      <c r="C77" s="163" t="s">
        <v>155</v>
      </c>
      <c r="D77" s="10">
        <v>1260</v>
      </c>
      <c r="F77" s="10">
        <v>4962</v>
      </c>
      <c r="H77" s="10">
        <v>190910</v>
      </c>
      <c r="J77" s="10">
        <v>191712</v>
      </c>
    </row>
    <row r="78" spans="1:10">
      <c r="A78" s="59"/>
      <c r="B78" s="22" t="s">
        <v>52</v>
      </c>
      <c r="C78" s="163"/>
      <c r="D78" s="10">
        <v>6049</v>
      </c>
      <c r="F78" s="10">
        <v>9558</v>
      </c>
      <c r="H78" s="10">
        <v>50</v>
      </c>
      <c r="J78" s="10">
        <v>322</v>
      </c>
    </row>
    <row r="79" spans="1:10">
      <c r="A79" s="59"/>
      <c r="B79" s="22" t="s">
        <v>85</v>
      </c>
      <c r="C79" s="163">
        <v>3</v>
      </c>
      <c r="D79" s="10">
        <v>11045</v>
      </c>
      <c r="F79" s="10">
        <v>9052</v>
      </c>
      <c r="H79" s="10">
        <v>797498</v>
      </c>
      <c r="J79" s="10">
        <v>355498</v>
      </c>
    </row>
    <row r="80" spans="1:10">
      <c r="A80" s="59"/>
      <c r="B80" s="9" t="s">
        <v>19</v>
      </c>
      <c r="C80" s="163">
        <v>3</v>
      </c>
      <c r="D80" s="10">
        <v>65318</v>
      </c>
      <c r="F80" s="10">
        <v>85973</v>
      </c>
      <c r="H80" s="18">
        <v>36498</v>
      </c>
      <c r="J80" s="18">
        <v>29465</v>
      </c>
    </row>
    <row r="81" spans="1:10">
      <c r="A81" s="59"/>
      <c r="B81" s="23" t="s">
        <v>20</v>
      </c>
      <c r="C81" s="163"/>
      <c r="D81" s="25">
        <v>7088815</v>
      </c>
      <c r="E81" s="26"/>
      <c r="F81" s="25">
        <v>6841064</v>
      </c>
      <c r="G81" s="26"/>
      <c r="H81" s="25">
        <v>1024956</v>
      </c>
      <c r="I81" s="26"/>
      <c r="J81" s="25">
        <v>576997</v>
      </c>
    </row>
    <row r="82" spans="1:10">
      <c r="A82" s="59"/>
      <c r="B82" s="23"/>
      <c r="C82" s="163"/>
      <c r="D82" s="27"/>
      <c r="E82" s="26"/>
      <c r="F82" s="27"/>
      <c r="G82" s="26"/>
      <c r="H82" s="14"/>
      <c r="I82" s="26"/>
      <c r="J82" s="14"/>
    </row>
    <row r="83" spans="1:10">
      <c r="A83" s="59"/>
      <c r="B83" s="58" t="s">
        <v>21</v>
      </c>
      <c r="C83" s="163"/>
      <c r="D83" s="27"/>
      <c r="E83" s="26"/>
      <c r="F83" s="27"/>
      <c r="G83" s="26"/>
      <c r="H83" s="14"/>
      <c r="I83" s="26"/>
      <c r="J83" s="14"/>
    </row>
    <row r="84" spans="1:10">
      <c r="A84" s="59"/>
      <c r="B84" s="22" t="s">
        <v>193</v>
      </c>
      <c r="C84" s="163">
        <v>3</v>
      </c>
      <c r="D84" s="10">
        <v>5740860</v>
      </c>
      <c r="F84" s="10">
        <v>5485293</v>
      </c>
      <c r="H84" s="10">
        <v>0</v>
      </c>
      <c r="J84" s="10">
        <v>0</v>
      </c>
    </row>
    <row r="85" spans="1:10">
      <c r="A85" s="59" t="e">
        <f>#REF!</f>
        <v>#REF!</v>
      </c>
      <c r="B85" s="22" t="s">
        <v>103</v>
      </c>
      <c r="C85" s="163">
        <v>3</v>
      </c>
      <c r="D85" s="10">
        <v>88008</v>
      </c>
      <c r="F85" s="10">
        <v>161090</v>
      </c>
      <c r="H85" s="10">
        <v>0</v>
      </c>
      <c r="J85" s="10">
        <v>0</v>
      </c>
    </row>
    <row r="86" spans="1:10">
      <c r="A86" s="59"/>
      <c r="B86" s="22" t="s">
        <v>43</v>
      </c>
      <c r="C86" s="163">
        <v>3</v>
      </c>
      <c r="D86" s="10">
        <v>412787</v>
      </c>
      <c r="F86" s="10">
        <v>372988</v>
      </c>
      <c r="H86" s="10">
        <v>273093</v>
      </c>
      <c r="J86" s="10">
        <v>252837</v>
      </c>
    </row>
    <row r="87" spans="1:10">
      <c r="A87" s="59"/>
      <c r="B87" s="22" t="s">
        <v>44</v>
      </c>
      <c r="C87" s="247"/>
      <c r="D87" s="10">
        <v>1201</v>
      </c>
      <c r="F87" s="10">
        <v>1882</v>
      </c>
      <c r="H87" s="10">
        <v>1166</v>
      </c>
      <c r="J87" s="10">
        <v>256</v>
      </c>
    </row>
    <row r="88" spans="1:10">
      <c r="A88" s="59" t="s">
        <v>13</v>
      </c>
      <c r="B88" s="23" t="s">
        <v>22</v>
      </c>
      <c r="C88" s="163"/>
      <c r="D88" s="25">
        <v>6242856</v>
      </c>
      <c r="E88" s="26"/>
      <c r="F88" s="25">
        <v>6021253</v>
      </c>
      <c r="G88" s="26"/>
      <c r="H88" s="25">
        <v>274259</v>
      </c>
      <c r="I88" s="26"/>
      <c r="J88" s="25">
        <v>253093</v>
      </c>
    </row>
    <row r="89" spans="1:10" ht="21.6" customHeight="1">
      <c r="A89" s="59"/>
      <c r="B89" s="23"/>
      <c r="C89" s="163"/>
      <c r="D89" s="27"/>
      <c r="E89" s="26"/>
      <c r="F89" s="27"/>
      <c r="G89" s="26"/>
      <c r="H89" s="14"/>
      <c r="I89" s="26"/>
      <c r="J89" s="14"/>
    </row>
    <row r="90" spans="1:10" ht="21.6" customHeight="1">
      <c r="A90" s="59"/>
      <c r="B90" s="23" t="s">
        <v>197</v>
      </c>
      <c r="C90" s="246"/>
      <c r="D90" s="27">
        <v>845959</v>
      </c>
      <c r="E90" s="26"/>
      <c r="F90" s="27">
        <v>819811</v>
      </c>
      <c r="G90" s="26"/>
      <c r="H90" s="27">
        <v>750697</v>
      </c>
      <c r="I90" s="26"/>
      <c r="J90" s="27">
        <v>323904</v>
      </c>
    </row>
    <row r="91" spans="1:10">
      <c r="A91" s="59"/>
      <c r="B91" s="61" t="s">
        <v>156</v>
      </c>
      <c r="C91" s="163"/>
    </row>
    <row r="92" spans="1:10">
      <c r="A92" s="59"/>
      <c r="B92" s="61" t="s">
        <v>130</v>
      </c>
      <c r="C92" s="163"/>
      <c r="D92" s="18">
        <v>31131</v>
      </c>
      <c r="F92" s="18">
        <v>8065</v>
      </c>
      <c r="G92" s="29"/>
      <c r="H92" s="15">
        <v>0</v>
      </c>
      <c r="I92" s="29"/>
      <c r="J92" s="15">
        <v>0</v>
      </c>
    </row>
    <row r="93" spans="1:10">
      <c r="A93" s="59"/>
      <c r="B93" s="30" t="s">
        <v>45</v>
      </c>
      <c r="C93" s="62"/>
      <c r="D93" s="21">
        <v>877090</v>
      </c>
      <c r="E93" s="30"/>
      <c r="F93" s="21">
        <v>827876</v>
      </c>
      <c r="G93" s="21"/>
      <c r="H93" s="21">
        <v>750697</v>
      </c>
      <c r="I93" s="21"/>
      <c r="J93" s="21">
        <v>323904</v>
      </c>
    </row>
    <row r="94" spans="1:10">
      <c r="A94" s="59"/>
      <c r="B94" s="61" t="s">
        <v>129</v>
      </c>
      <c r="C94" s="163"/>
      <c r="D94" s="31">
        <v>-125248</v>
      </c>
      <c r="E94" s="32"/>
      <c r="F94" s="31">
        <v>-100916</v>
      </c>
      <c r="G94" s="32"/>
      <c r="H94" s="16">
        <v>525</v>
      </c>
      <c r="I94" s="32"/>
      <c r="J94" s="16">
        <v>1047</v>
      </c>
    </row>
    <row r="95" spans="1:10" ht="22.5" thickBot="1">
      <c r="A95" s="59"/>
      <c r="B95" s="23" t="s">
        <v>74</v>
      </c>
      <c r="C95" s="163"/>
      <c r="D95" s="33">
        <v>751842</v>
      </c>
      <c r="E95" s="26"/>
      <c r="F95" s="33">
        <v>726960</v>
      </c>
      <c r="G95" s="26"/>
      <c r="H95" s="33">
        <v>751222</v>
      </c>
      <c r="I95" s="26"/>
      <c r="J95" s="33">
        <v>324951</v>
      </c>
    </row>
    <row r="96" spans="1:10" ht="22.5" thickTop="1">
      <c r="A96" s="59"/>
      <c r="B96" s="23"/>
      <c r="C96" s="163"/>
      <c r="D96" s="27"/>
      <c r="E96" s="26"/>
      <c r="F96" s="27"/>
      <c r="G96" s="26"/>
      <c r="H96" s="14"/>
      <c r="I96" s="26"/>
      <c r="J96" s="14"/>
    </row>
    <row r="97" spans="1:10" ht="25.5" customHeight="1" thickBot="1">
      <c r="A97" s="59"/>
      <c r="B97" s="30" t="s">
        <v>100</v>
      </c>
      <c r="C97" s="163"/>
      <c r="D97" s="34">
        <v>1.7898723876630431</v>
      </c>
      <c r="E97" s="26"/>
      <c r="F97" s="34">
        <v>1.7132720593423238</v>
      </c>
      <c r="G97" s="26"/>
      <c r="H97" s="34">
        <v>1.7667746957859236</v>
      </c>
      <c r="I97" s="26"/>
      <c r="J97" s="34">
        <v>0.76424173436125631</v>
      </c>
    </row>
    <row r="98" spans="1:10" ht="22.5" thickTop="1">
      <c r="A98" s="59"/>
      <c r="B98" s="23"/>
      <c r="C98" s="163"/>
      <c r="D98" s="27"/>
      <c r="E98" s="26"/>
      <c r="F98" s="27"/>
      <c r="G98" s="26"/>
      <c r="H98" s="14"/>
      <c r="I98" s="26"/>
      <c r="J98" s="14"/>
    </row>
    <row r="99" spans="1:10" ht="25.5" customHeight="1">
      <c r="A99" s="59"/>
      <c r="B99" s="7" t="s">
        <v>144</v>
      </c>
      <c r="C99" s="163"/>
      <c r="D99" s="37"/>
      <c r="E99" s="26"/>
      <c r="F99" s="37"/>
      <c r="G99" s="26"/>
      <c r="H99" s="37"/>
      <c r="I99" s="26"/>
      <c r="J99" s="37"/>
    </row>
    <row r="100" spans="1:10" ht="21.6" customHeight="1">
      <c r="A100" s="59"/>
      <c r="B100" s="63" t="s">
        <v>123</v>
      </c>
      <c r="C100" s="163"/>
      <c r="D100" s="46">
        <v>761043</v>
      </c>
      <c r="E100" s="51"/>
      <c r="F100" s="46">
        <v>728473</v>
      </c>
      <c r="G100" s="51"/>
      <c r="H100" s="217">
        <v>751222</v>
      </c>
      <c r="I100" s="51"/>
      <c r="J100" s="85">
        <v>324951</v>
      </c>
    </row>
    <row r="101" spans="1:10" ht="21.6" customHeight="1">
      <c r="A101" s="59"/>
      <c r="B101" s="63" t="s">
        <v>124</v>
      </c>
      <c r="C101" s="163"/>
      <c r="D101" s="64">
        <v>-9201</v>
      </c>
      <c r="E101" s="65"/>
      <c r="F101" s="64">
        <v>-1513</v>
      </c>
      <c r="G101" s="65"/>
      <c r="H101" s="66">
        <v>0</v>
      </c>
      <c r="I101" s="65"/>
      <c r="J101" s="66">
        <v>0</v>
      </c>
    </row>
    <row r="102" spans="1:10" ht="25.5" customHeight="1" thickBot="1">
      <c r="A102" s="59"/>
      <c r="B102" s="23" t="s">
        <v>42</v>
      </c>
      <c r="C102" s="163"/>
      <c r="D102" s="67">
        <v>751842</v>
      </c>
      <c r="E102" s="68"/>
      <c r="F102" s="67">
        <v>726960</v>
      </c>
      <c r="G102" s="68"/>
      <c r="H102" s="67">
        <v>751222</v>
      </c>
      <c r="I102" s="68"/>
      <c r="J102" s="67">
        <v>324951</v>
      </c>
    </row>
    <row r="103" spans="1:10" ht="25.5" customHeight="1" thickTop="1">
      <c r="A103" s="59"/>
      <c r="B103" s="23"/>
      <c r="C103" s="163"/>
      <c r="D103" s="69"/>
      <c r="E103" s="68"/>
      <c r="F103" s="69"/>
      <c r="G103" s="68"/>
      <c r="H103" s="69"/>
      <c r="I103" s="68"/>
      <c r="J103" s="69"/>
    </row>
    <row r="104" spans="1:10">
      <c r="A104" s="59"/>
      <c r="B104" s="23" t="s">
        <v>46</v>
      </c>
      <c r="C104" s="163"/>
      <c r="D104" s="69"/>
      <c r="E104" s="68"/>
      <c r="F104" s="69"/>
      <c r="G104" s="68"/>
      <c r="H104" s="69"/>
      <c r="I104" s="68"/>
      <c r="J104" s="69"/>
    </row>
    <row r="105" spans="1:10">
      <c r="A105" s="59"/>
      <c r="B105" s="23" t="s">
        <v>93</v>
      </c>
      <c r="C105" s="163"/>
      <c r="D105" s="69"/>
      <c r="E105" s="68"/>
      <c r="F105" s="69"/>
      <c r="G105" s="68"/>
      <c r="H105" s="69"/>
      <c r="I105" s="68"/>
      <c r="J105" s="69"/>
    </row>
    <row r="106" spans="1:10">
      <c r="A106" s="59"/>
      <c r="B106" s="23"/>
      <c r="C106" s="69"/>
      <c r="E106" s="68"/>
      <c r="F106" s="69"/>
      <c r="G106" s="68"/>
      <c r="H106" s="69"/>
      <c r="I106" s="68"/>
      <c r="J106" s="69"/>
    </row>
    <row r="107" spans="1:10">
      <c r="A107" s="59"/>
      <c r="B107" s="23"/>
      <c r="C107" s="163"/>
      <c r="D107" s="271" t="s">
        <v>68</v>
      </c>
      <c r="E107" s="271"/>
      <c r="F107" s="271"/>
      <c r="G107" s="68"/>
      <c r="H107" s="271" t="s">
        <v>69</v>
      </c>
      <c r="I107" s="271"/>
      <c r="J107" s="271"/>
    </row>
    <row r="108" spans="1:10">
      <c r="A108" s="59"/>
      <c r="B108" s="23"/>
      <c r="C108" s="163"/>
      <c r="D108" s="275" t="s">
        <v>174</v>
      </c>
      <c r="E108" s="275"/>
      <c r="F108" s="275"/>
      <c r="G108" s="68"/>
      <c r="H108" s="275" t="s">
        <v>174</v>
      </c>
      <c r="I108" s="275"/>
      <c r="J108" s="275"/>
    </row>
    <row r="109" spans="1:10">
      <c r="A109" s="59"/>
      <c r="B109" s="23"/>
      <c r="C109" s="163"/>
      <c r="D109" s="273" t="s">
        <v>173</v>
      </c>
      <c r="E109" s="274"/>
      <c r="F109" s="274"/>
      <c r="G109" s="68"/>
      <c r="H109" s="273" t="s">
        <v>173</v>
      </c>
      <c r="I109" s="274"/>
      <c r="J109" s="274"/>
    </row>
    <row r="110" spans="1:10">
      <c r="A110" s="59"/>
      <c r="B110" s="23"/>
      <c r="C110" s="163"/>
      <c r="D110" s="165">
        <v>2566</v>
      </c>
      <c r="E110" s="165"/>
      <c r="F110" s="174">
        <v>2565</v>
      </c>
      <c r="G110" s="165"/>
      <c r="H110" s="165">
        <v>2566</v>
      </c>
      <c r="I110" s="165"/>
      <c r="J110" s="174">
        <v>2565</v>
      </c>
    </row>
    <row r="111" spans="1:10">
      <c r="A111" s="59"/>
      <c r="B111" s="23"/>
      <c r="C111" s="163"/>
      <c r="D111" s="272" t="s">
        <v>40</v>
      </c>
      <c r="E111" s="272"/>
      <c r="F111" s="272"/>
      <c r="G111" s="272"/>
      <c r="H111" s="272"/>
      <c r="I111" s="272"/>
      <c r="J111" s="272"/>
    </row>
    <row r="112" spans="1:10">
      <c r="A112" s="59"/>
      <c r="B112" s="23"/>
      <c r="C112" s="163"/>
      <c r="D112" s="69"/>
      <c r="E112" s="68"/>
      <c r="F112" s="69"/>
      <c r="G112" s="68"/>
      <c r="H112" s="69"/>
      <c r="I112" s="68"/>
      <c r="J112" s="69"/>
    </row>
    <row r="113" spans="1:10">
      <c r="A113" s="59"/>
      <c r="B113" s="23" t="s">
        <v>74</v>
      </c>
      <c r="C113" s="163"/>
      <c r="D113" s="86">
        <v>751842</v>
      </c>
      <c r="E113" s="87"/>
      <c r="F113" s="86">
        <v>726960</v>
      </c>
      <c r="G113" s="87"/>
      <c r="H113" s="86">
        <v>751222</v>
      </c>
      <c r="I113" s="87"/>
      <c r="J113" s="86">
        <v>324951</v>
      </c>
    </row>
    <row r="114" spans="1:10">
      <c r="A114" s="59"/>
      <c r="B114" s="23"/>
      <c r="C114" s="163"/>
      <c r="D114" s="86"/>
      <c r="E114" s="87"/>
      <c r="F114" s="86"/>
      <c r="G114" s="87"/>
      <c r="H114" s="86"/>
      <c r="I114" s="87"/>
      <c r="J114" s="86"/>
    </row>
    <row r="115" spans="1:10">
      <c r="A115" s="59"/>
      <c r="B115" s="23" t="s">
        <v>67</v>
      </c>
      <c r="C115" s="163"/>
      <c r="D115" s="86"/>
      <c r="E115" s="87"/>
      <c r="F115" s="86"/>
      <c r="G115" s="87"/>
      <c r="H115" s="86"/>
      <c r="I115" s="87"/>
      <c r="J115" s="86"/>
    </row>
    <row r="116" spans="1:10">
      <c r="A116" s="59"/>
      <c r="B116" s="70" t="s">
        <v>194</v>
      </c>
      <c r="C116" s="214"/>
      <c r="D116" s="86"/>
      <c r="E116" s="87"/>
      <c r="F116" s="86"/>
      <c r="G116" s="87"/>
      <c r="H116" s="86"/>
      <c r="I116" s="87"/>
      <c r="J116" s="86"/>
    </row>
    <row r="117" spans="1:10">
      <c r="A117" s="59"/>
      <c r="B117" s="71" t="s">
        <v>136</v>
      </c>
      <c r="C117" s="214"/>
      <c r="D117" s="86"/>
      <c r="E117" s="87"/>
      <c r="F117" s="86"/>
      <c r="G117" s="87"/>
      <c r="H117" s="86"/>
      <c r="I117" s="87"/>
      <c r="J117" s="86"/>
    </row>
    <row r="118" spans="1:10">
      <c r="A118" s="59"/>
      <c r="B118" s="61" t="s">
        <v>196</v>
      </c>
      <c r="C118" s="214"/>
      <c r="D118" s="72">
        <v>360</v>
      </c>
      <c r="E118" s="2"/>
      <c r="F118" s="72">
        <v>0</v>
      </c>
      <c r="G118" s="2"/>
      <c r="H118" s="72">
        <v>201</v>
      </c>
      <c r="I118" s="2"/>
      <c r="J118" s="72">
        <v>0</v>
      </c>
    </row>
    <row r="119" spans="1:10">
      <c r="A119" s="59"/>
      <c r="B119" s="61" t="s">
        <v>195</v>
      </c>
      <c r="C119" s="214"/>
      <c r="D119" s="72"/>
      <c r="E119" s="2"/>
      <c r="F119" s="72"/>
      <c r="G119" s="2"/>
      <c r="H119" s="72"/>
      <c r="I119" s="2"/>
      <c r="J119" s="72"/>
    </row>
    <row r="120" spans="1:10">
      <c r="A120" s="59"/>
      <c r="B120" s="61" t="s">
        <v>139</v>
      </c>
      <c r="C120" s="214"/>
      <c r="D120" s="74">
        <v>-64</v>
      </c>
      <c r="E120" s="2"/>
      <c r="F120" s="74">
        <v>0</v>
      </c>
      <c r="G120" s="2"/>
      <c r="H120" s="74">
        <v>-40</v>
      </c>
      <c r="I120" s="2"/>
      <c r="J120" s="74">
        <v>0</v>
      </c>
    </row>
    <row r="121" spans="1:10">
      <c r="A121" s="59"/>
      <c r="B121" s="7" t="s">
        <v>202</v>
      </c>
      <c r="C121" s="214"/>
      <c r="D121" s="86"/>
      <c r="E121" s="87"/>
      <c r="F121" s="86"/>
      <c r="G121" s="87"/>
      <c r="H121" s="86"/>
      <c r="I121" s="87"/>
      <c r="J121" s="86"/>
    </row>
    <row r="122" spans="1:10">
      <c r="A122" s="59"/>
      <c r="B122" s="77" t="s">
        <v>136</v>
      </c>
      <c r="C122" s="214"/>
      <c r="D122" s="79">
        <v>296</v>
      </c>
      <c r="E122" s="87"/>
      <c r="F122" s="79">
        <v>0</v>
      </c>
      <c r="G122" s="87"/>
      <c r="H122" s="79">
        <v>161</v>
      </c>
      <c r="I122" s="87"/>
      <c r="J122" s="79">
        <v>0</v>
      </c>
    </row>
    <row r="123" spans="1:10">
      <c r="A123" s="59"/>
      <c r="B123" s="23"/>
      <c r="C123" s="214"/>
      <c r="D123" s="27"/>
      <c r="E123" s="26"/>
      <c r="F123" s="27"/>
      <c r="G123" s="26"/>
      <c r="H123" s="14"/>
      <c r="I123" s="26"/>
      <c r="J123" s="14"/>
    </row>
    <row r="124" spans="1:10">
      <c r="A124" s="59"/>
      <c r="B124" s="70" t="s">
        <v>135</v>
      </c>
      <c r="C124" s="163"/>
      <c r="D124" s="86"/>
      <c r="E124" s="87"/>
      <c r="F124" s="86"/>
      <c r="G124" s="87"/>
      <c r="H124" s="86"/>
      <c r="I124" s="87"/>
      <c r="J124" s="86"/>
    </row>
    <row r="125" spans="1:10">
      <c r="A125" s="59"/>
      <c r="B125" s="71" t="s">
        <v>136</v>
      </c>
      <c r="C125" s="163"/>
      <c r="D125" s="86"/>
      <c r="E125" s="87"/>
      <c r="F125" s="86"/>
      <c r="G125" s="87"/>
      <c r="H125" s="86"/>
      <c r="I125" s="87"/>
      <c r="J125" s="86"/>
    </row>
    <row r="126" spans="1:10">
      <c r="A126" s="59"/>
      <c r="B126" s="61" t="s">
        <v>203</v>
      </c>
      <c r="C126" s="163"/>
      <c r="D126" s="72"/>
      <c r="E126" s="2"/>
      <c r="F126" s="72"/>
      <c r="G126" s="2"/>
      <c r="H126" s="72"/>
      <c r="I126" s="2"/>
      <c r="J126" s="72"/>
    </row>
    <row r="127" spans="1:10">
      <c r="A127" s="59"/>
      <c r="B127" s="61" t="s">
        <v>137</v>
      </c>
      <c r="C127" s="163"/>
      <c r="D127" s="72">
        <v>-535</v>
      </c>
      <c r="E127" s="2"/>
      <c r="F127" s="72">
        <v>6041</v>
      </c>
      <c r="G127" s="2"/>
      <c r="H127" s="72">
        <v>0</v>
      </c>
      <c r="I127" s="2"/>
      <c r="J127" s="72">
        <v>0</v>
      </c>
    </row>
    <row r="128" spans="1:10">
      <c r="A128" s="59"/>
      <c r="B128" s="61" t="s">
        <v>138</v>
      </c>
      <c r="C128" s="163"/>
      <c r="D128" s="72"/>
      <c r="E128" s="2"/>
      <c r="F128" s="72"/>
      <c r="G128" s="2"/>
      <c r="H128" s="72"/>
      <c r="I128" s="2"/>
      <c r="J128" s="72"/>
    </row>
    <row r="129" spans="1:10">
      <c r="A129" s="59"/>
      <c r="B129" s="61" t="s">
        <v>139</v>
      </c>
      <c r="C129" s="163"/>
      <c r="D129" s="74">
        <v>106</v>
      </c>
      <c r="E129" s="2"/>
      <c r="F129" s="74">
        <v>-1208</v>
      </c>
      <c r="G129" s="2"/>
      <c r="H129" s="74">
        <v>0</v>
      </c>
      <c r="I129" s="2"/>
      <c r="J129" s="74">
        <v>0</v>
      </c>
    </row>
    <row r="130" spans="1:10">
      <c r="A130" s="59"/>
      <c r="B130" s="7" t="s">
        <v>140</v>
      </c>
      <c r="C130" s="163"/>
      <c r="D130" s="86"/>
      <c r="E130" s="87"/>
      <c r="F130" s="86"/>
      <c r="G130" s="87"/>
      <c r="H130" s="86"/>
      <c r="I130" s="87"/>
      <c r="J130" s="86"/>
    </row>
    <row r="131" spans="1:10">
      <c r="A131" s="59"/>
      <c r="B131" s="92" t="s">
        <v>204</v>
      </c>
      <c r="C131" s="163"/>
      <c r="D131" s="79">
        <v>-429</v>
      </c>
      <c r="E131" s="87"/>
      <c r="F131" s="79">
        <v>4833</v>
      </c>
      <c r="G131" s="87"/>
      <c r="H131" s="79">
        <v>0</v>
      </c>
      <c r="I131" s="87"/>
      <c r="J131" s="79">
        <v>0</v>
      </c>
    </row>
    <row r="132" spans="1:10">
      <c r="A132" s="59"/>
      <c r="B132" s="23"/>
      <c r="C132" s="214"/>
      <c r="D132" s="27"/>
      <c r="E132" s="26"/>
      <c r="F132" s="27"/>
      <c r="G132" s="26"/>
      <c r="H132" s="14"/>
      <c r="I132" s="26"/>
      <c r="J132" s="14"/>
    </row>
    <row r="133" spans="1:10">
      <c r="A133" s="59"/>
      <c r="B133" s="23" t="s">
        <v>205</v>
      </c>
      <c r="C133" s="163"/>
      <c r="D133" s="80">
        <v>-133</v>
      </c>
      <c r="E133" s="87"/>
      <c r="F133" s="80">
        <v>4833</v>
      </c>
      <c r="G133" s="87"/>
      <c r="H133" s="80">
        <v>161</v>
      </c>
      <c r="I133" s="87"/>
      <c r="J133" s="80">
        <v>0</v>
      </c>
    </row>
    <row r="134" spans="1:10">
      <c r="A134" s="59"/>
      <c r="B134" s="23"/>
      <c r="C134" s="163"/>
      <c r="D134" s="86"/>
      <c r="E134" s="87"/>
      <c r="F134" s="86"/>
      <c r="G134" s="87"/>
      <c r="H134" s="86"/>
      <c r="I134" s="87"/>
      <c r="J134" s="86"/>
    </row>
    <row r="135" spans="1:10" ht="22.5" thickBot="1">
      <c r="A135" s="59"/>
      <c r="B135" s="23" t="s">
        <v>142</v>
      </c>
      <c r="C135" s="163"/>
      <c r="D135" s="88">
        <v>751709</v>
      </c>
      <c r="E135" s="87"/>
      <c r="F135" s="88">
        <v>731793</v>
      </c>
      <c r="G135" s="87"/>
      <c r="H135" s="88">
        <v>751383</v>
      </c>
      <c r="I135" s="87"/>
      <c r="J135" s="88">
        <v>324951</v>
      </c>
    </row>
    <row r="136" spans="1:10" ht="22.5" thickTop="1">
      <c r="A136" s="59"/>
      <c r="B136" s="23"/>
      <c r="C136" s="163"/>
      <c r="D136" s="86"/>
      <c r="E136" s="87"/>
      <c r="F136" s="86"/>
      <c r="G136" s="87"/>
      <c r="H136" s="86"/>
      <c r="I136" s="87"/>
      <c r="J136" s="86"/>
    </row>
    <row r="137" spans="1:10">
      <c r="A137" s="59"/>
      <c r="B137" s="7" t="s">
        <v>143</v>
      </c>
      <c r="C137" s="163"/>
      <c r="D137" s="86"/>
      <c r="E137" s="87"/>
      <c r="F137" s="86"/>
      <c r="G137" s="87"/>
      <c r="H137" s="86"/>
      <c r="I137" s="87"/>
      <c r="J137" s="86"/>
    </row>
    <row r="138" spans="1:10">
      <c r="A138" s="59"/>
      <c r="B138" s="63" t="s">
        <v>123</v>
      </c>
      <c r="C138" s="163"/>
      <c r="D138" s="50">
        <v>751709</v>
      </c>
      <c r="E138" s="2"/>
      <c r="F138" s="50">
        <v>733306</v>
      </c>
      <c r="G138" s="2"/>
      <c r="H138" s="50">
        <v>751383</v>
      </c>
      <c r="I138" s="2"/>
      <c r="J138" s="50">
        <v>324951</v>
      </c>
    </row>
    <row r="139" spans="1:10">
      <c r="A139" s="59"/>
      <c r="B139" s="63" t="s">
        <v>124</v>
      </c>
      <c r="C139" s="163"/>
      <c r="D139" s="74">
        <v>0</v>
      </c>
      <c r="E139" s="2"/>
      <c r="F139" s="74">
        <v>-1513</v>
      </c>
      <c r="G139" s="2"/>
      <c r="H139" s="74">
        <v>0</v>
      </c>
      <c r="I139" s="2"/>
      <c r="J139" s="74">
        <v>0</v>
      </c>
    </row>
    <row r="140" spans="1:10" ht="22.5" thickBot="1">
      <c r="A140" s="59"/>
      <c r="B140" s="7" t="s">
        <v>142</v>
      </c>
      <c r="C140" s="163"/>
      <c r="D140" s="89">
        <v>751709</v>
      </c>
      <c r="E140" s="87"/>
      <c r="F140" s="89">
        <v>731793</v>
      </c>
      <c r="G140" s="87"/>
      <c r="H140" s="89">
        <v>751383</v>
      </c>
      <c r="I140" s="87"/>
      <c r="J140" s="89">
        <v>324951</v>
      </c>
    </row>
    <row r="141" spans="1:10" s="22" customFormat="1" ht="22.5" thickTop="1">
      <c r="A141" s="59"/>
      <c r="C141" s="9"/>
      <c r="D141" s="9"/>
      <c r="E141" s="9"/>
      <c r="F141" s="9"/>
      <c r="G141" s="9"/>
      <c r="H141" s="10"/>
      <c r="I141" s="9"/>
      <c r="J141" s="10"/>
    </row>
    <row r="142" spans="1:10" s="22" customFormat="1">
      <c r="A142" s="59"/>
      <c r="C142" s="9"/>
      <c r="D142" s="145"/>
      <c r="E142" s="9"/>
      <c r="F142" s="145"/>
      <c r="G142" s="9"/>
      <c r="H142" s="10"/>
      <c r="I142" s="9"/>
      <c r="J142" s="10"/>
    </row>
    <row r="143" spans="1:10" s="22" customFormat="1">
      <c r="A143" s="59"/>
      <c r="C143" s="9"/>
      <c r="D143" s="9"/>
      <c r="E143" s="9"/>
      <c r="F143" s="9"/>
      <c r="G143" s="9"/>
      <c r="H143" s="10"/>
      <c r="I143" s="9"/>
      <c r="J143" s="10"/>
    </row>
    <row r="144" spans="1:10" s="22" customFormat="1">
      <c r="A144" s="59"/>
      <c r="C144" s="9"/>
      <c r="D144" s="9"/>
      <c r="E144" s="9"/>
      <c r="F144" s="9"/>
      <c r="G144" s="9"/>
      <c r="H144" s="10"/>
      <c r="I144" s="9"/>
      <c r="J144" s="10"/>
    </row>
    <row r="145" spans="1:10" s="22" customFormat="1">
      <c r="A145" s="59"/>
      <c r="C145" s="9"/>
      <c r="D145" s="9"/>
      <c r="E145" s="9"/>
      <c r="F145" s="9"/>
      <c r="G145" s="9"/>
      <c r="H145" s="10"/>
      <c r="I145" s="9"/>
      <c r="J145" s="10"/>
    </row>
    <row r="146" spans="1:10" s="22" customFormat="1">
      <c r="A146" s="59"/>
      <c r="C146" s="9"/>
      <c r="D146" s="9"/>
      <c r="E146" s="9"/>
      <c r="F146" s="9"/>
      <c r="G146" s="9"/>
      <c r="H146" s="10"/>
      <c r="I146" s="9"/>
      <c r="J146" s="10"/>
    </row>
    <row r="147" spans="1:10" s="22" customFormat="1">
      <c r="A147" s="59"/>
      <c r="C147" s="9"/>
      <c r="D147" s="9"/>
      <c r="E147" s="9"/>
      <c r="F147" s="9"/>
      <c r="G147" s="9"/>
      <c r="H147" s="10"/>
      <c r="I147" s="9"/>
      <c r="J147" s="10"/>
    </row>
    <row r="148" spans="1:10" s="22" customFormat="1">
      <c r="A148" s="59"/>
      <c r="C148" s="9"/>
      <c r="D148" s="9"/>
      <c r="E148" s="9"/>
      <c r="F148" s="9"/>
      <c r="G148" s="9"/>
      <c r="H148" s="10"/>
      <c r="I148" s="9"/>
      <c r="J148" s="10"/>
    </row>
    <row r="149" spans="1:10" s="22" customFormat="1">
      <c r="A149" s="59"/>
      <c r="C149" s="9"/>
      <c r="D149" s="9"/>
      <c r="E149" s="9"/>
      <c r="F149" s="9"/>
      <c r="G149" s="9"/>
      <c r="H149" s="10"/>
      <c r="I149" s="9"/>
      <c r="J149" s="10"/>
    </row>
    <row r="150" spans="1:10" s="22" customFormat="1">
      <c r="A150" s="59"/>
      <c r="C150" s="9"/>
      <c r="D150" s="9"/>
      <c r="E150" s="9"/>
      <c r="F150" s="9"/>
      <c r="G150" s="9"/>
      <c r="H150" s="10"/>
      <c r="I150" s="9"/>
      <c r="J150" s="10"/>
    </row>
    <row r="151" spans="1:10" s="22" customFormat="1">
      <c r="A151" s="59"/>
      <c r="C151" s="9"/>
      <c r="D151" s="9"/>
      <c r="E151" s="9"/>
      <c r="F151" s="9"/>
      <c r="G151" s="9"/>
      <c r="H151" s="10"/>
      <c r="I151" s="9"/>
      <c r="J151" s="10"/>
    </row>
    <row r="152" spans="1:10" s="22" customFormat="1">
      <c r="A152" s="59"/>
      <c r="C152" s="9"/>
      <c r="D152" s="9"/>
      <c r="E152" s="9"/>
      <c r="F152" s="9"/>
      <c r="G152" s="9"/>
      <c r="H152" s="10"/>
      <c r="I152" s="9"/>
      <c r="J152" s="10"/>
    </row>
  </sheetData>
  <mergeCells count="28">
    <mergeCell ref="D46:J46"/>
    <mergeCell ref="D4:F4"/>
    <mergeCell ref="H4:J4"/>
    <mergeCell ref="D5:F5"/>
    <mergeCell ref="H5:J5"/>
    <mergeCell ref="D6:F6"/>
    <mergeCell ref="H6:J6"/>
    <mergeCell ref="D111:J111"/>
    <mergeCell ref="D108:F108"/>
    <mergeCell ref="H108:J108"/>
    <mergeCell ref="D109:F109"/>
    <mergeCell ref="H109:J109"/>
    <mergeCell ref="D107:F107"/>
    <mergeCell ref="H107:J107"/>
    <mergeCell ref="D74:J74"/>
    <mergeCell ref="D8:J8"/>
    <mergeCell ref="D72:F72"/>
    <mergeCell ref="H72:J72"/>
    <mergeCell ref="D70:F70"/>
    <mergeCell ref="H70:J70"/>
    <mergeCell ref="D71:F71"/>
    <mergeCell ref="H71:J71"/>
    <mergeCell ref="D42:F42"/>
    <mergeCell ref="H42:J42"/>
    <mergeCell ref="D43:F43"/>
    <mergeCell ref="H43:J43"/>
    <mergeCell ref="D44:F44"/>
    <mergeCell ref="H44:J44"/>
  </mergeCells>
  <pageMargins left="0.8" right="0.8" top="0.48" bottom="0.5" header="0.5" footer="0.5"/>
  <pageSetup paperSize="9" scale="89" firstPageNumber="6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4" manualBreakCount="4">
    <brk id="38" max="9" man="1"/>
    <brk id="65" max="9" man="1"/>
    <brk id="103" max="9" man="1"/>
    <brk id="1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S33"/>
  <sheetViews>
    <sheetView view="pageBreakPreview" zoomScale="90" zoomScaleNormal="70" zoomScaleSheetLayoutView="90" zoomScalePageLayoutView="70" workbookViewId="0">
      <selection activeCell="D9" sqref="D9:R9"/>
    </sheetView>
  </sheetViews>
  <sheetFormatPr defaultColWidth="8.85546875" defaultRowHeight="23.25"/>
  <cols>
    <col min="1" max="1" width="55.85546875" style="4" customWidth="1"/>
    <col min="2" max="2" width="8.140625" style="4" customWidth="1"/>
    <col min="3" max="3" width="1.42578125" style="4" customWidth="1"/>
    <col min="4" max="4" width="11.5703125" style="4" customWidth="1"/>
    <col min="5" max="5" width="1.42578125" style="4" customWidth="1"/>
    <col min="6" max="6" width="10.5703125" style="4" customWidth="1"/>
    <col min="7" max="7" width="1.5703125" style="4" customWidth="1"/>
    <col min="8" max="8" width="10.85546875" style="4" customWidth="1"/>
    <col min="9" max="9" width="1.42578125" style="4" customWidth="1"/>
    <col min="10" max="10" width="10.85546875" style="4" customWidth="1"/>
    <col min="11" max="11" width="1.5703125" style="4" customWidth="1"/>
    <col min="12" max="12" width="16.5703125" style="4" customWidth="1"/>
    <col min="13" max="13" width="1.5703125" style="4" customWidth="1"/>
    <col min="14" max="14" width="12.85546875" style="4" customWidth="1"/>
    <col min="15" max="15" width="1.5703125" style="4" customWidth="1"/>
    <col min="16" max="16" width="11.5703125" style="4" customWidth="1"/>
    <col min="17" max="17" width="1.5703125" style="4" customWidth="1"/>
    <col min="18" max="18" width="11.5703125" style="4" customWidth="1"/>
    <col min="19" max="19" width="1.5703125" style="4" customWidth="1"/>
    <col min="20" max="16384" width="8.85546875" style="4"/>
  </cols>
  <sheetData>
    <row r="1" spans="1:19" ht="22.5" customHeight="1">
      <c r="A1" s="90" t="s">
        <v>46</v>
      </c>
      <c r="B1" s="91"/>
      <c r="C1" s="91"/>
      <c r="D1" s="91"/>
      <c r="E1" s="91"/>
      <c r="F1" s="91"/>
      <c r="G1" s="91"/>
      <c r="H1" s="53"/>
      <c r="I1" s="92" t="s">
        <v>31</v>
      </c>
      <c r="J1" s="92"/>
      <c r="K1" s="92"/>
      <c r="L1" s="92"/>
      <c r="M1" s="92"/>
      <c r="N1" s="92"/>
      <c r="O1" s="92"/>
      <c r="P1" s="92"/>
      <c r="Q1" s="91"/>
      <c r="R1" s="92"/>
      <c r="S1" s="91"/>
    </row>
    <row r="2" spans="1:19" ht="22.5" customHeight="1">
      <c r="A2" s="90" t="s">
        <v>88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</row>
    <row r="3" spans="1:19" ht="16.5" customHeight="1">
      <c r="A3" s="90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</row>
    <row r="4" spans="1:19" ht="22.5" customHeight="1">
      <c r="A4" s="93"/>
      <c r="B4" s="94"/>
      <c r="C4" s="94"/>
      <c r="D4" s="277" t="s">
        <v>24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94"/>
    </row>
    <row r="5" spans="1:19" ht="66">
      <c r="A5" s="93"/>
      <c r="B5" s="175"/>
      <c r="C5" s="175"/>
      <c r="D5" s="175"/>
      <c r="E5" s="175"/>
      <c r="F5" s="175"/>
      <c r="G5" s="175"/>
      <c r="H5" s="278" t="s">
        <v>14</v>
      </c>
      <c r="I5" s="278"/>
      <c r="J5" s="278"/>
      <c r="K5" s="175"/>
      <c r="L5" s="95" t="s">
        <v>134</v>
      </c>
      <c r="M5" s="175"/>
      <c r="N5" s="96"/>
      <c r="O5" s="175"/>
      <c r="P5" s="96"/>
      <c r="Q5" s="175"/>
      <c r="R5" s="96"/>
      <c r="S5" s="175"/>
    </row>
    <row r="6" spans="1:19">
      <c r="A6" s="93"/>
      <c r="B6" s="96"/>
      <c r="C6" s="96"/>
      <c r="D6" s="174" t="s">
        <v>0</v>
      </c>
      <c r="E6" s="96"/>
      <c r="F6" s="97"/>
      <c r="G6" s="96"/>
      <c r="H6" s="279"/>
      <c r="I6" s="279"/>
      <c r="J6" s="279"/>
      <c r="K6" s="98"/>
      <c r="L6" s="176" t="s">
        <v>145</v>
      </c>
      <c r="M6" s="98"/>
      <c r="N6" s="93" t="s">
        <v>30</v>
      </c>
      <c r="O6" s="98"/>
      <c r="P6" s="174" t="s">
        <v>126</v>
      </c>
      <c r="Q6" s="99"/>
      <c r="R6" s="99"/>
      <c r="S6" s="99"/>
    </row>
    <row r="7" spans="1:19" ht="22.5" customHeight="1">
      <c r="A7" s="93"/>
      <c r="B7" s="96"/>
      <c r="C7" s="96"/>
      <c r="D7" s="97" t="s">
        <v>104</v>
      </c>
      <c r="E7" s="96"/>
      <c r="F7" s="176" t="s">
        <v>29</v>
      </c>
      <c r="G7" s="96"/>
      <c r="H7" s="176" t="s">
        <v>55</v>
      </c>
      <c r="I7" s="96"/>
      <c r="J7" s="176" t="s">
        <v>83</v>
      </c>
      <c r="K7" s="96"/>
      <c r="L7" s="96" t="s">
        <v>146</v>
      </c>
      <c r="M7" s="96"/>
      <c r="N7" s="100" t="s">
        <v>79</v>
      </c>
      <c r="O7" s="96"/>
      <c r="P7" s="101" t="s">
        <v>127</v>
      </c>
      <c r="Q7" s="96"/>
      <c r="R7" s="176" t="s">
        <v>30</v>
      </c>
      <c r="S7" s="96"/>
    </row>
    <row r="8" spans="1:19" s="106" customFormat="1" ht="22.5" customHeight="1">
      <c r="A8" s="102"/>
      <c r="B8" s="103" t="s">
        <v>1</v>
      </c>
      <c r="C8" s="104"/>
      <c r="D8" s="105" t="s">
        <v>27</v>
      </c>
      <c r="E8" s="104"/>
      <c r="F8" s="105" t="s">
        <v>28</v>
      </c>
      <c r="G8" s="104"/>
      <c r="H8" s="105" t="s">
        <v>56</v>
      </c>
      <c r="I8" s="104"/>
      <c r="J8" s="104" t="s">
        <v>84</v>
      </c>
      <c r="K8" s="104"/>
      <c r="L8" s="104" t="s">
        <v>147</v>
      </c>
      <c r="M8" s="104"/>
      <c r="N8" s="100" t="s">
        <v>125</v>
      </c>
      <c r="O8" s="104"/>
      <c r="P8" s="101" t="s">
        <v>128</v>
      </c>
      <c r="Q8" s="104"/>
      <c r="R8" s="105" t="s">
        <v>79</v>
      </c>
      <c r="S8" s="104"/>
    </row>
    <row r="9" spans="1:19" ht="21.6" customHeight="1">
      <c r="A9" s="93"/>
      <c r="B9" s="96"/>
      <c r="C9" s="96"/>
      <c r="D9" s="280" t="s">
        <v>40</v>
      </c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98"/>
    </row>
    <row r="10" spans="1:19" ht="21.6" customHeight="1">
      <c r="A10" s="7" t="s">
        <v>175</v>
      </c>
      <c r="B10" s="177"/>
      <c r="C10" s="177"/>
      <c r="D10" s="107"/>
      <c r="E10" s="177"/>
      <c r="F10" s="107"/>
      <c r="G10" s="177"/>
      <c r="H10" s="107"/>
      <c r="I10" s="177"/>
      <c r="J10" s="107"/>
      <c r="K10" s="177"/>
      <c r="L10" s="177"/>
      <c r="M10" s="177"/>
      <c r="N10" s="107"/>
      <c r="O10" s="177"/>
      <c r="P10" s="107"/>
      <c r="Q10" s="177"/>
      <c r="R10" s="107"/>
      <c r="S10" s="177"/>
    </row>
    <row r="11" spans="1:19" ht="21.6" customHeight="1">
      <c r="A11" s="108" t="s">
        <v>152</v>
      </c>
      <c r="B11" s="109"/>
      <c r="C11" s="109"/>
      <c r="D11" s="236">
        <v>425194</v>
      </c>
      <c r="E11" s="236"/>
      <c r="F11" s="236">
        <v>716444</v>
      </c>
      <c r="G11" s="236"/>
      <c r="H11" s="236">
        <v>55671</v>
      </c>
      <c r="I11" s="45"/>
      <c r="J11" s="236">
        <v>6428519</v>
      </c>
      <c r="K11" s="10"/>
      <c r="L11" s="14">
        <v>16581</v>
      </c>
      <c r="M11" s="10"/>
      <c r="N11" s="111">
        <v>7642409</v>
      </c>
      <c r="O11" s="10"/>
      <c r="P11" s="111">
        <v>0</v>
      </c>
      <c r="Q11" s="10"/>
      <c r="R11" s="111">
        <v>7642409</v>
      </c>
      <c r="S11" s="10"/>
    </row>
    <row r="12" spans="1:19" ht="8.1" customHeight="1">
      <c r="A12" s="112"/>
      <c r="B12" s="92"/>
      <c r="C12" s="92"/>
      <c r="D12" s="113"/>
      <c r="E12" s="92"/>
      <c r="F12" s="113"/>
      <c r="G12" s="92"/>
      <c r="H12" s="113"/>
      <c r="I12" s="92"/>
      <c r="J12" s="113"/>
      <c r="K12" s="92"/>
      <c r="L12" s="92"/>
      <c r="M12" s="92"/>
      <c r="N12" s="113"/>
      <c r="O12" s="92"/>
      <c r="P12" s="113"/>
      <c r="Q12" s="114"/>
      <c r="R12" s="113"/>
      <c r="S12" s="114"/>
    </row>
    <row r="13" spans="1:19" ht="21.6" customHeight="1">
      <c r="A13" s="92" t="s">
        <v>82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114"/>
      <c r="R13" s="92"/>
      <c r="S13" s="114"/>
    </row>
    <row r="14" spans="1:19" ht="21.6" customHeight="1">
      <c r="A14" s="115" t="s">
        <v>97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92"/>
      <c r="O14" s="116"/>
      <c r="P14" s="92"/>
      <c r="Q14" s="114"/>
      <c r="R14" s="92"/>
      <c r="S14" s="114"/>
    </row>
    <row r="15" spans="1:19" ht="21.6" customHeight="1">
      <c r="A15" s="91" t="s">
        <v>98</v>
      </c>
      <c r="B15" s="103">
        <v>7</v>
      </c>
      <c r="C15" s="116"/>
      <c r="D15" s="117">
        <v>0</v>
      </c>
      <c r="E15" s="116"/>
      <c r="F15" s="117">
        <v>0</v>
      </c>
      <c r="G15" s="116"/>
      <c r="H15" s="118">
        <v>0</v>
      </c>
      <c r="I15" s="116"/>
      <c r="J15" s="35">
        <v>-629284</v>
      </c>
      <c r="K15" s="116"/>
      <c r="L15" s="35">
        <v>0</v>
      </c>
      <c r="M15" s="116"/>
      <c r="N15" s="119">
        <v>-629284</v>
      </c>
      <c r="O15" s="116"/>
      <c r="P15" s="119">
        <v>0</v>
      </c>
      <c r="Q15" s="114"/>
      <c r="R15" s="119">
        <v>-629284</v>
      </c>
      <c r="S15" s="114"/>
    </row>
    <row r="16" spans="1:19" ht="21.6" customHeight="1">
      <c r="A16" s="115" t="s">
        <v>161</v>
      </c>
      <c r="B16" s="103"/>
      <c r="C16" s="116"/>
      <c r="D16" s="146">
        <v>0</v>
      </c>
      <c r="E16" s="116"/>
      <c r="F16" s="146">
        <v>0</v>
      </c>
      <c r="G16" s="116"/>
      <c r="H16" s="147">
        <v>0</v>
      </c>
      <c r="I16" s="116"/>
      <c r="J16" s="148">
        <v>-629284</v>
      </c>
      <c r="K16" s="116"/>
      <c r="L16" s="148">
        <v>0</v>
      </c>
      <c r="M16" s="116"/>
      <c r="N16" s="149">
        <v>-629284</v>
      </c>
      <c r="O16" s="116"/>
      <c r="P16" s="149">
        <v>0</v>
      </c>
      <c r="Q16" s="114"/>
      <c r="R16" s="149">
        <v>-629284</v>
      </c>
      <c r="S16" s="114"/>
    </row>
    <row r="17" spans="1:19" ht="8.1" customHeight="1">
      <c r="A17" s="112"/>
      <c r="B17" s="92"/>
      <c r="C17" s="92"/>
      <c r="D17" s="113"/>
      <c r="E17" s="92"/>
      <c r="F17" s="113"/>
      <c r="G17" s="92"/>
      <c r="H17" s="113"/>
      <c r="I17" s="92"/>
      <c r="J17" s="113"/>
      <c r="K17" s="92"/>
      <c r="L17" s="92"/>
      <c r="M17" s="92"/>
      <c r="N17" s="113"/>
      <c r="O17" s="92"/>
      <c r="P17" s="113"/>
      <c r="Q17" s="114"/>
      <c r="R17" s="113"/>
      <c r="S17" s="114"/>
    </row>
    <row r="18" spans="1:19" ht="21.6" customHeight="1">
      <c r="A18" s="115" t="s">
        <v>159</v>
      </c>
      <c r="B18" s="103"/>
      <c r="C18" s="116"/>
      <c r="D18" s="117"/>
      <c r="E18" s="116"/>
      <c r="F18" s="117"/>
      <c r="G18" s="116"/>
      <c r="H18" s="118"/>
      <c r="I18" s="116"/>
      <c r="J18" s="35"/>
      <c r="K18" s="116"/>
      <c r="L18" s="35"/>
      <c r="M18" s="116"/>
      <c r="N18" s="119"/>
      <c r="O18" s="116"/>
      <c r="P18" s="119"/>
      <c r="Q18" s="114"/>
      <c r="R18" s="119"/>
      <c r="S18" s="114"/>
    </row>
    <row r="19" spans="1:19" ht="21.6" customHeight="1">
      <c r="A19" s="91" t="s">
        <v>160</v>
      </c>
      <c r="B19" s="103"/>
      <c r="C19" s="116"/>
      <c r="D19" s="117"/>
      <c r="E19" s="116"/>
      <c r="F19" s="117"/>
      <c r="G19" s="116"/>
      <c r="H19" s="118"/>
      <c r="I19" s="116"/>
      <c r="J19" s="35"/>
      <c r="K19" s="116"/>
      <c r="L19" s="35"/>
      <c r="M19" s="116"/>
      <c r="N19" s="119"/>
      <c r="O19" s="116"/>
      <c r="P19" s="119"/>
      <c r="Q19" s="114"/>
      <c r="R19" s="119"/>
      <c r="S19" s="114"/>
    </row>
    <row r="20" spans="1:19" ht="21.6" customHeight="1">
      <c r="A20" s="91" t="s">
        <v>163</v>
      </c>
      <c r="B20" s="103"/>
      <c r="C20" s="116"/>
      <c r="D20" s="117">
        <v>0</v>
      </c>
      <c r="E20" s="116"/>
      <c r="F20" s="117">
        <v>0</v>
      </c>
      <c r="G20" s="116"/>
      <c r="H20" s="118">
        <v>0</v>
      </c>
      <c r="I20" s="116"/>
      <c r="J20" s="35">
        <v>0</v>
      </c>
      <c r="K20" s="116"/>
      <c r="L20" s="35">
        <v>0</v>
      </c>
      <c r="M20" s="116"/>
      <c r="N20" s="119">
        <v>0</v>
      </c>
      <c r="O20" s="116"/>
      <c r="P20" s="119">
        <v>20000</v>
      </c>
      <c r="Q20" s="114"/>
      <c r="R20" s="119">
        <v>20000</v>
      </c>
      <c r="S20" s="114"/>
    </row>
    <row r="21" spans="1:19" ht="21.6" customHeight="1">
      <c r="A21" s="115" t="s">
        <v>162</v>
      </c>
      <c r="B21" s="103"/>
      <c r="C21" s="116"/>
      <c r="D21" s="146">
        <v>0</v>
      </c>
      <c r="E21" s="116"/>
      <c r="F21" s="146">
        <v>0</v>
      </c>
      <c r="G21" s="116"/>
      <c r="H21" s="147">
        <v>0</v>
      </c>
      <c r="I21" s="116"/>
      <c r="J21" s="148">
        <v>0</v>
      </c>
      <c r="K21" s="116"/>
      <c r="L21" s="148">
        <v>0</v>
      </c>
      <c r="M21" s="116"/>
      <c r="N21" s="149">
        <v>0</v>
      </c>
      <c r="O21" s="116"/>
      <c r="P21" s="149">
        <v>20000</v>
      </c>
      <c r="Q21" s="114"/>
      <c r="R21" s="149">
        <v>20000</v>
      </c>
      <c r="S21" s="114"/>
    </row>
    <row r="22" spans="1:19" ht="8.1" customHeight="1">
      <c r="A22" s="112"/>
      <c r="B22" s="92"/>
      <c r="C22" s="92"/>
      <c r="D22" s="151"/>
      <c r="E22" s="92"/>
      <c r="F22" s="151"/>
      <c r="G22" s="92"/>
      <c r="H22" s="151"/>
      <c r="I22" s="92"/>
      <c r="J22" s="151"/>
      <c r="K22" s="92"/>
      <c r="L22" s="92"/>
      <c r="M22" s="92"/>
      <c r="N22" s="113"/>
      <c r="O22" s="92"/>
      <c r="P22" s="113"/>
      <c r="Q22" s="114"/>
      <c r="R22" s="151"/>
      <c r="S22" s="114"/>
    </row>
    <row r="23" spans="1:19" ht="21.6" customHeight="1">
      <c r="A23" s="112" t="s">
        <v>91</v>
      </c>
      <c r="B23" s="92"/>
      <c r="C23" s="92"/>
      <c r="D23" s="150">
        <v>0</v>
      </c>
      <c r="E23" s="92"/>
      <c r="F23" s="150">
        <v>0</v>
      </c>
      <c r="G23" s="92"/>
      <c r="H23" s="150">
        <v>0</v>
      </c>
      <c r="I23" s="92"/>
      <c r="J23" s="150">
        <v>-629284</v>
      </c>
      <c r="K23" s="92"/>
      <c r="L23" s="150">
        <v>0</v>
      </c>
      <c r="M23" s="92"/>
      <c r="N23" s="150">
        <v>-629284</v>
      </c>
      <c r="O23" s="92"/>
      <c r="P23" s="150">
        <v>20000</v>
      </c>
      <c r="Q23" s="114"/>
      <c r="R23" s="150">
        <v>-609284</v>
      </c>
      <c r="S23" s="114"/>
    </row>
    <row r="24" spans="1:19" ht="8.1" customHeight="1">
      <c r="A24" s="112"/>
      <c r="B24" s="92"/>
      <c r="C24" s="92"/>
      <c r="D24" s="113"/>
      <c r="E24" s="92"/>
      <c r="F24" s="113"/>
      <c r="G24" s="92"/>
      <c r="H24" s="113"/>
      <c r="I24" s="92"/>
      <c r="J24" s="113"/>
      <c r="K24" s="92"/>
      <c r="L24" s="92"/>
      <c r="M24" s="92"/>
      <c r="N24" s="113"/>
      <c r="O24" s="92"/>
      <c r="P24" s="113"/>
      <c r="Q24" s="114"/>
      <c r="R24" s="113"/>
      <c r="S24" s="114"/>
    </row>
    <row r="25" spans="1:19" ht="21.6" customHeight="1">
      <c r="A25" s="112" t="s">
        <v>60</v>
      </c>
      <c r="B25" s="120"/>
      <c r="C25" s="120"/>
      <c r="D25" s="121"/>
      <c r="E25" s="121"/>
      <c r="F25" s="11"/>
      <c r="G25" s="121"/>
      <c r="H25" s="12"/>
      <c r="I25" s="10"/>
      <c r="J25" s="12"/>
      <c r="K25" s="10"/>
      <c r="L25" s="10"/>
      <c r="M25" s="10"/>
      <c r="N25" s="10"/>
      <c r="O25" s="10"/>
      <c r="P25" s="10"/>
      <c r="Q25" s="10"/>
      <c r="R25" s="10"/>
      <c r="S25" s="10"/>
    </row>
    <row r="26" spans="1:19" ht="21.6" customHeight="1">
      <c r="A26" s="122" t="s">
        <v>70</v>
      </c>
      <c r="B26" s="116"/>
      <c r="C26" s="116"/>
      <c r="D26" s="117">
        <v>0</v>
      </c>
      <c r="E26" s="116"/>
      <c r="F26" s="117">
        <v>0</v>
      </c>
      <c r="G26" s="116"/>
      <c r="H26" s="117">
        <v>0</v>
      </c>
      <c r="I26" s="116"/>
      <c r="J26" s="118">
        <v>728473</v>
      </c>
      <c r="K26" s="116"/>
      <c r="L26" s="144">
        <v>0</v>
      </c>
      <c r="M26" s="116"/>
      <c r="N26" s="119">
        <v>728473</v>
      </c>
      <c r="O26" s="116"/>
      <c r="P26" s="119">
        <v>-1513</v>
      </c>
      <c r="Q26" s="114"/>
      <c r="R26" s="119">
        <v>726960</v>
      </c>
      <c r="S26" s="10"/>
    </row>
    <row r="27" spans="1:19" ht="21.6" customHeight="1">
      <c r="A27" s="122" t="s">
        <v>148</v>
      </c>
      <c r="B27" s="116"/>
      <c r="C27" s="116"/>
      <c r="D27" s="117">
        <v>0</v>
      </c>
      <c r="E27" s="116"/>
      <c r="F27" s="117">
        <v>0</v>
      </c>
      <c r="G27" s="116"/>
      <c r="H27" s="117">
        <v>0</v>
      </c>
      <c r="I27" s="116"/>
      <c r="J27" s="118">
        <v>0</v>
      </c>
      <c r="K27" s="116"/>
      <c r="L27" s="268">
        <v>4833</v>
      </c>
      <c r="M27" s="116"/>
      <c r="N27" s="119">
        <v>4833</v>
      </c>
      <c r="O27" s="116"/>
      <c r="P27" s="119">
        <v>0</v>
      </c>
      <c r="Q27" s="114"/>
      <c r="R27" s="119">
        <v>4833</v>
      </c>
      <c r="S27" s="10"/>
    </row>
    <row r="28" spans="1:19" ht="21.6" customHeight="1">
      <c r="A28" s="112" t="s">
        <v>59</v>
      </c>
      <c r="B28" s="123"/>
      <c r="C28" s="123"/>
      <c r="D28" s="124">
        <v>0</v>
      </c>
      <c r="E28" s="125"/>
      <c r="F28" s="124">
        <v>0</v>
      </c>
      <c r="G28" s="125"/>
      <c r="H28" s="124">
        <v>0</v>
      </c>
      <c r="I28" s="14"/>
      <c r="J28" s="124">
        <v>728473</v>
      </c>
      <c r="K28" s="14"/>
      <c r="L28" s="124">
        <v>4833</v>
      </c>
      <c r="M28" s="14"/>
      <c r="N28" s="124">
        <v>733306</v>
      </c>
      <c r="O28" s="14"/>
      <c r="P28" s="124">
        <v>-1513</v>
      </c>
      <c r="Q28" s="14"/>
      <c r="R28" s="124">
        <v>731793</v>
      </c>
      <c r="S28" s="14"/>
    </row>
    <row r="29" spans="1:19" ht="8.1" customHeight="1">
      <c r="A29" s="112"/>
      <c r="B29" s="123"/>
      <c r="C29" s="123"/>
      <c r="D29" s="126"/>
      <c r="E29" s="125"/>
      <c r="F29" s="126"/>
      <c r="G29" s="125"/>
      <c r="H29" s="126"/>
      <c r="I29" s="14"/>
      <c r="J29" s="126"/>
      <c r="K29" s="14"/>
      <c r="L29" s="126"/>
      <c r="M29" s="14"/>
      <c r="N29" s="126"/>
      <c r="O29" s="14"/>
      <c r="P29" s="126"/>
      <c r="Q29" s="14"/>
      <c r="R29" s="126"/>
      <c r="S29" s="14"/>
    </row>
    <row r="30" spans="1:19" ht="21.6" customHeight="1" thickBot="1">
      <c r="A30" s="127" t="s">
        <v>176</v>
      </c>
      <c r="B30" s="128"/>
      <c r="C30" s="128"/>
      <c r="D30" s="129">
        <v>425194</v>
      </c>
      <c r="E30" s="126"/>
      <c r="F30" s="129">
        <v>716444</v>
      </c>
      <c r="G30" s="126"/>
      <c r="H30" s="129">
        <v>55671</v>
      </c>
      <c r="I30" s="126"/>
      <c r="J30" s="129">
        <v>6527708</v>
      </c>
      <c r="K30" s="128"/>
      <c r="L30" s="129">
        <v>21414</v>
      </c>
      <c r="M30" s="128"/>
      <c r="N30" s="129">
        <v>7746431</v>
      </c>
      <c r="O30" s="128"/>
      <c r="P30" s="129">
        <v>18487</v>
      </c>
      <c r="Q30" s="128"/>
      <c r="R30" s="129">
        <v>7764918</v>
      </c>
      <c r="S30" s="128"/>
    </row>
    <row r="31" spans="1:19" ht="24" thickTop="1"/>
    <row r="32" spans="1:19">
      <c r="D32" s="6"/>
      <c r="F32" s="6"/>
      <c r="H32" s="6"/>
      <c r="J32" s="6"/>
      <c r="L32" s="6"/>
      <c r="R32" s="162"/>
    </row>
    <row r="33" spans="10:18">
      <c r="J33" s="130"/>
      <c r="R33" s="6"/>
    </row>
  </sheetData>
  <mergeCells count="4">
    <mergeCell ref="D4:R4"/>
    <mergeCell ref="H5:J5"/>
    <mergeCell ref="H6:J6"/>
    <mergeCell ref="D9:R9"/>
  </mergeCells>
  <pageMargins left="0.7" right="0.7" top="0.48" bottom="0.5" header="0.5" footer="0.5"/>
  <pageSetup paperSize="9" scale="80" firstPageNumber="10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U28"/>
  <sheetViews>
    <sheetView view="pageBreakPreview" zoomScale="90" zoomScaleNormal="70" zoomScaleSheetLayoutView="90" zoomScalePageLayoutView="70" workbookViewId="0">
      <selection activeCell="D9" sqref="D9:R9"/>
    </sheetView>
  </sheetViews>
  <sheetFormatPr defaultColWidth="8.85546875" defaultRowHeight="23.25"/>
  <cols>
    <col min="1" max="1" width="55" style="4" customWidth="1"/>
    <col min="2" max="2" width="8.140625" style="4" customWidth="1"/>
    <col min="3" max="3" width="1.42578125" style="4" customWidth="1"/>
    <col min="4" max="4" width="11.5703125" style="4" customWidth="1"/>
    <col min="5" max="5" width="1.42578125" style="4" customWidth="1"/>
    <col min="6" max="6" width="10.5703125" style="4" customWidth="1"/>
    <col min="7" max="7" width="1.5703125" style="4" customWidth="1"/>
    <col min="8" max="8" width="10.85546875" style="4" customWidth="1"/>
    <col min="9" max="9" width="1.42578125" style="4" customWidth="1"/>
    <col min="10" max="10" width="10.85546875" style="4" customWidth="1"/>
    <col min="11" max="11" width="1.5703125" style="4" customWidth="1"/>
    <col min="12" max="12" width="16.5703125" style="4" customWidth="1"/>
    <col min="13" max="13" width="1.5703125" style="4" customWidth="1"/>
    <col min="14" max="14" width="12.85546875" style="4" customWidth="1"/>
    <col min="15" max="15" width="1.5703125" style="4" customWidth="1"/>
    <col min="16" max="16" width="11.5703125" style="4" customWidth="1"/>
    <col min="17" max="17" width="1.5703125" style="4" customWidth="1"/>
    <col min="18" max="18" width="11.5703125" style="4" customWidth="1"/>
    <col min="19" max="19" width="1.5703125" style="4" customWidth="1"/>
    <col min="20" max="20" width="14.85546875" style="4" bestFit="1" customWidth="1"/>
    <col min="21" max="16384" width="8.85546875" style="4"/>
  </cols>
  <sheetData>
    <row r="1" spans="1:21" ht="22.5" customHeight="1">
      <c r="A1" s="90" t="s">
        <v>46</v>
      </c>
      <c r="B1" s="91"/>
      <c r="C1" s="91"/>
      <c r="D1" s="91"/>
      <c r="E1" s="91"/>
      <c r="F1" s="91"/>
      <c r="G1" s="91"/>
      <c r="H1" s="53"/>
      <c r="I1" s="92" t="s">
        <v>31</v>
      </c>
      <c r="J1" s="92"/>
      <c r="K1" s="92"/>
      <c r="L1" s="92"/>
      <c r="M1" s="92"/>
      <c r="N1" s="92"/>
      <c r="O1" s="92"/>
      <c r="P1" s="92"/>
      <c r="Q1" s="91"/>
      <c r="R1" s="92"/>
      <c r="S1" s="91"/>
    </row>
    <row r="2" spans="1:21" ht="22.5" customHeight="1">
      <c r="A2" s="90" t="s">
        <v>88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</row>
    <row r="3" spans="1:21" ht="16.5" customHeight="1">
      <c r="A3" s="90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</row>
    <row r="4" spans="1:21" ht="22.5" customHeight="1">
      <c r="A4" s="93"/>
      <c r="B4" s="94"/>
      <c r="C4" s="94"/>
      <c r="D4" s="277" t="s">
        <v>24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94"/>
    </row>
    <row r="5" spans="1:21" ht="66">
      <c r="A5" s="93"/>
      <c r="B5" s="167"/>
      <c r="C5" s="167"/>
      <c r="D5" s="167"/>
      <c r="E5" s="167"/>
      <c r="F5" s="167"/>
      <c r="G5" s="167"/>
      <c r="H5" s="278" t="s">
        <v>14</v>
      </c>
      <c r="I5" s="278"/>
      <c r="J5" s="278"/>
      <c r="K5" s="167"/>
      <c r="L5" s="95" t="s">
        <v>134</v>
      </c>
      <c r="M5" s="167"/>
      <c r="N5" s="96"/>
      <c r="O5" s="167"/>
      <c r="P5" s="96"/>
      <c r="Q5" s="167"/>
      <c r="R5" s="96"/>
      <c r="S5" s="167"/>
    </row>
    <row r="6" spans="1:21">
      <c r="A6" s="93"/>
      <c r="B6" s="96"/>
      <c r="C6" s="96"/>
      <c r="D6" s="165" t="s">
        <v>0</v>
      </c>
      <c r="E6" s="96"/>
      <c r="F6" s="97"/>
      <c r="G6" s="96"/>
      <c r="H6" s="279"/>
      <c r="I6" s="279"/>
      <c r="J6" s="279"/>
      <c r="K6" s="98"/>
      <c r="L6" s="168" t="s">
        <v>145</v>
      </c>
      <c r="M6" s="98"/>
      <c r="N6" s="93" t="s">
        <v>30</v>
      </c>
      <c r="O6" s="98"/>
      <c r="P6" s="165" t="s">
        <v>126</v>
      </c>
      <c r="Q6" s="99"/>
      <c r="R6" s="99"/>
      <c r="S6" s="99"/>
    </row>
    <row r="7" spans="1:21" ht="22.5" customHeight="1">
      <c r="A7" s="93"/>
      <c r="B7" s="96"/>
      <c r="C7" s="96"/>
      <c r="D7" s="97" t="s">
        <v>104</v>
      </c>
      <c r="E7" s="96"/>
      <c r="F7" s="168" t="s">
        <v>29</v>
      </c>
      <c r="G7" s="96"/>
      <c r="H7" s="168" t="s">
        <v>55</v>
      </c>
      <c r="I7" s="96"/>
      <c r="J7" s="168" t="s">
        <v>83</v>
      </c>
      <c r="K7" s="96"/>
      <c r="L7" s="96" t="s">
        <v>146</v>
      </c>
      <c r="M7" s="96"/>
      <c r="N7" s="100" t="s">
        <v>79</v>
      </c>
      <c r="O7" s="96"/>
      <c r="P7" s="101" t="s">
        <v>127</v>
      </c>
      <c r="Q7" s="96"/>
      <c r="R7" s="168" t="s">
        <v>30</v>
      </c>
      <c r="S7" s="96"/>
    </row>
    <row r="8" spans="1:21" s="106" customFormat="1" ht="22.5" customHeight="1">
      <c r="A8" s="102"/>
      <c r="B8" s="103" t="s">
        <v>1</v>
      </c>
      <c r="C8" s="104"/>
      <c r="D8" s="105" t="s">
        <v>27</v>
      </c>
      <c r="E8" s="104"/>
      <c r="F8" s="105" t="s">
        <v>28</v>
      </c>
      <c r="G8" s="104"/>
      <c r="H8" s="105" t="s">
        <v>56</v>
      </c>
      <c r="I8" s="104"/>
      <c r="J8" s="104" t="s">
        <v>84</v>
      </c>
      <c r="K8" s="104"/>
      <c r="L8" s="104" t="s">
        <v>147</v>
      </c>
      <c r="M8" s="104"/>
      <c r="N8" s="100" t="s">
        <v>125</v>
      </c>
      <c r="O8" s="104"/>
      <c r="P8" s="101" t="s">
        <v>128</v>
      </c>
      <c r="Q8" s="104"/>
      <c r="R8" s="105" t="s">
        <v>79</v>
      </c>
      <c r="S8" s="104"/>
    </row>
    <row r="9" spans="1:21" ht="21.6" customHeight="1">
      <c r="A9" s="93"/>
      <c r="B9" s="96"/>
      <c r="C9" s="96"/>
      <c r="D9" s="280" t="s">
        <v>40</v>
      </c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98"/>
    </row>
    <row r="10" spans="1:21" ht="21.6" customHeight="1">
      <c r="A10" s="7" t="s">
        <v>186</v>
      </c>
      <c r="B10" s="169"/>
      <c r="C10" s="169"/>
      <c r="D10" s="107"/>
      <c r="E10" s="169"/>
      <c r="F10" s="107"/>
      <c r="G10" s="169"/>
      <c r="H10" s="107"/>
      <c r="I10" s="169"/>
      <c r="J10" s="107"/>
      <c r="K10" s="169"/>
      <c r="L10" s="169"/>
      <c r="M10" s="169"/>
      <c r="N10" s="107"/>
      <c r="O10" s="169"/>
      <c r="P10" s="107"/>
      <c r="Q10" s="169"/>
      <c r="R10" s="107"/>
      <c r="S10" s="169"/>
    </row>
    <row r="11" spans="1:21" ht="21.6" customHeight="1">
      <c r="A11" s="108" t="s">
        <v>187</v>
      </c>
      <c r="B11" s="109"/>
      <c r="C11" s="109"/>
      <c r="D11" s="110">
        <v>425194</v>
      </c>
      <c r="E11" s="110"/>
      <c r="F11" s="110">
        <v>716444</v>
      </c>
      <c r="G11" s="110"/>
      <c r="H11" s="110">
        <v>55671</v>
      </c>
      <c r="I11" s="84"/>
      <c r="J11" s="110">
        <v>6731785</v>
      </c>
      <c r="K11" s="10"/>
      <c r="L11" s="14">
        <v>21413</v>
      </c>
      <c r="M11" s="10"/>
      <c r="N11" s="111">
        <v>7950507</v>
      </c>
      <c r="O11" s="10"/>
      <c r="P11" s="111">
        <v>15788</v>
      </c>
      <c r="Q11" s="10"/>
      <c r="R11" s="111">
        <v>7966295</v>
      </c>
      <c r="S11" s="10"/>
    </row>
    <row r="12" spans="1:21" ht="8.1" customHeight="1">
      <c r="A12" s="112"/>
      <c r="B12" s="92"/>
      <c r="C12" s="92"/>
      <c r="D12" s="113"/>
      <c r="E12" s="92"/>
      <c r="F12" s="113"/>
      <c r="G12" s="92"/>
      <c r="H12" s="113"/>
      <c r="I12" s="92"/>
      <c r="J12" s="113"/>
      <c r="K12" s="92"/>
      <c r="L12" s="92"/>
      <c r="M12" s="92"/>
      <c r="N12" s="113"/>
      <c r="O12" s="92"/>
      <c r="P12" s="113"/>
      <c r="Q12" s="114"/>
      <c r="R12" s="113"/>
      <c r="S12" s="114"/>
    </row>
    <row r="13" spans="1:21" ht="21.6" customHeight="1">
      <c r="A13" s="92" t="s">
        <v>82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114"/>
      <c r="R13" s="92"/>
      <c r="S13" s="114"/>
    </row>
    <row r="14" spans="1:21" ht="21.6" customHeight="1">
      <c r="A14" s="115" t="s">
        <v>97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92"/>
      <c r="O14" s="116"/>
      <c r="P14" s="92"/>
      <c r="Q14" s="114"/>
      <c r="R14" s="92"/>
      <c r="S14" s="114"/>
    </row>
    <row r="15" spans="1:21" ht="21.6" customHeight="1">
      <c r="A15" s="91" t="s">
        <v>98</v>
      </c>
      <c r="B15" s="103">
        <v>7</v>
      </c>
      <c r="C15" s="116"/>
      <c r="D15" s="117">
        <v>0</v>
      </c>
      <c r="E15" s="116"/>
      <c r="F15" s="117">
        <v>0</v>
      </c>
      <c r="G15" s="116"/>
      <c r="H15" s="118">
        <v>0</v>
      </c>
      <c r="I15" s="116"/>
      <c r="J15" s="35">
        <v>-637050</v>
      </c>
      <c r="K15" s="116"/>
      <c r="L15" s="35">
        <v>0</v>
      </c>
      <c r="M15" s="116"/>
      <c r="N15" s="119">
        <v>-637050</v>
      </c>
      <c r="O15" s="116"/>
      <c r="P15" s="119">
        <v>0</v>
      </c>
      <c r="Q15" s="114"/>
      <c r="R15" s="119">
        <v>-637050</v>
      </c>
      <c r="S15" s="114"/>
      <c r="T15" s="36"/>
      <c r="U15" s="218"/>
    </row>
    <row r="16" spans="1:21" ht="21.6" customHeight="1">
      <c r="A16" s="115" t="s">
        <v>161</v>
      </c>
      <c r="B16" s="103"/>
      <c r="C16" s="116"/>
      <c r="D16" s="146">
        <v>0</v>
      </c>
      <c r="E16" s="116"/>
      <c r="F16" s="146">
        <v>0</v>
      </c>
      <c r="G16" s="116"/>
      <c r="H16" s="147">
        <v>0</v>
      </c>
      <c r="I16" s="116"/>
      <c r="J16" s="148">
        <v>-637050</v>
      </c>
      <c r="K16" s="116"/>
      <c r="L16" s="148">
        <v>0</v>
      </c>
      <c r="M16" s="116"/>
      <c r="N16" s="149">
        <v>-637050</v>
      </c>
      <c r="O16" s="116"/>
      <c r="P16" s="149">
        <v>0</v>
      </c>
      <c r="Q16" s="114"/>
      <c r="R16" s="149">
        <v>-637050</v>
      </c>
      <c r="S16" s="114"/>
    </row>
    <row r="17" spans="1:20" ht="8.1" customHeight="1">
      <c r="A17" s="112"/>
      <c r="B17" s="92"/>
      <c r="C17" s="92"/>
      <c r="D17" s="113"/>
      <c r="E17" s="92"/>
      <c r="F17" s="113"/>
      <c r="G17" s="92"/>
      <c r="H17" s="113"/>
      <c r="I17" s="92"/>
      <c r="J17" s="113"/>
      <c r="K17" s="92"/>
      <c r="L17" s="92"/>
      <c r="M17" s="92"/>
      <c r="N17" s="113"/>
      <c r="O17" s="92"/>
      <c r="P17" s="113"/>
      <c r="Q17" s="114"/>
      <c r="R17" s="113"/>
      <c r="S17" s="114"/>
    </row>
    <row r="18" spans="1:20" ht="21.6" customHeight="1">
      <c r="A18" s="112" t="s">
        <v>91</v>
      </c>
      <c r="B18" s="92"/>
      <c r="C18" s="92"/>
      <c r="D18" s="150">
        <v>0</v>
      </c>
      <c r="E18" s="92"/>
      <c r="F18" s="150">
        <v>0</v>
      </c>
      <c r="G18" s="92"/>
      <c r="H18" s="150">
        <v>0</v>
      </c>
      <c r="I18" s="92"/>
      <c r="J18" s="150">
        <v>-637050</v>
      </c>
      <c r="K18" s="92"/>
      <c r="L18" s="150">
        <v>0</v>
      </c>
      <c r="M18" s="92"/>
      <c r="N18" s="150">
        <v>-637050</v>
      </c>
      <c r="O18" s="92"/>
      <c r="P18" s="150">
        <v>0</v>
      </c>
      <c r="Q18" s="114"/>
      <c r="R18" s="150">
        <v>-637050</v>
      </c>
      <c r="S18" s="114"/>
    </row>
    <row r="19" spans="1:20" ht="8.1" customHeight="1">
      <c r="A19" s="112"/>
      <c r="B19" s="92"/>
      <c r="C19" s="92"/>
      <c r="D19" s="113"/>
      <c r="E19" s="92"/>
      <c r="F19" s="113"/>
      <c r="G19" s="92"/>
      <c r="H19" s="113"/>
      <c r="I19" s="92"/>
      <c r="J19" s="113"/>
      <c r="K19" s="92"/>
      <c r="L19" s="92"/>
      <c r="M19" s="92"/>
      <c r="N19" s="113"/>
      <c r="O19" s="92"/>
      <c r="P19" s="113"/>
      <c r="Q19" s="114"/>
      <c r="R19" s="113"/>
      <c r="S19" s="114"/>
    </row>
    <row r="20" spans="1:20" ht="21.6" customHeight="1">
      <c r="A20" s="112" t="s">
        <v>60</v>
      </c>
      <c r="B20" s="120"/>
      <c r="C20" s="120"/>
      <c r="D20" s="121"/>
      <c r="E20" s="121"/>
      <c r="F20" s="11"/>
      <c r="G20" s="121"/>
      <c r="H20" s="12"/>
      <c r="I20" s="10"/>
      <c r="J20" s="12"/>
      <c r="K20" s="10"/>
      <c r="L20" s="10"/>
      <c r="M20" s="10"/>
      <c r="N20" s="10"/>
      <c r="O20" s="10"/>
      <c r="P20" s="10"/>
      <c r="Q20" s="10"/>
      <c r="R20" s="10"/>
      <c r="S20" s="10"/>
    </row>
    <row r="21" spans="1:20" ht="21.6" customHeight="1">
      <c r="A21" s="122" t="s">
        <v>70</v>
      </c>
      <c r="B21" s="116"/>
      <c r="C21" s="116"/>
      <c r="D21" s="117">
        <v>0</v>
      </c>
      <c r="E21" s="116"/>
      <c r="F21" s="117">
        <v>0</v>
      </c>
      <c r="G21" s="116"/>
      <c r="H21" s="117">
        <v>0</v>
      </c>
      <c r="I21" s="116"/>
      <c r="J21" s="118">
        <v>761043</v>
      </c>
      <c r="K21" s="116"/>
      <c r="L21" s="144">
        <v>0</v>
      </c>
      <c r="M21" s="116"/>
      <c r="N21" s="119">
        <v>761043</v>
      </c>
      <c r="O21" s="116"/>
      <c r="P21" s="119">
        <v>-9201</v>
      </c>
      <c r="Q21" s="114"/>
      <c r="R21" s="119">
        <v>751842</v>
      </c>
      <c r="S21" s="10"/>
    </row>
    <row r="22" spans="1:20" ht="21.6" customHeight="1">
      <c r="A22" s="122" t="s">
        <v>148</v>
      </c>
      <c r="B22" s="116"/>
      <c r="C22" s="116"/>
      <c r="D22" s="117">
        <v>0</v>
      </c>
      <c r="E22" s="116"/>
      <c r="F22" s="117">
        <v>0</v>
      </c>
      <c r="G22" s="116"/>
      <c r="H22" s="117">
        <v>0</v>
      </c>
      <c r="I22" s="116"/>
      <c r="J22" s="118">
        <v>0</v>
      </c>
      <c r="K22" s="116"/>
      <c r="L22" s="119">
        <v>-133</v>
      </c>
      <c r="M22" s="116"/>
      <c r="N22" s="119">
        <v>-133</v>
      </c>
      <c r="O22" s="116"/>
      <c r="P22" s="119">
        <v>0</v>
      </c>
      <c r="Q22" s="114"/>
      <c r="R22" s="119">
        <v>-133</v>
      </c>
      <c r="S22" s="10"/>
    </row>
    <row r="23" spans="1:20" ht="21.6" customHeight="1">
      <c r="A23" s="112" t="s">
        <v>59</v>
      </c>
      <c r="B23" s="123"/>
      <c r="C23" s="123"/>
      <c r="D23" s="124">
        <v>0</v>
      </c>
      <c r="E23" s="125"/>
      <c r="F23" s="124">
        <v>0</v>
      </c>
      <c r="G23" s="125"/>
      <c r="H23" s="124">
        <v>0</v>
      </c>
      <c r="I23" s="14"/>
      <c r="J23" s="124">
        <v>761043</v>
      </c>
      <c r="K23" s="14"/>
      <c r="L23" s="124">
        <v>-133</v>
      </c>
      <c r="M23" s="14"/>
      <c r="N23" s="124">
        <v>760910</v>
      </c>
      <c r="O23" s="14"/>
      <c r="P23" s="124">
        <v>-9201</v>
      </c>
      <c r="Q23" s="14"/>
      <c r="R23" s="124">
        <v>751709</v>
      </c>
      <c r="S23" s="14"/>
    </row>
    <row r="24" spans="1:20" ht="8.1" customHeight="1">
      <c r="A24" s="112"/>
      <c r="B24" s="123"/>
      <c r="C24" s="123"/>
      <c r="D24" s="126"/>
      <c r="E24" s="125"/>
      <c r="F24" s="126"/>
      <c r="G24" s="125"/>
      <c r="H24" s="126"/>
      <c r="I24" s="14"/>
      <c r="J24" s="126"/>
      <c r="K24" s="14"/>
      <c r="L24" s="126"/>
      <c r="M24" s="14"/>
      <c r="N24" s="126"/>
      <c r="O24" s="14"/>
      <c r="P24" s="126"/>
      <c r="Q24" s="14"/>
      <c r="R24" s="126"/>
      <c r="S24" s="14"/>
    </row>
    <row r="25" spans="1:20" ht="21.6" customHeight="1" thickBot="1">
      <c r="A25" s="127" t="s">
        <v>188</v>
      </c>
      <c r="B25" s="128"/>
      <c r="C25" s="128"/>
      <c r="D25" s="129">
        <v>425194</v>
      </c>
      <c r="E25" s="126"/>
      <c r="F25" s="129">
        <v>716444</v>
      </c>
      <c r="G25" s="126"/>
      <c r="H25" s="129">
        <v>55671</v>
      </c>
      <c r="I25" s="126"/>
      <c r="J25" s="129">
        <v>6855778</v>
      </c>
      <c r="K25" s="128"/>
      <c r="L25" s="129">
        <v>21280</v>
      </c>
      <c r="M25" s="128"/>
      <c r="N25" s="129">
        <v>8074367</v>
      </c>
      <c r="O25" s="128"/>
      <c r="P25" s="129">
        <v>6587</v>
      </c>
      <c r="Q25" s="128"/>
      <c r="R25" s="129">
        <v>8080954</v>
      </c>
      <c r="S25" s="128"/>
      <c r="T25" s="6">
        <f>R25-'BS-3-5'!D81</f>
        <v>0</v>
      </c>
    </row>
    <row r="26" spans="1:20" ht="24" thickTop="1"/>
    <row r="27" spans="1:20">
      <c r="D27" s="6"/>
      <c r="F27" s="6"/>
      <c r="H27" s="6"/>
      <c r="J27" s="6"/>
      <c r="L27" s="6"/>
      <c r="R27" s="162"/>
    </row>
    <row r="28" spans="1:20">
      <c r="J28" s="130"/>
      <c r="R28" s="6"/>
    </row>
  </sheetData>
  <mergeCells count="4">
    <mergeCell ref="H6:J6"/>
    <mergeCell ref="D9:R9"/>
    <mergeCell ref="D4:R4"/>
    <mergeCell ref="H5:J5"/>
  </mergeCells>
  <pageMargins left="0.7" right="0.7" top="0.48" bottom="0.5" header="0.5" footer="0.5"/>
  <pageSetup paperSize="9" scale="80" firstPageNumber="11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O27"/>
  <sheetViews>
    <sheetView view="pageBreakPreview" zoomScale="90" zoomScaleNormal="80" zoomScaleSheetLayoutView="90" workbookViewId="0">
      <selection activeCell="G18" sqref="G18"/>
    </sheetView>
  </sheetViews>
  <sheetFormatPr defaultColWidth="9.140625" defaultRowHeight="23.25"/>
  <cols>
    <col min="1" max="1" width="62" style="4" customWidth="1"/>
    <col min="2" max="2" width="9.5703125" style="4" customWidth="1"/>
    <col min="3" max="3" width="1.5703125" style="4" customWidth="1"/>
    <col min="4" max="4" width="13" style="4" customWidth="1"/>
    <col min="5" max="5" width="1.5703125" style="4" customWidth="1"/>
    <col min="6" max="6" width="13" style="4" customWidth="1"/>
    <col min="7" max="7" width="1.5703125" style="4" customWidth="1"/>
    <col min="8" max="8" width="13" style="4" customWidth="1"/>
    <col min="9" max="9" width="1.5703125" style="4" customWidth="1"/>
    <col min="10" max="10" width="13" style="4" customWidth="1"/>
    <col min="11" max="11" width="1.5703125" style="4" customWidth="1"/>
    <col min="12" max="12" width="13" style="4" customWidth="1"/>
    <col min="13" max="13" width="1.5703125" style="4" customWidth="1"/>
    <col min="14" max="14" width="7.42578125" style="4" customWidth="1"/>
    <col min="15" max="15" width="12.85546875" style="4" bestFit="1" customWidth="1"/>
    <col min="16" max="16384" width="9.140625" style="4"/>
  </cols>
  <sheetData>
    <row r="1" spans="1:15">
      <c r="A1" s="90" t="s">
        <v>46</v>
      </c>
      <c r="B1" s="91"/>
      <c r="C1" s="131"/>
      <c r="D1" s="131"/>
      <c r="E1" s="131"/>
      <c r="F1" s="131"/>
      <c r="G1" s="131"/>
      <c r="H1" s="131"/>
      <c r="I1" s="131"/>
      <c r="J1" s="132"/>
      <c r="K1" s="131"/>
      <c r="L1" s="132"/>
    </row>
    <row r="2" spans="1:15">
      <c r="A2" s="90" t="s">
        <v>88</v>
      </c>
      <c r="B2" s="9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5" ht="14.1" customHeight="1">
      <c r="A3" s="90"/>
      <c r="B3" s="94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5">
      <c r="A4" s="90"/>
      <c r="B4" s="91"/>
      <c r="C4" s="91"/>
      <c r="D4" s="281" t="s">
        <v>35</v>
      </c>
      <c r="E4" s="281"/>
      <c r="F4" s="281"/>
      <c r="G4" s="281"/>
      <c r="H4" s="281"/>
      <c r="I4" s="281"/>
      <c r="J4" s="281"/>
      <c r="K4" s="281"/>
      <c r="L4" s="281"/>
    </row>
    <row r="5" spans="1:15">
      <c r="A5" s="93"/>
      <c r="B5" s="96"/>
      <c r="C5" s="93"/>
      <c r="D5" s="251"/>
      <c r="E5" s="251"/>
      <c r="F5" s="251"/>
      <c r="G5" s="251"/>
      <c r="H5" s="278" t="s">
        <v>14</v>
      </c>
      <c r="I5" s="278"/>
      <c r="J5" s="278"/>
      <c r="K5" s="251"/>
      <c r="L5" s="96"/>
    </row>
    <row r="6" spans="1:15">
      <c r="A6" s="93"/>
      <c r="B6" s="96"/>
      <c r="C6" s="251"/>
      <c r="D6" s="96" t="s">
        <v>0</v>
      </c>
      <c r="E6" s="251"/>
      <c r="F6" s="251"/>
      <c r="G6" s="251"/>
      <c r="H6" s="279"/>
      <c r="I6" s="279"/>
      <c r="J6" s="279"/>
      <c r="K6" s="252"/>
      <c r="L6" s="97"/>
    </row>
    <row r="7" spans="1:15">
      <c r="A7" s="93"/>
      <c r="B7" s="103"/>
      <c r="C7" s="96"/>
      <c r="D7" s="97" t="s">
        <v>104</v>
      </c>
      <c r="E7" s="96"/>
      <c r="F7" s="252" t="s">
        <v>29</v>
      </c>
      <c r="G7" s="96"/>
      <c r="H7" s="252" t="s">
        <v>55</v>
      </c>
      <c r="I7" s="96"/>
      <c r="J7" s="252" t="s">
        <v>83</v>
      </c>
      <c r="K7" s="96"/>
      <c r="L7" s="252" t="s">
        <v>30</v>
      </c>
    </row>
    <row r="8" spans="1:15">
      <c r="A8" s="93"/>
      <c r="B8" s="103" t="s">
        <v>1</v>
      </c>
      <c r="C8" s="96"/>
      <c r="D8" s="252" t="s">
        <v>27</v>
      </c>
      <c r="E8" s="96"/>
      <c r="F8" s="252" t="s">
        <v>28</v>
      </c>
      <c r="G8" s="96"/>
      <c r="H8" s="252" t="s">
        <v>56</v>
      </c>
      <c r="I8" s="96"/>
      <c r="J8" s="252" t="s">
        <v>84</v>
      </c>
      <c r="K8" s="96"/>
      <c r="L8" s="252" t="s">
        <v>79</v>
      </c>
    </row>
    <row r="9" spans="1:15" s="106" customFormat="1">
      <c r="A9" s="102"/>
      <c r="B9" s="104"/>
      <c r="C9" s="102"/>
      <c r="D9" s="282" t="s">
        <v>40</v>
      </c>
      <c r="E9" s="282"/>
      <c r="F9" s="282"/>
      <c r="G9" s="282"/>
      <c r="H9" s="282"/>
      <c r="I9" s="282"/>
      <c r="J9" s="282"/>
      <c r="K9" s="282"/>
      <c r="L9" s="282"/>
    </row>
    <row r="10" spans="1:15" s="106" customFormat="1">
      <c r="A10" s="232" t="s">
        <v>175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</row>
    <row r="11" spans="1:15" s="106" customFormat="1">
      <c r="A11" s="234" t="s">
        <v>152</v>
      </c>
      <c r="B11" s="235"/>
      <c r="C11" s="235"/>
      <c r="D11" s="236">
        <v>425194</v>
      </c>
      <c r="E11" s="236"/>
      <c r="F11" s="236">
        <v>716444</v>
      </c>
      <c r="G11" s="235"/>
      <c r="H11" s="236">
        <v>42671</v>
      </c>
      <c r="I11" s="45"/>
      <c r="J11" s="236">
        <v>3984481</v>
      </c>
      <c r="K11" s="10"/>
      <c r="L11" s="128">
        <v>5168790</v>
      </c>
    </row>
    <row r="12" spans="1:15" s="106" customFormat="1" ht="11.1" customHeight="1">
      <c r="A12" s="234"/>
      <c r="B12" s="92"/>
      <c r="C12" s="237"/>
      <c r="D12" s="237"/>
      <c r="E12" s="237"/>
      <c r="F12" s="11"/>
      <c r="G12" s="50"/>
      <c r="H12" s="11"/>
      <c r="I12" s="10"/>
      <c r="J12" s="12"/>
      <c r="K12" s="10"/>
      <c r="L12" s="12"/>
    </row>
    <row r="13" spans="1:15" s="106" customFormat="1">
      <c r="A13" s="112" t="s">
        <v>82</v>
      </c>
      <c r="B13" s="92"/>
      <c r="C13" s="237"/>
      <c r="D13" s="237"/>
      <c r="E13" s="237"/>
      <c r="F13" s="11"/>
      <c r="G13" s="50"/>
      <c r="H13" s="11"/>
      <c r="I13" s="10"/>
      <c r="J13" s="12"/>
      <c r="K13" s="10"/>
      <c r="L13" s="12"/>
    </row>
    <row r="14" spans="1:15" s="106" customFormat="1">
      <c r="A14" s="263" t="s">
        <v>97</v>
      </c>
      <c r="B14" s="116"/>
      <c r="C14" s="237"/>
      <c r="D14" s="237"/>
      <c r="E14" s="237"/>
      <c r="F14" s="11"/>
      <c r="G14" s="50"/>
      <c r="H14" s="11"/>
      <c r="I14" s="10"/>
      <c r="J14" s="12"/>
      <c r="K14" s="10"/>
      <c r="L14" s="12"/>
    </row>
    <row r="15" spans="1:15" s="106" customFormat="1">
      <c r="A15" s="122" t="s">
        <v>98</v>
      </c>
      <c r="B15" s="103">
        <v>7</v>
      </c>
      <c r="C15" s="10"/>
      <c r="D15" s="50">
        <v>0</v>
      </c>
      <c r="E15" s="10"/>
      <c r="F15" s="50">
        <v>0</v>
      </c>
      <c r="G15" s="50"/>
      <c r="H15" s="50">
        <v>0</v>
      </c>
      <c r="I15" s="10"/>
      <c r="J15" s="12">
        <v>-629282</v>
      </c>
      <c r="K15" s="10"/>
      <c r="L15" s="12">
        <v>-629282</v>
      </c>
      <c r="O15" s="238"/>
    </row>
    <row r="16" spans="1:15" customFormat="1" ht="23.1" customHeight="1">
      <c r="A16" s="263" t="s">
        <v>161</v>
      </c>
      <c r="B16" s="256"/>
      <c r="C16" s="2"/>
      <c r="D16" s="148">
        <v>0</v>
      </c>
      <c r="E16" s="2"/>
      <c r="F16" s="148">
        <v>0</v>
      </c>
      <c r="G16" s="50"/>
      <c r="H16" s="148">
        <v>0</v>
      </c>
      <c r="I16" s="10"/>
      <c r="J16" s="148">
        <v>-629282</v>
      </c>
      <c r="K16" s="10"/>
      <c r="L16" s="148">
        <v>-629282</v>
      </c>
    </row>
    <row r="17" spans="1:14" customFormat="1" ht="11.1" customHeight="1">
      <c r="A17" s="257"/>
      <c r="B17" s="193"/>
      <c r="C17" s="258"/>
      <c r="D17" s="258"/>
      <c r="E17" s="258"/>
      <c r="F17" s="259"/>
      <c r="G17" s="50"/>
      <c r="H17" s="11"/>
      <c r="I17" s="10"/>
      <c r="J17" s="260"/>
      <c r="K17" s="10"/>
      <c r="L17" s="260"/>
    </row>
    <row r="18" spans="1:14" s="106" customFormat="1">
      <c r="A18" s="112" t="s">
        <v>91</v>
      </c>
      <c r="B18" s="92"/>
      <c r="C18" s="14"/>
      <c r="D18" s="261">
        <v>0</v>
      </c>
      <c r="E18" s="14"/>
      <c r="F18" s="261">
        <v>0</v>
      </c>
      <c r="G18" s="13"/>
      <c r="H18" s="261">
        <v>0</v>
      </c>
      <c r="I18" s="14"/>
      <c r="J18" s="261">
        <v>-629282</v>
      </c>
      <c r="K18" s="14"/>
      <c r="L18" s="261">
        <v>-629282</v>
      </c>
    </row>
    <row r="19" spans="1:14" s="106" customFormat="1" ht="11.1" customHeight="1">
      <c r="A19" s="234"/>
      <c r="B19" s="92"/>
      <c r="C19" s="237"/>
      <c r="D19" s="237"/>
      <c r="E19" s="237"/>
      <c r="F19" s="11"/>
      <c r="G19" s="50"/>
      <c r="H19" s="11"/>
      <c r="I19" s="10"/>
      <c r="J19" s="12"/>
      <c r="K19" s="10"/>
      <c r="L19" s="12"/>
    </row>
    <row r="20" spans="1:14" s="106" customFormat="1">
      <c r="A20" s="112" t="s">
        <v>60</v>
      </c>
      <c r="B20" s="116"/>
      <c r="C20" s="237"/>
      <c r="D20" s="237"/>
      <c r="E20" s="237"/>
      <c r="F20" s="11"/>
      <c r="G20" s="50"/>
      <c r="H20" s="11"/>
      <c r="I20" s="10"/>
      <c r="J20" s="12"/>
      <c r="K20" s="10"/>
      <c r="L20" s="12"/>
    </row>
    <row r="21" spans="1:14" s="106" customFormat="1">
      <c r="A21" s="122" t="s">
        <v>70</v>
      </c>
      <c r="B21" s="116"/>
      <c r="C21" s="10"/>
      <c r="D21" s="11">
        <v>0</v>
      </c>
      <c r="E21" s="10"/>
      <c r="F21" s="11">
        <v>0</v>
      </c>
      <c r="G21" s="50"/>
      <c r="H21" s="11">
        <v>0</v>
      </c>
      <c r="I21" s="10"/>
      <c r="J21" s="12">
        <v>324951</v>
      </c>
      <c r="K21" s="10"/>
      <c r="L21" s="12">
        <v>324951</v>
      </c>
    </row>
    <row r="22" spans="1:14" s="106" customFormat="1">
      <c r="A22" s="122" t="s">
        <v>148</v>
      </c>
      <c r="B22" s="116"/>
      <c r="C22" s="10"/>
      <c r="D22" s="11">
        <v>0</v>
      </c>
      <c r="E22" s="10"/>
      <c r="F22" s="11">
        <v>0</v>
      </c>
      <c r="G22" s="50"/>
      <c r="H22" s="11">
        <v>0</v>
      </c>
      <c r="I22" s="10"/>
      <c r="J22" s="12">
        <v>0</v>
      </c>
      <c r="K22" s="10"/>
      <c r="L22" s="12">
        <v>0</v>
      </c>
    </row>
    <row r="23" spans="1:14" s="106" customFormat="1">
      <c r="A23" s="112" t="s">
        <v>59</v>
      </c>
      <c r="B23" s="125"/>
      <c r="C23" s="10"/>
      <c r="D23" s="124">
        <v>0</v>
      </c>
      <c r="E23" s="14"/>
      <c r="F23" s="124">
        <v>0</v>
      </c>
      <c r="G23" s="13"/>
      <c r="H23" s="124">
        <v>0</v>
      </c>
      <c r="I23" s="14"/>
      <c r="J23" s="124">
        <v>324951</v>
      </c>
      <c r="K23" s="14"/>
      <c r="L23" s="124">
        <v>324951</v>
      </c>
    </row>
    <row r="24" spans="1:14" s="106" customFormat="1" ht="11.1" customHeight="1">
      <c r="A24" s="234"/>
      <c r="B24" s="92"/>
      <c r="C24" s="237"/>
      <c r="D24" s="237"/>
      <c r="E24" s="237"/>
      <c r="F24" s="11"/>
      <c r="G24" s="50"/>
      <c r="H24" s="11"/>
      <c r="I24" s="10"/>
      <c r="J24" s="12"/>
      <c r="K24" s="10"/>
      <c r="L24" s="12"/>
    </row>
    <row r="25" spans="1:14" s="106" customFormat="1" ht="24" thickBot="1">
      <c r="A25" s="239" t="s">
        <v>176</v>
      </c>
      <c r="C25" s="133"/>
      <c r="D25" s="88">
        <v>425194</v>
      </c>
      <c r="E25" s="133"/>
      <c r="F25" s="88">
        <v>716444</v>
      </c>
      <c r="G25" s="128"/>
      <c r="H25" s="88">
        <v>42671</v>
      </c>
      <c r="I25" s="133"/>
      <c r="J25" s="88">
        <v>3680150</v>
      </c>
      <c r="K25" s="133"/>
      <c r="L25" s="88">
        <v>4864459</v>
      </c>
      <c r="N25" s="240"/>
    </row>
    <row r="26" spans="1:14" ht="24" thickTop="1">
      <c r="A26" s="127"/>
      <c r="C26" s="133"/>
      <c r="D26" s="128"/>
      <c r="E26" s="133"/>
      <c r="F26" s="128"/>
      <c r="G26" s="128"/>
      <c r="H26" s="128"/>
      <c r="I26" s="133"/>
      <c r="J26" s="128"/>
      <c r="K26" s="133"/>
      <c r="L26" s="128"/>
      <c r="N26" s="6"/>
    </row>
    <row r="27" spans="1:14">
      <c r="A27" s="127"/>
      <c r="C27" s="133"/>
      <c r="D27" s="128"/>
      <c r="E27" s="133"/>
      <c r="F27" s="128"/>
      <c r="G27" s="128"/>
      <c r="H27" s="128"/>
      <c r="I27" s="133"/>
      <c r="J27" s="128"/>
      <c r="K27" s="133"/>
      <c r="L27" s="128"/>
      <c r="N27" s="6"/>
    </row>
  </sheetData>
  <mergeCells count="4">
    <mergeCell ref="D4:L4"/>
    <mergeCell ref="H5:J5"/>
    <mergeCell ref="H6:J6"/>
    <mergeCell ref="D9:L9"/>
  </mergeCells>
  <pageMargins left="0.8" right="0.8" top="0.48" bottom="0.5" header="0.5" footer="0.5"/>
  <pageSetup paperSize="9" scale="94" firstPageNumber="12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R26"/>
  <sheetViews>
    <sheetView view="pageBreakPreview" zoomScale="90" zoomScaleNormal="80" zoomScaleSheetLayoutView="90" workbookViewId="0">
      <selection activeCell="L10" sqref="L10"/>
    </sheetView>
  </sheetViews>
  <sheetFormatPr defaultColWidth="9.140625" defaultRowHeight="23.25"/>
  <cols>
    <col min="1" max="1" width="51.140625" style="4" customWidth="1"/>
    <col min="2" max="2" width="9.5703125" style="4" customWidth="1"/>
    <col min="3" max="3" width="1.5703125" style="4" customWidth="1"/>
    <col min="4" max="4" width="13" style="4" customWidth="1"/>
    <col min="5" max="5" width="1.5703125" style="4" customWidth="1"/>
    <col min="6" max="6" width="13" style="4" customWidth="1"/>
    <col min="7" max="7" width="1.5703125" style="4" customWidth="1"/>
    <col min="8" max="8" width="13" style="4" customWidth="1"/>
    <col min="9" max="9" width="1.5703125" style="4" customWidth="1"/>
    <col min="10" max="10" width="13" style="4" customWidth="1"/>
    <col min="11" max="11" width="1.5703125" style="4" customWidth="1"/>
    <col min="12" max="12" width="16.5703125" style="4" customWidth="1"/>
    <col min="13" max="13" width="1.5703125" style="4" customWidth="1"/>
    <col min="14" max="14" width="13" style="4" customWidth="1"/>
    <col min="15" max="15" width="1.5703125" style="4" customWidth="1"/>
    <col min="16" max="16" width="7.42578125" style="4" customWidth="1"/>
    <col min="17" max="17" width="12.85546875" style="4" bestFit="1" customWidth="1"/>
    <col min="18" max="16384" width="9.140625" style="4"/>
  </cols>
  <sheetData>
    <row r="1" spans="1:18">
      <c r="A1" s="90" t="s">
        <v>46</v>
      </c>
      <c r="B1" s="91"/>
      <c r="C1" s="131"/>
      <c r="D1" s="131"/>
      <c r="E1" s="131"/>
      <c r="F1" s="131"/>
      <c r="G1" s="131"/>
      <c r="H1" s="131"/>
      <c r="I1" s="131"/>
      <c r="J1" s="132"/>
      <c r="K1" s="131"/>
      <c r="L1" s="131"/>
      <c r="M1" s="131"/>
      <c r="N1" s="132"/>
    </row>
    <row r="2" spans="1:18">
      <c r="A2" s="90" t="s">
        <v>88</v>
      </c>
      <c r="B2" s="9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</row>
    <row r="3" spans="1:18" ht="14.1" customHeight="1">
      <c r="A3" s="90"/>
      <c r="B3" s="94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</row>
    <row r="4" spans="1:18">
      <c r="A4" s="90"/>
      <c r="B4" s="91"/>
      <c r="C4" s="91"/>
      <c r="D4" s="281" t="s">
        <v>35</v>
      </c>
      <c r="E4" s="281"/>
      <c r="F4" s="281"/>
      <c r="G4" s="281"/>
      <c r="H4" s="281"/>
      <c r="I4" s="281"/>
      <c r="J4" s="281"/>
      <c r="K4" s="281"/>
      <c r="L4" s="281"/>
      <c r="M4" s="281"/>
      <c r="N4" s="281"/>
    </row>
    <row r="5" spans="1:18" ht="66">
      <c r="A5" s="93"/>
      <c r="B5" s="96"/>
      <c r="C5" s="93"/>
      <c r="D5" s="175"/>
      <c r="E5" s="175"/>
      <c r="F5" s="175"/>
      <c r="G5" s="175"/>
      <c r="H5" s="278" t="s">
        <v>14</v>
      </c>
      <c r="I5" s="278"/>
      <c r="J5" s="278"/>
      <c r="K5" s="175"/>
      <c r="L5" s="242" t="s">
        <v>134</v>
      </c>
      <c r="M5" s="216"/>
      <c r="N5" s="96"/>
    </row>
    <row r="6" spans="1:18">
      <c r="A6" s="93"/>
      <c r="B6" s="96"/>
      <c r="C6" s="175"/>
      <c r="D6" s="96" t="s">
        <v>0</v>
      </c>
      <c r="E6" s="175"/>
      <c r="F6" s="175"/>
      <c r="G6" s="175"/>
      <c r="H6" s="279"/>
      <c r="I6" s="279"/>
      <c r="J6" s="279"/>
      <c r="K6" s="176"/>
      <c r="L6" s="243" t="s">
        <v>145</v>
      </c>
      <c r="M6" s="216"/>
      <c r="N6" s="97"/>
    </row>
    <row r="7" spans="1:18">
      <c r="A7" s="93"/>
      <c r="B7" s="103"/>
      <c r="C7" s="96"/>
      <c r="D7" s="97" t="s">
        <v>104</v>
      </c>
      <c r="E7" s="96"/>
      <c r="F7" s="176" t="s">
        <v>29</v>
      </c>
      <c r="G7" s="96"/>
      <c r="H7" s="176" t="s">
        <v>55</v>
      </c>
      <c r="I7" s="96"/>
      <c r="J7" s="176" t="s">
        <v>83</v>
      </c>
      <c r="K7" s="96"/>
      <c r="L7" s="244" t="s">
        <v>146</v>
      </c>
      <c r="M7" s="96"/>
      <c r="N7" s="176" t="s">
        <v>30</v>
      </c>
    </row>
    <row r="8" spans="1:18">
      <c r="A8" s="93"/>
      <c r="B8" s="103" t="s">
        <v>1</v>
      </c>
      <c r="C8" s="96"/>
      <c r="D8" s="176" t="s">
        <v>27</v>
      </c>
      <c r="E8" s="96"/>
      <c r="F8" s="176" t="s">
        <v>28</v>
      </c>
      <c r="G8" s="96"/>
      <c r="H8" s="176" t="s">
        <v>56</v>
      </c>
      <c r="I8" s="96"/>
      <c r="J8" s="176" t="s">
        <v>84</v>
      </c>
      <c r="K8" s="96"/>
      <c r="L8" s="245" t="s">
        <v>147</v>
      </c>
      <c r="M8" s="96"/>
      <c r="N8" s="176" t="s">
        <v>79</v>
      </c>
    </row>
    <row r="9" spans="1:18">
      <c r="A9" s="93"/>
      <c r="B9" s="96"/>
      <c r="C9" s="93"/>
      <c r="D9" s="280" t="s">
        <v>40</v>
      </c>
      <c r="E9" s="280"/>
      <c r="F9" s="280"/>
      <c r="G9" s="280"/>
      <c r="H9" s="280"/>
      <c r="I9" s="280"/>
      <c r="J9" s="280"/>
      <c r="K9" s="280"/>
      <c r="L9" s="280"/>
      <c r="M9" s="280"/>
      <c r="N9" s="280"/>
    </row>
    <row r="10" spans="1:18" s="106" customFormat="1">
      <c r="A10" s="232" t="s">
        <v>186</v>
      </c>
      <c r="B10" s="233"/>
      <c r="C10" s="233"/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</row>
    <row r="11" spans="1:18" s="106" customFormat="1">
      <c r="A11" s="234" t="s">
        <v>187</v>
      </c>
      <c r="B11" s="235"/>
      <c r="C11" s="235"/>
      <c r="D11" s="236">
        <v>425194</v>
      </c>
      <c r="E11" s="236"/>
      <c r="F11" s="236">
        <v>716444</v>
      </c>
      <c r="G11" s="235"/>
      <c r="H11" s="236">
        <v>42671</v>
      </c>
      <c r="I11" s="45"/>
      <c r="J11" s="236">
        <v>3996058</v>
      </c>
      <c r="K11" s="10"/>
      <c r="L11" s="236">
        <v>0</v>
      </c>
      <c r="M11" s="235"/>
      <c r="N11" s="128">
        <v>5180367</v>
      </c>
    </row>
    <row r="12" spans="1:18" s="106" customFormat="1" ht="11.1" customHeight="1">
      <c r="A12" s="234"/>
      <c r="B12" s="92"/>
      <c r="C12" s="237"/>
      <c r="D12" s="237"/>
      <c r="E12" s="237"/>
      <c r="F12" s="11"/>
      <c r="G12" s="50"/>
      <c r="H12" s="11"/>
      <c r="I12" s="10"/>
      <c r="J12" s="12"/>
      <c r="K12" s="10"/>
      <c r="L12" s="11"/>
      <c r="M12" s="50"/>
      <c r="N12" s="12"/>
    </row>
    <row r="13" spans="1:18" s="106" customFormat="1">
      <c r="A13" s="112" t="s">
        <v>82</v>
      </c>
      <c r="B13" s="92"/>
      <c r="C13" s="237"/>
      <c r="D13" s="237"/>
      <c r="E13" s="237"/>
      <c r="F13" s="11"/>
      <c r="G13" s="50"/>
      <c r="H13" s="11"/>
      <c r="I13" s="10"/>
      <c r="J13" s="12"/>
      <c r="K13" s="10"/>
      <c r="L13" s="11"/>
      <c r="M13" s="50"/>
      <c r="N13" s="12"/>
    </row>
    <row r="14" spans="1:18" s="106" customFormat="1">
      <c r="A14" s="263" t="s">
        <v>97</v>
      </c>
      <c r="B14" s="116"/>
      <c r="C14" s="237"/>
      <c r="D14" s="237"/>
      <c r="E14" s="237"/>
      <c r="F14" s="11"/>
      <c r="G14" s="50"/>
      <c r="H14" s="11"/>
      <c r="I14" s="10"/>
      <c r="J14" s="12"/>
      <c r="K14" s="10"/>
      <c r="L14" s="11"/>
      <c r="M14" s="50"/>
      <c r="N14" s="12"/>
    </row>
    <row r="15" spans="1:18" s="106" customFormat="1">
      <c r="A15" s="122" t="s">
        <v>98</v>
      </c>
      <c r="B15" s="103">
        <v>7</v>
      </c>
      <c r="C15" s="10"/>
      <c r="D15" s="50">
        <v>0</v>
      </c>
      <c r="E15" s="10"/>
      <c r="F15" s="50">
        <v>0</v>
      </c>
      <c r="G15" s="50"/>
      <c r="H15" s="50">
        <v>0</v>
      </c>
      <c r="I15" s="10"/>
      <c r="J15" s="12">
        <v>-637048</v>
      </c>
      <c r="K15" s="10"/>
      <c r="L15" s="50">
        <v>0</v>
      </c>
      <c r="M15" s="50"/>
      <c r="N15" s="12">
        <v>-637048</v>
      </c>
      <c r="Q15" s="241"/>
      <c r="R15" s="218"/>
    </row>
    <row r="16" spans="1:18" customFormat="1" ht="23.1" customHeight="1">
      <c r="A16" s="263" t="s">
        <v>161</v>
      </c>
      <c r="B16" s="256"/>
      <c r="C16" s="2"/>
      <c r="D16" s="148">
        <v>0</v>
      </c>
      <c r="E16" s="2"/>
      <c r="F16" s="148">
        <v>0</v>
      </c>
      <c r="G16" s="50"/>
      <c r="H16" s="148">
        <v>0</v>
      </c>
      <c r="I16" s="10"/>
      <c r="J16" s="148">
        <v>-637048</v>
      </c>
      <c r="K16" s="10"/>
      <c r="L16" s="148">
        <v>0</v>
      </c>
      <c r="N16" s="148">
        <v>-637048</v>
      </c>
    </row>
    <row r="17" spans="1:16" customFormat="1" ht="11.1" customHeight="1">
      <c r="A17" s="257"/>
      <c r="B17" s="193"/>
      <c r="C17" s="258"/>
      <c r="D17" s="262"/>
      <c r="E17" s="258"/>
      <c r="F17" s="259"/>
      <c r="G17" s="50"/>
      <c r="H17" s="259"/>
      <c r="I17" s="10"/>
      <c r="J17" s="260"/>
      <c r="K17" s="10"/>
      <c r="L17" s="260"/>
    </row>
    <row r="18" spans="1:16" s="106" customFormat="1">
      <c r="A18" s="112" t="s">
        <v>91</v>
      </c>
      <c r="B18" s="92"/>
      <c r="C18" s="14"/>
      <c r="D18" s="261">
        <v>0</v>
      </c>
      <c r="E18" s="14"/>
      <c r="F18" s="261">
        <v>0</v>
      </c>
      <c r="G18" s="13"/>
      <c r="H18" s="261">
        <v>0</v>
      </c>
      <c r="I18" s="14"/>
      <c r="J18" s="261">
        <v>-637048</v>
      </c>
      <c r="K18" s="14"/>
      <c r="L18" s="261">
        <v>0</v>
      </c>
      <c r="M18" s="13"/>
      <c r="N18" s="261">
        <v>-637048</v>
      </c>
    </row>
    <row r="19" spans="1:16" s="106" customFormat="1" ht="11.1" customHeight="1">
      <c r="A19" s="234"/>
      <c r="B19" s="92"/>
      <c r="C19" s="237"/>
      <c r="D19" s="237"/>
      <c r="E19" s="237"/>
      <c r="F19" s="11"/>
      <c r="G19" s="50"/>
      <c r="H19" s="11"/>
      <c r="I19" s="10"/>
      <c r="J19" s="12"/>
      <c r="K19" s="10"/>
      <c r="L19" s="11"/>
      <c r="M19" s="50"/>
      <c r="N19" s="12"/>
    </row>
    <row r="20" spans="1:16" s="106" customFormat="1">
      <c r="A20" s="112" t="s">
        <v>60</v>
      </c>
      <c r="B20" s="116"/>
      <c r="C20" s="237"/>
      <c r="D20" s="237"/>
      <c r="E20" s="237"/>
      <c r="F20" s="11"/>
      <c r="G20" s="50"/>
      <c r="H20" s="11"/>
      <c r="I20" s="10"/>
      <c r="J20" s="12"/>
      <c r="K20" s="10"/>
      <c r="L20" s="11"/>
      <c r="M20" s="50"/>
      <c r="N20" s="12"/>
    </row>
    <row r="21" spans="1:16" s="106" customFormat="1">
      <c r="A21" s="122" t="s">
        <v>70</v>
      </c>
      <c r="B21" s="116"/>
      <c r="C21" s="10"/>
      <c r="D21" s="11">
        <v>0</v>
      </c>
      <c r="E21" s="10"/>
      <c r="F21" s="11">
        <v>0</v>
      </c>
      <c r="G21" s="50"/>
      <c r="H21" s="11">
        <v>0</v>
      </c>
      <c r="I21" s="10"/>
      <c r="J21" s="12">
        <v>751222</v>
      </c>
      <c r="K21" s="10"/>
      <c r="L21" s="11">
        <v>0</v>
      </c>
      <c r="M21" s="50"/>
      <c r="N21" s="12">
        <v>751222</v>
      </c>
    </row>
    <row r="22" spans="1:16" s="106" customFormat="1">
      <c r="A22" s="122" t="s">
        <v>148</v>
      </c>
      <c r="B22" s="116"/>
      <c r="C22" s="10"/>
      <c r="D22" s="11">
        <v>0</v>
      </c>
      <c r="E22" s="10"/>
      <c r="F22" s="11">
        <v>0</v>
      </c>
      <c r="G22" s="50"/>
      <c r="H22" s="11">
        <v>0</v>
      </c>
      <c r="I22" s="10"/>
      <c r="J22" s="12">
        <v>0</v>
      </c>
      <c r="K22" s="10"/>
      <c r="L22" s="11">
        <v>161</v>
      </c>
      <c r="M22" s="50"/>
      <c r="N22" s="12">
        <v>161</v>
      </c>
    </row>
    <row r="23" spans="1:16" s="106" customFormat="1">
      <c r="A23" s="112" t="s">
        <v>59</v>
      </c>
      <c r="B23" s="125"/>
      <c r="C23" s="10"/>
      <c r="D23" s="124">
        <v>0</v>
      </c>
      <c r="E23" s="14"/>
      <c r="F23" s="124">
        <v>0</v>
      </c>
      <c r="G23" s="13"/>
      <c r="H23" s="124">
        <v>0</v>
      </c>
      <c r="I23" s="14"/>
      <c r="J23" s="124">
        <v>751222</v>
      </c>
      <c r="K23" s="14"/>
      <c r="L23" s="124">
        <v>161</v>
      </c>
      <c r="M23" s="13"/>
      <c r="N23" s="124">
        <v>751383</v>
      </c>
    </row>
    <row r="24" spans="1:16" s="106" customFormat="1" ht="11.1" customHeight="1">
      <c r="A24" s="234"/>
      <c r="B24" s="92"/>
      <c r="C24" s="237"/>
      <c r="D24" s="237"/>
      <c r="E24" s="237"/>
      <c r="F24" s="11"/>
      <c r="G24" s="50"/>
      <c r="H24" s="11"/>
      <c r="I24" s="10"/>
      <c r="J24" s="12"/>
      <c r="K24" s="10"/>
      <c r="L24" s="11"/>
      <c r="M24" s="50"/>
      <c r="N24" s="12"/>
    </row>
    <row r="25" spans="1:16" s="106" customFormat="1" ht="24" thickBot="1">
      <c r="A25" s="239" t="s">
        <v>188</v>
      </c>
      <c r="C25" s="133"/>
      <c r="D25" s="88">
        <v>425194</v>
      </c>
      <c r="E25" s="133"/>
      <c r="F25" s="88">
        <v>716444</v>
      </c>
      <c r="G25" s="128"/>
      <c r="H25" s="88">
        <v>42671</v>
      </c>
      <c r="I25" s="133"/>
      <c r="J25" s="88">
        <v>4110232</v>
      </c>
      <c r="K25" s="133"/>
      <c r="L25" s="88">
        <v>161</v>
      </c>
      <c r="M25" s="128"/>
      <c r="N25" s="88">
        <v>5294702</v>
      </c>
      <c r="P25" s="240">
        <f>N25-'BS-3-5'!H81</f>
        <v>0</v>
      </c>
    </row>
    <row r="26" spans="1:16" ht="24" thickTop="1"/>
  </sheetData>
  <mergeCells count="4">
    <mergeCell ref="D4:N4"/>
    <mergeCell ref="H5:J5"/>
    <mergeCell ref="H6:J6"/>
    <mergeCell ref="D9:N9"/>
  </mergeCells>
  <pageMargins left="0.8" right="0.8" top="0.48" bottom="0.5" header="0.5" footer="0.5"/>
  <pageSetup paperSize="9" scale="89" firstPageNumber="13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J81"/>
  <sheetViews>
    <sheetView view="pageBreakPreview" zoomScale="90" zoomScaleNormal="85" zoomScaleSheetLayoutView="90" workbookViewId="0">
      <selection activeCell="C8" sqref="C8:I8"/>
    </sheetView>
  </sheetViews>
  <sheetFormatPr defaultColWidth="9.140625" defaultRowHeight="23.25"/>
  <cols>
    <col min="1" max="1" width="49.85546875" style="4" customWidth="1"/>
    <col min="2" max="2" width="9" style="160" bestFit="1" customWidth="1"/>
    <col min="3" max="3" width="11.42578125" style="2" customWidth="1"/>
    <col min="4" max="4" width="1.42578125" style="3" customWidth="1"/>
    <col min="5" max="5" width="11.42578125" style="2" customWidth="1"/>
    <col min="6" max="6" width="1.42578125" style="3" customWidth="1"/>
    <col min="7" max="7" width="11.42578125" style="2" customWidth="1"/>
    <col min="8" max="8" width="1.42578125" style="3" customWidth="1"/>
    <col min="9" max="9" width="11.42578125" style="2" customWidth="1"/>
    <col min="10" max="10" width="13.85546875" style="249" customWidth="1"/>
    <col min="11" max="16384" width="9.140625" style="4"/>
  </cols>
  <sheetData>
    <row r="1" spans="1:10">
      <c r="A1" s="55" t="s">
        <v>46</v>
      </c>
      <c r="B1" s="154"/>
      <c r="C1" s="10"/>
      <c r="D1" s="91"/>
      <c r="E1" s="10"/>
      <c r="F1" s="91"/>
      <c r="G1" s="10"/>
      <c r="H1" s="91"/>
      <c r="I1" s="10"/>
    </row>
    <row r="2" spans="1:10">
      <c r="A2" s="1" t="s">
        <v>99</v>
      </c>
      <c r="B2" s="155"/>
      <c r="C2" s="10"/>
      <c r="D2" s="91"/>
      <c r="E2" s="10"/>
      <c r="F2" s="91"/>
      <c r="G2" s="10"/>
      <c r="H2" s="91"/>
      <c r="I2" s="10"/>
    </row>
    <row r="3" spans="1:10">
      <c r="A3" s="1"/>
      <c r="B3" s="155"/>
      <c r="C3" s="10"/>
      <c r="D3" s="91"/>
      <c r="E3" s="10"/>
      <c r="F3" s="91"/>
      <c r="G3" s="10"/>
      <c r="H3" s="91"/>
      <c r="I3" s="10"/>
    </row>
    <row r="4" spans="1:10">
      <c r="A4" s="1"/>
      <c r="B4" s="155"/>
      <c r="C4" s="271" t="s">
        <v>68</v>
      </c>
      <c r="D4" s="271"/>
      <c r="E4" s="271"/>
      <c r="F4" s="265"/>
      <c r="G4" s="271" t="s">
        <v>69</v>
      </c>
      <c r="H4" s="271"/>
      <c r="I4" s="271"/>
    </row>
    <row r="5" spans="1:10">
      <c r="A5" s="90"/>
      <c r="B5" s="155"/>
      <c r="C5" s="275" t="s">
        <v>174</v>
      </c>
      <c r="D5" s="275"/>
      <c r="E5" s="275"/>
      <c r="F5" s="265"/>
      <c r="G5" s="275" t="s">
        <v>174</v>
      </c>
      <c r="H5" s="275"/>
      <c r="I5" s="275"/>
    </row>
    <row r="6" spans="1:10">
      <c r="A6" s="90"/>
      <c r="B6" s="155"/>
      <c r="C6" s="273" t="s">
        <v>173</v>
      </c>
      <c r="D6" s="274"/>
      <c r="E6" s="274"/>
      <c r="F6" s="266"/>
      <c r="G6" s="273" t="s">
        <v>173</v>
      </c>
      <c r="H6" s="274"/>
      <c r="I6" s="274"/>
    </row>
    <row r="7" spans="1:10">
      <c r="A7" s="3"/>
      <c r="B7" s="156"/>
      <c r="C7" s="267">
        <v>2566</v>
      </c>
      <c r="D7" s="267"/>
      <c r="E7" s="267">
        <v>2565</v>
      </c>
      <c r="F7" s="267"/>
      <c r="G7" s="267">
        <v>2566</v>
      </c>
      <c r="H7" s="267"/>
      <c r="I7" s="267">
        <v>2565</v>
      </c>
    </row>
    <row r="8" spans="1:10">
      <c r="A8" s="91"/>
      <c r="B8" s="156"/>
      <c r="C8" s="272" t="s">
        <v>40</v>
      </c>
      <c r="D8" s="272"/>
      <c r="E8" s="272"/>
      <c r="F8" s="272"/>
      <c r="G8" s="272"/>
      <c r="H8" s="272"/>
      <c r="I8" s="272"/>
    </row>
    <row r="9" spans="1:10">
      <c r="A9" s="134" t="s">
        <v>15</v>
      </c>
      <c r="B9" s="157"/>
      <c r="C9" s="17"/>
      <c r="D9" s="54"/>
      <c r="E9" s="17"/>
      <c r="F9" s="54"/>
      <c r="G9" s="17"/>
      <c r="H9" s="54"/>
      <c r="I9" s="17"/>
    </row>
    <row r="10" spans="1:10">
      <c r="A10" s="135" t="s">
        <v>42</v>
      </c>
      <c r="B10" s="156"/>
      <c r="C10" s="17">
        <v>751842</v>
      </c>
      <c r="D10" s="17"/>
      <c r="E10" s="17">
        <v>726960</v>
      </c>
      <c r="F10" s="17"/>
      <c r="G10" s="17">
        <v>751222</v>
      </c>
      <c r="H10" s="17"/>
      <c r="I10" s="17">
        <v>324951</v>
      </c>
    </row>
    <row r="11" spans="1:10">
      <c r="A11" s="136" t="s">
        <v>119</v>
      </c>
      <c r="B11" s="153"/>
      <c r="C11" s="17"/>
      <c r="D11" s="17"/>
      <c r="E11" s="17"/>
      <c r="F11" s="17"/>
      <c r="G11" s="17"/>
      <c r="H11" s="17"/>
      <c r="I11" s="17"/>
    </row>
    <row r="12" spans="1:10">
      <c r="A12" s="135" t="s">
        <v>164</v>
      </c>
      <c r="B12" s="156"/>
      <c r="C12" s="12">
        <v>125248</v>
      </c>
      <c r="D12" s="12"/>
      <c r="E12" s="12">
        <v>100916</v>
      </c>
      <c r="F12" s="12"/>
      <c r="G12" s="12">
        <v>-525</v>
      </c>
      <c r="H12" s="12"/>
      <c r="I12" s="12">
        <v>-1047</v>
      </c>
    </row>
    <row r="13" spans="1:10">
      <c r="A13" s="135" t="s">
        <v>44</v>
      </c>
      <c r="B13" s="156"/>
      <c r="C13" s="12">
        <v>1201</v>
      </c>
      <c r="D13" s="12"/>
      <c r="E13" s="12">
        <v>1882</v>
      </c>
      <c r="F13" s="12"/>
      <c r="G13" s="12">
        <v>1166</v>
      </c>
      <c r="H13" s="12"/>
      <c r="I13" s="12">
        <v>256</v>
      </c>
      <c r="J13" s="137"/>
    </row>
    <row r="14" spans="1:10">
      <c r="A14" s="8" t="s">
        <v>41</v>
      </c>
      <c r="B14" s="158"/>
      <c r="C14" s="17">
        <v>375722</v>
      </c>
      <c r="D14" s="17"/>
      <c r="E14" s="17">
        <v>384554</v>
      </c>
      <c r="F14" s="17"/>
      <c r="G14" s="17">
        <v>20295</v>
      </c>
      <c r="H14" s="17"/>
      <c r="I14" s="17">
        <v>15193</v>
      </c>
    </row>
    <row r="15" spans="1:10">
      <c r="A15" s="8" t="s">
        <v>206</v>
      </c>
      <c r="B15" s="158"/>
      <c r="C15" s="17">
        <v>-2836</v>
      </c>
      <c r="D15" s="17"/>
      <c r="E15" s="17">
        <v>0</v>
      </c>
      <c r="F15" s="17"/>
      <c r="G15" s="17">
        <v>0</v>
      </c>
      <c r="H15" s="17"/>
      <c r="I15" s="17">
        <v>0</v>
      </c>
    </row>
    <row r="16" spans="1:10">
      <c r="A16" s="8" t="s">
        <v>94</v>
      </c>
      <c r="B16" s="158"/>
      <c r="C16" s="17">
        <v>4291</v>
      </c>
      <c r="D16" s="17"/>
      <c r="E16" s="17">
        <v>21169</v>
      </c>
      <c r="F16" s="17"/>
      <c r="G16" s="17">
        <v>0</v>
      </c>
      <c r="H16" s="17"/>
      <c r="I16" s="17">
        <v>0</v>
      </c>
    </row>
    <row r="17" spans="1:9">
      <c r="A17" s="8" t="s">
        <v>50</v>
      </c>
      <c r="B17" s="158"/>
      <c r="C17" s="17">
        <v>-15551</v>
      </c>
      <c r="D17" s="17"/>
      <c r="E17" s="17">
        <v>-7587</v>
      </c>
      <c r="F17" s="17"/>
      <c r="G17" s="17">
        <v>-5355</v>
      </c>
      <c r="H17" s="17"/>
      <c r="I17" s="17">
        <v>-6746</v>
      </c>
    </row>
    <row r="18" spans="1:9">
      <c r="A18" s="8" t="s">
        <v>165</v>
      </c>
      <c r="B18" s="158"/>
      <c r="C18" s="17">
        <v>6646</v>
      </c>
      <c r="D18" s="17"/>
      <c r="E18" s="17">
        <v>-7953</v>
      </c>
      <c r="F18" s="17"/>
      <c r="G18" s="17">
        <v>0</v>
      </c>
      <c r="H18" s="17"/>
      <c r="I18" s="17">
        <v>0</v>
      </c>
    </row>
    <row r="19" spans="1:9">
      <c r="A19" s="8" t="s">
        <v>169</v>
      </c>
      <c r="B19" s="158"/>
      <c r="C19" s="17">
        <v>-11069</v>
      </c>
      <c r="D19" s="17"/>
      <c r="E19" s="17">
        <v>-6445</v>
      </c>
      <c r="F19" s="17"/>
      <c r="G19" s="17">
        <v>-43</v>
      </c>
      <c r="H19" s="17"/>
      <c r="I19" s="17">
        <v>-140</v>
      </c>
    </row>
    <row r="20" spans="1:9">
      <c r="A20" s="8" t="s">
        <v>150</v>
      </c>
      <c r="B20" s="158"/>
      <c r="C20" s="17">
        <v>780</v>
      </c>
      <c r="D20" s="17"/>
      <c r="E20" s="17">
        <v>4586</v>
      </c>
      <c r="F20" s="17"/>
      <c r="G20" s="17">
        <v>-45</v>
      </c>
      <c r="H20" s="17"/>
      <c r="I20" s="17">
        <v>-1</v>
      </c>
    </row>
    <row r="21" spans="1:9">
      <c r="A21" s="8" t="s">
        <v>208</v>
      </c>
      <c r="B21" s="158"/>
      <c r="C21" s="17">
        <v>4594</v>
      </c>
      <c r="D21" s="17"/>
      <c r="E21" s="17">
        <v>0</v>
      </c>
      <c r="F21" s="17"/>
      <c r="G21" s="17">
        <v>-13217</v>
      </c>
      <c r="H21" s="17"/>
      <c r="I21" s="17">
        <v>0</v>
      </c>
    </row>
    <row r="22" spans="1:9">
      <c r="A22" s="8" t="s">
        <v>211</v>
      </c>
      <c r="B22" s="158"/>
      <c r="C22" s="17">
        <v>-4469</v>
      </c>
      <c r="D22" s="17"/>
      <c r="E22" s="17">
        <v>-2115</v>
      </c>
      <c r="F22" s="17"/>
      <c r="G22" s="17">
        <v>-2177</v>
      </c>
      <c r="H22" s="17"/>
      <c r="I22" s="17">
        <v>-397</v>
      </c>
    </row>
    <row r="23" spans="1:9">
      <c r="A23" s="8" t="s">
        <v>157</v>
      </c>
      <c r="B23" s="158"/>
      <c r="C23" s="17">
        <v>-31131</v>
      </c>
      <c r="D23" s="17"/>
      <c r="E23" s="17">
        <v>-8065</v>
      </c>
      <c r="F23" s="17"/>
      <c r="G23" s="17">
        <v>0</v>
      </c>
      <c r="H23" s="17"/>
      <c r="I23" s="17">
        <v>0</v>
      </c>
    </row>
    <row r="24" spans="1:9">
      <c r="A24" s="8" t="s">
        <v>85</v>
      </c>
      <c r="B24" s="158"/>
      <c r="C24" s="17">
        <v>-11045</v>
      </c>
      <c r="D24" s="17"/>
      <c r="E24" s="17">
        <v>-9052</v>
      </c>
      <c r="F24" s="17"/>
      <c r="G24" s="17">
        <v>-797498</v>
      </c>
      <c r="H24" s="17"/>
      <c r="I24" s="17">
        <v>-355498</v>
      </c>
    </row>
    <row r="25" spans="1:9">
      <c r="A25" s="8" t="s">
        <v>102</v>
      </c>
      <c r="B25" s="158"/>
      <c r="C25" s="16">
        <v>23798</v>
      </c>
      <c r="D25" s="17"/>
      <c r="E25" s="16">
        <v>22960</v>
      </c>
      <c r="F25" s="17"/>
      <c r="G25" s="16">
        <v>6185</v>
      </c>
      <c r="H25" s="17"/>
      <c r="I25" s="16">
        <v>5870</v>
      </c>
    </row>
    <row r="26" spans="1:9">
      <c r="A26" s="138"/>
      <c r="B26" s="159"/>
      <c r="C26" s="17">
        <v>1218021</v>
      </c>
      <c r="D26" s="43"/>
      <c r="E26" s="17">
        <v>1221810</v>
      </c>
      <c r="F26" s="43"/>
      <c r="G26" s="17">
        <v>-39992</v>
      </c>
      <c r="H26" s="43"/>
      <c r="I26" s="17">
        <v>-17559</v>
      </c>
    </row>
    <row r="27" spans="1:9">
      <c r="A27" s="136" t="s">
        <v>33</v>
      </c>
      <c r="B27" s="153"/>
      <c r="C27" s="17"/>
      <c r="D27" s="17"/>
      <c r="E27" s="17"/>
      <c r="F27" s="17"/>
      <c r="G27" s="17"/>
      <c r="H27" s="17"/>
      <c r="I27" s="17"/>
    </row>
    <row r="28" spans="1:9">
      <c r="A28" s="8" t="s">
        <v>75</v>
      </c>
      <c r="B28" s="158"/>
      <c r="C28" s="17">
        <v>-72846</v>
      </c>
      <c r="D28" s="17"/>
      <c r="E28" s="17">
        <v>-245027</v>
      </c>
      <c r="F28" s="17"/>
      <c r="G28" s="17">
        <v>0</v>
      </c>
      <c r="H28" s="17"/>
      <c r="I28" s="17">
        <v>543415</v>
      </c>
    </row>
    <row r="29" spans="1:9">
      <c r="A29" s="8" t="s">
        <v>80</v>
      </c>
      <c r="B29" s="158"/>
      <c r="C29" s="17">
        <v>106958</v>
      </c>
      <c r="D29" s="17"/>
      <c r="E29" s="17">
        <v>-32551</v>
      </c>
      <c r="F29" s="17"/>
      <c r="G29" s="17">
        <v>-858</v>
      </c>
      <c r="H29" s="17"/>
      <c r="I29" s="17">
        <v>6280</v>
      </c>
    </row>
    <row r="30" spans="1:9">
      <c r="A30" s="8" t="s">
        <v>51</v>
      </c>
      <c r="B30" s="158"/>
      <c r="C30" s="17">
        <v>-59193</v>
      </c>
      <c r="D30" s="17"/>
      <c r="E30" s="17">
        <v>-202653</v>
      </c>
      <c r="F30" s="17"/>
      <c r="G30" s="17">
        <v>0</v>
      </c>
      <c r="H30" s="17"/>
      <c r="I30" s="17">
        <v>0</v>
      </c>
    </row>
    <row r="31" spans="1:9">
      <c r="A31" s="8" t="s">
        <v>16</v>
      </c>
      <c r="B31" s="158"/>
      <c r="C31" s="17">
        <v>-4607</v>
      </c>
      <c r="D31" s="17"/>
      <c r="E31" s="17">
        <v>-13837</v>
      </c>
      <c r="F31" s="17"/>
      <c r="G31" s="17">
        <v>327</v>
      </c>
      <c r="H31" s="17"/>
      <c r="I31" s="17">
        <v>-1324</v>
      </c>
    </row>
    <row r="32" spans="1:9">
      <c r="A32" s="8" t="s">
        <v>76</v>
      </c>
      <c r="B32" s="158"/>
      <c r="C32" s="17">
        <v>-119666</v>
      </c>
      <c r="D32" s="17"/>
      <c r="E32" s="17">
        <v>135868</v>
      </c>
      <c r="F32" s="17"/>
      <c r="G32" s="17">
        <v>0</v>
      </c>
      <c r="H32" s="17"/>
      <c r="I32" s="17">
        <v>-402004</v>
      </c>
    </row>
    <row r="33" spans="1:9">
      <c r="A33" s="8" t="s">
        <v>96</v>
      </c>
      <c r="B33" s="158"/>
      <c r="C33" s="17">
        <v>140965</v>
      </c>
      <c r="D33" s="17"/>
      <c r="E33" s="17">
        <v>110655</v>
      </c>
      <c r="F33" s="17"/>
      <c r="G33" s="17">
        <v>12323</v>
      </c>
      <c r="H33" s="17"/>
      <c r="I33" s="17">
        <v>-97710</v>
      </c>
    </row>
    <row r="34" spans="1:9">
      <c r="A34" s="8" t="s">
        <v>49</v>
      </c>
      <c r="B34" s="158"/>
      <c r="C34" s="16">
        <v>85</v>
      </c>
      <c r="D34" s="17"/>
      <c r="E34" s="16">
        <v>132</v>
      </c>
      <c r="F34" s="17"/>
      <c r="G34" s="16">
        <v>86</v>
      </c>
      <c r="H34" s="17"/>
      <c r="I34" s="16">
        <v>132</v>
      </c>
    </row>
    <row r="35" spans="1:9">
      <c r="A35" s="8" t="s">
        <v>201</v>
      </c>
      <c r="B35" s="158"/>
      <c r="C35" s="48">
        <v>1209717</v>
      </c>
      <c r="D35" s="49"/>
      <c r="E35" s="48">
        <v>974397</v>
      </c>
      <c r="F35" s="43"/>
      <c r="G35" s="47">
        <v>-28114</v>
      </c>
      <c r="H35" s="43"/>
      <c r="I35" s="47">
        <v>31230</v>
      </c>
    </row>
    <row r="36" spans="1:9">
      <c r="A36" s="8" t="s">
        <v>105</v>
      </c>
      <c r="B36" s="158"/>
      <c r="C36" s="17">
        <v>-3882</v>
      </c>
      <c r="D36" s="17"/>
      <c r="E36" s="17">
        <v>-3137</v>
      </c>
      <c r="F36" s="17"/>
      <c r="G36" s="17">
        <v>-1964</v>
      </c>
      <c r="H36" s="17"/>
      <c r="I36" s="17">
        <v>-816</v>
      </c>
    </row>
    <row r="37" spans="1:9">
      <c r="A37" s="135" t="s">
        <v>106</v>
      </c>
      <c r="B37" s="156"/>
      <c r="C37" s="17">
        <v>-183284</v>
      </c>
      <c r="D37" s="17"/>
      <c r="E37" s="17">
        <v>-167637</v>
      </c>
      <c r="F37" s="17"/>
      <c r="G37" s="17">
        <v>-3081</v>
      </c>
      <c r="H37" s="17"/>
      <c r="I37" s="17">
        <v>-41610</v>
      </c>
    </row>
    <row r="38" spans="1:9">
      <c r="A38" s="138" t="s">
        <v>171</v>
      </c>
      <c r="B38" s="159"/>
      <c r="C38" s="139">
        <v>1022551</v>
      </c>
      <c r="D38" s="54"/>
      <c r="E38" s="139">
        <v>803623</v>
      </c>
      <c r="F38" s="54"/>
      <c r="G38" s="139">
        <v>-33159</v>
      </c>
      <c r="H38" s="54"/>
      <c r="I38" s="139">
        <v>-11196</v>
      </c>
    </row>
    <row r="39" spans="1:9">
      <c r="A39" s="138"/>
      <c r="B39" s="159"/>
      <c r="C39" s="128"/>
      <c r="D39" s="54"/>
      <c r="E39" s="128"/>
      <c r="F39" s="54"/>
      <c r="G39" s="128"/>
      <c r="H39" s="54"/>
      <c r="I39" s="128"/>
    </row>
    <row r="40" spans="1:9">
      <c r="A40" s="138"/>
      <c r="B40" s="159"/>
      <c r="C40" s="128"/>
      <c r="D40" s="54"/>
      <c r="E40" s="128"/>
      <c r="F40" s="54"/>
      <c r="G40" s="128"/>
      <c r="H40" s="54"/>
      <c r="I40" s="128"/>
    </row>
    <row r="41" spans="1:9">
      <c r="A41" s="55" t="s">
        <v>46</v>
      </c>
      <c r="B41" s="154"/>
      <c r="C41" s="10"/>
      <c r="D41" s="91"/>
      <c r="E41" s="10"/>
      <c r="F41" s="91"/>
      <c r="G41" s="10"/>
      <c r="H41" s="91"/>
      <c r="I41" s="10"/>
    </row>
    <row r="42" spans="1:9">
      <c r="A42" s="1" t="s">
        <v>99</v>
      </c>
      <c r="B42" s="155"/>
      <c r="C42" s="10"/>
      <c r="D42" s="91"/>
      <c r="E42" s="10"/>
      <c r="F42" s="91"/>
      <c r="G42" s="140"/>
      <c r="H42" s="91"/>
      <c r="I42" s="140"/>
    </row>
    <row r="43" spans="1:9">
      <c r="A43" s="1"/>
      <c r="B43" s="155"/>
      <c r="C43" s="10"/>
      <c r="D43" s="91"/>
      <c r="E43" s="10"/>
      <c r="F43" s="91"/>
      <c r="G43" s="10"/>
      <c r="H43" s="91"/>
      <c r="I43" s="10"/>
    </row>
    <row r="44" spans="1:9">
      <c r="A44" s="1"/>
      <c r="B44" s="155"/>
      <c r="C44" s="271" t="s">
        <v>68</v>
      </c>
      <c r="D44" s="271"/>
      <c r="E44" s="271"/>
      <c r="F44" s="265"/>
      <c r="G44" s="271" t="s">
        <v>69</v>
      </c>
      <c r="H44" s="271"/>
      <c r="I44" s="271"/>
    </row>
    <row r="45" spans="1:9">
      <c r="A45" s="90"/>
      <c r="B45" s="155"/>
      <c r="C45" s="275" t="s">
        <v>174</v>
      </c>
      <c r="D45" s="275"/>
      <c r="E45" s="275"/>
      <c r="F45" s="265"/>
      <c r="G45" s="275" t="s">
        <v>174</v>
      </c>
      <c r="H45" s="275"/>
      <c r="I45" s="275"/>
    </row>
    <row r="46" spans="1:9">
      <c r="A46" s="90"/>
      <c r="B46" s="155"/>
      <c r="C46" s="273" t="s">
        <v>173</v>
      </c>
      <c r="D46" s="274"/>
      <c r="E46" s="274"/>
      <c r="F46" s="266"/>
      <c r="G46" s="273" t="s">
        <v>173</v>
      </c>
      <c r="H46" s="274"/>
      <c r="I46" s="274"/>
    </row>
    <row r="47" spans="1:9">
      <c r="A47" s="3"/>
      <c r="B47" s="153" t="s">
        <v>1</v>
      </c>
      <c r="C47" s="267">
        <v>2566</v>
      </c>
      <c r="D47" s="267"/>
      <c r="E47" s="267">
        <v>2565</v>
      </c>
      <c r="F47" s="267"/>
      <c r="G47" s="267">
        <v>2566</v>
      </c>
      <c r="H47" s="267"/>
      <c r="I47" s="267">
        <v>2565</v>
      </c>
    </row>
    <row r="48" spans="1:9">
      <c r="A48" s="91"/>
      <c r="B48" s="156"/>
      <c r="C48" s="272" t="s">
        <v>40</v>
      </c>
      <c r="D48" s="272"/>
      <c r="E48" s="272"/>
      <c r="F48" s="272"/>
      <c r="G48" s="272"/>
      <c r="H48" s="272"/>
      <c r="I48" s="272"/>
    </row>
    <row r="49" spans="1:9">
      <c r="A49" s="134" t="s">
        <v>17</v>
      </c>
      <c r="B49" s="157"/>
      <c r="C49" s="17"/>
      <c r="D49" s="54"/>
      <c r="E49" s="17"/>
      <c r="F49" s="54"/>
      <c r="G49" s="17"/>
      <c r="H49" s="54"/>
      <c r="I49" s="17"/>
    </row>
    <row r="50" spans="1:9">
      <c r="A50" s="8" t="s">
        <v>168</v>
      </c>
      <c r="B50" s="161">
        <v>4</v>
      </c>
      <c r="C50" s="17">
        <v>0</v>
      </c>
      <c r="D50" s="17"/>
      <c r="E50" s="17">
        <v>0</v>
      </c>
      <c r="F50" s="17"/>
      <c r="G50" s="17">
        <v>-20000</v>
      </c>
      <c r="H50" s="17"/>
      <c r="I50" s="17">
        <v>-30000</v>
      </c>
    </row>
    <row r="51" spans="1:9">
      <c r="A51" s="8" t="s">
        <v>199</v>
      </c>
      <c r="B51" s="161"/>
      <c r="C51" s="17">
        <v>-12</v>
      </c>
      <c r="D51" s="17"/>
      <c r="E51" s="17">
        <v>0</v>
      </c>
      <c r="F51" s="17"/>
      <c r="G51" s="17">
        <v>0</v>
      </c>
      <c r="H51" s="17"/>
      <c r="I51" s="17">
        <v>0</v>
      </c>
    </row>
    <row r="52" spans="1:9">
      <c r="A52" s="8" t="s">
        <v>166</v>
      </c>
      <c r="B52" s="161"/>
      <c r="C52" s="17"/>
      <c r="D52" s="17"/>
      <c r="E52" s="17"/>
      <c r="F52" s="17"/>
      <c r="G52" s="17"/>
      <c r="H52" s="17"/>
      <c r="I52" s="17"/>
    </row>
    <row r="53" spans="1:9">
      <c r="A53" s="152" t="s">
        <v>167</v>
      </c>
      <c r="B53" s="161"/>
      <c r="C53" s="17">
        <v>0</v>
      </c>
      <c r="D53" s="17"/>
      <c r="E53" s="17">
        <v>20000</v>
      </c>
      <c r="F53" s="17"/>
      <c r="G53" s="17">
        <v>0</v>
      </c>
      <c r="H53" s="17"/>
      <c r="I53" s="17">
        <v>0</v>
      </c>
    </row>
    <row r="54" spans="1:9">
      <c r="A54" s="254" t="s">
        <v>207</v>
      </c>
      <c r="B54" s="161">
        <v>7</v>
      </c>
      <c r="C54" s="17">
        <v>83317</v>
      </c>
      <c r="D54" s="17"/>
      <c r="E54" s="17">
        <v>0</v>
      </c>
      <c r="F54" s="17"/>
      <c r="G54" s="17">
        <v>83317</v>
      </c>
      <c r="H54" s="17"/>
      <c r="I54" s="17">
        <v>0</v>
      </c>
    </row>
    <row r="55" spans="1:9">
      <c r="A55" s="8" t="s">
        <v>50</v>
      </c>
      <c r="B55" s="158"/>
      <c r="C55" s="17">
        <v>16927</v>
      </c>
      <c r="D55" s="17"/>
      <c r="E55" s="17">
        <v>7285</v>
      </c>
      <c r="F55" s="17"/>
      <c r="G55" s="17">
        <v>5297</v>
      </c>
      <c r="H55" s="17"/>
      <c r="I55" s="17">
        <v>7014</v>
      </c>
    </row>
    <row r="56" spans="1:9">
      <c r="A56" s="8" t="s">
        <v>212</v>
      </c>
      <c r="B56" s="158"/>
      <c r="C56" s="17">
        <v>-782866</v>
      </c>
      <c r="D56" s="17"/>
      <c r="E56" s="17">
        <v>-1517059</v>
      </c>
      <c r="F56" s="17"/>
      <c r="G56" s="17">
        <v>-210974</v>
      </c>
      <c r="H56" s="17"/>
      <c r="I56" s="17">
        <v>-115000</v>
      </c>
    </row>
    <row r="57" spans="1:9">
      <c r="A57" s="8" t="s">
        <v>210</v>
      </c>
      <c r="B57" s="158"/>
      <c r="C57" s="17">
        <v>1082993</v>
      </c>
      <c r="D57" s="17"/>
      <c r="E57" s="17">
        <v>1718168</v>
      </c>
      <c r="F57" s="17"/>
      <c r="G57" s="17">
        <v>70000</v>
      </c>
      <c r="H57" s="17"/>
      <c r="I57" s="17">
        <v>205652</v>
      </c>
    </row>
    <row r="58" spans="1:9">
      <c r="A58" s="8" t="s">
        <v>85</v>
      </c>
      <c r="B58" s="158"/>
      <c r="C58" s="17">
        <v>12950</v>
      </c>
      <c r="D58" s="17"/>
      <c r="E58" s="17">
        <v>29470</v>
      </c>
      <c r="F58" s="17"/>
      <c r="G58" s="17">
        <v>797498</v>
      </c>
      <c r="H58" s="17"/>
      <c r="I58" s="17">
        <v>355498</v>
      </c>
    </row>
    <row r="59" spans="1:9">
      <c r="A59" s="8" t="s">
        <v>113</v>
      </c>
      <c r="B59" s="158"/>
      <c r="C59" s="17">
        <v>0</v>
      </c>
      <c r="D59" s="17"/>
      <c r="E59" s="17">
        <v>0</v>
      </c>
      <c r="F59" s="17"/>
      <c r="G59" s="17">
        <v>-100000</v>
      </c>
      <c r="H59" s="17"/>
      <c r="I59" s="17">
        <v>-550000</v>
      </c>
    </row>
    <row r="60" spans="1:9">
      <c r="A60" s="8" t="s">
        <v>114</v>
      </c>
      <c r="B60" s="158"/>
      <c r="C60" s="17">
        <v>50000</v>
      </c>
      <c r="D60" s="17"/>
      <c r="E60" s="17">
        <v>150000</v>
      </c>
      <c r="F60" s="17"/>
      <c r="G60" s="17">
        <v>140000</v>
      </c>
      <c r="H60" s="17"/>
      <c r="I60" s="17">
        <v>740000</v>
      </c>
    </row>
    <row r="61" spans="1:9">
      <c r="A61" s="8" t="s">
        <v>107</v>
      </c>
      <c r="B61" s="158"/>
      <c r="C61" s="17">
        <v>-402087</v>
      </c>
      <c r="D61" s="17"/>
      <c r="E61" s="17">
        <v>-397745</v>
      </c>
      <c r="F61" s="17"/>
      <c r="G61" s="17">
        <v>-7643</v>
      </c>
      <c r="H61" s="17"/>
      <c r="I61" s="17">
        <v>-44060</v>
      </c>
    </row>
    <row r="62" spans="1:9">
      <c r="A62" s="8" t="s">
        <v>108</v>
      </c>
      <c r="B62" s="158"/>
      <c r="C62" s="17">
        <v>1525</v>
      </c>
      <c r="D62" s="17"/>
      <c r="E62" s="17">
        <v>690</v>
      </c>
      <c r="F62" s="17"/>
      <c r="G62" s="17">
        <v>45</v>
      </c>
      <c r="H62" s="17"/>
      <c r="I62" s="17">
        <v>26</v>
      </c>
    </row>
    <row r="63" spans="1:9">
      <c r="A63" s="8" t="s">
        <v>109</v>
      </c>
      <c r="B63" s="158"/>
      <c r="C63" s="17">
        <v>-11073</v>
      </c>
      <c r="D63" s="17"/>
      <c r="E63" s="17">
        <v>-3726</v>
      </c>
      <c r="F63" s="17"/>
      <c r="G63" s="17">
        <v>-2744</v>
      </c>
      <c r="H63" s="17"/>
      <c r="I63" s="17">
        <v>-2580</v>
      </c>
    </row>
    <row r="64" spans="1:9">
      <c r="A64" s="8" t="s">
        <v>209</v>
      </c>
      <c r="B64" s="158"/>
      <c r="C64" s="17">
        <v>-99060</v>
      </c>
      <c r="D64" s="17"/>
      <c r="E64" s="17">
        <v>0</v>
      </c>
      <c r="F64" s="17"/>
      <c r="G64" s="17">
        <v>-49566</v>
      </c>
      <c r="H64" s="17"/>
      <c r="I64" s="17">
        <v>0</v>
      </c>
    </row>
    <row r="65" spans="1:10">
      <c r="A65" s="138" t="s">
        <v>154</v>
      </c>
      <c r="B65" s="159"/>
      <c r="C65" s="139">
        <v>-47386</v>
      </c>
      <c r="D65" s="54"/>
      <c r="E65" s="139">
        <v>7083</v>
      </c>
      <c r="F65" s="54"/>
      <c r="G65" s="139">
        <v>705230</v>
      </c>
      <c r="H65" s="54"/>
      <c r="I65" s="139">
        <v>566550</v>
      </c>
    </row>
    <row r="66" spans="1:10" ht="13.5" customHeight="1">
      <c r="A66" s="138"/>
      <c r="B66" s="159"/>
      <c r="C66" s="10"/>
      <c r="D66" s="54"/>
      <c r="E66" s="10"/>
      <c r="F66" s="54"/>
      <c r="G66" s="17"/>
      <c r="H66" s="54"/>
      <c r="I66" s="17"/>
    </row>
    <row r="67" spans="1:10">
      <c r="A67" s="134" t="s">
        <v>18</v>
      </c>
      <c r="B67" s="157"/>
      <c r="C67" s="10"/>
      <c r="D67" s="54"/>
      <c r="E67" s="10"/>
      <c r="F67" s="54"/>
      <c r="G67" s="17"/>
      <c r="H67" s="54"/>
      <c r="I67" s="17"/>
    </row>
    <row r="68" spans="1:10">
      <c r="A68" s="8" t="s">
        <v>111</v>
      </c>
      <c r="B68" s="158"/>
      <c r="C68" s="17">
        <v>-1201</v>
      </c>
      <c r="D68" s="17"/>
      <c r="E68" s="17">
        <v>-1882</v>
      </c>
      <c r="F68" s="17"/>
      <c r="G68" s="17">
        <v>-1166</v>
      </c>
      <c r="H68" s="17"/>
      <c r="I68" s="17">
        <v>-256</v>
      </c>
    </row>
    <row r="69" spans="1:10">
      <c r="A69" s="8" t="s">
        <v>149</v>
      </c>
      <c r="B69" s="158"/>
      <c r="C69" s="17">
        <v>-11606</v>
      </c>
      <c r="D69" s="17"/>
      <c r="E69" s="17">
        <v>-13588</v>
      </c>
      <c r="F69" s="17"/>
      <c r="G69" s="17">
        <v>-8174</v>
      </c>
      <c r="H69" s="17"/>
      <c r="I69" s="17">
        <v>-2565</v>
      </c>
    </row>
    <row r="70" spans="1:10">
      <c r="A70" s="8" t="s">
        <v>112</v>
      </c>
      <c r="B70" s="158"/>
      <c r="C70" s="17">
        <v>-637050</v>
      </c>
      <c r="D70" s="17"/>
      <c r="E70" s="17">
        <v>-629284</v>
      </c>
      <c r="F70" s="17"/>
      <c r="G70" s="17">
        <v>-637048</v>
      </c>
      <c r="H70" s="17"/>
      <c r="I70" s="17">
        <v>-629282</v>
      </c>
    </row>
    <row r="71" spans="1:10">
      <c r="A71" s="138" t="s">
        <v>110</v>
      </c>
      <c r="B71" s="159"/>
      <c r="C71" s="139">
        <v>-649857</v>
      </c>
      <c r="D71" s="54"/>
      <c r="E71" s="139">
        <v>-644754</v>
      </c>
      <c r="F71" s="54"/>
      <c r="G71" s="139">
        <v>-646388</v>
      </c>
      <c r="H71" s="54"/>
      <c r="I71" s="139">
        <v>-632103</v>
      </c>
    </row>
    <row r="72" spans="1:10" ht="13.5" customHeight="1">
      <c r="A72" s="138"/>
      <c r="B72" s="159"/>
      <c r="C72" s="128"/>
      <c r="D72" s="54"/>
      <c r="E72" s="128"/>
      <c r="F72" s="54"/>
      <c r="G72" s="128"/>
      <c r="H72" s="54"/>
      <c r="I72" s="128"/>
    </row>
    <row r="73" spans="1:10">
      <c r="A73" s="255" t="s">
        <v>170</v>
      </c>
      <c r="B73" s="159"/>
      <c r="C73" s="128"/>
      <c r="D73" s="54"/>
      <c r="E73" s="128"/>
      <c r="F73" s="54"/>
      <c r="G73" s="128"/>
      <c r="H73" s="54"/>
      <c r="I73" s="128"/>
    </row>
    <row r="74" spans="1:10">
      <c r="A74" s="255" t="s">
        <v>190</v>
      </c>
      <c r="B74" s="159"/>
      <c r="C74" s="12">
        <v>325308</v>
      </c>
      <c r="D74" s="54"/>
      <c r="E74" s="12">
        <v>165952</v>
      </c>
      <c r="F74" s="54"/>
      <c r="G74" s="12">
        <v>25683</v>
      </c>
      <c r="H74" s="54"/>
      <c r="I74" s="12">
        <v>-76749</v>
      </c>
    </row>
    <row r="75" spans="1:10">
      <c r="A75" s="255" t="s">
        <v>191</v>
      </c>
      <c r="B75" s="159"/>
      <c r="C75" s="16">
        <v>1266</v>
      </c>
      <c r="D75" s="54"/>
      <c r="E75" s="16">
        <v>0</v>
      </c>
      <c r="F75" s="54"/>
      <c r="G75" s="16">
        <v>0</v>
      </c>
      <c r="H75" s="54"/>
      <c r="I75" s="16">
        <v>0</v>
      </c>
    </row>
    <row r="76" spans="1:10">
      <c r="A76" s="138" t="s">
        <v>170</v>
      </c>
      <c r="B76" s="159"/>
      <c r="C76" s="133">
        <v>326574</v>
      </c>
      <c r="D76" s="91"/>
      <c r="E76" s="133">
        <v>165952</v>
      </c>
      <c r="F76" s="91"/>
      <c r="G76" s="133">
        <v>25683</v>
      </c>
      <c r="H76" s="91"/>
      <c r="I76" s="133">
        <v>-76749</v>
      </c>
    </row>
    <row r="77" spans="1:10" s="5" customFormat="1">
      <c r="A77" s="135" t="s">
        <v>118</v>
      </c>
      <c r="B77" s="156"/>
      <c r="C77" s="16">
        <v>1998049</v>
      </c>
      <c r="D77" s="17"/>
      <c r="E77" s="16">
        <v>1601653</v>
      </c>
      <c r="F77" s="17"/>
      <c r="G77" s="16">
        <v>584954</v>
      </c>
      <c r="H77" s="17"/>
      <c r="I77" s="16">
        <v>450379</v>
      </c>
      <c r="J77" s="250"/>
    </row>
    <row r="78" spans="1:10" s="5" customFormat="1" ht="24" thickBot="1">
      <c r="A78" s="138" t="s">
        <v>177</v>
      </c>
      <c r="B78" s="159"/>
      <c r="C78" s="88">
        <v>2324623</v>
      </c>
      <c r="D78" s="141"/>
      <c r="E78" s="88">
        <v>1767605</v>
      </c>
      <c r="F78" s="141"/>
      <c r="G78" s="88">
        <v>610637</v>
      </c>
      <c r="H78" s="141"/>
      <c r="I78" s="88">
        <v>373630</v>
      </c>
      <c r="J78" s="250"/>
    </row>
    <row r="79" spans="1:10" s="5" customFormat="1" ht="13.5" customHeight="1" thickTop="1">
      <c r="A79" s="91"/>
      <c r="B79" s="156"/>
      <c r="C79" s="142"/>
      <c r="D79" s="142"/>
      <c r="E79" s="142"/>
      <c r="F79" s="142"/>
      <c r="G79" s="143"/>
      <c r="H79" s="142"/>
      <c r="I79" s="143"/>
      <c r="J79" s="250"/>
    </row>
    <row r="80" spans="1:10" s="5" customFormat="1">
      <c r="A80" s="115" t="s">
        <v>89</v>
      </c>
      <c r="B80" s="157"/>
      <c r="C80" s="142"/>
      <c r="D80" s="142"/>
      <c r="E80" s="142"/>
      <c r="F80" s="142"/>
      <c r="G80" s="142"/>
      <c r="H80" s="142"/>
      <c r="I80" s="142"/>
      <c r="J80" s="250"/>
    </row>
    <row r="81" spans="1:10" s="5" customFormat="1">
      <c r="A81" s="91" t="s">
        <v>151</v>
      </c>
      <c r="B81" s="156"/>
      <c r="C81" s="11">
        <v>11766</v>
      </c>
      <c r="D81" s="143"/>
      <c r="E81" s="11">
        <v>20412</v>
      </c>
      <c r="F81" s="11"/>
      <c r="G81" s="11">
        <v>31005</v>
      </c>
      <c r="H81" s="11"/>
      <c r="I81" s="11">
        <v>-831</v>
      </c>
      <c r="J81" s="250"/>
    </row>
  </sheetData>
  <mergeCells count="14">
    <mergeCell ref="C4:E4"/>
    <mergeCell ref="G4:I4"/>
    <mergeCell ref="C5:E5"/>
    <mergeCell ref="G5:I5"/>
    <mergeCell ref="C6:E6"/>
    <mergeCell ref="C48:I48"/>
    <mergeCell ref="G6:I6"/>
    <mergeCell ref="C8:I8"/>
    <mergeCell ref="C46:E46"/>
    <mergeCell ref="G46:I46"/>
    <mergeCell ref="G45:I45"/>
    <mergeCell ref="G44:I44"/>
    <mergeCell ref="C44:E44"/>
    <mergeCell ref="C45:E45"/>
  </mergeCells>
  <pageMargins left="0.8" right="0.8" top="0.48" bottom="0.5" header="0.5" footer="0.5"/>
  <pageSetup paperSize="9" scale="82" firstPageNumber="14" fitToHeight="0" orientation="portrait" useFirstPageNumber="1" r:id="rId1"/>
  <headerFooter alignWithMargins="0">
    <oddFooter>&amp;L&amp;15  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PL6-9</vt:lpstr>
      <vt:lpstr>SH10</vt:lpstr>
      <vt:lpstr>SH11</vt:lpstr>
      <vt:lpstr>SH12</vt:lpstr>
      <vt:lpstr>SH13</vt:lpstr>
      <vt:lpstr>CF14-15</vt:lpstr>
      <vt:lpstr>'BS-3-5'!Print_Area</vt:lpstr>
      <vt:lpstr>'CF14-15'!Print_Area</vt:lpstr>
      <vt:lpstr>'PL6-9'!Print_Area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Khanitha Bunchuchuen</cp:lastModifiedBy>
  <cp:lastPrinted>2023-11-08T03:55:19Z</cp:lastPrinted>
  <dcterms:created xsi:type="dcterms:W3CDTF">2005-04-19T13:30:30Z</dcterms:created>
  <dcterms:modified xsi:type="dcterms:W3CDTF">2023-11-09T02:33:53Z</dcterms:modified>
</cp:coreProperties>
</file>