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3.23\to SET\"/>
    </mc:Choice>
  </mc:AlternateContent>
  <bookViews>
    <workbookView xWindow="-105" yWindow="-105" windowWidth="19425" windowHeight="11625" tabRatio="744" activeTab="6"/>
  </bookViews>
  <sheets>
    <sheet name="BS3-4" sheetId="18" r:id="rId1"/>
    <sheet name="PL5-8" sheetId="10" r:id="rId2"/>
    <sheet name="CH9" sheetId="20" r:id="rId3"/>
    <sheet name="CH10" sheetId="22" r:id="rId4"/>
    <sheet name="CH11" sheetId="21" r:id="rId5"/>
    <sheet name="CH12" sheetId="23" r:id="rId6"/>
    <sheet name="CF13-14" sheetId="15" r:id="rId7"/>
  </sheets>
  <definedNames>
    <definedName name="_xlnm.Print_Area" localSheetId="0">'BS3-4'!$A$1:$J$80</definedName>
    <definedName name="_xlnm.Print_Area" localSheetId="6">'CF13-14'!$A$1:$I$85</definedName>
    <definedName name="_xlnm.Print_Area" localSheetId="3">'CH10'!$A$1:$R$27</definedName>
    <definedName name="_xlnm.Print_Area" localSheetId="4">'CH11'!$A$1:$L$26</definedName>
    <definedName name="_xlnm.Print_Area" localSheetId="5">'CH12'!$A$1:$N$26</definedName>
    <definedName name="_xlnm.Print_Area" localSheetId="2">'CH9'!$A$1:$R$32</definedName>
    <definedName name="_xlnm.Print_Area" localSheetId="1">'PL5-8'!$A$1:$J$142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18" l="1"/>
  <c r="A35" i="18"/>
  <c r="A43" i="15" l="1"/>
  <c r="S26" i="22" l="1"/>
</calcChain>
</file>

<file path=xl/sharedStrings.xml><?xml version="1.0" encoding="utf-8"?>
<sst xmlns="http://schemas.openxmlformats.org/spreadsheetml/2006/main" count="463" uniqueCount="214">
  <si>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</si>
  <si>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</si>
  <si>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</si>
  <si>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</si>
  <si>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</si>
  <si>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</si>
  <si>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</si>
  <si>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</si>
  <si>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</si>
  <si>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</si>
  <si>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</si>
  <si>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</si>
  <si>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</si>
  <si>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</si>
  <si>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</si>
  <si>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</si>
  <si>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</si>
  <si>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</si>
  <si>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</si>
  <si>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</si>
  <si>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</si>
  <si>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</si>
  <si>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</si>
  <si>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</si>
  <si>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</si>
  <si>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</si>
  <si>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</si>
  <si>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</si>
  <si>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</si>
  <si>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</si>
  <si>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</si>
  <si>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</si>
  <si>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</si>
  <si>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</si>
  <si>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</si>
  <si>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 xml:space="preserve">Three-month period ended </t>
  </si>
  <si>
    <t>Revenue from sale of goods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</si>
  <si>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</si>
  <si>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</si>
  <si>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</si>
  <si>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</si>
  <si>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</si>
  <si>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</si>
  <si>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</si>
  <si>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</si>
  <si>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</si>
  <si>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</si>
  <si>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</si>
  <si>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</si>
  <si>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</si>
  <si>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</si>
  <si>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</si>
  <si>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</si>
  <si>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</si>
  <si>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</si>
  <si>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</si>
  <si>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</si>
  <si>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</si>
  <si>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</si>
  <si>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</si>
  <si>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</si>
  <si>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</si>
  <si>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</si>
  <si>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</si>
  <si>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</si>
  <si>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</si>
  <si>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</si>
  <si>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Other payables</t>
  </si>
  <si>
    <t>Current assets</t>
  </si>
  <si>
    <t>Goodwill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</si>
  <si>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</si>
  <si>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</si>
  <si>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</si>
  <si>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</si>
  <si>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</si>
  <si>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</si>
  <si>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>Premium on ordinary shares</t>
  </si>
  <si>
    <t>Total equity</t>
  </si>
  <si>
    <t>Total liabilities and equity</t>
  </si>
  <si>
    <t xml:space="preserve">Proceeds from sale of property, plant and equipment </t>
  </si>
  <si>
    <t>Adjustments to reconcile profit to cash receipts (payments)</t>
  </si>
  <si>
    <t>paid-up</t>
  </si>
  <si>
    <t>Profit before income tax expense</t>
  </si>
  <si>
    <t>Cash and cash equivalents at 1 January</t>
  </si>
  <si>
    <t>Non-controlling interests</t>
  </si>
  <si>
    <t>Current portion of lease liabilities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</si>
  <si>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</si>
  <si>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</si>
  <si>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</si>
  <si>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</si>
  <si>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</si>
  <si>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</si>
  <si>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controlling </t>
  </si>
  <si>
    <t>Non-</t>
  </si>
  <si>
    <t>Income</t>
  </si>
  <si>
    <t>Dividend income</t>
  </si>
  <si>
    <t>Total income</t>
  </si>
  <si>
    <t>Total comprehensive income for the period</t>
  </si>
  <si>
    <t xml:space="preserve">Net foreign exchange gain </t>
  </si>
  <si>
    <t>Shares</t>
  </si>
  <si>
    <t xml:space="preserve">Writte-off of property, plant and equipment 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</si>
  <si>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</si>
  <si>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</si>
  <si>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</si>
  <si>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</si>
  <si>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</si>
  <si>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 xml:space="preserve">   Owners of the parent</t>
  </si>
  <si>
    <t xml:space="preserve">   Non-controlling interests</t>
  </si>
  <si>
    <t>Statement of comprehensive income (Unaudited)</t>
  </si>
  <si>
    <t>Provisions for employee benefits</t>
  </si>
  <si>
    <t xml:space="preserve">Other current financial assets </t>
  </si>
  <si>
    <t xml:space="preserve">Other non-current financial assets </t>
  </si>
  <si>
    <t>Lease liabilities</t>
  </si>
  <si>
    <t>Other components of equity</t>
  </si>
  <si>
    <t>Statement of income (Unaudited)</t>
  </si>
  <si>
    <t xml:space="preserve">Other comprehensive income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</si>
  <si>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</si>
  <si>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Fair value</t>
  </si>
  <si>
    <t>reserve</t>
  </si>
  <si>
    <t>Payment of lease liabilities</t>
  </si>
  <si>
    <t>(Gain) loss on disposal of property, plant and equipment</t>
  </si>
  <si>
    <t>Increase (decrease) in right-of-use assets</t>
  </si>
  <si>
    <t>2022</t>
  </si>
  <si>
    <t>Balance at 1 January 2022</t>
  </si>
  <si>
    <t>Management fee income</t>
  </si>
  <si>
    <t>Taxes paid</t>
  </si>
  <si>
    <t>Tax expense (income)</t>
  </si>
  <si>
    <t>(Reversal of) losses on inventories devaluation</t>
  </si>
  <si>
    <t>Net increase (decrease) in cash and cash equivalents</t>
  </si>
  <si>
    <t>Unrealised gain on exchange</t>
  </si>
  <si>
    <t xml:space="preserve">Net cash from (used in) operating activities </t>
  </si>
  <si>
    <t>3, 6</t>
  </si>
  <si>
    <t>Share of profit of joint venture and associates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</si>
  <si>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</si>
  <si>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 attributable to owners of the parent</t>
  </si>
  <si>
    <t>Tax (expense) income</t>
  </si>
  <si>
    <t>Profit attributable to:</t>
  </si>
  <si>
    <t xml:space="preserve">   designated at FVOCI</t>
  </si>
  <si>
    <t>Total comprehensive income attributable to:</t>
  </si>
  <si>
    <t>Transactions with owners, recorded directly in equity</t>
  </si>
  <si>
    <t>Total transactions with owners, recorded directly in equity</t>
  </si>
  <si>
    <t>Reversal of impairment loss of plant and equipment</t>
  </si>
  <si>
    <t>Share of profit of joint ventures and associates accounted for</t>
  </si>
  <si>
    <t xml:space="preserve">   using equity method</t>
  </si>
  <si>
    <t xml:space="preserve">   non-controlling interests </t>
  </si>
  <si>
    <t xml:space="preserve">   to related parties</t>
  </si>
  <si>
    <t xml:space="preserve">   Distributions to owners of the Company</t>
  </si>
  <si>
    <t xml:space="preserve">   Dividends to owners of the Company</t>
  </si>
  <si>
    <t xml:space="preserve">   Profit </t>
  </si>
  <si>
    <t xml:space="preserve">   Other comprehensive income</t>
  </si>
  <si>
    <t xml:space="preserve">   Total distributions to owners of the parent</t>
  </si>
  <si>
    <t xml:space="preserve">   Acquisition of non-controlling interests </t>
  </si>
  <si>
    <t xml:space="preserve">   Profit</t>
  </si>
  <si>
    <t xml:space="preserve">   accounted for using equity method</t>
  </si>
  <si>
    <t>Investments in joint ventures</t>
  </si>
  <si>
    <t xml:space="preserve">   Changes in ownership interests in subsidiary</t>
  </si>
  <si>
    <t xml:space="preserve">      from acquisition of subsidiary</t>
  </si>
  <si>
    <t xml:space="preserve">   Total changes in ownership interests in subsidiary</t>
  </si>
  <si>
    <t>Acquisition in share capital of subsidiary</t>
  </si>
  <si>
    <t>Proceeds from call-up of share capital of subsidiary -</t>
  </si>
  <si>
    <t>2023</t>
  </si>
  <si>
    <t>Accounts payable - purchase of assets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</si>
  <si>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</si>
  <si>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</si>
  <si>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</si>
  <si>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</si>
  <si>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Appropriated</t>
  </si>
  <si>
    <t xml:space="preserve">Legal reserve </t>
  </si>
  <si>
    <t>Balance at 1 January 2023</t>
  </si>
  <si>
    <t>Items that will not be reclassified subsequently to profit or loss</t>
  </si>
  <si>
    <t xml:space="preserve">Gain (loss) on investments in equity instruments </t>
  </si>
  <si>
    <t>Income tax relating to items that will not be reclassified</t>
  </si>
  <si>
    <t xml:space="preserve">Total items that will not be reclassified subsequently to </t>
  </si>
  <si>
    <t xml:space="preserve">Other comprehensive income (expense) for the period, 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</si>
  <si>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</si>
  <si>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</si>
  <si>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</si>
  <si>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cash generated from (used in) operations</t>
  </si>
  <si>
    <t>Cost of sale of goods</t>
  </si>
  <si>
    <t>30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</si>
  <si>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</si>
  <si>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</si>
  <si>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</si>
  <si>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</si>
  <si>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</si>
  <si>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</si>
  <si>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Net foreign exchange loss</t>
  </si>
  <si>
    <t>Profit (loss) from operating activities</t>
  </si>
  <si>
    <t>Items that will be reclassified subsequently to profit or loss</t>
  </si>
  <si>
    <t>Income tax relating to items that will be reclassified</t>
  </si>
  <si>
    <t>Total items that will be reclassified subsequently to</t>
  </si>
  <si>
    <t xml:space="preserve">   subsequently to profit or loss</t>
  </si>
  <si>
    <t xml:space="preserve">   profit or loss</t>
  </si>
  <si>
    <t>Total comprehensive income (expense) for the period</t>
  </si>
  <si>
    <t>Other comprehensive income for the period, net of tax</t>
  </si>
  <si>
    <t>Total comprehensive income (expense) attributable to:</t>
  </si>
  <si>
    <t xml:space="preserve">   net of tax </t>
  </si>
  <si>
    <t>Other components
of equity</t>
  </si>
  <si>
    <t>Acquisition in share capital of associate</t>
  </si>
  <si>
    <t>Proceeds from sale of investment in joint venture</t>
  </si>
  <si>
    <t xml:space="preserve">Gain on sale of other non-current financial assets </t>
  </si>
  <si>
    <t>(Gain) loss on sale of investment in joint venture</t>
  </si>
  <si>
    <t>Acquisition of other current financial assets</t>
  </si>
  <si>
    <t>Acquisition of other non-current financial assets</t>
  </si>
  <si>
    <t xml:space="preserve">Net cash from (used in) investing activities  </t>
  </si>
  <si>
    <t>Proceeds from sale of other current financial assets</t>
  </si>
  <si>
    <t>Share of profit (loss) of joint venture and associates</t>
  </si>
  <si>
    <t>Profit (loss) before income tax expense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</si>
  <si>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</si>
  <si>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</si>
  <si>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Profit (loss) attributable to: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</si>
  <si>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</si>
  <si>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Profit from operating activities</t>
  </si>
  <si>
    <t>Gain on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</si>
</sst>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_);_(* \(#,##0.0000\);_(* &quot;-&quot;????_);_(@_)"/>
    <numFmt numFmtId="167" formatCode="#,##0\ ;\(#,##0\)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94">
    <xf numFmtId="0" fontId="0" fillId="0" borderId="0" xfId="0"/>
    <xf numFmtId="43" fontId="15" fillId="0" borderId="0" xfId="1" applyFont="1" applyFill="1"/>
    <xf numFmtId="38" fontId="15" fillId="0" borderId="0" xfId="1" applyNumberFormat="1" applyFont="1" applyFill="1"/>
    <xf numFmtId="164" fontId="15" fillId="0" borderId="0" xfId="1" applyNumberFormat="1" applyFont="1" applyFill="1" applyAlignment="1">
      <alignment horizontal="center"/>
    </xf>
    <xf numFmtId="0" fontId="15" fillId="0" borderId="0" xfId="25" applyFont="1" applyFill="1"/>
    <xf numFmtId="38" fontId="15" fillId="0" borderId="0" xfId="1" applyNumberFormat="1" applyFont="1" applyFill="1" applyBorder="1"/>
    <xf numFmtId="43" fontId="15" fillId="0" borderId="0" xfId="1" applyFont="1" applyFill="1" applyAlignment="1">
      <alignment horizontal="center"/>
    </xf>
    <xf numFmtId="38" fontId="3" fillId="0" borderId="1" xfId="1" applyNumberFormat="1" applyFont="1" applyFill="1" applyBorder="1"/>
    <xf numFmtId="164" fontId="15" fillId="0" borderId="0" xfId="1" applyNumberFormat="1" applyFont="1" applyFill="1" applyAlignment="1"/>
    <xf numFmtId="43" fontId="15" fillId="0" borderId="0" xfId="1" applyFont="1" applyFill="1" applyAlignment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38" fontId="15" fillId="0" borderId="4" xfId="1" applyNumberFormat="1" applyFont="1" applyFill="1" applyBorder="1" applyAlignment="1">
      <alignment horizontal="right"/>
    </xf>
    <xf numFmtId="38" fontId="3" fillId="0" borderId="0" xfId="1" applyNumberFormat="1" applyFont="1" applyFill="1"/>
    <xf numFmtId="37" fontId="8" fillId="0" borderId="0" xfId="25" applyNumberFormat="1" applyFont="1" applyFill="1"/>
    <xf numFmtId="43" fontId="7" fillId="0" borderId="0" xfId="1" applyFont="1" applyFill="1" applyBorder="1" applyAlignment="1">
      <alignment horizontal="center"/>
    </xf>
    <xf numFmtId="0" fontId="3" fillId="0" borderId="0" xfId="0" applyFont="1" applyFill="1"/>
    <xf numFmtId="43" fontId="3" fillId="0" borderId="0" xfId="1" applyFont="1" applyFill="1"/>
    <xf numFmtId="49" fontId="15" fillId="0" borderId="0" xfId="0" applyNumberFormat="1" applyFont="1" applyFill="1" applyAlignment="1">
      <alignment horizontal="center"/>
    </xf>
    <xf numFmtId="49" fontId="15" fillId="0" borderId="0" xfId="0" quotePrefix="1" applyNumberFormat="1" applyFont="1" applyFill="1" applyAlignment="1">
      <alignment horizontal="center"/>
    </xf>
    <xf numFmtId="0" fontId="1" fillId="0" borderId="0" xfId="25" applyFont="1" applyFill="1" applyAlignment="1">
      <alignment horizontal="left"/>
    </xf>
    <xf numFmtId="38" fontId="2" fillId="0" borderId="0" xfId="25" applyNumberFormat="1" applyFont="1" applyFill="1"/>
    <xf numFmtId="0" fontId="3" fillId="0" borderId="0" xfId="25" applyFont="1" applyFill="1"/>
    <xf numFmtId="37" fontId="3" fillId="0" borderId="0" xfId="25" applyNumberFormat="1" applyFont="1" applyFill="1"/>
    <xf numFmtId="0" fontId="4" fillId="0" borderId="0" xfId="25" applyFont="1" applyFill="1" applyAlignment="1">
      <alignment horizontal="left"/>
    </xf>
    <xf numFmtId="49" fontId="3" fillId="0" borderId="0" xfId="25" quotePrefix="1" applyNumberFormat="1" applyFont="1" applyFill="1" applyAlignment="1">
      <alignment horizontal="left"/>
    </xf>
    <xf numFmtId="0" fontId="8" fillId="0" borderId="0" xfId="25" applyFont="1" applyFill="1"/>
    <xf numFmtId="38" fontId="7" fillId="0" borderId="0" xfId="25" applyNumberFormat="1" applyFont="1" applyFill="1" applyAlignment="1">
      <alignment horizontal="center"/>
    </xf>
    <xf numFmtId="43" fontId="8" fillId="0" borderId="0" xfId="1" applyFont="1" applyFill="1"/>
    <xf numFmtId="0" fontId="2" fillId="0" borderId="0" xfId="25" applyFont="1" applyFill="1" applyAlignment="1">
      <alignment horizontal="left"/>
    </xf>
    <xf numFmtId="37" fontId="15" fillId="0" borderId="0" xfId="25" applyNumberFormat="1" applyFont="1" applyFill="1"/>
    <xf numFmtId="43" fontId="8" fillId="0" borderId="0" xfId="25" applyNumberFormat="1" applyFont="1" applyFill="1"/>
    <xf numFmtId="164" fontId="8" fillId="0" borderId="0" xfId="25" applyNumberFormat="1" applyFont="1" applyFill="1"/>
    <xf numFmtId="37" fontId="15" fillId="0" borderId="3" xfId="25" applyNumberFormat="1" applyFont="1" applyFill="1" applyBorder="1"/>
    <xf numFmtId="164" fontId="3" fillId="0" borderId="1" xfId="1" applyNumberFormat="1" applyFont="1" applyFill="1" applyBorder="1"/>
    <xf numFmtId="0" fontId="2" fillId="0" borderId="0" xfId="25" applyFont="1" applyFill="1"/>
    <xf numFmtId="164" fontId="15" fillId="0" borderId="0" xfId="1" applyNumberFormat="1" applyFont="1" applyFill="1"/>
    <xf numFmtId="164" fontId="8" fillId="0" borderId="3" xfId="25" applyNumberFormat="1" applyFont="1" applyFill="1" applyBorder="1"/>
    <xf numFmtId="39" fontId="8" fillId="0" borderId="0" xfId="9" applyNumberFormat="1" applyFont="1" applyFill="1"/>
    <xf numFmtId="164" fontId="15" fillId="0" borderId="3" xfId="2" applyNumberFormat="1" applyFont="1" applyFill="1" applyBorder="1"/>
    <xf numFmtId="43" fontId="8" fillId="0" borderId="0" xfId="2" applyFont="1" applyFill="1"/>
    <xf numFmtId="164" fontId="3" fillId="0" borderId="0" xfId="1" applyNumberFormat="1" applyFont="1" applyFill="1"/>
    <xf numFmtId="37" fontId="8" fillId="0" borderId="3" xfId="25" applyNumberFormat="1" applyFont="1" applyFill="1" applyBorder="1"/>
    <xf numFmtId="164" fontId="3" fillId="0" borderId="5" xfId="1" applyNumberFormat="1" applyFont="1" applyFill="1" applyBorder="1"/>
    <xf numFmtId="164" fontId="3" fillId="0" borderId="4" xfId="1" applyNumberFormat="1" applyFont="1" applyFill="1" applyBorder="1"/>
    <xf numFmtId="39" fontId="3" fillId="0" borderId="4" xfId="25" applyNumberFormat="1" applyFont="1" applyFill="1" applyBorder="1"/>
    <xf numFmtId="39" fontId="3" fillId="0" borderId="0" xfId="25" applyNumberFormat="1" applyFont="1" applyFill="1" applyBorder="1"/>
    <xf numFmtId="164" fontId="8" fillId="0" borderId="0" xfId="1" applyNumberFormat="1" applyFont="1" applyFill="1" applyBorder="1"/>
    <xf numFmtId="164" fontId="8" fillId="0" borderId="0" xfId="1" applyNumberFormat="1" applyFont="1" applyFill="1"/>
    <xf numFmtId="43" fontId="8" fillId="0" borderId="3" xfId="1" applyFont="1" applyFill="1" applyBorder="1"/>
    <xf numFmtId="37" fontId="3" fillId="0" borderId="4" xfId="25" applyNumberFormat="1" applyFont="1" applyFill="1" applyBorder="1"/>
    <xf numFmtId="37" fontId="3" fillId="0" borderId="0" xfId="25" applyNumberFormat="1" applyFont="1" applyFill="1" applyBorder="1"/>
    <xf numFmtId="164" fontId="3" fillId="0" borderId="0" xfId="1" applyNumberFormat="1" applyFont="1" applyFill="1" applyBorder="1"/>
    <xf numFmtId="0" fontId="2" fillId="0" borderId="0" xfId="0" applyFont="1" applyFill="1" applyAlignment="1">
      <alignment horizontal="left"/>
    </xf>
    <xf numFmtId="164" fontId="15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/>
    <xf numFmtId="0" fontId="8" fillId="0" borderId="0" xfId="0" applyFont="1" applyFill="1" applyAlignment="1">
      <alignment horizontal="left" wrapText="1"/>
    </xf>
    <xf numFmtId="164" fontId="8" fillId="0" borderId="3" xfId="1" applyNumberFormat="1" applyFont="1" applyFill="1" applyBorder="1"/>
    <xf numFmtId="39" fontId="3" fillId="0" borderId="0" xfId="25" applyNumberFormat="1" applyFont="1" applyFill="1"/>
    <xf numFmtId="164" fontId="15" fillId="0" borderId="0" xfId="25" applyNumberFormat="1" applyFont="1" applyFill="1"/>
    <xf numFmtId="43" fontId="8" fillId="0" borderId="3" xfId="25" applyNumberFormat="1" applyFont="1" applyFill="1" applyBorder="1"/>
    <xf numFmtId="37" fontId="3" fillId="0" borderId="5" xfId="25" applyNumberFormat="1" applyFont="1" applyFill="1" applyBorder="1"/>
    <xf numFmtId="0" fontId="2" fillId="0" borderId="0" xfId="25" applyFont="1" applyFill="1" applyAlignment="1">
      <alignment horizontal="center"/>
    </xf>
    <xf numFmtId="38" fontId="3" fillId="0" borderId="0" xfId="25" applyNumberFormat="1" applyFont="1" applyFill="1"/>
    <xf numFmtId="0" fontId="3" fillId="0" borderId="0" xfId="25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0" fontId="8" fillId="0" borderId="0" xfId="25" applyFont="1" applyFill="1" applyAlignment="1">
      <alignment horizontal="center"/>
    </xf>
    <xf numFmtId="38" fontId="8" fillId="0" borderId="0" xfId="25" applyNumberFormat="1" applyFont="1" applyFill="1"/>
    <xf numFmtId="37" fontId="15" fillId="0" borderId="0" xfId="25" applyNumberFormat="1" applyFont="1" applyFill="1" applyAlignment="1">
      <alignment horizontal="center"/>
    </xf>
    <xf numFmtId="38" fontId="15" fillId="0" borderId="0" xfId="25" applyNumberFormat="1" applyFont="1" applyFill="1" applyAlignment="1">
      <alignment horizontal="center" vertical="center" wrapText="1"/>
    </xf>
    <xf numFmtId="43" fontId="8" fillId="0" borderId="0" xfId="2" applyFont="1" applyFill="1" applyAlignment="1">
      <alignment horizontal="center"/>
    </xf>
    <xf numFmtId="49" fontId="8" fillId="0" borderId="0" xfId="25" quotePrefix="1" applyNumberFormat="1" applyFont="1" applyFill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164" fontId="3" fillId="0" borderId="0" xfId="2" applyNumberFormat="1" applyFont="1" applyFill="1"/>
    <xf numFmtId="0" fontId="3" fillId="0" borderId="0" xfId="11" applyFont="1" applyFill="1"/>
    <xf numFmtId="0" fontId="2" fillId="0" borderId="0" xfId="11" applyFont="1" applyFill="1"/>
    <xf numFmtId="166" fontId="3" fillId="0" borderId="0" xfId="2" applyNumberFormat="1" applyFont="1" applyFill="1"/>
    <xf numFmtId="41" fontId="8" fillId="0" borderId="0" xfId="2" applyNumberFormat="1" applyFont="1" applyFill="1"/>
    <xf numFmtId="164" fontId="8" fillId="0" borderId="0" xfId="2" quotePrefix="1" applyNumberFormat="1" applyFont="1" applyFill="1" applyAlignment="1">
      <alignment horizontal="center"/>
    </xf>
    <xf numFmtId="164" fontId="8" fillId="0" borderId="0" xfId="2" applyNumberFormat="1" applyFont="1" applyFill="1"/>
    <xf numFmtId="164" fontId="3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43" fontId="3" fillId="0" borderId="1" xfId="2" applyFont="1" applyFill="1" applyBorder="1" applyAlignment="1">
      <alignment horizontal="center"/>
    </xf>
    <xf numFmtId="166" fontId="8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3" fontId="3" fillId="0" borderId="0" xfId="2" applyFont="1" applyFill="1"/>
    <xf numFmtId="164" fontId="3" fillId="0" borderId="1" xfId="1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3" fillId="0" borderId="4" xfId="2" applyNumberFormat="1" applyFont="1" applyFill="1" applyBorder="1" applyAlignment="1">
      <alignment horizontal="center"/>
    </xf>
    <xf numFmtId="38" fontId="8" fillId="0" borderId="0" xfId="25" applyNumberFormat="1" applyFont="1" applyFill="1" applyAlignment="1">
      <alignment horizontal="center"/>
    </xf>
    <xf numFmtId="38" fontId="15" fillId="0" borderId="0" xfId="25" applyNumberFormat="1" applyFont="1" applyFill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64" fontId="16" fillId="0" borderId="0" xfId="25" applyNumberFormat="1" applyFont="1" applyFill="1" applyAlignment="1">
      <alignment horizontal="center"/>
    </xf>
    <xf numFmtId="164" fontId="15" fillId="0" borderId="0" xfId="25" applyNumberFormat="1" applyFont="1" applyFill="1" applyAlignment="1">
      <alignment horizontal="center"/>
    </xf>
    <xf numFmtId="43" fontId="15" fillId="0" borderId="0" xfId="2" applyFont="1" applyFill="1"/>
    <xf numFmtId="0" fontId="18" fillId="0" borderId="0" xfId="25" applyFont="1" applyFill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8" fillId="0" borderId="0" xfId="11" applyFont="1" applyFill="1"/>
    <xf numFmtId="0" fontId="7" fillId="0" borderId="0" xfId="25" applyFont="1" applyFill="1" applyAlignment="1">
      <alignment horizontal="center" vertical="center" wrapText="1"/>
    </xf>
    <xf numFmtId="37" fontId="7" fillId="0" borderId="0" xfId="25" applyNumberFormat="1" applyFont="1" applyFill="1"/>
    <xf numFmtId="43" fontId="15" fillId="0" borderId="0" xfId="25" applyNumberFormat="1" applyFont="1" applyFill="1" applyAlignment="1">
      <alignment horizontal="center"/>
    </xf>
    <xf numFmtId="43" fontId="15" fillId="0" borderId="0" xfId="25" applyNumberFormat="1" applyFont="1" applyFill="1"/>
    <xf numFmtId="41" fontId="15" fillId="0" borderId="0" xfId="25" applyNumberFormat="1" applyFont="1" applyFill="1" applyAlignment="1">
      <alignment horizontal="center"/>
    </xf>
    <xf numFmtId="43" fontId="3" fillId="0" borderId="1" xfId="25" applyNumberFormat="1" applyFont="1" applyFill="1" applyBorder="1"/>
    <xf numFmtId="164" fontId="3" fillId="0" borderId="1" xfId="25" applyNumberFormat="1" applyFont="1" applyFill="1" applyBorder="1"/>
    <xf numFmtId="41" fontId="3" fillId="0" borderId="0" xfId="25" applyNumberFormat="1" applyFont="1" applyFill="1" applyAlignment="1">
      <alignment horizontal="center"/>
    </xf>
    <xf numFmtId="41" fontId="3" fillId="0" borderId="0" xfId="25" applyNumberFormat="1" applyFont="1" applyFill="1" applyAlignment="1">
      <alignment horizontal="right"/>
    </xf>
    <xf numFmtId="164" fontId="3" fillId="0" borderId="4" xfId="25" applyNumberFormat="1" applyFont="1" applyFill="1" applyBorder="1"/>
    <xf numFmtId="0" fontId="0" fillId="0" borderId="0" xfId="0" applyFill="1"/>
    <xf numFmtId="38" fontId="2" fillId="0" borderId="0" xfId="25" applyNumberFormat="1" applyFont="1" applyFill="1" applyAlignment="1">
      <alignment horizontal="center"/>
    </xf>
    <xf numFmtId="0" fontId="3" fillId="0" borderId="0" xfId="25" applyFont="1" applyFill="1" applyAlignment="1">
      <alignment vertical="center"/>
    </xf>
    <xf numFmtId="0" fontId="7" fillId="0" borderId="0" xfId="25" applyFont="1" applyFill="1"/>
    <xf numFmtId="0" fontId="8" fillId="0" borderId="0" xfId="25" applyFont="1" applyFill="1" applyAlignment="1">
      <alignment horizontal="left"/>
    </xf>
    <xf numFmtId="0" fontId="15" fillId="0" borderId="0" xfId="25" applyFont="1" applyFill="1" applyAlignment="1">
      <alignment horizontal="left"/>
    </xf>
    <xf numFmtId="0" fontId="15" fillId="0" borderId="0" xfId="25" applyFont="1" applyFill="1" applyAlignment="1">
      <alignment horizontal="center"/>
    </xf>
    <xf numFmtId="39" fontId="15" fillId="0" borderId="0" xfId="9" applyNumberFormat="1" applyFont="1" applyFill="1"/>
    <xf numFmtId="0" fontId="8" fillId="0" borderId="0" xfId="17" applyFont="1" applyFill="1" applyAlignment="1">
      <alignment wrapText="1"/>
    </xf>
    <xf numFmtId="164" fontId="15" fillId="0" borderId="3" xfId="25" applyNumberFormat="1" applyFont="1" applyFill="1" applyBorder="1" applyAlignment="1">
      <alignment horizontal="center"/>
    </xf>
    <xf numFmtId="0" fontId="15" fillId="0" borderId="0" xfId="25" applyFont="1" applyFill="1" applyAlignment="1">
      <alignment horizontal="right"/>
    </xf>
    <xf numFmtId="37" fontId="8" fillId="0" borderId="0" xfId="25" applyNumberFormat="1" applyFont="1" applyFill="1" applyAlignment="1">
      <alignment horizontal="right"/>
    </xf>
    <xf numFmtId="164" fontId="8" fillId="0" borderId="0" xfId="25" applyNumberFormat="1" applyFont="1" applyFill="1" applyAlignment="1">
      <alignment horizontal="center"/>
    </xf>
    <xf numFmtId="37" fontId="15" fillId="0" borderId="0" xfId="25" applyNumberFormat="1" applyFont="1" applyFill="1" applyAlignment="1">
      <alignment horizontal="right"/>
    </xf>
    <xf numFmtId="0" fontId="15" fillId="0" borderId="0" xfId="22" applyFont="1" applyFill="1" applyAlignment="1">
      <alignment wrapText="1"/>
    </xf>
    <xf numFmtId="0" fontId="8" fillId="0" borderId="0" xfId="22" applyFont="1" applyFill="1" applyAlignment="1">
      <alignment wrapText="1"/>
    </xf>
    <xf numFmtId="0" fontId="3" fillId="0" borderId="0" xfId="23" applyFont="1" applyFill="1"/>
    <xf numFmtId="37" fontId="3" fillId="0" borderId="1" xfId="25" applyNumberFormat="1" applyFont="1" applyFill="1" applyBorder="1"/>
    <xf numFmtId="0" fontId="3" fillId="0" borderId="0" xfId="24" applyFont="1" applyFill="1"/>
    <xf numFmtId="0" fontId="15" fillId="0" borderId="0" xfId="25" applyFont="1" applyFill="1" applyAlignment="1"/>
    <xf numFmtId="43" fontId="8" fillId="0" borderId="0" xfId="1" applyFont="1" applyFill="1" applyBorder="1"/>
    <xf numFmtId="164" fontId="3" fillId="0" borderId="0" xfId="2" applyNumberFormat="1" applyFont="1" applyFill="1" applyBorder="1" applyAlignment="1">
      <alignment horizontal="center"/>
    </xf>
    <xf numFmtId="0" fontId="1" fillId="0" borderId="0" xfId="25" applyNumberFormat="1" applyFont="1" applyFill="1" applyAlignment="1">
      <alignment horizontal="center"/>
    </xf>
    <xf numFmtId="0" fontId="4" fillId="0" borderId="0" xfId="25" applyNumberFormat="1" applyFont="1" applyFill="1" applyAlignment="1">
      <alignment horizontal="center"/>
    </xf>
    <xf numFmtId="0" fontId="8" fillId="0" borderId="0" xfId="25" applyNumberFormat="1" applyFont="1" applyFill="1" applyAlignment="1">
      <alignment horizontal="center"/>
    </xf>
    <xf numFmtId="0" fontId="2" fillId="0" borderId="0" xfId="25" applyNumberFormat="1" applyFont="1" applyFill="1" applyAlignment="1">
      <alignment horizontal="center"/>
    </xf>
    <xf numFmtId="0" fontId="15" fillId="0" borderId="0" xfId="25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/>
    </xf>
    <xf numFmtId="0" fontId="15" fillId="0" borderId="0" xfId="9" applyNumberFormat="1" applyFont="1" applyFill="1" applyAlignment="1">
      <alignment horizontal="center"/>
    </xf>
    <xf numFmtId="0" fontId="8" fillId="0" borderId="0" xfId="17" applyNumberFormat="1" applyFont="1" applyFill="1" applyAlignment="1">
      <alignment horizontal="center" wrapText="1"/>
    </xf>
    <xf numFmtId="0" fontId="15" fillId="0" borderId="0" xfId="22" applyNumberFormat="1" applyFont="1" applyFill="1" applyAlignment="1">
      <alignment horizontal="center" wrapText="1"/>
    </xf>
    <xf numFmtId="0" fontId="8" fillId="0" borderId="0" xfId="22" applyNumberFormat="1" applyFont="1" applyFill="1" applyAlignment="1">
      <alignment horizontal="center" wrapText="1"/>
    </xf>
    <xf numFmtId="0" fontId="3" fillId="0" borderId="0" xfId="23" applyNumberFormat="1" applyFont="1" applyFill="1" applyAlignment="1">
      <alignment horizontal="center"/>
    </xf>
    <xf numFmtId="0" fontId="3" fillId="0" borderId="0" xfId="25" applyNumberFormat="1" applyFont="1" applyFill="1" applyAlignment="1">
      <alignment horizontal="center"/>
    </xf>
    <xf numFmtId="0" fontId="3" fillId="0" borderId="0" xfId="24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 vertical="center"/>
    </xf>
    <xf numFmtId="0" fontId="7" fillId="0" borderId="0" xfId="25" quotePrefix="1" applyNumberFormat="1" applyFont="1" applyFill="1" applyAlignment="1">
      <alignment horizontal="center"/>
    </xf>
    <xf numFmtId="0" fontId="8" fillId="0" borderId="0" xfId="25" applyNumberFormat="1" applyFont="1" applyFill="1"/>
    <xf numFmtId="0" fontId="2" fillId="0" borderId="0" xfId="25" applyNumberFormat="1" applyFont="1" applyFill="1"/>
    <xf numFmtId="0" fontId="7" fillId="0" borderId="0" xfId="25" applyNumberFormat="1" applyFont="1" applyFill="1"/>
    <xf numFmtId="164" fontId="15" fillId="0" borderId="0" xfId="1" applyNumberFormat="1" applyFont="1" applyFill="1" applyAlignment="1">
      <alignment horizontal="left" inden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25" applyFont="1" applyFill="1" applyAlignment="1"/>
    <xf numFmtId="0" fontId="1" fillId="0" borderId="0" xfId="25" applyNumberFormat="1" applyFont="1" applyFill="1" applyAlignment="1">
      <alignment horizontal="left"/>
    </xf>
    <xf numFmtId="0" fontId="4" fillId="0" borderId="0" xfId="25" applyNumberFormat="1" applyFont="1" applyFill="1" applyAlignment="1">
      <alignment horizontal="left"/>
    </xf>
    <xf numFmtId="0" fontId="3" fillId="0" borderId="0" xfId="25" applyNumberFormat="1" applyFont="1" applyFill="1" applyAlignment="1">
      <alignment horizontal="left"/>
    </xf>
    <xf numFmtId="0" fontId="8" fillId="0" borderId="0" xfId="25" quotePrefix="1" applyNumberFormat="1" applyFont="1" applyFill="1" applyAlignment="1">
      <alignment horizontal="left"/>
    </xf>
    <xf numFmtId="0" fontId="3" fillId="0" borderId="0" xfId="11" applyNumberFormat="1" applyFont="1" applyFill="1"/>
    <xf numFmtId="0" fontId="2" fillId="0" borderId="0" xfId="11" applyNumberFormat="1" applyFont="1" applyFill="1"/>
    <xf numFmtId="0" fontId="15" fillId="0" borderId="0" xfId="25" applyNumberFormat="1" applyFont="1" applyFill="1"/>
    <xf numFmtId="0" fontId="15" fillId="0" borderId="0" xfId="2" applyNumberFormat="1" applyFont="1" applyFill="1" applyAlignment="1"/>
    <xf numFmtId="39" fontId="15" fillId="0" borderId="0" xfId="9" applyNumberFormat="1" applyFont="1" applyFill="1" applyAlignment="1"/>
    <xf numFmtId="49" fontId="15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3" fillId="0" borderId="1" xfId="0" applyNumberFormat="1" applyFont="1" applyBorder="1"/>
    <xf numFmtId="37" fontId="15" fillId="0" borderId="0" xfId="0" applyNumberFormat="1" applyFont="1" applyAlignment="1">
      <alignment horizontal="center"/>
    </xf>
    <xf numFmtId="164" fontId="15" fillId="0" borderId="0" xfId="0" applyNumberFormat="1" applyFont="1"/>
    <xf numFmtId="37" fontId="3" fillId="0" borderId="4" xfId="0" applyNumberFormat="1" applyFont="1" applyBorder="1"/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0" fontId="15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37" fontId="15" fillId="0" borderId="4" xfId="0" applyNumberFormat="1" applyFont="1" applyBorder="1"/>
    <xf numFmtId="0" fontId="8" fillId="0" borderId="0" xfId="1" applyNumberFormat="1" applyFont="1" applyFill="1" applyAlignment="1">
      <alignment horizontal="left"/>
    </xf>
    <xf numFmtId="167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1" fillId="0" borderId="0" xfId="25" applyFont="1" applyAlignment="1">
      <alignment horizontal="left"/>
    </xf>
    <xf numFmtId="0" fontId="2" fillId="0" borderId="0" xfId="25" applyFont="1" applyAlignment="1">
      <alignment horizontal="center"/>
    </xf>
    <xf numFmtId="0" fontId="3" fillId="0" borderId="0" xfId="25" applyFont="1"/>
    <xf numFmtId="38" fontId="3" fillId="0" borderId="0" xfId="25" applyNumberFormat="1" applyFont="1"/>
    <xf numFmtId="0" fontId="8" fillId="0" borderId="0" xfId="25" applyFont="1"/>
    <xf numFmtId="0" fontId="4" fillId="0" borderId="0" xfId="25" applyFont="1" applyAlignment="1">
      <alignment horizontal="left"/>
    </xf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38" fontId="8" fillId="0" borderId="0" xfId="25" applyNumberFormat="1" applyFont="1"/>
    <xf numFmtId="0" fontId="3" fillId="0" borderId="0" xfId="11" applyFont="1"/>
    <xf numFmtId="0" fontId="2" fillId="0" borderId="0" xfId="11" applyFont="1"/>
    <xf numFmtId="0" fontId="15" fillId="0" borderId="0" xfId="25" applyFont="1"/>
    <xf numFmtId="0" fontId="2" fillId="0" borderId="0" xfId="25" applyFont="1"/>
    <xf numFmtId="0" fontId="21" fillId="0" borderId="0" xfId="25" applyFont="1"/>
    <xf numFmtId="0" fontId="7" fillId="0" borderId="0" xfId="25" quotePrefix="1" applyFont="1" applyAlignment="1">
      <alignment horizontal="center"/>
    </xf>
    <xf numFmtId="164" fontId="8" fillId="0" borderId="0" xfId="25" applyNumberFormat="1" applyFont="1"/>
    <xf numFmtId="0" fontId="8" fillId="0" borderId="0" xfId="0" applyFont="1" applyAlignment="1"/>
    <xf numFmtId="0" fontId="3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164" fontId="3" fillId="0" borderId="2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4" fontId="8" fillId="0" borderId="2" xfId="1" applyNumberFormat="1" applyFont="1" applyFill="1" applyBorder="1"/>
    <xf numFmtId="164" fontId="15" fillId="0" borderId="2" xfId="25" applyNumberFormat="1" applyFont="1" applyFill="1" applyBorder="1" applyAlignment="1">
      <alignment horizontal="center"/>
    </xf>
    <xf numFmtId="164" fontId="16" fillId="0" borderId="1" xfId="25" applyNumberFormat="1" applyFont="1" applyFill="1" applyBorder="1" applyAlignment="1">
      <alignment horizontal="center"/>
    </xf>
    <xf numFmtId="0" fontId="3" fillId="0" borderId="0" xfId="25" applyFont="1" applyFill="1" applyAlignment="1">
      <alignment horizontal="center"/>
    </xf>
    <xf numFmtId="0" fontId="1" fillId="0" borderId="0" xfId="25" applyFont="1" applyFill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/>
    <xf numFmtId="0" fontId="3" fillId="0" borderId="0" xfId="25" applyNumberFormat="1" applyFont="1" applyAlignment="1">
      <alignment horizontal="left"/>
    </xf>
    <xf numFmtId="0" fontId="7" fillId="0" borderId="0" xfId="25" applyNumberFormat="1" applyFont="1" applyAlignment="1">
      <alignment horizontal="center"/>
    </xf>
    <xf numFmtId="0" fontId="8" fillId="0" borderId="0" xfId="25" applyNumberFormat="1" applyFont="1"/>
    <xf numFmtId="0" fontId="3" fillId="0" borderId="0" xfId="25" applyNumberFormat="1" applyFont="1"/>
    <xf numFmtId="0" fontId="3" fillId="0" borderId="0" xfId="25" applyNumberFormat="1" applyFont="1" applyAlignment="1">
      <alignment horizontal="center"/>
    </xf>
    <xf numFmtId="0" fontId="3" fillId="0" borderId="0" xfId="25" applyNumberFormat="1" applyFont="1" applyAlignment="1">
      <alignment horizontal="center" vertical="center"/>
    </xf>
    <xf numFmtId="0" fontId="8" fillId="0" borderId="3" xfId="2" applyNumberFormat="1" applyFont="1" applyFill="1" applyBorder="1" applyAlignment="1">
      <alignment horizontal="center" wrapText="1"/>
    </xf>
    <xf numFmtId="0" fontId="15" fillId="0" borderId="0" xfId="25" applyNumberFormat="1" applyFont="1" applyAlignment="1">
      <alignment horizontal="center" vertical="center"/>
    </xf>
    <xf numFmtId="0" fontId="8" fillId="0" borderId="0" xfId="25" applyNumberFormat="1" applyFont="1" applyAlignment="1">
      <alignment horizontal="center" vertical="center"/>
    </xf>
    <xf numFmtId="0" fontId="8" fillId="0" borderId="0" xfId="25" applyNumberFormat="1" applyFont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3" fillId="0" borderId="0" xfId="25" applyNumberFormat="1" applyFont="1" applyAlignment="1">
      <alignment vertical="center"/>
    </xf>
    <xf numFmtId="0" fontId="15" fillId="0" borderId="0" xfId="25" applyNumberFormat="1" applyFont="1" applyAlignment="1">
      <alignment horizontal="center" vertical="center" wrapText="1"/>
    </xf>
    <xf numFmtId="0" fontId="15" fillId="0" borderId="0" xfId="9" applyNumberFormat="1" applyFont="1" applyAlignment="1">
      <alignment horizontal="center" vertical="center"/>
    </xf>
    <xf numFmtId="0" fontId="8" fillId="0" borderId="0" xfId="25" quotePrefix="1" applyNumberFormat="1" applyFont="1" applyAlignment="1">
      <alignment horizontal="left"/>
    </xf>
    <xf numFmtId="0" fontId="8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" vertical="center"/>
    </xf>
    <xf numFmtId="0" fontId="7" fillId="0" borderId="0" xfId="25" applyNumberFormat="1" applyFont="1" applyAlignment="1">
      <alignment horizontal="center" vertical="center"/>
    </xf>
    <xf numFmtId="0" fontId="3" fillId="0" borderId="0" xfId="25" applyNumberFormat="1" applyFont="1" applyFill="1" applyAlignment="1">
      <alignment horizontal="center" vertical="center"/>
    </xf>
    <xf numFmtId="0" fontId="15" fillId="0" borderId="0" xfId="25" applyNumberFormat="1" applyFont="1" applyFill="1" applyAlignment="1">
      <alignment horizontal="center" vertical="center"/>
    </xf>
    <xf numFmtId="0" fontId="8" fillId="0" borderId="0" xfId="25" applyNumberFormat="1" applyFont="1" applyFill="1" applyAlignment="1">
      <alignment horizontal="center" vertical="center"/>
    </xf>
    <xf numFmtId="0" fontId="8" fillId="0" borderId="0" xfId="25" applyNumberFormat="1" applyFont="1" applyFill="1" applyAlignment="1">
      <alignment vertical="center"/>
    </xf>
    <xf numFmtId="0" fontId="3" fillId="0" borderId="0" xfId="25" applyNumberFormat="1" applyFont="1" applyFill="1" applyAlignment="1">
      <alignment vertical="center"/>
    </xf>
    <xf numFmtId="0" fontId="15" fillId="0" borderId="0" xfId="25" applyNumberFormat="1" applyFont="1" applyFill="1" applyAlignment="1">
      <alignment horizontal="center" vertical="center" wrapText="1"/>
    </xf>
    <xf numFmtId="0" fontId="15" fillId="0" borderId="0" xfId="9" applyNumberFormat="1" applyFont="1" applyFill="1" applyAlignment="1">
      <alignment horizontal="center" vertical="center"/>
    </xf>
    <xf numFmtId="37" fontId="3" fillId="0" borderId="0" xfId="9" applyNumberFormat="1" applyFont="1" applyFill="1"/>
    <xf numFmtId="49" fontId="7" fillId="0" borderId="0" xfId="9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25" applyNumberFormat="1" applyFont="1" applyFill="1" applyAlignment="1">
      <alignment horizontal="center"/>
    </xf>
    <xf numFmtId="37" fontId="3" fillId="0" borderId="0" xfId="25" applyNumberFormat="1" applyFont="1" applyFill="1" applyAlignment="1">
      <alignment horizontal="center" vertical="center"/>
    </xf>
    <xf numFmtId="0" fontId="3" fillId="0" borderId="0" xfId="25" applyFont="1" applyFill="1" applyAlignment="1">
      <alignment horizontal="center" vertical="center"/>
    </xf>
    <xf numFmtId="49" fontId="15" fillId="0" borderId="0" xfId="25" applyNumberFormat="1" applyFont="1" applyFill="1" applyAlignment="1">
      <alignment horizontal="center" vertical="center" wrapText="1"/>
    </xf>
    <xf numFmtId="49" fontId="8" fillId="0" borderId="0" xfId="25" applyNumberFormat="1" applyFont="1" applyFill="1" applyAlignment="1">
      <alignment horizontal="center" vertical="center" wrapText="1"/>
    </xf>
    <xf numFmtId="0" fontId="3" fillId="0" borderId="0" xfId="25" applyNumberFormat="1" applyFont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15" fillId="0" borderId="0" xfId="25" applyNumberFormat="1" applyFont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0" fontId="15" fillId="0" borderId="0" xfId="25" applyNumberFormat="1" applyFont="1" applyFill="1" applyAlignment="1">
      <alignment horizontal="center" vertical="center"/>
    </xf>
    <xf numFmtId="0" fontId="3" fillId="0" borderId="0" xfId="25" applyNumberFormat="1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43" fontId="8" fillId="0" borderId="3" xfId="2" applyFont="1" applyFill="1" applyBorder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0" fontId="1" fillId="0" borderId="0" xfId="25" applyFont="1" applyFill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view="pageBreakPreview" topLeftCell="C64" zoomScale="90" zoomScaleNormal="80" zoomScaleSheetLayoutView="90" workbookViewId="0">
      <selection activeCell="J42" sqref="J42"/>
    </sheetView>
  </sheetViews>
  <sheetFormatPr defaultColWidth="9.140625" defaultRowHeight="15" x14ac:dyDescent="0.25"/>
  <cols>
    <col min="1" max="1" width="46.42578125" style="189" customWidth="1"/>
    <col min="2" max="2" width="7.7109375" style="190" customWidth="1"/>
    <col min="3" max="3" width="0.85546875" style="189" customWidth="1"/>
    <col min="4" max="4" width="15.5703125" style="188" customWidth="1"/>
    <col min="5" max="5" width="1.140625" style="189" customWidth="1"/>
    <col min="6" max="6" width="15.5703125" style="188" customWidth="1"/>
    <col min="7" max="7" width="1.140625" style="188" customWidth="1"/>
    <col min="8" max="8" width="15" style="2" customWidth="1"/>
    <col min="9" max="9" width="1.140625" style="189" customWidth="1"/>
    <col min="10" max="10" width="15" style="2" customWidth="1"/>
    <col min="11" max="11" width="5" style="189" bestFit="1" customWidth="1"/>
    <col min="12" max="16384" width="9.140625" style="189"/>
  </cols>
  <sheetData>
    <row r="1" spans="1:10" s="181" customFormat="1" ht="20.25" customHeight="1" x14ac:dyDescent="0.3">
      <c r="A1" s="179" t="s">
        <v>0</v>
      </c>
      <c r="B1" s="180"/>
      <c r="D1" s="182"/>
      <c r="F1" s="182"/>
      <c r="G1" s="182"/>
      <c r="H1" s="18"/>
      <c r="J1" s="18"/>
    </row>
    <row r="2" spans="1:10" s="185" customFormat="1" ht="20.25" customHeight="1" x14ac:dyDescent="0.25">
      <c r="A2" s="183" t="s">
        <v>1</v>
      </c>
      <c r="B2" s="184"/>
      <c r="D2" s="182"/>
      <c r="E2" s="181"/>
      <c r="F2" s="182"/>
      <c r="G2" s="182"/>
      <c r="H2" s="18"/>
      <c r="I2" s="181"/>
      <c r="J2" s="18"/>
    </row>
    <row r="3" spans="1:10" s="187" customFormat="1" ht="20.25" customHeight="1" x14ac:dyDescent="0.25">
      <c r="A3" s="183"/>
      <c r="B3" s="186"/>
      <c r="D3" s="188"/>
      <c r="E3" s="189"/>
      <c r="F3" s="188"/>
      <c r="G3" s="188"/>
      <c r="H3" s="2"/>
      <c r="I3" s="189"/>
      <c r="J3" s="2"/>
    </row>
    <row r="4" spans="1:10" s="187" customFormat="1" ht="20.25" customHeight="1" x14ac:dyDescent="0.25">
      <c r="A4" s="183"/>
      <c r="B4" s="186"/>
      <c r="D4" s="188"/>
      <c r="E4" s="189"/>
      <c r="F4" s="188"/>
      <c r="G4" s="188"/>
      <c r="H4" s="2"/>
      <c r="I4" s="189"/>
      <c r="J4" s="2"/>
    </row>
    <row r="5" spans="1:10" ht="20.25" customHeight="1" x14ac:dyDescent="0.25">
      <c r="D5" s="277" t="s">
        <v>2</v>
      </c>
      <c r="E5" s="277"/>
      <c r="F5" s="277"/>
      <c r="G5" s="191"/>
      <c r="H5" s="278" t="s">
        <v>3</v>
      </c>
      <c r="I5" s="278"/>
      <c r="J5" s="278"/>
    </row>
    <row r="6" spans="1:10" ht="20.25" customHeight="1" x14ac:dyDescent="0.25">
      <c r="D6" s="277" t="s">
        <v>4</v>
      </c>
      <c r="E6" s="277"/>
      <c r="F6" s="277"/>
      <c r="G6" s="191"/>
      <c r="H6" s="278" t="s">
        <v>4</v>
      </c>
      <c r="I6" s="278"/>
      <c r="J6" s="278"/>
    </row>
    <row r="7" spans="1:10" ht="20.25" customHeight="1" x14ac:dyDescent="0.25">
      <c r="D7" s="192" t="s">
        <v>179</v>
      </c>
      <c r="E7" s="192"/>
      <c r="F7" s="192" t="s">
        <v>6</v>
      </c>
      <c r="G7" s="191"/>
      <c r="H7" s="192" t="s">
        <v>179</v>
      </c>
      <c r="I7" s="192"/>
      <c r="J7" s="192" t="s">
        <v>6</v>
      </c>
    </row>
    <row r="8" spans="1:10" ht="20.25" customHeight="1" x14ac:dyDescent="0.25">
      <c r="A8" s="185" t="s">
        <v>5</v>
      </c>
      <c r="B8" s="190" t="s">
        <v>7</v>
      </c>
      <c r="D8" s="192" t="s">
        <v>160</v>
      </c>
      <c r="E8" s="192"/>
      <c r="F8" s="192" t="s">
        <v>122</v>
      </c>
      <c r="G8" s="193"/>
      <c r="H8" s="192" t="s">
        <v>160</v>
      </c>
      <c r="I8" s="192"/>
      <c r="J8" s="192" t="s">
        <v>122</v>
      </c>
    </row>
    <row r="9" spans="1:10" ht="20.25" customHeight="1" x14ac:dyDescent="0.25">
      <c r="D9" s="192" t="s">
        <v>91</v>
      </c>
      <c r="E9" s="192"/>
      <c r="F9" s="192"/>
      <c r="G9" s="193"/>
      <c r="H9" s="192" t="s">
        <v>91</v>
      </c>
      <c r="I9" s="192"/>
      <c r="J9" s="192"/>
    </row>
    <row r="10" spans="1:10" ht="20.25" customHeight="1" x14ac:dyDescent="0.25">
      <c r="A10" s="181"/>
      <c r="D10" s="275" t="s">
        <v>8</v>
      </c>
      <c r="E10" s="275"/>
      <c r="F10" s="275"/>
      <c r="G10" s="275"/>
      <c r="H10" s="275"/>
      <c r="I10" s="275"/>
      <c r="J10" s="275"/>
    </row>
    <row r="11" spans="1:10" ht="20.25" customHeight="1" x14ac:dyDescent="0.25">
      <c r="A11" s="194" t="s">
        <v>68</v>
      </c>
    </row>
    <row r="12" spans="1:10" ht="20.25" customHeight="1" x14ac:dyDescent="0.25">
      <c r="A12" s="189" t="s">
        <v>9</v>
      </c>
      <c r="D12" s="188">
        <v>2324623</v>
      </c>
      <c r="F12" s="188">
        <v>1998049</v>
      </c>
      <c r="H12" s="2">
        <v>610637</v>
      </c>
      <c r="J12" s="2">
        <v>584954</v>
      </c>
    </row>
    <row r="13" spans="1:10" ht="20.25" customHeight="1" x14ac:dyDescent="0.25">
      <c r="A13" s="189" t="s">
        <v>110</v>
      </c>
      <c r="B13" s="190">
        <v>8</v>
      </c>
      <c r="D13" s="188">
        <v>842239</v>
      </c>
      <c r="F13" s="188">
        <v>1137897</v>
      </c>
      <c r="H13" s="2">
        <v>353318</v>
      </c>
      <c r="J13" s="2">
        <v>210167</v>
      </c>
    </row>
    <row r="14" spans="1:10" ht="20.25" customHeight="1" x14ac:dyDescent="0.25">
      <c r="A14" s="195" t="s">
        <v>10</v>
      </c>
      <c r="B14" s="196">
        <v>3</v>
      </c>
      <c r="D14" s="188">
        <v>1733839</v>
      </c>
      <c r="F14" s="188">
        <v>1645389</v>
      </c>
      <c r="H14" s="8">
        <v>0</v>
      </c>
      <c r="J14" s="8">
        <v>0</v>
      </c>
    </row>
    <row r="15" spans="1:10" ht="20.25" customHeight="1" x14ac:dyDescent="0.25">
      <c r="A15" s="197" t="s">
        <v>11</v>
      </c>
      <c r="B15" s="196">
        <v>3</v>
      </c>
      <c r="D15" s="188">
        <v>120030</v>
      </c>
      <c r="E15" s="188"/>
      <c r="F15" s="188">
        <v>223510</v>
      </c>
      <c r="G15" s="188">
        <v>0</v>
      </c>
      <c r="H15" s="2">
        <v>100308</v>
      </c>
      <c r="I15" s="189">
        <v>0</v>
      </c>
      <c r="J15" s="2">
        <v>96320</v>
      </c>
    </row>
    <row r="16" spans="1:10" ht="20.25" customHeight="1" x14ac:dyDescent="0.25">
      <c r="A16" s="197" t="s">
        <v>73</v>
      </c>
      <c r="B16" s="196">
        <v>3</v>
      </c>
      <c r="C16" s="198"/>
      <c r="D16" s="3">
        <v>0</v>
      </c>
      <c r="E16" s="198"/>
      <c r="F16" s="3">
        <v>50000</v>
      </c>
      <c r="G16" s="6"/>
      <c r="H16" s="2">
        <v>70000</v>
      </c>
      <c r="J16" s="2">
        <v>110000</v>
      </c>
    </row>
    <row r="17" spans="1:10" ht="20.25" customHeight="1" x14ac:dyDescent="0.25">
      <c r="A17" s="195" t="s">
        <v>12</v>
      </c>
      <c r="D17" s="188">
        <v>828105</v>
      </c>
      <c r="F17" s="188">
        <v>775558</v>
      </c>
      <c r="H17" s="8">
        <v>0</v>
      </c>
      <c r="J17" s="8">
        <v>0</v>
      </c>
    </row>
    <row r="18" spans="1:10" ht="20.25" customHeight="1" x14ac:dyDescent="0.25">
      <c r="A18" s="181" t="s">
        <v>13</v>
      </c>
      <c r="D18" s="199">
        <v>5848836</v>
      </c>
      <c r="E18" s="181"/>
      <c r="F18" s="199">
        <v>5830403</v>
      </c>
      <c r="G18" s="182"/>
      <c r="H18" s="7">
        <v>1134263</v>
      </c>
      <c r="J18" s="7">
        <v>1001441</v>
      </c>
    </row>
    <row r="19" spans="1:10" ht="20.25" customHeight="1" x14ac:dyDescent="0.25">
      <c r="A19" s="181"/>
      <c r="D19" s="182"/>
      <c r="E19" s="181"/>
      <c r="F19" s="182"/>
      <c r="G19" s="182"/>
    </row>
    <row r="20" spans="1:10" ht="20.25" customHeight="1" x14ac:dyDescent="0.25">
      <c r="A20" s="194" t="s">
        <v>14</v>
      </c>
    </row>
    <row r="21" spans="1:10" ht="20.25" customHeight="1" x14ac:dyDescent="0.25">
      <c r="A21" s="189" t="s">
        <v>16</v>
      </c>
      <c r="B21" s="190">
        <v>4</v>
      </c>
      <c r="D21" s="188">
        <v>538243</v>
      </c>
      <c r="F21" s="188">
        <v>544525</v>
      </c>
      <c r="H21" s="8">
        <v>0</v>
      </c>
      <c r="J21" s="8">
        <v>0</v>
      </c>
    </row>
    <row r="22" spans="1:10" ht="20.25" customHeight="1" x14ac:dyDescent="0.25">
      <c r="A22" s="189" t="s">
        <v>15</v>
      </c>
      <c r="B22" s="190">
        <v>4</v>
      </c>
      <c r="D22" s="6">
        <v>0</v>
      </c>
      <c r="F22" s="6">
        <v>0</v>
      </c>
      <c r="G22" s="200"/>
      <c r="H22" s="8">
        <v>3842012</v>
      </c>
      <c r="J22" s="8">
        <v>3822012</v>
      </c>
    </row>
    <row r="23" spans="1:10" ht="20.25" customHeight="1" x14ac:dyDescent="0.25">
      <c r="A23" s="189" t="s">
        <v>154</v>
      </c>
      <c r="B23" s="190">
        <v>4</v>
      </c>
      <c r="D23" s="188">
        <v>359923</v>
      </c>
      <c r="F23" s="188">
        <v>412314</v>
      </c>
      <c r="H23" s="8">
        <v>295400</v>
      </c>
      <c r="J23" s="8">
        <v>365500</v>
      </c>
    </row>
    <row r="24" spans="1:10" ht="20.25" customHeight="1" x14ac:dyDescent="0.25">
      <c r="A24" s="189" t="s">
        <v>111</v>
      </c>
      <c r="B24" s="190">
        <v>8</v>
      </c>
      <c r="D24" s="188">
        <v>197433</v>
      </c>
      <c r="F24" s="188">
        <v>98524</v>
      </c>
      <c r="H24" s="8">
        <v>94886</v>
      </c>
      <c r="I24" s="201"/>
      <c r="J24" s="8">
        <v>45108</v>
      </c>
    </row>
    <row r="25" spans="1:10" ht="20.25" customHeight="1" x14ac:dyDescent="0.25">
      <c r="A25" s="189" t="s">
        <v>17</v>
      </c>
      <c r="D25" s="188">
        <v>58562</v>
      </c>
      <c r="F25" s="188">
        <v>58562</v>
      </c>
      <c r="H25" s="9">
        <v>0</v>
      </c>
      <c r="J25" s="8">
        <v>0</v>
      </c>
    </row>
    <row r="26" spans="1:10" ht="20.100000000000001" customHeight="1" x14ac:dyDescent="0.25">
      <c r="A26" s="189" t="s">
        <v>18</v>
      </c>
      <c r="B26" s="190">
        <v>5</v>
      </c>
      <c r="D26" s="188">
        <v>3280515</v>
      </c>
      <c r="F26" s="188">
        <v>3213120</v>
      </c>
      <c r="H26" s="2">
        <v>74768</v>
      </c>
      <c r="J26" s="2">
        <v>57367</v>
      </c>
    </row>
    <row r="27" spans="1:10" ht="20.25" customHeight="1" x14ac:dyDescent="0.25">
      <c r="A27" s="189" t="s">
        <v>69</v>
      </c>
      <c r="D27" s="188">
        <v>17935</v>
      </c>
      <c r="F27" s="188">
        <v>17935</v>
      </c>
      <c r="H27" s="6">
        <v>0</v>
      </c>
      <c r="J27" s="8">
        <v>0</v>
      </c>
    </row>
    <row r="28" spans="1:10" ht="20.25" customHeight="1" x14ac:dyDescent="0.25">
      <c r="A28" s="189" t="s">
        <v>19</v>
      </c>
      <c r="D28" s="188">
        <v>32383</v>
      </c>
      <c r="F28" s="188">
        <v>25952</v>
      </c>
      <c r="H28" s="2">
        <v>14556</v>
      </c>
      <c r="J28" s="2">
        <v>13938</v>
      </c>
    </row>
    <row r="29" spans="1:10" ht="20.25" customHeight="1" x14ac:dyDescent="0.25">
      <c r="A29" s="189" t="s">
        <v>20</v>
      </c>
      <c r="D29" s="188">
        <v>63447</v>
      </c>
      <c r="F29" s="188">
        <v>53275</v>
      </c>
      <c r="H29" s="2">
        <v>17059</v>
      </c>
      <c r="J29" s="2">
        <v>16575</v>
      </c>
    </row>
    <row r="30" spans="1:10" ht="20.25" customHeight="1" x14ac:dyDescent="0.25">
      <c r="A30" s="189" t="s">
        <v>21</v>
      </c>
      <c r="D30" s="188">
        <v>100800</v>
      </c>
      <c r="F30" s="188">
        <v>96193</v>
      </c>
      <c r="H30" s="2">
        <v>2875</v>
      </c>
      <c r="J30" s="2">
        <v>3202</v>
      </c>
    </row>
    <row r="31" spans="1:10" ht="20.25" customHeight="1" x14ac:dyDescent="0.25">
      <c r="A31" s="181" t="s">
        <v>22</v>
      </c>
      <c r="D31" s="199">
        <v>4649241</v>
      </c>
      <c r="E31" s="181"/>
      <c r="F31" s="199">
        <v>4520400</v>
      </c>
      <c r="G31" s="182"/>
      <c r="H31" s="199">
        <v>4341556</v>
      </c>
      <c r="J31" s="199">
        <v>4323702</v>
      </c>
    </row>
    <row r="32" spans="1:10" ht="20.25" customHeight="1" x14ac:dyDescent="0.25">
      <c r="A32" s="181"/>
      <c r="D32" s="182"/>
      <c r="E32" s="181"/>
      <c r="F32" s="182"/>
      <c r="G32" s="182"/>
      <c r="H32" s="10"/>
      <c r="J32" s="10"/>
    </row>
    <row r="33" spans="1:10" ht="20.25" customHeight="1" thickBot="1" x14ac:dyDescent="0.3">
      <c r="A33" s="181" t="s">
        <v>23</v>
      </c>
      <c r="D33" s="202">
        <v>10498077</v>
      </c>
      <c r="E33" s="181"/>
      <c r="F33" s="202">
        <v>10350803</v>
      </c>
      <c r="G33" s="182"/>
      <c r="H33" s="11">
        <v>5475819</v>
      </c>
      <c r="J33" s="11">
        <v>5325143</v>
      </c>
    </row>
    <row r="34" spans="1:10" ht="20.25" customHeight="1" thickTop="1" x14ac:dyDescent="0.25">
      <c r="A34" s="181"/>
      <c r="D34" s="182"/>
      <c r="E34" s="181"/>
      <c r="F34" s="182"/>
      <c r="G34" s="182"/>
    </row>
    <row r="35" spans="1:10" ht="20.25" customHeight="1" x14ac:dyDescent="0.3">
      <c r="A35" s="179" t="str">
        <f>A1</f>
        <v xml:space="preserve">Somboon Advance Technology Public Company Limited and its Subsidiaries </v>
      </c>
      <c r="B35" s="203"/>
    </row>
    <row r="36" spans="1:10" s="187" customFormat="1" ht="20.25" customHeight="1" x14ac:dyDescent="0.25">
      <c r="A36" s="183" t="str">
        <f>A2</f>
        <v>Statement of financial position</v>
      </c>
      <c r="B36" s="204"/>
      <c r="D36" s="188"/>
      <c r="E36" s="189"/>
      <c r="F36" s="188"/>
      <c r="G36" s="188"/>
      <c r="H36" s="2"/>
      <c r="I36" s="189"/>
      <c r="J36" s="2"/>
    </row>
    <row r="37" spans="1:10" s="187" customFormat="1" ht="20.25" customHeight="1" x14ac:dyDescent="0.25">
      <c r="A37" s="183"/>
      <c r="B37" s="204"/>
      <c r="D37" s="188"/>
      <c r="E37" s="189"/>
      <c r="F37" s="188"/>
      <c r="G37" s="188"/>
      <c r="H37" s="2"/>
      <c r="I37" s="189"/>
      <c r="J37" s="2"/>
    </row>
    <row r="38" spans="1:10" ht="20.25" customHeight="1" x14ac:dyDescent="0.25">
      <c r="A38" s="205"/>
      <c r="B38" s="203"/>
    </row>
    <row r="39" spans="1:10" ht="20.25" customHeight="1" x14ac:dyDescent="0.25">
      <c r="A39" s="205"/>
      <c r="B39" s="203"/>
      <c r="D39" s="277" t="s">
        <v>2</v>
      </c>
      <c r="E39" s="277"/>
      <c r="F39" s="277"/>
      <c r="G39" s="191"/>
      <c r="H39" s="278" t="s">
        <v>3</v>
      </c>
      <c r="I39" s="278"/>
      <c r="J39" s="278"/>
    </row>
    <row r="40" spans="1:10" ht="20.25" customHeight="1" x14ac:dyDescent="0.25">
      <c r="A40" s="205"/>
      <c r="B40" s="203"/>
      <c r="D40" s="277" t="s">
        <v>4</v>
      </c>
      <c r="E40" s="277"/>
      <c r="F40" s="277"/>
      <c r="G40" s="191"/>
      <c r="H40" s="278" t="s">
        <v>4</v>
      </c>
      <c r="I40" s="278"/>
      <c r="J40" s="278"/>
    </row>
    <row r="41" spans="1:10" ht="20.25" customHeight="1" x14ac:dyDescent="0.25">
      <c r="A41" s="205"/>
      <c r="B41" s="203"/>
      <c r="D41" s="192" t="s">
        <v>179</v>
      </c>
      <c r="E41" s="192"/>
      <c r="F41" s="192" t="s">
        <v>6</v>
      </c>
      <c r="G41" s="191"/>
      <c r="H41" s="192" t="s">
        <v>179</v>
      </c>
      <c r="I41" s="192"/>
      <c r="J41" s="192" t="s">
        <v>6</v>
      </c>
    </row>
    <row r="42" spans="1:10" ht="20.25" customHeight="1" x14ac:dyDescent="0.25">
      <c r="A42" s="206" t="s">
        <v>24</v>
      </c>
      <c r="B42" s="190" t="s">
        <v>7</v>
      </c>
      <c r="D42" s="192" t="s">
        <v>160</v>
      </c>
      <c r="E42" s="192"/>
      <c r="F42" s="192" t="s">
        <v>122</v>
      </c>
      <c r="G42" s="193"/>
      <c r="H42" s="192" t="s">
        <v>160</v>
      </c>
      <c r="I42" s="192"/>
      <c r="J42" s="192" t="s">
        <v>122</v>
      </c>
    </row>
    <row r="43" spans="1:10" ht="20.25" customHeight="1" x14ac:dyDescent="0.25">
      <c r="D43" s="192" t="s">
        <v>91</v>
      </c>
      <c r="E43" s="192"/>
      <c r="F43" s="192"/>
      <c r="G43" s="193"/>
      <c r="H43" s="192" t="s">
        <v>91</v>
      </c>
      <c r="I43" s="192"/>
      <c r="J43" s="192"/>
    </row>
    <row r="44" spans="1:10" ht="20.25" customHeight="1" x14ac:dyDescent="0.25">
      <c r="D44" s="275" t="s">
        <v>8</v>
      </c>
      <c r="E44" s="275"/>
      <c r="F44" s="275"/>
      <c r="G44" s="275"/>
      <c r="H44" s="275"/>
      <c r="I44" s="275"/>
      <c r="J44" s="275"/>
    </row>
    <row r="45" spans="1:10" ht="20.25" customHeight="1" x14ac:dyDescent="0.25">
      <c r="A45" s="194" t="s">
        <v>25</v>
      </c>
      <c r="D45" s="276"/>
      <c r="E45" s="276"/>
      <c r="F45" s="276"/>
      <c r="G45" s="191"/>
      <c r="H45" s="276"/>
      <c r="I45" s="276"/>
      <c r="J45" s="276"/>
    </row>
    <row r="46" spans="1:10" ht="20.25" customHeight="1" x14ac:dyDescent="0.25">
      <c r="A46" s="197" t="s">
        <v>59</v>
      </c>
      <c r="B46" s="207">
        <v>3</v>
      </c>
      <c r="D46" s="188">
        <v>1219372</v>
      </c>
      <c r="F46" s="188">
        <v>1335355</v>
      </c>
      <c r="H46" s="9">
        <v>0</v>
      </c>
      <c r="J46" s="8">
        <v>0</v>
      </c>
    </row>
    <row r="47" spans="1:10" ht="20.25" customHeight="1" x14ac:dyDescent="0.25">
      <c r="A47" s="197" t="s">
        <v>67</v>
      </c>
      <c r="B47" s="196">
        <v>3</v>
      </c>
      <c r="D47" s="3">
        <v>632702</v>
      </c>
      <c r="F47" s="3">
        <v>491644</v>
      </c>
      <c r="G47" s="6"/>
      <c r="H47" s="2">
        <v>63897</v>
      </c>
      <c r="J47" s="2">
        <v>51617</v>
      </c>
    </row>
    <row r="48" spans="1:10" ht="20.25" customHeight="1" x14ac:dyDescent="0.25">
      <c r="A48" s="197" t="s">
        <v>161</v>
      </c>
      <c r="D48" s="188">
        <v>164268</v>
      </c>
      <c r="F48" s="188">
        <v>133860</v>
      </c>
      <c r="H48" s="8">
        <v>1810</v>
      </c>
      <c r="J48" s="12">
        <v>4887</v>
      </c>
    </row>
    <row r="49" spans="1:10" ht="20.25" customHeight="1" x14ac:dyDescent="0.25">
      <c r="A49" s="197" t="s">
        <v>85</v>
      </c>
      <c r="D49" s="188">
        <v>15047</v>
      </c>
      <c r="E49" s="188"/>
      <c r="F49" s="188">
        <v>13339</v>
      </c>
      <c r="H49" s="3">
        <v>11842</v>
      </c>
      <c r="J49" s="3">
        <v>1583</v>
      </c>
    </row>
    <row r="50" spans="1:10" ht="20.25" customHeight="1" x14ac:dyDescent="0.25">
      <c r="A50" s="197" t="s">
        <v>26</v>
      </c>
      <c r="D50" s="188">
        <v>37005</v>
      </c>
      <c r="F50" s="188">
        <v>80034</v>
      </c>
      <c r="H50" s="9">
        <v>0</v>
      </c>
      <c r="J50" s="8">
        <v>0</v>
      </c>
    </row>
    <row r="51" spans="1:10" ht="20.25" customHeight="1" x14ac:dyDescent="0.25">
      <c r="A51" s="181" t="s">
        <v>27</v>
      </c>
      <c r="D51" s="199">
        <v>2068394</v>
      </c>
      <c r="E51" s="181"/>
      <c r="F51" s="199">
        <v>2054232</v>
      </c>
      <c r="G51" s="182"/>
      <c r="H51" s="199">
        <v>77549</v>
      </c>
      <c r="J51" s="199">
        <v>58087</v>
      </c>
    </row>
    <row r="52" spans="1:10" ht="20.25" customHeight="1" x14ac:dyDescent="0.25">
      <c r="A52" s="181"/>
      <c r="D52" s="182"/>
      <c r="E52" s="181"/>
      <c r="F52" s="182"/>
      <c r="G52" s="182"/>
      <c r="H52" s="13"/>
      <c r="J52" s="13"/>
    </row>
    <row r="53" spans="1:10" ht="20.25" customHeight="1" x14ac:dyDescent="0.25">
      <c r="A53" s="194" t="s">
        <v>28</v>
      </c>
      <c r="H53" s="13"/>
      <c r="J53" s="13"/>
    </row>
    <row r="54" spans="1:10" ht="20.25" customHeight="1" x14ac:dyDescent="0.25">
      <c r="A54" s="189" t="s">
        <v>112</v>
      </c>
      <c r="D54" s="188">
        <v>21846</v>
      </c>
      <c r="F54" s="188">
        <v>23394</v>
      </c>
      <c r="H54" s="3">
        <v>15260</v>
      </c>
      <c r="J54" s="3">
        <v>2688</v>
      </c>
    </row>
    <row r="55" spans="1:10" ht="20.25" customHeight="1" x14ac:dyDescent="0.25">
      <c r="A55" s="189" t="s">
        <v>74</v>
      </c>
      <c r="D55" s="188">
        <v>325730</v>
      </c>
      <c r="F55" s="188">
        <v>305814</v>
      </c>
      <c r="H55" s="14">
        <v>87137</v>
      </c>
      <c r="J55" s="14">
        <v>82916</v>
      </c>
    </row>
    <row r="56" spans="1:10" ht="20.25" customHeight="1" x14ac:dyDescent="0.25">
      <c r="A56" s="189" t="s">
        <v>29</v>
      </c>
      <c r="D56" s="188">
        <v>1153</v>
      </c>
      <c r="F56" s="188">
        <v>1068</v>
      </c>
      <c r="H56" s="14">
        <v>1171</v>
      </c>
      <c r="J56" s="14">
        <v>1085</v>
      </c>
    </row>
    <row r="57" spans="1:10" ht="20.25" customHeight="1" x14ac:dyDescent="0.25">
      <c r="A57" s="181" t="s">
        <v>30</v>
      </c>
      <c r="D57" s="199">
        <v>348729</v>
      </c>
      <c r="E57" s="181"/>
      <c r="F57" s="199">
        <v>330276</v>
      </c>
      <c r="G57" s="182"/>
      <c r="H57" s="7">
        <v>103568</v>
      </c>
      <c r="J57" s="7">
        <v>86689</v>
      </c>
    </row>
    <row r="58" spans="1:10" ht="20.25" customHeight="1" x14ac:dyDescent="0.25">
      <c r="A58" s="181"/>
      <c r="D58" s="208"/>
      <c r="E58" s="181"/>
      <c r="F58" s="208"/>
      <c r="G58" s="182"/>
      <c r="H58" s="15"/>
      <c r="J58" s="15"/>
    </row>
    <row r="59" spans="1:10" ht="20.25" customHeight="1" x14ac:dyDescent="0.25">
      <c r="A59" s="181" t="s">
        <v>31</v>
      </c>
      <c r="D59" s="209">
        <v>2417123</v>
      </c>
      <c r="E59" s="181"/>
      <c r="F59" s="209">
        <v>2384508</v>
      </c>
      <c r="G59" s="182"/>
      <c r="H59" s="16">
        <v>181117</v>
      </c>
      <c r="J59" s="16">
        <v>144776</v>
      </c>
    </row>
    <row r="60" spans="1:10" ht="20.25" customHeight="1" x14ac:dyDescent="0.25">
      <c r="A60" s="181"/>
      <c r="D60" s="182"/>
      <c r="E60" s="181"/>
      <c r="F60" s="182"/>
      <c r="G60" s="182"/>
    </row>
    <row r="61" spans="1:10" ht="20.25" customHeight="1" x14ac:dyDescent="0.25">
      <c r="A61" s="194" t="s">
        <v>75</v>
      </c>
    </row>
    <row r="62" spans="1:10" ht="20.25" customHeight="1" x14ac:dyDescent="0.25">
      <c r="A62" s="189" t="s">
        <v>32</v>
      </c>
    </row>
    <row r="63" spans="1:10" ht="20.25" customHeight="1" x14ac:dyDescent="0.25">
      <c r="A63" s="210" t="s">
        <v>162</v>
      </c>
    </row>
    <row r="64" spans="1:10" ht="20.25" customHeight="1" x14ac:dyDescent="0.25">
      <c r="A64" s="211" t="s">
        <v>163</v>
      </c>
    </row>
    <row r="65" spans="1:10" ht="20.25" customHeight="1" thickBot="1" x14ac:dyDescent="0.3">
      <c r="A65" s="212" t="s">
        <v>164</v>
      </c>
      <c r="D65" s="213">
        <v>425194</v>
      </c>
      <c r="F65" s="213">
        <v>425194</v>
      </c>
      <c r="H65" s="17">
        <v>425194</v>
      </c>
      <c r="J65" s="17">
        <v>425194</v>
      </c>
    </row>
    <row r="66" spans="1:10" ht="20.25" customHeight="1" thickTop="1" x14ac:dyDescent="0.25">
      <c r="A66" s="210" t="s">
        <v>165</v>
      </c>
      <c r="D66" s="189"/>
      <c r="F66" s="189"/>
      <c r="G66" s="189"/>
      <c r="H66" s="189"/>
      <c r="J66" s="189"/>
    </row>
    <row r="67" spans="1:10" ht="20.25" customHeight="1" x14ac:dyDescent="0.25">
      <c r="A67" s="211" t="s">
        <v>163</v>
      </c>
      <c r="D67" s="189"/>
      <c r="F67" s="189"/>
      <c r="G67" s="189"/>
      <c r="H67" s="189"/>
      <c r="J67" s="189"/>
    </row>
    <row r="68" spans="1:10" ht="20.25" customHeight="1" x14ac:dyDescent="0.25">
      <c r="A68" s="212" t="s">
        <v>164</v>
      </c>
      <c r="D68" s="188">
        <v>425194</v>
      </c>
      <c r="F68" s="188">
        <v>425194</v>
      </c>
      <c r="H68" s="5">
        <v>425194</v>
      </c>
      <c r="J68" s="5">
        <v>425194</v>
      </c>
    </row>
    <row r="69" spans="1:10" ht="20.25" customHeight="1" x14ac:dyDescent="0.25">
      <c r="A69" s="214" t="s">
        <v>76</v>
      </c>
      <c r="B69" s="196"/>
      <c r="D69" s="188">
        <v>716444</v>
      </c>
      <c r="F69" s="188">
        <v>716444</v>
      </c>
      <c r="H69" s="215">
        <v>716444</v>
      </c>
      <c r="J69" s="215">
        <v>716444</v>
      </c>
    </row>
    <row r="70" spans="1:10" ht="20.25" customHeight="1" x14ac:dyDescent="0.25">
      <c r="A70" s="189" t="s">
        <v>33</v>
      </c>
    </row>
    <row r="71" spans="1:10" ht="20.25" customHeight="1" x14ac:dyDescent="0.25">
      <c r="A71" s="210" t="s">
        <v>166</v>
      </c>
      <c r="H71" s="13"/>
      <c r="J71" s="13"/>
    </row>
    <row r="72" spans="1:10" ht="20.25" customHeight="1" x14ac:dyDescent="0.25">
      <c r="A72" s="216" t="s">
        <v>167</v>
      </c>
      <c r="D72" s="188">
        <v>55671</v>
      </c>
      <c r="F72" s="188">
        <v>55671</v>
      </c>
      <c r="H72" s="13">
        <v>42671</v>
      </c>
      <c r="J72" s="13">
        <v>42671</v>
      </c>
    </row>
    <row r="73" spans="1:10" ht="20.25" customHeight="1" x14ac:dyDescent="0.25">
      <c r="A73" s="210" t="s">
        <v>34</v>
      </c>
      <c r="D73" s="188">
        <v>6855778</v>
      </c>
      <c r="F73" s="188">
        <v>6731785</v>
      </c>
      <c r="H73" s="13">
        <v>4110232</v>
      </c>
      <c r="J73" s="13">
        <v>3996058</v>
      </c>
    </row>
    <row r="74" spans="1:10" ht="20.25" customHeight="1" x14ac:dyDescent="0.25">
      <c r="A74" s="197" t="s">
        <v>113</v>
      </c>
      <c r="D74" s="188">
        <v>21280</v>
      </c>
      <c r="F74" s="188">
        <v>21413</v>
      </c>
      <c r="H74" s="53">
        <v>161</v>
      </c>
      <c r="J74" s="33">
        <v>0</v>
      </c>
    </row>
    <row r="75" spans="1:10" ht="20.25" customHeight="1" x14ac:dyDescent="0.25">
      <c r="A75" s="181" t="s">
        <v>134</v>
      </c>
      <c r="D75" s="208">
        <v>8074367</v>
      </c>
      <c r="E75" s="181"/>
      <c r="F75" s="208">
        <v>7950507</v>
      </c>
      <c r="G75" s="182"/>
      <c r="H75" s="208">
        <v>5294702</v>
      </c>
      <c r="J75" s="208">
        <v>5180367</v>
      </c>
    </row>
    <row r="76" spans="1:10" ht="20.25" customHeight="1" x14ac:dyDescent="0.25">
      <c r="A76" s="217" t="s">
        <v>84</v>
      </c>
      <c r="D76" s="3">
        <v>6587</v>
      </c>
      <c r="E76" s="1"/>
      <c r="F76" s="3">
        <v>15788</v>
      </c>
      <c r="H76" s="3">
        <v>0</v>
      </c>
      <c r="J76" s="3">
        <v>0</v>
      </c>
    </row>
    <row r="77" spans="1:10" ht="20.25" customHeight="1" x14ac:dyDescent="0.25">
      <c r="A77" s="181" t="s">
        <v>77</v>
      </c>
      <c r="D77" s="199">
        <v>8080954</v>
      </c>
      <c r="E77" s="181"/>
      <c r="F77" s="199">
        <v>7966295</v>
      </c>
      <c r="G77" s="182"/>
      <c r="H77" s="199">
        <v>5294702</v>
      </c>
      <c r="J77" s="199">
        <v>5180367</v>
      </c>
    </row>
    <row r="78" spans="1:10" ht="20.25" customHeight="1" x14ac:dyDescent="0.25"/>
    <row r="79" spans="1:10" ht="20.25" customHeight="1" thickBot="1" x14ac:dyDescent="0.3">
      <c r="A79" s="181" t="s">
        <v>78</v>
      </c>
      <c r="D79" s="202">
        <v>10498077</v>
      </c>
      <c r="E79" s="181"/>
      <c r="F79" s="202">
        <v>10350803</v>
      </c>
      <c r="G79" s="182"/>
      <c r="H79" s="202">
        <v>5475819</v>
      </c>
      <c r="I79" s="181"/>
      <c r="J79" s="202">
        <v>5325143</v>
      </c>
    </row>
    <row r="80" spans="1:10" s="181" customFormat="1" ht="20.25" customHeight="1" thickTop="1" x14ac:dyDescent="0.25">
      <c r="B80" s="180"/>
      <c r="D80" s="182"/>
      <c r="F80" s="182"/>
      <c r="G80" s="182"/>
      <c r="H80" s="18"/>
      <c r="J80" s="18"/>
    </row>
    <row r="81" spans="2:10" s="1" customFormat="1" ht="20.25" customHeight="1" x14ac:dyDescent="0.25">
      <c r="B81" s="20"/>
      <c r="D81" s="41"/>
      <c r="H81" s="41"/>
    </row>
    <row r="82" spans="2:10" ht="20.25" customHeight="1" x14ac:dyDescent="0.25">
      <c r="D82" s="1"/>
      <c r="E82" s="1"/>
      <c r="F82" s="1"/>
      <c r="G82" s="1"/>
      <c r="H82" s="1"/>
      <c r="I82" s="1"/>
      <c r="J82" s="1"/>
    </row>
    <row r="83" spans="2:10" ht="20.25" customHeight="1" x14ac:dyDescent="0.25"/>
    <row r="84" spans="2:10" ht="20.25" customHeight="1" x14ac:dyDescent="0.25"/>
    <row r="85" spans="2:10" ht="20.25" customHeight="1" x14ac:dyDescent="0.25"/>
    <row r="86" spans="2:10" ht="20.25" customHeight="1" x14ac:dyDescent="0.25"/>
    <row r="87" spans="2:10" ht="20.25" customHeight="1" x14ac:dyDescent="0.25"/>
    <row r="88" spans="2:10" ht="20.25" customHeight="1" x14ac:dyDescent="0.25"/>
    <row r="89" spans="2:10" ht="20.25" customHeight="1" x14ac:dyDescent="0.25"/>
    <row r="90" spans="2:10" ht="20.25" customHeight="1" x14ac:dyDescent="0.25"/>
    <row r="91" spans="2:10" ht="20.25" customHeight="1" x14ac:dyDescent="0.25"/>
    <row r="92" spans="2:10" ht="20.25" customHeight="1" x14ac:dyDescent="0.25"/>
    <row r="93" spans="2:10" ht="20.25" customHeight="1" x14ac:dyDescent="0.25"/>
    <row r="94" spans="2:10" ht="20.25" customHeight="1" x14ac:dyDescent="0.25"/>
    <row r="95" spans="2:10" ht="20.25" customHeight="1" x14ac:dyDescent="0.25"/>
    <row r="96" spans="2:10" ht="20.25" customHeight="1" x14ac:dyDescent="0.25"/>
    <row r="97" ht="20.25" customHeight="1" x14ac:dyDescent="0.25"/>
    <row r="98" ht="20.25" customHeight="1" x14ac:dyDescent="0.25"/>
    <row r="99" ht="20.25" customHeight="1" x14ac:dyDescent="0.25"/>
    <row r="100" ht="20.25" customHeight="1" x14ac:dyDescent="0.25"/>
    <row r="101" ht="20.25" customHeight="1" x14ac:dyDescent="0.25"/>
    <row r="104" ht="20.25" customHeight="1" x14ac:dyDescent="0.25"/>
  </sheetData>
  <mergeCells count="12">
    <mergeCell ref="D44:J44"/>
    <mergeCell ref="D45:F45"/>
    <mergeCell ref="H45:J45"/>
    <mergeCell ref="D5:F5"/>
    <mergeCell ref="H5:J5"/>
    <mergeCell ref="D40:F40"/>
    <mergeCell ref="H40:J40"/>
    <mergeCell ref="D39:F39"/>
    <mergeCell ref="H39:J39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0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4" max="16383" man="1"/>
  </rowBreaks>
  <ignoredErrors>
    <ignoredError sqref="D8 F8 H8 J8 D42 F42 H42 J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view="pageBreakPreview" topLeftCell="A130" zoomScale="90" zoomScaleNormal="85" zoomScaleSheetLayoutView="90" workbookViewId="0">
      <selection activeCell="H116" sqref="H116"/>
    </sheetView>
  </sheetViews>
  <sheetFormatPr defaultColWidth="9" defaultRowHeight="21" customHeight="1" x14ac:dyDescent="0.25"/>
  <cols>
    <col min="1" max="1" width="55.42578125" style="31" customWidth="1"/>
    <col min="2" max="2" width="6.42578125" style="151" customWidth="1"/>
    <col min="3" max="3" width="1" style="31" customWidth="1"/>
    <col min="4" max="4" width="11.5703125" style="35" customWidth="1"/>
    <col min="5" max="5" width="1" style="31" customWidth="1"/>
    <col min="6" max="6" width="11.5703125" style="35" customWidth="1"/>
    <col min="7" max="7" width="1" style="31" customWidth="1"/>
    <col min="8" max="8" width="11.5703125" style="31" customWidth="1"/>
    <col min="9" max="9" width="1" style="31" customWidth="1"/>
    <col min="10" max="10" width="11.5703125" style="31" customWidth="1"/>
    <col min="11" max="244" width="9" style="31"/>
    <col min="245" max="245" width="43.85546875" style="31" customWidth="1"/>
    <col min="246" max="246" width="6.42578125" style="31" customWidth="1"/>
    <col min="247" max="247" width="1" style="31" customWidth="1"/>
    <col min="248" max="248" width="11.5703125" style="31" customWidth="1"/>
    <col min="249" max="249" width="1" style="31" customWidth="1"/>
    <col min="250" max="250" width="11.5703125" style="31" customWidth="1"/>
    <col min="251" max="251" width="1" style="31" customWidth="1"/>
    <col min="252" max="252" width="11.5703125" style="31" customWidth="1"/>
    <col min="253" max="253" width="1" style="31" customWidth="1"/>
    <col min="254" max="254" width="11.5703125" style="31" customWidth="1"/>
    <col min="255" max="256" width="11.140625" style="31" bestFit="1" customWidth="1"/>
    <col min="257" max="500" width="9" style="31"/>
    <col min="501" max="501" width="43.85546875" style="31" customWidth="1"/>
    <col min="502" max="502" width="6.42578125" style="31" customWidth="1"/>
    <col min="503" max="503" width="1" style="31" customWidth="1"/>
    <col min="504" max="504" width="11.5703125" style="31" customWidth="1"/>
    <col min="505" max="505" width="1" style="31" customWidth="1"/>
    <col min="506" max="506" width="11.5703125" style="31" customWidth="1"/>
    <col min="507" max="507" width="1" style="31" customWidth="1"/>
    <col min="508" max="508" width="11.5703125" style="31" customWidth="1"/>
    <col min="509" max="509" width="1" style="31" customWidth="1"/>
    <col min="510" max="510" width="11.5703125" style="31" customWidth="1"/>
    <col min="511" max="512" width="11.140625" style="31" bestFit="1" customWidth="1"/>
    <col min="513" max="756" width="9" style="31"/>
    <col min="757" max="757" width="43.85546875" style="31" customWidth="1"/>
    <col min="758" max="758" width="6.42578125" style="31" customWidth="1"/>
    <col min="759" max="759" width="1" style="31" customWidth="1"/>
    <col min="760" max="760" width="11.5703125" style="31" customWidth="1"/>
    <col min="761" max="761" width="1" style="31" customWidth="1"/>
    <col min="762" max="762" width="11.5703125" style="31" customWidth="1"/>
    <col min="763" max="763" width="1" style="31" customWidth="1"/>
    <col min="764" max="764" width="11.5703125" style="31" customWidth="1"/>
    <col min="765" max="765" width="1" style="31" customWidth="1"/>
    <col min="766" max="766" width="11.5703125" style="31" customWidth="1"/>
    <col min="767" max="768" width="11.140625" style="31" bestFit="1" customWidth="1"/>
    <col min="769" max="1012" width="9" style="31"/>
    <col min="1013" max="1013" width="43.85546875" style="31" customWidth="1"/>
    <col min="1014" max="1014" width="6.42578125" style="31" customWidth="1"/>
    <col min="1015" max="1015" width="1" style="31" customWidth="1"/>
    <col min="1016" max="1016" width="11.5703125" style="31" customWidth="1"/>
    <col min="1017" max="1017" width="1" style="31" customWidth="1"/>
    <col min="1018" max="1018" width="11.5703125" style="31" customWidth="1"/>
    <col min="1019" max="1019" width="1" style="31" customWidth="1"/>
    <col min="1020" max="1020" width="11.5703125" style="31" customWidth="1"/>
    <col min="1021" max="1021" width="1" style="31" customWidth="1"/>
    <col min="1022" max="1022" width="11.5703125" style="31" customWidth="1"/>
    <col min="1023" max="1024" width="11.140625" style="31" bestFit="1" customWidth="1"/>
    <col min="1025" max="1268" width="9" style="31"/>
    <col min="1269" max="1269" width="43.85546875" style="31" customWidth="1"/>
    <col min="1270" max="1270" width="6.42578125" style="31" customWidth="1"/>
    <col min="1271" max="1271" width="1" style="31" customWidth="1"/>
    <col min="1272" max="1272" width="11.5703125" style="31" customWidth="1"/>
    <col min="1273" max="1273" width="1" style="31" customWidth="1"/>
    <col min="1274" max="1274" width="11.5703125" style="31" customWidth="1"/>
    <col min="1275" max="1275" width="1" style="31" customWidth="1"/>
    <col min="1276" max="1276" width="11.5703125" style="31" customWidth="1"/>
    <col min="1277" max="1277" width="1" style="31" customWidth="1"/>
    <col min="1278" max="1278" width="11.5703125" style="31" customWidth="1"/>
    <col min="1279" max="1280" width="11.140625" style="31" bestFit="1" customWidth="1"/>
    <col min="1281" max="1524" width="9" style="31"/>
    <col min="1525" max="1525" width="43.85546875" style="31" customWidth="1"/>
    <col min="1526" max="1526" width="6.42578125" style="31" customWidth="1"/>
    <col min="1527" max="1527" width="1" style="31" customWidth="1"/>
    <col min="1528" max="1528" width="11.5703125" style="31" customWidth="1"/>
    <col min="1529" max="1529" width="1" style="31" customWidth="1"/>
    <col min="1530" max="1530" width="11.5703125" style="31" customWidth="1"/>
    <col min="1531" max="1531" width="1" style="31" customWidth="1"/>
    <col min="1532" max="1532" width="11.5703125" style="31" customWidth="1"/>
    <col min="1533" max="1533" width="1" style="31" customWidth="1"/>
    <col min="1534" max="1534" width="11.5703125" style="31" customWidth="1"/>
    <col min="1535" max="1536" width="11.140625" style="31" bestFit="1" customWidth="1"/>
    <col min="1537" max="1780" width="9" style="31"/>
    <col min="1781" max="1781" width="43.85546875" style="31" customWidth="1"/>
    <col min="1782" max="1782" width="6.42578125" style="31" customWidth="1"/>
    <col min="1783" max="1783" width="1" style="31" customWidth="1"/>
    <col min="1784" max="1784" width="11.5703125" style="31" customWidth="1"/>
    <col min="1785" max="1785" width="1" style="31" customWidth="1"/>
    <col min="1786" max="1786" width="11.5703125" style="31" customWidth="1"/>
    <col min="1787" max="1787" width="1" style="31" customWidth="1"/>
    <col min="1788" max="1788" width="11.5703125" style="31" customWidth="1"/>
    <col min="1789" max="1789" width="1" style="31" customWidth="1"/>
    <col min="1790" max="1790" width="11.5703125" style="31" customWidth="1"/>
    <col min="1791" max="1792" width="11.140625" style="31" bestFit="1" customWidth="1"/>
    <col min="1793" max="2036" width="9" style="31"/>
    <col min="2037" max="2037" width="43.85546875" style="31" customWidth="1"/>
    <col min="2038" max="2038" width="6.42578125" style="31" customWidth="1"/>
    <col min="2039" max="2039" width="1" style="31" customWidth="1"/>
    <col min="2040" max="2040" width="11.5703125" style="31" customWidth="1"/>
    <col min="2041" max="2041" width="1" style="31" customWidth="1"/>
    <col min="2042" max="2042" width="11.5703125" style="31" customWidth="1"/>
    <col min="2043" max="2043" width="1" style="31" customWidth="1"/>
    <col min="2044" max="2044" width="11.5703125" style="31" customWidth="1"/>
    <col min="2045" max="2045" width="1" style="31" customWidth="1"/>
    <col min="2046" max="2046" width="11.5703125" style="31" customWidth="1"/>
    <col min="2047" max="2048" width="11.140625" style="31" bestFit="1" customWidth="1"/>
    <col min="2049" max="2292" width="9" style="31"/>
    <col min="2293" max="2293" width="43.85546875" style="31" customWidth="1"/>
    <col min="2294" max="2294" width="6.42578125" style="31" customWidth="1"/>
    <col min="2295" max="2295" width="1" style="31" customWidth="1"/>
    <col min="2296" max="2296" width="11.5703125" style="31" customWidth="1"/>
    <col min="2297" max="2297" width="1" style="31" customWidth="1"/>
    <col min="2298" max="2298" width="11.5703125" style="31" customWidth="1"/>
    <col min="2299" max="2299" width="1" style="31" customWidth="1"/>
    <col min="2300" max="2300" width="11.5703125" style="31" customWidth="1"/>
    <col min="2301" max="2301" width="1" style="31" customWidth="1"/>
    <col min="2302" max="2302" width="11.5703125" style="31" customWidth="1"/>
    <col min="2303" max="2304" width="11.140625" style="31" bestFit="1" customWidth="1"/>
    <col min="2305" max="2548" width="9" style="31"/>
    <col min="2549" max="2549" width="43.85546875" style="31" customWidth="1"/>
    <col min="2550" max="2550" width="6.42578125" style="31" customWidth="1"/>
    <col min="2551" max="2551" width="1" style="31" customWidth="1"/>
    <col min="2552" max="2552" width="11.5703125" style="31" customWidth="1"/>
    <col min="2553" max="2553" width="1" style="31" customWidth="1"/>
    <col min="2554" max="2554" width="11.5703125" style="31" customWidth="1"/>
    <col min="2555" max="2555" width="1" style="31" customWidth="1"/>
    <col min="2556" max="2556" width="11.5703125" style="31" customWidth="1"/>
    <col min="2557" max="2557" width="1" style="31" customWidth="1"/>
    <col min="2558" max="2558" width="11.5703125" style="31" customWidth="1"/>
    <col min="2559" max="2560" width="11.140625" style="31" bestFit="1" customWidth="1"/>
    <col min="2561" max="2804" width="9" style="31"/>
    <col min="2805" max="2805" width="43.85546875" style="31" customWidth="1"/>
    <col min="2806" max="2806" width="6.42578125" style="31" customWidth="1"/>
    <col min="2807" max="2807" width="1" style="31" customWidth="1"/>
    <col min="2808" max="2808" width="11.5703125" style="31" customWidth="1"/>
    <col min="2809" max="2809" width="1" style="31" customWidth="1"/>
    <col min="2810" max="2810" width="11.5703125" style="31" customWidth="1"/>
    <col min="2811" max="2811" width="1" style="31" customWidth="1"/>
    <col min="2812" max="2812" width="11.5703125" style="31" customWidth="1"/>
    <col min="2813" max="2813" width="1" style="31" customWidth="1"/>
    <col min="2814" max="2814" width="11.5703125" style="31" customWidth="1"/>
    <col min="2815" max="2816" width="11.140625" style="31" bestFit="1" customWidth="1"/>
    <col min="2817" max="3060" width="9" style="31"/>
    <col min="3061" max="3061" width="43.85546875" style="31" customWidth="1"/>
    <col min="3062" max="3062" width="6.42578125" style="31" customWidth="1"/>
    <col min="3063" max="3063" width="1" style="31" customWidth="1"/>
    <col min="3064" max="3064" width="11.5703125" style="31" customWidth="1"/>
    <col min="3065" max="3065" width="1" style="31" customWidth="1"/>
    <col min="3066" max="3066" width="11.5703125" style="31" customWidth="1"/>
    <col min="3067" max="3067" width="1" style="31" customWidth="1"/>
    <col min="3068" max="3068" width="11.5703125" style="31" customWidth="1"/>
    <col min="3069" max="3069" width="1" style="31" customWidth="1"/>
    <col min="3070" max="3070" width="11.5703125" style="31" customWidth="1"/>
    <col min="3071" max="3072" width="11.140625" style="31" bestFit="1" customWidth="1"/>
    <col min="3073" max="3316" width="9" style="31"/>
    <col min="3317" max="3317" width="43.85546875" style="31" customWidth="1"/>
    <col min="3318" max="3318" width="6.42578125" style="31" customWidth="1"/>
    <col min="3319" max="3319" width="1" style="31" customWidth="1"/>
    <col min="3320" max="3320" width="11.5703125" style="31" customWidth="1"/>
    <col min="3321" max="3321" width="1" style="31" customWidth="1"/>
    <col min="3322" max="3322" width="11.5703125" style="31" customWidth="1"/>
    <col min="3323" max="3323" width="1" style="31" customWidth="1"/>
    <col min="3324" max="3324" width="11.5703125" style="31" customWidth="1"/>
    <col min="3325" max="3325" width="1" style="31" customWidth="1"/>
    <col min="3326" max="3326" width="11.5703125" style="31" customWidth="1"/>
    <col min="3327" max="3328" width="11.140625" style="31" bestFit="1" customWidth="1"/>
    <col min="3329" max="3572" width="9" style="31"/>
    <col min="3573" max="3573" width="43.85546875" style="31" customWidth="1"/>
    <col min="3574" max="3574" width="6.42578125" style="31" customWidth="1"/>
    <col min="3575" max="3575" width="1" style="31" customWidth="1"/>
    <col min="3576" max="3576" width="11.5703125" style="31" customWidth="1"/>
    <col min="3577" max="3577" width="1" style="31" customWidth="1"/>
    <col min="3578" max="3578" width="11.5703125" style="31" customWidth="1"/>
    <col min="3579" max="3579" width="1" style="31" customWidth="1"/>
    <col min="3580" max="3580" width="11.5703125" style="31" customWidth="1"/>
    <col min="3581" max="3581" width="1" style="31" customWidth="1"/>
    <col min="3582" max="3582" width="11.5703125" style="31" customWidth="1"/>
    <col min="3583" max="3584" width="11.140625" style="31" bestFit="1" customWidth="1"/>
    <col min="3585" max="3828" width="9" style="31"/>
    <col min="3829" max="3829" width="43.85546875" style="31" customWidth="1"/>
    <col min="3830" max="3830" width="6.42578125" style="31" customWidth="1"/>
    <col min="3831" max="3831" width="1" style="31" customWidth="1"/>
    <col min="3832" max="3832" width="11.5703125" style="31" customWidth="1"/>
    <col min="3833" max="3833" width="1" style="31" customWidth="1"/>
    <col min="3834" max="3834" width="11.5703125" style="31" customWidth="1"/>
    <col min="3835" max="3835" width="1" style="31" customWidth="1"/>
    <col min="3836" max="3836" width="11.5703125" style="31" customWidth="1"/>
    <col min="3837" max="3837" width="1" style="31" customWidth="1"/>
    <col min="3838" max="3838" width="11.5703125" style="31" customWidth="1"/>
    <col min="3839" max="3840" width="11.140625" style="31" bestFit="1" customWidth="1"/>
    <col min="3841" max="4084" width="9" style="31"/>
    <col min="4085" max="4085" width="43.85546875" style="31" customWidth="1"/>
    <col min="4086" max="4086" width="6.42578125" style="31" customWidth="1"/>
    <col min="4087" max="4087" width="1" style="31" customWidth="1"/>
    <col min="4088" max="4088" width="11.5703125" style="31" customWidth="1"/>
    <col min="4089" max="4089" width="1" style="31" customWidth="1"/>
    <col min="4090" max="4090" width="11.5703125" style="31" customWidth="1"/>
    <col min="4091" max="4091" width="1" style="31" customWidth="1"/>
    <col min="4092" max="4092" width="11.5703125" style="31" customWidth="1"/>
    <col min="4093" max="4093" width="1" style="31" customWidth="1"/>
    <col min="4094" max="4094" width="11.5703125" style="31" customWidth="1"/>
    <col min="4095" max="4096" width="11.140625" style="31" bestFit="1" customWidth="1"/>
    <col min="4097" max="4340" width="9" style="31"/>
    <col min="4341" max="4341" width="43.85546875" style="31" customWidth="1"/>
    <col min="4342" max="4342" width="6.42578125" style="31" customWidth="1"/>
    <col min="4343" max="4343" width="1" style="31" customWidth="1"/>
    <col min="4344" max="4344" width="11.5703125" style="31" customWidth="1"/>
    <col min="4345" max="4345" width="1" style="31" customWidth="1"/>
    <col min="4346" max="4346" width="11.5703125" style="31" customWidth="1"/>
    <col min="4347" max="4347" width="1" style="31" customWidth="1"/>
    <col min="4348" max="4348" width="11.5703125" style="31" customWidth="1"/>
    <col min="4349" max="4349" width="1" style="31" customWidth="1"/>
    <col min="4350" max="4350" width="11.5703125" style="31" customWidth="1"/>
    <col min="4351" max="4352" width="11.140625" style="31" bestFit="1" customWidth="1"/>
    <col min="4353" max="4596" width="9" style="31"/>
    <col min="4597" max="4597" width="43.85546875" style="31" customWidth="1"/>
    <col min="4598" max="4598" width="6.42578125" style="31" customWidth="1"/>
    <col min="4599" max="4599" width="1" style="31" customWidth="1"/>
    <col min="4600" max="4600" width="11.5703125" style="31" customWidth="1"/>
    <col min="4601" max="4601" width="1" style="31" customWidth="1"/>
    <col min="4602" max="4602" width="11.5703125" style="31" customWidth="1"/>
    <col min="4603" max="4603" width="1" style="31" customWidth="1"/>
    <col min="4604" max="4604" width="11.5703125" style="31" customWidth="1"/>
    <col min="4605" max="4605" width="1" style="31" customWidth="1"/>
    <col min="4606" max="4606" width="11.5703125" style="31" customWidth="1"/>
    <col min="4607" max="4608" width="11.140625" style="31" bestFit="1" customWidth="1"/>
    <col min="4609" max="4852" width="9" style="31"/>
    <col min="4853" max="4853" width="43.85546875" style="31" customWidth="1"/>
    <col min="4854" max="4854" width="6.42578125" style="31" customWidth="1"/>
    <col min="4855" max="4855" width="1" style="31" customWidth="1"/>
    <col min="4856" max="4856" width="11.5703125" style="31" customWidth="1"/>
    <col min="4857" max="4857" width="1" style="31" customWidth="1"/>
    <col min="4858" max="4858" width="11.5703125" style="31" customWidth="1"/>
    <col min="4859" max="4859" width="1" style="31" customWidth="1"/>
    <col min="4860" max="4860" width="11.5703125" style="31" customWidth="1"/>
    <col min="4861" max="4861" width="1" style="31" customWidth="1"/>
    <col min="4862" max="4862" width="11.5703125" style="31" customWidth="1"/>
    <col min="4863" max="4864" width="11.140625" style="31" bestFit="1" customWidth="1"/>
    <col min="4865" max="5108" width="9" style="31"/>
    <col min="5109" max="5109" width="43.85546875" style="31" customWidth="1"/>
    <col min="5110" max="5110" width="6.42578125" style="31" customWidth="1"/>
    <col min="5111" max="5111" width="1" style="31" customWidth="1"/>
    <col min="5112" max="5112" width="11.5703125" style="31" customWidth="1"/>
    <col min="5113" max="5113" width="1" style="31" customWidth="1"/>
    <col min="5114" max="5114" width="11.5703125" style="31" customWidth="1"/>
    <col min="5115" max="5115" width="1" style="31" customWidth="1"/>
    <col min="5116" max="5116" width="11.5703125" style="31" customWidth="1"/>
    <col min="5117" max="5117" width="1" style="31" customWidth="1"/>
    <col min="5118" max="5118" width="11.5703125" style="31" customWidth="1"/>
    <col min="5119" max="5120" width="11.140625" style="31" bestFit="1" customWidth="1"/>
    <col min="5121" max="5364" width="9" style="31"/>
    <col min="5365" max="5365" width="43.85546875" style="31" customWidth="1"/>
    <col min="5366" max="5366" width="6.42578125" style="31" customWidth="1"/>
    <col min="5367" max="5367" width="1" style="31" customWidth="1"/>
    <col min="5368" max="5368" width="11.5703125" style="31" customWidth="1"/>
    <col min="5369" max="5369" width="1" style="31" customWidth="1"/>
    <col min="5370" max="5370" width="11.5703125" style="31" customWidth="1"/>
    <col min="5371" max="5371" width="1" style="31" customWidth="1"/>
    <col min="5372" max="5372" width="11.5703125" style="31" customWidth="1"/>
    <col min="5373" max="5373" width="1" style="31" customWidth="1"/>
    <col min="5374" max="5374" width="11.5703125" style="31" customWidth="1"/>
    <col min="5375" max="5376" width="11.140625" style="31" bestFit="1" customWidth="1"/>
    <col min="5377" max="5620" width="9" style="31"/>
    <col min="5621" max="5621" width="43.85546875" style="31" customWidth="1"/>
    <col min="5622" max="5622" width="6.42578125" style="31" customWidth="1"/>
    <col min="5623" max="5623" width="1" style="31" customWidth="1"/>
    <col min="5624" max="5624" width="11.5703125" style="31" customWidth="1"/>
    <col min="5625" max="5625" width="1" style="31" customWidth="1"/>
    <col min="5626" max="5626" width="11.5703125" style="31" customWidth="1"/>
    <col min="5627" max="5627" width="1" style="31" customWidth="1"/>
    <col min="5628" max="5628" width="11.5703125" style="31" customWidth="1"/>
    <col min="5629" max="5629" width="1" style="31" customWidth="1"/>
    <col min="5630" max="5630" width="11.5703125" style="31" customWidth="1"/>
    <col min="5631" max="5632" width="11.140625" style="31" bestFit="1" customWidth="1"/>
    <col min="5633" max="5876" width="9" style="31"/>
    <col min="5877" max="5877" width="43.85546875" style="31" customWidth="1"/>
    <col min="5878" max="5878" width="6.42578125" style="31" customWidth="1"/>
    <col min="5879" max="5879" width="1" style="31" customWidth="1"/>
    <col min="5880" max="5880" width="11.5703125" style="31" customWidth="1"/>
    <col min="5881" max="5881" width="1" style="31" customWidth="1"/>
    <col min="5882" max="5882" width="11.5703125" style="31" customWidth="1"/>
    <col min="5883" max="5883" width="1" style="31" customWidth="1"/>
    <col min="5884" max="5884" width="11.5703125" style="31" customWidth="1"/>
    <col min="5885" max="5885" width="1" style="31" customWidth="1"/>
    <col min="5886" max="5886" width="11.5703125" style="31" customWidth="1"/>
    <col min="5887" max="5888" width="11.140625" style="31" bestFit="1" customWidth="1"/>
    <col min="5889" max="6132" width="9" style="31"/>
    <col min="6133" max="6133" width="43.85546875" style="31" customWidth="1"/>
    <col min="6134" max="6134" width="6.42578125" style="31" customWidth="1"/>
    <col min="6135" max="6135" width="1" style="31" customWidth="1"/>
    <col min="6136" max="6136" width="11.5703125" style="31" customWidth="1"/>
    <col min="6137" max="6137" width="1" style="31" customWidth="1"/>
    <col min="6138" max="6138" width="11.5703125" style="31" customWidth="1"/>
    <col min="6139" max="6139" width="1" style="31" customWidth="1"/>
    <col min="6140" max="6140" width="11.5703125" style="31" customWidth="1"/>
    <col min="6141" max="6141" width="1" style="31" customWidth="1"/>
    <col min="6142" max="6142" width="11.5703125" style="31" customWidth="1"/>
    <col min="6143" max="6144" width="11.140625" style="31" bestFit="1" customWidth="1"/>
    <col min="6145" max="6388" width="9" style="31"/>
    <col min="6389" max="6389" width="43.85546875" style="31" customWidth="1"/>
    <col min="6390" max="6390" width="6.42578125" style="31" customWidth="1"/>
    <col min="6391" max="6391" width="1" style="31" customWidth="1"/>
    <col min="6392" max="6392" width="11.5703125" style="31" customWidth="1"/>
    <col min="6393" max="6393" width="1" style="31" customWidth="1"/>
    <col min="6394" max="6394" width="11.5703125" style="31" customWidth="1"/>
    <col min="6395" max="6395" width="1" style="31" customWidth="1"/>
    <col min="6396" max="6396" width="11.5703125" style="31" customWidth="1"/>
    <col min="6397" max="6397" width="1" style="31" customWidth="1"/>
    <col min="6398" max="6398" width="11.5703125" style="31" customWidth="1"/>
    <col min="6399" max="6400" width="11.140625" style="31" bestFit="1" customWidth="1"/>
    <col min="6401" max="6644" width="9" style="31"/>
    <col min="6645" max="6645" width="43.85546875" style="31" customWidth="1"/>
    <col min="6646" max="6646" width="6.42578125" style="31" customWidth="1"/>
    <col min="6647" max="6647" width="1" style="31" customWidth="1"/>
    <col min="6648" max="6648" width="11.5703125" style="31" customWidth="1"/>
    <col min="6649" max="6649" width="1" style="31" customWidth="1"/>
    <col min="6650" max="6650" width="11.5703125" style="31" customWidth="1"/>
    <col min="6651" max="6651" width="1" style="31" customWidth="1"/>
    <col min="6652" max="6652" width="11.5703125" style="31" customWidth="1"/>
    <col min="6653" max="6653" width="1" style="31" customWidth="1"/>
    <col min="6654" max="6654" width="11.5703125" style="31" customWidth="1"/>
    <col min="6655" max="6656" width="11.140625" style="31" bestFit="1" customWidth="1"/>
    <col min="6657" max="6900" width="9" style="31"/>
    <col min="6901" max="6901" width="43.85546875" style="31" customWidth="1"/>
    <col min="6902" max="6902" width="6.42578125" style="31" customWidth="1"/>
    <col min="6903" max="6903" width="1" style="31" customWidth="1"/>
    <col min="6904" max="6904" width="11.5703125" style="31" customWidth="1"/>
    <col min="6905" max="6905" width="1" style="31" customWidth="1"/>
    <col min="6906" max="6906" width="11.5703125" style="31" customWidth="1"/>
    <col min="6907" max="6907" width="1" style="31" customWidth="1"/>
    <col min="6908" max="6908" width="11.5703125" style="31" customWidth="1"/>
    <col min="6909" max="6909" width="1" style="31" customWidth="1"/>
    <col min="6910" max="6910" width="11.5703125" style="31" customWidth="1"/>
    <col min="6911" max="6912" width="11.140625" style="31" bestFit="1" customWidth="1"/>
    <col min="6913" max="7156" width="9" style="31"/>
    <col min="7157" max="7157" width="43.85546875" style="31" customWidth="1"/>
    <col min="7158" max="7158" width="6.42578125" style="31" customWidth="1"/>
    <col min="7159" max="7159" width="1" style="31" customWidth="1"/>
    <col min="7160" max="7160" width="11.5703125" style="31" customWidth="1"/>
    <col min="7161" max="7161" width="1" style="31" customWidth="1"/>
    <col min="7162" max="7162" width="11.5703125" style="31" customWidth="1"/>
    <col min="7163" max="7163" width="1" style="31" customWidth="1"/>
    <col min="7164" max="7164" width="11.5703125" style="31" customWidth="1"/>
    <col min="7165" max="7165" width="1" style="31" customWidth="1"/>
    <col min="7166" max="7166" width="11.5703125" style="31" customWidth="1"/>
    <col min="7167" max="7168" width="11.140625" style="31" bestFit="1" customWidth="1"/>
    <col min="7169" max="7412" width="9" style="31"/>
    <col min="7413" max="7413" width="43.85546875" style="31" customWidth="1"/>
    <col min="7414" max="7414" width="6.42578125" style="31" customWidth="1"/>
    <col min="7415" max="7415" width="1" style="31" customWidth="1"/>
    <col min="7416" max="7416" width="11.5703125" style="31" customWidth="1"/>
    <col min="7417" max="7417" width="1" style="31" customWidth="1"/>
    <col min="7418" max="7418" width="11.5703125" style="31" customWidth="1"/>
    <col min="7419" max="7419" width="1" style="31" customWidth="1"/>
    <col min="7420" max="7420" width="11.5703125" style="31" customWidth="1"/>
    <col min="7421" max="7421" width="1" style="31" customWidth="1"/>
    <col min="7422" max="7422" width="11.5703125" style="31" customWidth="1"/>
    <col min="7423" max="7424" width="11.140625" style="31" bestFit="1" customWidth="1"/>
    <col min="7425" max="7668" width="9" style="31"/>
    <col min="7669" max="7669" width="43.85546875" style="31" customWidth="1"/>
    <col min="7670" max="7670" width="6.42578125" style="31" customWidth="1"/>
    <col min="7671" max="7671" width="1" style="31" customWidth="1"/>
    <col min="7672" max="7672" width="11.5703125" style="31" customWidth="1"/>
    <col min="7673" max="7673" width="1" style="31" customWidth="1"/>
    <col min="7674" max="7674" width="11.5703125" style="31" customWidth="1"/>
    <col min="7675" max="7675" width="1" style="31" customWidth="1"/>
    <col min="7676" max="7676" width="11.5703125" style="31" customWidth="1"/>
    <col min="7677" max="7677" width="1" style="31" customWidth="1"/>
    <col min="7678" max="7678" width="11.5703125" style="31" customWidth="1"/>
    <col min="7679" max="7680" width="11.140625" style="31" bestFit="1" customWidth="1"/>
    <col min="7681" max="7924" width="9" style="31"/>
    <col min="7925" max="7925" width="43.85546875" style="31" customWidth="1"/>
    <col min="7926" max="7926" width="6.42578125" style="31" customWidth="1"/>
    <col min="7927" max="7927" width="1" style="31" customWidth="1"/>
    <col min="7928" max="7928" width="11.5703125" style="31" customWidth="1"/>
    <col min="7929" max="7929" width="1" style="31" customWidth="1"/>
    <col min="7930" max="7930" width="11.5703125" style="31" customWidth="1"/>
    <col min="7931" max="7931" width="1" style="31" customWidth="1"/>
    <col min="7932" max="7932" width="11.5703125" style="31" customWidth="1"/>
    <col min="7933" max="7933" width="1" style="31" customWidth="1"/>
    <col min="7934" max="7934" width="11.5703125" style="31" customWidth="1"/>
    <col min="7935" max="7936" width="11.140625" style="31" bestFit="1" customWidth="1"/>
    <col min="7937" max="8180" width="9" style="31"/>
    <col min="8181" max="8181" width="43.85546875" style="31" customWidth="1"/>
    <col min="8182" max="8182" width="6.42578125" style="31" customWidth="1"/>
    <col min="8183" max="8183" width="1" style="31" customWidth="1"/>
    <col min="8184" max="8184" width="11.5703125" style="31" customWidth="1"/>
    <col min="8185" max="8185" width="1" style="31" customWidth="1"/>
    <col min="8186" max="8186" width="11.5703125" style="31" customWidth="1"/>
    <col min="8187" max="8187" width="1" style="31" customWidth="1"/>
    <col min="8188" max="8188" width="11.5703125" style="31" customWidth="1"/>
    <col min="8189" max="8189" width="1" style="31" customWidth="1"/>
    <col min="8190" max="8190" width="11.5703125" style="31" customWidth="1"/>
    <col min="8191" max="8192" width="11.140625" style="31" bestFit="1" customWidth="1"/>
    <col min="8193" max="8436" width="9" style="31"/>
    <col min="8437" max="8437" width="43.85546875" style="31" customWidth="1"/>
    <col min="8438" max="8438" width="6.42578125" style="31" customWidth="1"/>
    <col min="8439" max="8439" width="1" style="31" customWidth="1"/>
    <col min="8440" max="8440" width="11.5703125" style="31" customWidth="1"/>
    <col min="8441" max="8441" width="1" style="31" customWidth="1"/>
    <col min="8442" max="8442" width="11.5703125" style="31" customWidth="1"/>
    <col min="8443" max="8443" width="1" style="31" customWidth="1"/>
    <col min="8444" max="8444" width="11.5703125" style="31" customWidth="1"/>
    <col min="8445" max="8445" width="1" style="31" customWidth="1"/>
    <col min="8446" max="8446" width="11.5703125" style="31" customWidth="1"/>
    <col min="8447" max="8448" width="11.140625" style="31" bestFit="1" customWidth="1"/>
    <col min="8449" max="8692" width="9" style="31"/>
    <col min="8693" max="8693" width="43.85546875" style="31" customWidth="1"/>
    <col min="8694" max="8694" width="6.42578125" style="31" customWidth="1"/>
    <col min="8695" max="8695" width="1" style="31" customWidth="1"/>
    <col min="8696" max="8696" width="11.5703125" style="31" customWidth="1"/>
    <col min="8697" max="8697" width="1" style="31" customWidth="1"/>
    <col min="8698" max="8698" width="11.5703125" style="31" customWidth="1"/>
    <col min="8699" max="8699" width="1" style="31" customWidth="1"/>
    <col min="8700" max="8700" width="11.5703125" style="31" customWidth="1"/>
    <col min="8701" max="8701" width="1" style="31" customWidth="1"/>
    <col min="8702" max="8702" width="11.5703125" style="31" customWidth="1"/>
    <col min="8703" max="8704" width="11.140625" style="31" bestFit="1" customWidth="1"/>
    <col min="8705" max="8948" width="9" style="31"/>
    <col min="8949" max="8949" width="43.85546875" style="31" customWidth="1"/>
    <col min="8950" max="8950" width="6.42578125" style="31" customWidth="1"/>
    <col min="8951" max="8951" width="1" style="31" customWidth="1"/>
    <col min="8952" max="8952" width="11.5703125" style="31" customWidth="1"/>
    <col min="8953" max="8953" width="1" style="31" customWidth="1"/>
    <col min="8954" max="8954" width="11.5703125" style="31" customWidth="1"/>
    <col min="8955" max="8955" width="1" style="31" customWidth="1"/>
    <col min="8956" max="8956" width="11.5703125" style="31" customWidth="1"/>
    <col min="8957" max="8957" width="1" style="31" customWidth="1"/>
    <col min="8958" max="8958" width="11.5703125" style="31" customWidth="1"/>
    <col min="8959" max="8960" width="11.140625" style="31" bestFit="1" customWidth="1"/>
    <col min="8961" max="9204" width="9" style="31"/>
    <col min="9205" max="9205" width="43.85546875" style="31" customWidth="1"/>
    <col min="9206" max="9206" width="6.42578125" style="31" customWidth="1"/>
    <col min="9207" max="9207" width="1" style="31" customWidth="1"/>
    <col min="9208" max="9208" width="11.5703125" style="31" customWidth="1"/>
    <col min="9209" max="9209" width="1" style="31" customWidth="1"/>
    <col min="9210" max="9210" width="11.5703125" style="31" customWidth="1"/>
    <col min="9211" max="9211" width="1" style="31" customWidth="1"/>
    <col min="9212" max="9212" width="11.5703125" style="31" customWidth="1"/>
    <col min="9213" max="9213" width="1" style="31" customWidth="1"/>
    <col min="9214" max="9214" width="11.5703125" style="31" customWidth="1"/>
    <col min="9215" max="9216" width="11.140625" style="31" bestFit="1" customWidth="1"/>
    <col min="9217" max="9460" width="9" style="31"/>
    <col min="9461" max="9461" width="43.85546875" style="31" customWidth="1"/>
    <col min="9462" max="9462" width="6.42578125" style="31" customWidth="1"/>
    <col min="9463" max="9463" width="1" style="31" customWidth="1"/>
    <col min="9464" max="9464" width="11.5703125" style="31" customWidth="1"/>
    <col min="9465" max="9465" width="1" style="31" customWidth="1"/>
    <col min="9466" max="9466" width="11.5703125" style="31" customWidth="1"/>
    <col min="9467" max="9467" width="1" style="31" customWidth="1"/>
    <col min="9468" max="9468" width="11.5703125" style="31" customWidth="1"/>
    <col min="9469" max="9469" width="1" style="31" customWidth="1"/>
    <col min="9470" max="9470" width="11.5703125" style="31" customWidth="1"/>
    <col min="9471" max="9472" width="11.140625" style="31" bestFit="1" customWidth="1"/>
    <col min="9473" max="9716" width="9" style="31"/>
    <col min="9717" max="9717" width="43.85546875" style="31" customWidth="1"/>
    <col min="9718" max="9718" width="6.42578125" style="31" customWidth="1"/>
    <col min="9719" max="9719" width="1" style="31" customWidth="1"/>
    <col min="9720" max="9720" width="11.5703125" style="31" customWidth="1"/>
    <col min="9721" max="9721" width="1" style="31" customWidth="1"/>
    <col min="9722" max="9722" width="11.5703125" style="31" customWidth="1"/>
    <col min="9723" max="9723" width="1" style="31" customWidth="1"/>
    <col min="9724" max="9724" width="11.5703125" style="31" customWidth="1"/>
    <col min="9725" max="9725" width="1" style="31" customWidth="1"/>
    <col min="9726" max="9726" width="11.5703125" style="31" customWidth="1"/>
    <col min="9727" max="9728" width="11.140625" style="31" bestFit="1" customWidth="1"/>
    <col min="9729" max="9972" width="9" style="31"/>
    <col min="9973" max="9973" width="43.85546875" style="31" customWidth="1"/>
    <col min="9974" max="9974" width="6.42578125" style="31" customWidth="1"/>
    <col min="9975" max="9975" width="1" style="31" customWidth="1"/>
    <col min="9976" max="9976" width="11.5703125" style="31" customWidth="1"/>
    <col min="9977" max="9977" width="1" style="31" customWidth="1"/>
    <col min="9978" max="9978" width="11.5703125" style="31" customWidth="1"/>
    <col min="9979" max="9979" width="1" style="31" customWidth="1"/>
    <col min="9980" max="9980" width="11.5703125" style="31" customWidth="1"/>
    <col min="9981" max="9981" width="1" style="31" customWidth="1"/>
    <col min="9982" max="9982" width="11.5703125" style="31" customWidth="1"/>
    <col min="9983" max="9984" width="11.140625" style="31" bestFit="1" customWidth="1"/>
    <col min="9985" max="10228" width="9" style="31"/>
    <col min="10229" max="10229" width="43.85546875" style="31" customWidth="1"/>
    <col min="10230" max="10230" width="6.42578125" style="31" customWidth="1"/>
    <col min="10231" max="10231" width="1" style="31" customWidth="1"/>
    <col min="10232" max="10232" width="11.5703125" style="31" customWidth="1"/>
    <col min="10233" max="10233" width="1" style="31" customWidth="1"/>
    <col min="10234" max="10234" width="11.5703125" style="31" customWidth="1"/>
    <col min="10235" max="10235" width="1" style="31" customWidth="1"/>
    <col min="10236" max="10236" width="11.5703125" style="31" customWidth="1"/>
    <col min="10237" max="10237" width="1" style="31" customWidth="1"/>
    <col min="10238" max="10238" width="11.5703125" style="31" customWidth="1"/>
    <col min="10239" max="10240" width="11.140625" style="31" bestFit="1" customWidth="1"/>
    <col min="10241" max="10484" width="9" style="31"/>
    <col min="10485" max="10485" width="43.85546875" style="31" customWidth="1"/>
    <col min="10486" max="10486" width="6.42578125" style="31" customWidth="1"/>
    <col min="10487" max="10487" width="1" style="31" customWidth="1"/>
    <col min="10488" max="10488" width="11.5703125" style="31" customWidth="1"/>
    <col min="10489" max="10489" width="1" style="31" customWidth="1"/>
    <col min="10490" max="10490" width="11.5703125" style="31" customWidth="1"/>
    <col min="10491" max="10491" width="1" style="31" customWidth="1"/>
    <col min="10492" max="10492" width="11.5703125" style="31" customWidth="1"/>
    <col min="10493" max="10493" width="1" style="31" customWidth="1"/>
    <col min="10494" max="10494" width="11.5703125" style="31" customWidth="1"/>
    <col min="10495" max="10496" width="11.140625" style="31" bestFit="1" customWidth="1"/>
    <col min="10497" max="10740" width="9" style="31"/>
    <col min="10741" max="10741" width="43.85546875" style="31" customWidth="1"/>
    <col min="10742" max="10742" width="6.42578125" style="31" customWidth="1"/>
    <col min="10743" max="10743" width="1" style="31" customWidth="1"/>
    <col min="10744" max="10744" width="11.5703125" style="31" customWidth="1"/>
    <col min="10745" max="10745" width="1" style="31" customWidth="1"/>
    <col min="10746" max="10746" width="11.5703125" style="31" customWidth="1"/>
    <col min="10747" max="10747" width="1" style="31" customWidth="1"/>
    <col min="10748" max="10748" width="11.5703125" style="31" customWidth="1"/>
    <col min="10749" max="10749" width="1" style="31" customWidth="1"/>
    <col min="10750" max="10750" width="11.5703125" style="31" customWidth="1"/>
    <col min="10751" max="10752" width="11.140625" style="31" bestFit="1" customWidth="1"/>
    <col min="10753" max="10996" width="9" style="31"/>
    <col min="10997" max="10997" width="43.85546875" style="31" customWidth="1"/>
    <col min="10998" max="10998" width="6.42578125" style="31" customWidth="1"/>
    <col min="10999" max="10999" width="1" style="31" customWidth="1"/>
    <col min="11000" max="11000" width="11.5703125" style="31" customWidth="1"/>
    <col min="11001" max="11001" width="1" style="31" customWidth="1"/>
    <col min="11002" max="11002" width="11.5703125" style="31" customWidth="1"/>
    <col min="11003" max="11003" width="1" style="31" customWidth="1"/>
    <col min="11004" max="11004" width="11.5703125" style="31" customWidth="1"/>
    <col min="11005" max="11005" width="1" style="31" customWidth="1"/>
    <col min="11006" max="11006" width="11.5703125" style="31" customWidth="1"/>
    <col min="11007" max="11008" width="11.140625" style="31" bestFit="1" customWidth="1"/>
    <col min="11009" max="11252" width="9" style="31"/>
    <col min="11253" max="11253" width="43.85546875" style="31" customWidth="1"/>
    <col min="11254" max="11254" width="6.42578125" style="31" customWidth="1"/>
    <col min="11255" max="11255" width="1" style="31" customWidth="1"/>
    <col min="11256" max="11256" width="11.5703125" style="31" customWidth="1"/>
    <col min="11257" max="11257" width="1" style="31" customWidth="1"/>
    <col min="11258" max="11258" width="11.5703125" style="31" customWidth="1"/>
    <col min="11259" max="11259" width="1" style="31" customWidth="1"/>
    <col min="11260" max="11260" width="11.5703125" style="31" customWidth="1"/>
    <col min="11261" max="11261" width="1" style="31" customWidth="1"/>
    <col min="11262" max="11262" width="11.5703125" style="31" customWidth="1"/>
    <col min="11263" max="11264" width="11.140625" style="31" bestFit="1" customWidth="1"/>
    <col min="11265" max="11508" width="9" style="31"/>
    <col min="11509" max="11509" width="43.85546875" style="31" customWidth="1"/>
    <col min="11510" max="11510" width="6.42578125" style="31" customWidth="1"/>
    <col min="11511" max="11511" width="1" style="31" customWidth="1"/>
    <col min="11512" max="11512" width="11.5703125" style="31" customWidth="1"/>
    <col min="11513" max="11513" width="1" style="31" customWidth="1"/>
    <col min="11514" max="11514" width="11.5703125" style="31" customWidth="1"/>
    <col min="11515" max="11515" width="1" style="31" customWidth="1"/>
    <col min="11516" max="11516" width="11.5703125" style="31" customWidth="1"/>
    <col min="11517" max="11517" width="1" style="31" customWidth="1"/>
    <col min="11518" max="11518" width="11.5703125" style="31" customWidth="1"/>
    <col min="11519" max="11520" width="11.140625" style="31" bestFit="1" customWidth="1"/>
    <col min="11521" max="11764" width="9" style="31"/>
    <col min="11765" max="11765" width="43.85546875" style="31" customWidth="1"/>
    <col min="11766" max="11766" width="6.42578125" style="31" customWidth="1"/>
    <col min="11767" max="11767" width="1" style="31" customWidth="1"/>
    <col min="11768" max="11768" width="11.5703125" style="31" customWidth="1"/>
    <col min="11769" max="11769" width="1" style="31" customWidth="1"/>
    <col min="11770" max="11770" width="11.5703125" style="31" customWidth="1"/>
    <col min="11771" max="11771" width="1" style="31" customWidth="1"/>
    <col min="11772" max="11772" width="11.5703125" style="31" customWidth="1"/>
    <col min="11773" max="11773" width="1" style="31" customWidth="1"/>
    <col min="11774" max="11774" width="11.5703125" style="31" customWidth="1"/>
    <col min="11775" max="11776" width="11.140625" style="31" bestFit="1" customWidth="1"/>
    <col min="11777" max="12020" width="9" style="31"/>
    <col min="12021" max="12021" width="43.85546875" style="31" customWidth="1"/>
    <col min="12022" max="12022" width="6.42578125" style="31" customWidth="1"/>
    <col min="12023" max="12023" width="1" style="31" customWidth="1"/>
    <col min="12024" max="12024" width="11.5703125" style="31" customWidth="1"/>
    <col min="12025" max="12025" width="1" style="31" customWidth="1"/>
    <col min="12026" max="12026" width="11.5703125" style="31" customWidth="1"/>
    <col min="12027" max="12027" width="1" style="31" customWidth="1"/>
    <col min="12028" max="12028" width="11.5703125" style="31" customWidth="1"/>
    <col min="12029" max="12029" width="1" style="31" customWidth="1"/>
    <col min="12030" max="12030" width="11.5703125" style="31" customWidth="1"/>
    <col min="12031" max="12032" width="11.140625" style="31" bestFit="1" customWidth="1"/>
    <col min="12033" max="12276" width="9" style="31"/>
    <col min="12277" max="12277" width="43.85546875" style="31" customWidth="1"/>
    <col min="12278" max="12278" width="6.42578125" style="31" customWidth="1"/>
    <col min="12279" max="12279" width="1" style="31" customWidth="1"/>
    <col min="12280" max="12280" width="11.5703125" style="31" customWidth="1"/>
    <col min="12281" max="12281" width="1" style="31" customWidth="1"/>
    <col min="12282" max="12282" width="11.5703125" style="31" customWidth="1"/>
    <col min="12283" max="12283" width="1" style="31" customWidth="1"/>
    <col min="12284" max="12284" width="11.5703125" style="31" customWidth="1"/>
    <col min="12285" max="12285" width="1" style="31" customWidth="1"/>
    <col min="12286" max="12286" width="11.5703125" style="31" customWidth="1"/>
    <col min="12287" max="12288" width="11.140625" style="31" bestFit="1" customWidth="1"/>
    <col min="12289" max="12532" width="9" style="31"/>
    <col min="12533" max="12533" width="43.85546875" style="31" customWidth="1"/>
    <col min="12534" max="12534" width="6.42578125" style="31" customWidth="1"/>
    <col min="12535" max="12535" width="1" style="31" customWidth="1"/>
    <col min="12536" max="12536" width="11.5703125" style="31" customWidth="1"/>
    <col min="12537" max="12537" width="1" style="31" customWidth="1"/>
    <col min="12538" max="12538" width="11.5703125" style="31" customWidth="1"/>
    <col min="12539" max="12539" width="1" style="31" customWidth="1"/>
    <col min="12540" max="12540" width="11.5703125" style="31" customWidth="1"/>
    <col min="12541" max="12541" width="1" style="31" customWidth="1"/>
    <col min="12542" max="12542" width="11.5703125" style="31" customWidth="1"/>
    <col min="12543" max="12544" width="11.140625" style="31" bestFit="1" customWidth="1"/>
    <col min="12545" max="12788" width="9" style="31"/>
    <col min="12789" max="12789" width="43.85546875" style="31" customWidth="1"/>
    <col min="12790" max="12790" width="6.42578125" style="31" customWidth="1"/>
    <col min="12791" max="12791" width="1" style="31" customWidth="1"/>
    <col min="12792" max="12792" width="11.5703125" style="31" customWidth="1"/>
    <col min="12793" max="12793" width="1" style="31" customWidth="1"/>
    <col min="12794" max="12794" width="11.5703125" style="31" customWidth="1"/>
    <col min="12795" max="12795" width="1" style="31" customWidth="1"/>
    <col min="12796" max="12796" width="11.5703125" style="31" customWidth="1"/>
    <col min="12797" max="12797" width="1" style="31" customWidth="1"/>
    <col min="12798" max="12798" width="11.5703125" style="31" customWidth="1"/>
    <col min="12799" max="12800" width="11.140625" style="31" bestFit="1" customWidth="1"/>
    <col min="12801" max="13044" width="9" style="31"/>
    <col min="13045" max="13045" width="43.85546875" style="31" customWidth="1"/>
    <col min="13046" max="13046" width="6.42578125" style="31" customWidth="1"/>
    <col min="13047" max="13047" width="1" style="31" customWidth="1"/>
    <col min="13048" max="13048" width="11.5703125" style="31" customWidth="1"/>
    <col min="13049" max="13049" width="1" style="31" customWidth="1"/>
    <col min="13050" max="13050" width="11.5703125" style="31" customWidth="1"/>
    <col min="13051" max="13051" width="1" style="31" customWidth="1"/>
    <col min="13052" max="13052" width="11.5703125" style="31" customWidth="1"/>
    <col min="13053" max="13053" width="1" style="31" customWidth="1"/>
    <col min="13054" max="13054" width="11.5703125" style="31" customWidth="1"/>
    <col min="13055" max="13056" width="11.140625" style="31" bestFit="1" customWidth="1"/>
    <col min="13057" max="13300" width="9" style="31"/>
    <col min="13301" max="13301" width="43.85546875" style="31" customWidth="1"/>
    <col min="13302" max="13302" width="6.42578125" style="31" customWidth="1"/>
    <col min="13303" max="13303" width="1" style="31" customWidth="1"/>
    <col min="13304" max="13304" width="11.5703125" style="31" customWidth="1"/>
    <col min="13305" max="13305" width="1" style="31" customWidth="1"/>
    <col min="13306" max="13306" width="11.5703125" style="31" customWidth="1"/>
    <col min="13307" max="13307" width="1" style="31" customWidth="1"/>
    <col min="13308" max="13308" width="11.5703125" style="31" customWidth="1"/>
    <col min="13309" max="13309" width="1" style="31" customWidth="1"/>
    <col min="13310" max="13310" width="11.5703125" style="31" customWidth="1"/>
    <col min="13311" max="13312" width="11.140625" style="31" bestFit="1" customWidth="1"/>
    <col min="13313" max="13556" width="9" style="31"/>
    <col min="13557" max="13557" width="43.85546875" style="31" customWidth="1"/>
    <col min="13558" max="13558" width="6.42578125" style="31" customWidth="1"/>
    <col min="13559" max="13559" width="1" style="31" customWidth="1"/>
    <col min="13560" max="13560" width="11.5703125" style="31" customWidth="1"/>
    <col min="13561" max="13561" width="1" style="31" customWidth="1"/>
    <col min="13562" max="13562" width="11.5703125" style="31" customWidth="1"/>
    <col min="13563" max="13563" width="1" style="31" customWidth="1"/>
    <col min="13564" max="13564" width="11.5703125" style="31" customWidth="1"/>
    <col min="13565" max="13565" width="1" style="31" customWidth="1"/>
    <col min="13566" max="13566" width="11.5703125" style="31" customWidth="1"/>
    <col min="13567" max="13568" width="11.140625" style="31" bestFit="1" customWidth="1"/>
    <col min="13569" max="13812" width="9" style="31"/>
    <col min="13813" max="13813" width="43.85546875" style="31" customWidth="1"/>
    <col min="13814" max="13814" width="6.42578125" style="31" customWidth="1"/>
    <col min="13815" max="13815" width="1" style="31" customWidth="1"/>
    <col min="13816" max="13816" width="11.5703125" style="31" customWidth="1"/>
    <col min="13817" max="13817" width="1" style="31" customWidth="1"/>
    <col min="13818" max="13818" width="11.5703125" style="31" customWidth="1"/>
    <col min="13819" max="13819" width="1" style="31" customWidth="1"/>
    <col min="13820" max="13820" width="11.5703125" style="31" customWidth="1"/>
    <col min="13821" max="13821" width="1" style="31" customWidth="1"/>
    <col min="13822" max="13822" width="11.5703125" style="31" customWidth="1"/>
    <col min="13823" max="13824" width="11.140625" style="31" bestFit="1" customWidth="1"/>
    <col min="13825" max="14068" width="9" style="31"/>
    <col min="14069" max="14069" width="43.85546875" style="31" customWidth="1"/>
    <col min="14070" max="14070" width="6.42578125" style="31" customWidth="1"/>
    <col min="14071" max="14071" width="1" style="31" customWidth="1"/>
    <col min="14072" max="14072" width="11.5703125" style="31" customWidth="1"/>
    <col min="14073" max="14073" width="1" style="31" customWidth="1"/>
    <col min="14074" max="14074" width="11.5703125" style="31" customWidth="1"/>
    <col min="14075" max="14075" width="1" style="31" customWidth="1"/>
    <col min="14076" max="14076" width="11.5703125" style="31" customWidth="1"/>
    <col min="14077" max="14077" width="1" style="31" customWidth="1"/>
    <col min="14078" max="14078" width="11.5703125" style="31" customWidth="1"/>
    <col min="14079" max="14080" width="11.140625" style="31" bestFit="1" customWidth="1"/>
    <col min="14081" max="14324" width="9" style="31"/>
    <col min="14325" max="14325" width="43.85546875" style="31" customWidth="1"/>
    <col min="14326" max="14326" width="6.42578125" style="31" customWidth="1"/>
    <col min="14327" max="14327" width="1" style="31" customWidth="1"/>
    <col min="14328" max="14328" width="11.5703125" style="31" customWidth="1"/>
    <col min="14329" max="14329" width="1" style="31" customWidth="1"/>
    <col min="14330" max="14330" width="11.5703125" style="31" customWidth="1"/>
    <col min="14331" max="14331" width="1" style="31" customWidth="1"/>
    <col min="14332" max="14332" width="11.5703125" style="31" customWidth="1"/>
    <col min="14333" max="14333" width="1" style="31" customWidth="1"/>
    <col min="14334" max="14334" width="11.5703125" style="31" customWidth="1"/>
    <col min="14335" max="14336" width="11.140625" style="31" bestFit="1" customWidth="1"/>
    <col min="14337" max="14580" width="9" style="31"/>
    <col min="14581" max="14581" width="43.85546875" style="31" customWidth="1"/>
    <col min="14582" max="14582" width="6.42578125" style="31" customWidth="1"/>
    <col min="14583" max="14583" width="1" style="31" customWidth="1"/>
    <col min="14584" max="14584" width="11.5703125" style="31" customWidth="1"/>
    <col min="14585" max="14585" width="1" style="31" customWidth="1"/>
    <col min="14586" max="14586" width="11.5703125" style="31" customWidth="1"/>
    <col min="14587" max="14587" width="1" style="31" customWidth="1"/>
    <col min="14588" max="14588" width="11.5703125" style="31" customWidth="1"/>
    <col min="14589" max="14589" width="1" style="31" customWidth="1"/>
    <col min="14590" max="14590" width="11.5703125" style="31" customWidth="1"/>
    <col min="14591" max="14592" width="11.140625" style="31" bestFit="1" customWidth="1"/>
    <col min="14593" max="14836" width="9" style="31"/>
    <col min="14837" max="14837" width="43.85546875" style="31" customWidth="1"/>
    <col min="14838" max="14838" width="6.42578125" style="31" customWidth="1"/>
    <col min="14839" max="14839" width="1" style="31" customWidth="1"/>
    <col min="14840" max="14840" width="11.5703125" style="31" customWidth="1"/>
    <col min="14841" max="14841" width="1" style="31" customWidth="1"/>
    <col min="14842" max="14842" width="11.5703125" style="31" customWidth="1"/>
    <col min="14843" max="14843" width="1" style="31" customWidth="1"/>
    <col min="14844" max="14844" width="11.5703125" style="31" customWidth="1"/>
    <col min="14845" max="14845" width="1" style="31" customWidth="1"/>
    <col min="14846" max="14846" width="11.5703125" style="31" customWidth="1"/>
    <col min="14847" max="14848" width="11.140625" style="31" bestFit="1" customWidth="1"/>
    <col min="14849" max="15092" width="9" style="31"/>
    <col min="15093" max="15093" width="43.85546875" style="31" customWidth="1"/>
    <col min="15094" max="15094" width="6.42578125" style="31" customWidth="1"/>
    <col min="15095" max="15095" width="1" style="31" customWidth="1"/>
    <col min="15096" max="15096" width="11.5703125" style="31" customWidth="1"/>
    <col min="15097" max="15097" width="1" style="31" customWidth="1"/>
    <col min="15098" max="15098" width="11.5703125" style="31" customWidth="1"/>
    <col min="15099" max="15099" width="1" style="31" customWidth="1"/>
    <col min="15100" max="15100" width="11.5703125" style="31" customWidth="1"/>
    <col min="15101" max="15101" width="1" style="31" customWidth="1"/>
    <col min="15102" max="15102" width="11.5703125" style="31" customWidth="1"/>
    <col min="15103" max="15104" width="11.140625" style="31" bestFit="1" customWidth="1"/>
    <col min="15105" max="15348" width="9" style="31"/>
    <col min="15349" max="15349" width="43.85546875" style="31" customWidth="1"/>
    <col min="15350" max="15350" width="6.42578125" style="31" customWidth="1"/>
    <col min="15351" max="15351" width="1" style="31" customWidth="1"/>
    <col min="15352" max="15352" width="11.5703125" style="31" customWidth="1"/>
    <col min="15353" max="15353" width="1" style="31" customWidth="1"/>
    <col min="15354" max="15354" width="11.5703125" style="31" customWidth="1"/>
    <col min="15355" max="15355" width="1" style="31" customWidth="1"/>
    <col min="15356" max="15356" width="11.5703125" style="31" customWidth="1"/>
    <col min="15357" max="15357" width="1" style="31" customWidth="1"/>
    <col min="15358" max="15358" width="11.5703125" style="31" customWidth="1"/>
    <col min="15359" max="15360" width="11.140625" style="31" bestFit="1" customWidth="1"/>
    <col min="15361" max="15604" width="9" style="31"/>
    <col min="15605" max="15605" width="43.85546875" style="31" customWidth="1"/>
    <col min="15606" max="15606" width="6.42578125" style="31" customWidth="1"/>
    <col min="15607" max="15607" width="1" style="31" customWidth="1"/>
    <col min="15608" max="15608" width="11.5703125" style="31" customWidth="1"/>
    <col min="15609" max="15609" width="1" style="31" customWidth="1"/>
    <col min="15610" max="15610" width="11.5703125" style="31" customWidth="1"/>
    <col min="15611" max="15611" width="1" style="31" customWidth="1"/>
    <col min="15612" max="15612" width="11.5703125" style="31" customWidth="1"/>
    <col min="15613" max="15613" width="1" style="31" customWidth="1"/>
    <col min="15614" max="15614" width="11.5703125" style="31" customWidth="1"/>
    <col min="15615" max="15616" width="11.140625" style="31" bestFit="1" customWidth="1"/>
    <col min="15617" max="15860" width="9" style="31"/>
    <col min="15861" max="15861" width="43.85546875" style="31" customWidth="1"/>
    <col min="15862" max="15862" width="6.42578125" style="31" customWidth="1"/>
    <col min="15863" max="15863" width="1" style="31" customWidth="1"/>
    <col min="15864" max="15864" width="11.5703125" style="31" customWidth="1"/>
    <col min="15865" max="15865" width="1" style="31" customWidth="1"/>
    <col min="15866" max="15866" width="11.5703125" style="31" customWidth="1"/>
    <col min="15867" max="15867" width="1" style="31" customWidth="1"/>
    <col min="15868" max="15868" width="11.5703125" style="31" customWidth="1"/>
    <col min="15869" max="15869" width="1" style="31" customWidth="1"/>
    <col min="15870" max="15870" width="11.5703125" style="31" customWidth="1"/>
    <col min="15871" max="15872" width="11.140625" style="31" bestFit="1" customWidth="1"/>
    <col min="15873" max="16116" width="9" style="31"/>
    <col min="16117" max="16117" width="43.85546875" style="31" customWidth="1"/>
    <col min="16118" max="16118" width="6.42578125" style="31" customWidth="1"/>
    <col min="16119" max="16119" width="1" style="31" customWidth="1"/>
    <col min="16120" max="16120" width="11.5703125" style="31" customWidth="1"/>
    <col min="16121" max="16121" width="1" style="31" customWidth="1"/>
    <col min="16122" max="16122" width="11.5703125" style="31" customWidth="1"/>
    <col min="16123" max="16123" width="1" style="31" customWidth="1"/>
    <col min="16124" max="16124" width="11.5703125" style="31" customWidth="1"/>
    <col min="16125" max="16125" width="1" style="31" customWidth="1"/>
    <col min="16126" max="16126" width="11.5703125" style="31" customWidth="1"/>
    <col min="16127" max="16128" width="11.140625" style="31" bestFit="1" customWidth="1"/>
    <col min="16129" max="16384" width="9" style="31"/>
  </cols>
  <sheetData>
    <row r="1" spans="1:10" s="27" customFormat="1" ht="20.25" customHeight="1" x14ac:dyDescent="0.3">
      <c r="A1" s="25" t="s">
        <v>0</v>
      </c>
      <c r="B1" s="163"/>
      <c r="D1" s="28"/>
      <c r="F1" s="28"/>
    </row>
    <row r="2" spans="1:10" s="27" customFormat="1" ht="20.25" customHeight="1" x14ac:dyDescent="0.25">
      <c r="A2" s="29" t="s">
        <v>114</v>
      </c>
      <c r="B2" s="163"/>
      <c r="D2" s="28"/>
      <c r="F2" s="28"/>
    </row>
    <row r="3" spans="1:10" s="27" customFormat="1" ht="20.25" customHeight="1" x14ac:dyDescent="0.25">
      <c r="A3" s="29"/>
      <c r="B3" s="163"/>
      <c r="D3" s="28"/>
      <c r="F3" s="28"/>
    </row>
    <row r="4" spans="1:10" s="27" customFormat="1" ht="20.25" customHeight="1" x14ac:dyDescent="0.25">
      <c r="A4" s="30"/>
      <c r="B4" s="164"/>
      <c r="C4" s="31"/>
      <c r="D4" s="280" t="s">
        <v>2</v>
      </c>
      <c r="E4" s="280"/>
      <c r="F4" s="280"/>
      <c r="H4" s="280" t="s">
        <v>3</v>
      </c>
      <c r="I4" s="280"/>
      <c r="J4" s="280"/>
    </row>
    <row r="5" spans="1:10" s="27" customFormat="1" ht="20.25" customHeight="1" x14ac:dyDescent="0.25">
      <c r="A5" s="30"/>
      <c r="B5" s="164"/>
      <c r="C5" s="31"/>
      <c r="D5" s="280" t="s">
        <v>4</v>
      </c>
      <c r="E5" s="280"/>
      <c r="F5" s="280"/>
      <c r="H5" s="281" t="s">
        <v>4</v>
      </c>
      <c r="I5" s="281"/>
      <c r="J5" s="281"/>
    </row>
    <row r="6" spans="1:10" s="27" customFormat="1" ht="20.25" customHeight="1" x14ac:dyDescent="0.25">
      <c r="A6" s="30"/>
      <c r="B6" s="151"/>
      <c r="C6" s="31"/>
      <c r="D6" s="282" t="s">
        <v>35</v>
      </c>
      <c r="E6" s="283"/>
      <c r="F6" s="283"/>
      <c r="H6" s="282" t="s">
        <v>35</v>
      </c>
      <c r="I6" s="283"/>
      <c r="J6" s="283"/>
    </row>
    <row r="7" spans="1:10" s="27" customFormat="1" ht="20.25" customHeight="1" x14ac:dyDescent="0.25">
      <c r="A7" s="30"/>
      <c r="B7" s="151"/>
      <c r="C7" s="31"/>
      <c r="D7" s="282" t="s">
        <v>179</v>
      </c>
      <c r="E7" s="282"/>
      <c r="F7" s="282"/>
      <c r="H7" s="282" t="s">
        <v>179</v>
      </c>
      <c r="I7" s="282"/>
      <c r="J7" s="282"/>
    </row>
    <row r="8" spans="1:10" s="27" customFormat="1" ht="20.25" customHeight="1" x14ac:dyDescent="0.25">
      <c r="A8" s="30"/>
      <c r="B8" s="151" t="s">
        <v>7</v>
      </c>
      <c r="C8" s="31"/>
      <c r="D8" s="23" t="s">
        <v>160</v>
      </c>
      <c r="E8" s="23"/>
      <c r="F8" s="23" t="s">
        <v>122</v>
      </c>
      <c r="G8" s="24"/>
      <c r="H8" s="178" t="s">
        <v>160</v>
      </c>
      <c r="I8" s="178"/>
      <c r="J8" s="178" t="s">
        <v>122</v>
      </c>
    </row>
    <row r="9" spans="1:10" ht="20.25" customHeight="1" x14ac:dyDescent="0.25">
      <c r="D9" s="279" t="s">
        <v>8</v>
      </c>
      <c r="E9" s="279"/>
      <c r="F9" s="279"/>
      <c r="G9" s="279"/>
      <c r="H9" s="279"/>
      <c r="I9" s="279"/>
      <c r="J9" s="279"/>
    </row>
    <row r="10" spans="1:10" ht="20.25" customHeight="1" x14ac:dyDescent="0.25">
      <c r="A10" s="34" t="s">
        <v>94</v>
      </c>
    </row>
    <row r="11" spans="1:10" ht="20.25" customHeight="1" x14ac:dyDescent="0.25">
      <c r="A11" s="4" t="s">
        <v>36</v>
      </c>
      <c r="B11" s="151">
        <v>3</v>
      </c>
      <c r="D11" s="35">
        <v>2332971</v>
      </c>
      <c r="F11" s="35">
        <v>2297463</v>
      </c>
      <c r="H11" s="33">
        <v>0</v>
      </c>
      <c r="J11" s="33">
        <v>0</v>
      </c>
    </row>
    <row r="12" spans="1:10" ht="20.25" customHeight="1" x14ac:dyDescent="0.25">
      <c r="A12" s="143" t="s">
        <v>124</v>
      </c>
      <c r="B12" s="151">
        <v>3</v>
      </c>
      <c r="D12" s="35">
        <v>420</v>
      </c>
      <c r="F12" s="35">
        <v>1554</v>
      </c>
      <c r="H12" s="19">
        <v>64970</v>
      </c>
      <c r="J12" s="19">
        <v>64104</v>
      </c>
    </row>
    <row r="13" spans="1:10" ht="20.25" customHeight="1" x14ac:dyDescent="0.25">
      <c r="A13" s="4" t="s">
        <v>38</v>
      </c>
      <c r="D13" s="37">
        <v>0</v>
      </c>
      <c r="F13" s="37">
        <v>7341</v>
      </c>
      <c r="H13" s="19">
        <v>7</v>
      </c>
      <c r="J13" s="19">
        <v>116</v>
      </c>
    </row>
    <row r="14" spans="1:10" ht="20.25" customHeight="1" x14ac:dyDescent="0.25">
      <c r="A14" s="4" t="s">
        <v>95</v>
      </c>
      <c r="B14" s="151">
        <v>3</v>
      </c>
      <c r="D14" s="37">
        <v>0</v>
      </c>
      <c r="F14" s="33">
        <v>0</v>
      </c>
      <c r="H14" s="19">
        <v>420199</v>
      </c>
      <c r="J14" s="33">
        <v>0</v>
      </c>
    </row>
    <row r="15" spans="1:10" ht="20.25" customHeight="1" x14ac:dyDescent="0.25">
      <c r="A15" s="31" t="s">
        <v>39</v>
      </c>
      <c r="B15" s="151">
        <v>3</v>
      </c>
      <c r="D15" s="38">
        <v>23326</v>
      </c>
      <c r="F15" s="38">
        <v>19176</v>
      </c>
      <c r="H15" s="19">
        <v>21230</v>
      </c>
      <c r="J15" s="19">
        <v>6490</v>
      </c>
    </row>
    <row r="16" spans="1:10" ht="20.25" customHeight="1" x14ac:dyDescent="0.25">
      <c r="A16" s="27" t="s">
        <v>96</v>
      </c>
      <c r="D16" s="39">
        <v>2356717</v>
      </c>
      <c r="E16" s="27"/>
      <c r="F16" s="39">
        <v>2325534</v>
      </c>
      <c r="H16" s="39">
        <v>506406</v>
      </c>
      <c r="J16" s="39">
        <v>70710</v>
      </c>
    </row>
    <row r="17" spans="1:10" ht="20.25" customHeight="1" x14ac:dyDescent="0.25">
      <c r="A17" s="27"/>
      <c r="D17" s="28"/>
      <c r="E17" s="27"/>
      <c r="F17" s="28"/>
    </row>
    <row r="18" spans="1:10" ht="20.25" customHeight="1" x14ac:dyDescent="0.25">
      <c r="A18" s="40" t="s">
        <v>40</v>
      </c>
    </row>
    <row r="19" spans="1:10" ht="20.25" customHeight="1" x14ac:dyDescent="0.25">
      <c r="A19" s="4" t="s">
        <v>178</v>
      </c>
      <c r="B19" s="151">
        <v>3</v>
      </c>
      <c r="D19" s="35">
        <v>1889510</v>
      </c>
      <c r="F19" s="35">
        <v>1837648</v>
      </c>
      <c r="H19" s="33">
        <v>0</v>
      </c>
      <c r="J19" s="33">
        <v>0</v>
      </c>
    </row>
    <row r="20" spans="1:10" ht="20.25" customHeight="1" x14ac:dyDescent="0.25">
      <c r="A20" s="4" t="s">
        <v>72</v>
      </c>
      <c r="B20" s="151">
        <v>3</v>
      </c>
      <c r="D20" s="35">
        <v>29623</v>
      </c>
      <c r="F20" s="35">
        <v>54548</v>
      </c>
      <c r="H20" s="33">
        <v>0</v>
      </c>
      <c r="J20" s="33">
        <v>0</v>
      </c>
    </row>
    <row r="21" spans="1:10" ht="20.25" customHeight="1" x14ac:dyDescent="0.25">
      <c r="A21" s="4" t="s">
        <v>41</v>
      </c>
      <c r="B21" s="151">
        <v>3</v>
      </c>
      <c r="D21" s="35">
        <v>144729</v>
      </c>
      <c r="F21" s="35">
        <v>129126</v>
      </c>
      <c r="H21" s="19">
        <v>91796</v>
      </c>
      <c r="J21" s="19">
        <v>84257</v>
      </c>
    </row>
    <row r="22" spans="1:10" ht="20.25" customHeight="1" x14ac:dyDescent="0.25">
      <c r="A22" s="4" t="s">
        <v>186</v>
      </c>
      <c r="D22" s="35">
        <v>1396</v>
      </c>
      <c r="F22" s="33">
        <v>0</v>
      </c>
      <c r="H22" s="33">
        <v>0</v>
      </c>
      <c r="J22" s="33">
        <v>0</v>
      </c>
    </row>
    <row r="23" spans="1:10" ht="20.25" customHeight="1" x14ac:dyDescent="0.25">
      <c r="A23" s="4" t="s">
        <v>43</v>
      </c>
      <c r="D23" s="41">
        <v>355</v>
      </c>
      <c r="E23" s="27"/>
      <c r="F23" s="41">
        <v>551</v>
      </c>
      <c r="H23" s="42">
        <v>366</v>
      </c>
      <c r="J23" s="42">
        <v>64</v>
      </c>
    </row>
    <row r="24" spans="1:10" ht="20.25" customHeight="1" x14ac:dyDescent="0.25">
      <c r="A24" s="27" t="s">
        <v>42</v>
      </c>
      <c r="D24" s="39">
        <v>2065613</v>
      </c>
      <c r="E24" s="27"/>
      <c r="F24" s="39">
        <v>2021873</v>
      </c>
      <c r="H24" s="39">
        <v>92162</v>
      </c>
      <c r="J24" s="39">
        <v>84321</v>
      </c>
    </row>
    <row r="25" spans="1:10" ht="20.25" customHeight="1" x14ac:dyDescent="0.25">
      <c r="A25" s="27"/>
      <c r="D25" s="28"/>
      <c r="E25" s="27"/>
      <c r="F25" s="28"/>
    </row>
    <row r="26" spans="1:10" ht="20.25" customHeight="1" x14ac:dyDescent="0.25">
      <c r="A26" s="27" t="s">
        <v>187</v>
      </c>
      <c r="D26" s="28">
        <v>291104</v>
      </c>
      <c r="E26" s="27"/>
      <c r="F26" s="28">
        <v>303661</v>
      </c>
      <c r="H26" s="28">
        <v>414244</v>
      </c>
      <c r="J26" s="28">
        <v>-13611</v>
      </c>
    </row>
    <row r="27" spans="1:10" ht="20.25" customHeight="1" x14ac:dyDescent="0.25">
      <c r="A27" s="43" t="s">
        <v>206</v>
      </c>
      <c r="D27" s="28"/>
      <c r="E27" s="27"/>
      <c r="F27" s="28"/>
    </row>
    <row r="28" spans="1:10" ht="20.25" customHeight="1" x14ac:dyDescent="0.25">
      <c r="A28" s="177" t="s">
        <v>153</v>
      </c>
      <c r="D28" s="38">
        <v>12084</v>
      </c>
      <c r="E28" s="27"/>
      <c r="F28" s="38">
        <v>-4276</v>
      </c>
      <c r="H28" s="44">
        <v>0</v>
      </c>
      <c r="I28" s="45"/>
      <c r="J28" s="44">
        <v>0</v>
      </c>
    </row>
    <row r="29" spans="1:10" ht="20.25" customHeight="1" x14ac:dyDescent="0.25">
      <c r="A29" s="27" t="s">
        <v>207</v>
      </c>
      <c r="D29" s="46">
        <v>303188</v>
      </c>
      <c r="E29" s="27"/>
      <c r="F29" s="46">
        <v>299385</v>
      </c>
      <c r="H29" s="46">
        <v>414244</v>
      </c>
      <c r="J29" s="46">
        <v>-13611</v>
      </c>
    </row>
    <row r="30" spans="1:10" ht="20.25" customHeight="1" x14ac:dyDescent="0.25">
      <c r="A30" s="31" t="s">
        <v>135</v>
      </c>
      <c r="D30" s="38">
        <v>-43085</v>
      </c>
      <c r="F30" s="38">
        <v>-41717</v>
      </c>
      <c r="H30" s="47">
        <v>247</v>
      </c>
      <c r="J30" s="47">
        <v>351</v>
      </c>
    </row>
    <row r="31" spans="1:10" ht="20.25" customHeight="1" thickBot="1" x14ac:dyDescent="0.3">
      <c r="A31" s="27" t="s">
        <v>208</v>
      </c>
      <c r="D31" s="48">
        <v>260103</v>
      </c>
      <c r="E31" s="27"/>
      <c r="F31" s="48">
        <v>257668</v>
      </c>
      <c r="H31" s="48">
        <v>414491</v>
      </c>
      <c r="J31" s="48">
        <v>-13260</v>
      </c>
    </row>
    <row r="32" spans="1:10" s="27" customFormat="1" ht="20.25" customHeight="1" thickTop="1" x14ac:dyDescent="0.25">
      <c r="B32" s="151"/>
      <c r="C32" s="31"/>
      <c r="D32" s="28"/>
      <c r="F32" s="28"/>
      <c r="G32" s="31"/>
      <c r="H32" s="31"/>
      <c r="I32" s="31"/>
      <c r="J32" s="31"/>
    </row>
    <row r="33" spans="1:10" s="27" customFormat="1" ht="20.25" customHeight="1" thickBot="1" x14ac:dyDescent="0.3">
      <c r="A33" s="27" t="s">
        <v>209</v>
      </c>
      <c r="B33" s="151"/>
      <c r="C33" s="31"/>
      <c r="D33" s="50">
        <v>0.61952661608583381</v>
      </c>
      <c r="F33" s="50">
        <v>0.60955940112042972</v>
      </c>
      <c r="G33" s="31"/>
      <c r="H33" s="50">
        <v>0.9748279608837378</v>
      </c>
      <c r="I33" s="31"/>
      <c r="J33" s="50">
        <v>-3.1185764615681313E-2</v>
      </c>
    </row>
    <row r="34" spans="1:10" s="27" customFormat="1" ht="20.25" customHeight="1" thickTop="1" x14ac:dyDescent="0.25">
      <c r="B34" s="151"/>
      <c r="C34" s="31"/>
      <c r="D34" s="51"/>
      <c r="F34" s="51"/>
      <c r="G34" s="31"/>
      <c r="H34" s="51"/>
      <c r="I34" s="31"/>
      <c r="J34" s="51"/>
    </row>
    <row r="35" spans="1:10" s="27" customFormat="1" ht="20.25" customHeight="1" x14ac:dyDescent="0.25">
      <c r="A35" s="27" t="s">
        <v>210</v>
      </c>
      <c r="B35" s="151"/>
      <c r="C35" s="31"/>
      <c r="D35" s="51"/>
      <c r="F35" s="51"/>
      <c r="G35" s="31"/>
      <c r="H35" s="51"/>
      <c r="I35" s="31"/>
      <c r="J35" s="51"/>
    </row>
    <row r="36" spans="1:10" s="27" customFormat="1" ht="20.25" customHeight="1" x14ac:dyDescent="0.25">
      <c r="A36" s="31" t="s">
        <v>106</v>
      </c>
      <c r="B36" s="151"/>
      <c r="C36" s="31"/>
      <c r="D36" s="52">
        <v>263419</v>
      </c>
      <c r="E36" s="53"/>
      <c r="F36" s="52">
        <v>259181</v>
      </c>
      <c r="G36" s="53"/>
      <c r="H36" s="52">
        <v>414491</v>
      </c>
      <c r="I36" s="53"/>
      <c r="J36" s="52">
        <v>-13260</v>
      </c>
    </row>
    <row r="37" spans="1:10" s="27" customFormat="1" ht="20.25" customHeight="1" x14ac:dyDescent="0.25">
      <c r="A37" s="31" t="s">
        <v>107</v>
      </c>
      <c r="B37" s="151"/>
      <c r="C37" s="31"/>
      <c r="D37" s="63">
        <v>-3316</v>
      </c>
      <c r="E37" s="31"/>
      <c r="F37" s="63">
        <v>-1513</v>
      </c>
      <c r="G37" s="33"/>
      <c r="H37" s="54">
        <v>0</v>
      </c>
      <c r="I37" s="33"/>
      <c r="J37" s="54">
        <v>0</v>
      </c>
    </row>
    <row r="38" spans="1:10" s="27" customFormat="1" ht="20.25" customHeight="1" thickBot="1" x14ac:dyDescent="0.3">
      <c r="A38" s="27" t="s">
        <v>208</v>
      </c>
      <c r="B38" s="151"/>
      <c r="C38" s="31"/>
      <c r="D38" s="55">
        <v>260103</v>
      </c>
      <c r="F38" s="55">
        <v>257668</v>
      </c>
      <c r="G38" s="31"/>
      <c r="H38" s="55">
        <v>414491</v>
      </c>
      <c r="I38" s="31"/>
      <c r="J38" s="55">
        <v>-13260</v>
      </c>
    </row>
    <row r="39" spans="1:10" s="27" customFormat="1" ht="20.25" customHeight="1" thickTop="1" x14ac:dyDescent="0.25">
      <c r="B39" s="151"/>
      <c r="C39" s="31"/>
      <c r="D39" s="56"/>
      <c r="F39" s="56"/>
      <c r="G39" s="31"/>
      <c r="H39" s="56"/>
      <c r="I39" s="31"/>
      <c r="J39" s="56"/>
    </row>
    <row r="40" spans="1:10" s="27" customFormat="1" ht="20.25" customHeight="1" x14ac:dyDescent="0.25">
      <c r="A40" s="27" t="s">
        <v>0</v>
      </c>
      <c r="B40" s="151"/>
      <c r="C40" s="31"/>
      <c r="D40" s="56"/>
      <c r="F40" s="56"/>
      <c r="G40" s="31"/>
      <c r="H40" s="56"/>
      <c r="I40" s="31"/>
      <c r="J40" s="56"/>
    </row>
    <row r="41" spans="1:10" s="27" customFormat="1" ht="20.25" customHeight="1" x14ac:dyDescent="0.25">
      <c r="A41" s="27" t="s">
        <v>108</v>
      </c>
      <c r="B41" s="151"/>
      <c r="C41" s="31"/>
      <c r="D41" s="56"/>
      <c r="F41" s="56"/>
      <c r="G41" s="31"/>
      <c r="H41" s="56"/>
      <c r="I41" s="31"/>
      <c r="J41" s="56"/>
    </row>
    <row r="42" spans="1:10" s="27" customFormat="1" ht="20.25" customHeight="1" x14ac:dyDescent="0.25">
      <c r="B42" s="151"/>
      <c r="C42" s="31"/>
      <c r="D42" s="56"/>
      <c r="F42" s="56"/>
      <c r="G42" s="31"/>
      <c r="H42" s="56"/>
      <c r="I42" s="31"/>
      <c r="J42" s="56"/>
    </row>
    <row r="43" spans="1:10" s="27" customFormat="1" ht="20.25" customHeight="1" x14ac:dyDescent="0.25">
      <c r="B43" s="151"/>
      <c r="C43" s="31"/>
      <c r="D43" s="280" t="s">
        <v>2</v>
      </c>
      <c r="E43" s="280"/>
      <c r="F43" s="280"/>
      <c r="G43" s="31"/>
      <c r="H43" s="280" t="s">
        <v>3</v>
      </c>
      <c r="I43" s="280"/>
      <c r="J43" s="280"/>
    </row>
    <row r="44" spans="1:10" s="27" customFormat="1" ht="20.25" customHeight="1" x14ac:dyDescent="0.25">
      <c r="B44" s="151"/>
      <c r="C44" s="31"/>
      <c r="D44" s="280" t="s">
        <v>4</v>
      </c>
      <c r="E44" s="280"/>
      <c r="F44" s="280"/>
      <c r="H44" s="281" t="s">
        <v>4</v>
      </c>
      <c r="I44" s="281"/>
      <c r="J44" s="281"/>
    </row>
    <row r="45" spans="1:10" s="27" customFormat="1" ht="20.25" customHeight="1" x14ac:dyDescent="0.25">
      <c r="B45" s="151"/>
      <c r="C45" s="31"/>
      <c r="D45" s="282" t="s">
        <v>35</v>
      </c>
      <c r="E45" s="283"/>
      <c r="F45" s="283"/>
      <c r="H45" s="282" t="s">
        <v>35</v>
      </c>
      <c r="I45" s="283"/>
      <c r="J45" s="283"/>
    </row>
    <row r="46" spans="1:10" s="27" customFormat="1" ht="20.25" customHeight="1" x14ac:dyDescent="0.25">
      <c r="B46" s="151"/>
      <c r="C46" s="31"/>
      <c r="D46" s="282" t="s">
        <v>179</v>
      </c>
      <c r="E46" s="282"/>
      <c r="F46" s="282"/>
      <c r="H46" s="282" t="s">
        <v>179</v>
      </c>
      <c r="I46" s="282"/>
      <c r="J46" s="282"/>
    </row>
    <row r="47" spans="1:10" s="27" customFormat="1" ht="20.25" customHeight="1" x14ac:dyDescent="0.25">
      <c r="B47" s="151"/>
      <c r="C47" s="31"/>
      <c r="D47" s="178" t="s">
        <v>160</v>
      </c>
      <c r="E47" s="178"/>
      <c r="F47" s="178" t="s">
        <v>122</v>
      </c>
      <c r="G47" s="24"/>
      <c r="H47" s="178" t="s">
        <v>160</v>
      </c>
      <c r="I47" s="178"/>
      <c r="J47" s="178" t="s">
        <v>122</v>
      </c>
    </row>
    <row r="48" spans="1:10" s="27" customFormat="1" ht="20.25" customHeight="1" x14ac:dyDescent="0.25">
      <c r="B48" s="151"/>
      <c r="C48" s="31"/>
      <c r="D48" s="279" t="s">
        <v>8</v>
      </c>
      <c r="E48" s="279"/>
      <c r="F48" s="279"/>
      <c r="G48" s="279"/>
      <c r="H48" s="279"/>
      <c r="I48" s="279"/>
      <c r="J48" s="279"/>
    </row>
    <row r="49" spans="1:10" s="27" customFormat="1" ht="20.25" customHeight="1" x14ac:dyDescent="0.25">
      <c r="B49" s="151"/>
      <c r="C49" s="31"/>
      <c r="D49" s="56"/>
      <c r="F49" s="56"/>
      <c r="G49" s="31"/>
      <c r="H49" s="56"/>
      <c r="I49" s="31"/>
      <c r="J49" s="56"/>
    </row>
    <row r="50" spans="1:10" s="27" customFormat="1" ht="20.25" customHeight="1" x14ac:dyDescent="0.25">
      <c r="A50" s="27" t="s">
        <v>208</v>
      </c>
      <c r="B50" s="151"/>
      <c r="C50" s="31"/>
      <c r="D50" s="57">
        <v>260103</v>
      </c>
      <c r="E50" s="46"/>
      <c r="F50" s="57">
        <v>257668</v>
      </c>
      <c r="G50" s="53"/>
      <c r="H50" s="57">
        <v>414491</v>
      </c>
      <c r="I50" s="53"/>
      <c r="J50" s="57">
        <v>-13260</v>
      </c>
    </row>
    <row r="51" spans="1:10" s="27" customFormat="1" ht="20.25" customHeight="1" x14ac:dyDescent="0.25">
      <c r="B51" s="151"/>
      <c r="C51" s="31"/>
      <c r="D51" s="57"/>
      <c r="E51" s="46"/>
      <c r="F51" s="57"/>
      <c r="G51" s="53"/>
      <c r="H51" s="57"/>
      <c r="I51" s="53"/>
      <c r="J51" s="57"/>
    </row>
    <row r="52" spans="1:10" s="27" customFormat="1" ht="20.25" customHeight="1" x14ac:dyDescent="0.25">
      <c r="A52" s="21" t="s">
        <v>115</v>
      </c>
      <c r="B52" s="151"/>
      <c r="C52" s="31"/>
      <c r="D52" s="57"/>
      <c r="E52" s="46"/>
      <c r="F52" s="57"/>
      <c r="G52" s="53"/>
      <c r="H52" s="57"/>
      <c r="I52" s="53"/>
      <c r="J52" s="57"/>
    </row>
    <row r="53" spans="1:10" s="27" customFormat="1" ht="20.25" customHeight="1" x14ac:dyDescent="0.25">
      <c r="A53" s="58" t="s">
        <v>188</v>
      </c>
      <c r="B53" s="151"/>
      <c r="C53" s="31"/>
      <c r="D53" s="57"/>
      <c r="E53" s="46"/>
      <c r="F53" s="57"/>
      <c r="G53" s="53"/>
      <c r="H53" s="57"/>
      <c r="I53" s="53"/>
      <c r="J53" s="57"/>
    </row>
    <row r="54" spans="1:10" s="27" customFormat="1" ht="20.25" customHeight="1" x14ac:dyDescent="0.25">
      <c r="A54" s="189" t="s">
        <v>213</v>
      </c>
      <c r="B54" s="151"/>
      <c r="C54" s="31"/>
      <c r="D54" s="52">
        <v>360</v>
      </c>
      <c r="E54" s="46"/>
      <c r="F54" s="52">
        <v>0</v>
      </c>
      <c r="G54" s="53"/>
      <c r="H54" s="52">
        <v>201</v>
      </c>
      <c r="I54" s="53"/>
      <c r="J54" s="52">
        <v>0</v>
      </c>
    </row>
    <row r="55" spans="1:10" s="27" customFormat="1" ht="20.25" customHeight="1" x14ac:dyDescent="0.25">
      <c r="A55" s="189" t="s">
        <v>189</v>
      </c>
      <c r="B55" s="151"/>
      <c r="C55" s="31"/>
      <c r="D55" s="57"/>
      <c r="E55" s="46"/>
      <c r="F55" s="57"/>
      <c r="G55" s="53"/>
      <c r="H55" s="57"/>
      <c r="I55" s="53"/>
      <c r="J55" s="57"/>
    </row>
    <row r="56" spans="1:10" s="27" customFormat="1" ht="20.25" customHeight="1" x14ac:dyDescent="0.25">
      <c r="A56" s="247" t="s">
        <v>191</v>
      </c>
      <c r="B56" s="151"/>
      <c r="C56" s="31"/>
      <c r="D56" s="59">
        <v>-64</v>
      </c>
      <c r="E56" s="41"/>
      <c r="F56" s="59">
        <v>0</v>
      </c>
      <c r="G56" s="41"/>
      <c r="H56" s="59">
        <v>-40</v>
      </c>
      <c r="I56" s="41"/>
      <c r="J56" s="59">
        <v>0</v>
      </c>
    </row>
    <row r="57" spans="1:10" s="27" customFormat="1" ht="20.25" customHeight="1" x14ac:dyDescent="0.25">
      <c r="A57" s="235" t="s">
        <v>190</v>
      </c>
      <c r="B57" s="151"/>
      <c r="C57" s="31"/>
      <c r="D57" s="236"/>
      <c r="E57" s="41"/>
      <c r="F57" s="237"/>
      <c r="G57" s="41"/>
      <c r="H57" s="237"/>
      <c r="I57" s="41"/>
      <c r="J57" s="237"/>
    </row>
    <row r="58" spans="1:10" s="27" customFormat="1" ht="20.25" customHeight="1" x14ac:dyDescent="0.25">
      <c r="A58" s="248" t="s">
        <v>192</v>
      </c>
      <c r="B58" s="151"/>
      <c r="C58" s="31"/>
      <c r="D58" s="60">
        <v>296</v>
      </c>
      <c r="E58" s="46"/>
      <c r="F58" s="60">
        <v>0</v>
      </c>
      <c r="G58" s="46"/>
      <c r="H58" s="60">
        <v>161</v>
      </c>
      <c r="I58" s="46"/>
      <c r="J58" s="60">
        <v>0</v>
      </c>
    </row>
    <row r="59" spans="1:10" s="27" customFormat="1" ht="20.25" customHeight="1" x14ac:dyDescent="0.25">
      <c r="A59" s="181" t="s">
        <v>194</v>
      </c>
      <c r="B59" s="151"/>
      <c r="C59" s="31"/>
      <c r="D59" s="61">
        <v>296</v>
      </c>
      <c r="E59" s="46"/>
      <c r="F59" s="61">
        <v>0</v>
      </c>
      <c r="G59" s="46"/>
      <c r="H59" s="61">
        <v>161</v>
      </c>
      <c r="I59" s="41"/>
      <c r="J59" s="61">
        <v>0</v>
      </c>
    </row>
    <row r="60" spans="1:10" s="27" customFormat="1" ht="20.25" customHeight="1" x14ac:dyDescent="0.25">
      <c r="A60" s="168"/>
      <c r="B60" s="151"/>
      <c r="C60" s="31"/>
      <c r="D60" s="57"/>
      <c r="E60" s="46"/>
      <c r="F60" s="57"/>
      <c r="G60" s="53"/>
      <c r="H60" s="57"/>
      <c r="I60" s="53"/>
      <c r="J60" s="57"/>
    </row>
    <row r="61" spans="1:10" s="27" customFormat="1" ht="20.25" customHeight="1" thickBot="1" x14ac:dyDescent="0.3">
      <c r="A61" s="27" t="s">
        <v>193</v>
      </c>
      <c r="B61" s="151"/>
      <c r="C61" s="31"/>
      <c r="D61" s="49">
        <v>260399</v>
      </c>
      <c r="E61" s="46"/>
      <c r="F61" s="49">
        <v>257668</v>
      </c>
      <c r="G61" s="46"/>
      <c r="H61" s="49">
        <v>414652</v>
      </c>
      <c r="I61" s="41"/>
      <c r="J61" s="49">
        <v>-13260</v>
      </c>
    </row>
    <row r="62" spans="1:10" s="27" customFormat="1" ht="20.25" customHeight="1" thickTop="1" x14ac:dyDescent="0.25">
      <c r="A62" s="168"/>
      <c r="B62" s="151"/>
      <c r="C62" s="31"/>
      <c r="D62" s="57"/>
      <c r="E62" s="46"/>
      <c r="F62" s="57"/>
      <c r="G62" s="53"/>
      <c r="H62" s="57"/>
      <c r="I62" s="53"/>
      <c r="J62" s="57"/>
    </row>
    <row r="63" spans="1:10" s="27" customFormat="1" ht="20.25" customHeight="1" x14ac:dyDescent="0.25">
      <c r="A63" s="181" t="s">
        <v>195</v>
      </c>
      <c r="B63" s="151"/>
      <c r="C63" s="31"/>
      <c r="D63" s="57"/>
      <c r="E63" s="46"/>
      <c r="F63" s="57"/>
      <c r="G63" s="53"/>
      <c r="H63" s="57"/>
      <c r="I63" s="53"/>
      <c r="J63" s="57"/>
    </row>
    <row r="64" spans="1:10" s="27" customFormat="1" ht="20.25" customHeight="1" x14ac:dyDescent="0.25">
      <c r="A64" s="167" t="s">
        <v>106</v>
      </c>
      <c r="B64" s="151"/>
      <c r="C64" s="31"/>
      <c r="D64" s="52">
        <v>260399</v>
      </c>
      <c r="E64" s="53"/>
      <c r="F64" s="52">
        <v>259181</v>
      </c>
      <c r="G64" s="53"/>
      <c r="H64" s="52">
        <v>414652</v>
      </c>
      <c r="I64" s="53"/>
      <c r="J64" s="52">
        <v>-13260</v>
      </c>
    </row>
    <row r="65" spans="1:10" s="27" customFormat="1" ht="20.25" customHeight="1" x14ac:dyDescent="0.25">
      <c r="A65" s="166" t="s">
        <v>107</v>
      </c>
      <c r="B65" s="151"/>
      <c r="C65" s="31"/>
      <c r="D65" s="63">
        <v>0</v>
      </c>
      <c r="E65" s="53"/>
      <c r="F65" s="63">
        <v>-1513</v>
      </c>
      <c r="G65" s="53"/>
      <c r="H65" s="63">
        <v>0</v>
      </c>
      <c r="I65" s="53"/>
      <c r="J65" s="63">
        <v>0</v>
      </c>
    </row>
    <row r="66" spans="1:10" s="27" customFormat="1" ht="20.25" customHeight="1" thickBot="1" x14ac:dyDescent="0.3">
      <c r="A66" s="239" t="s">
        <v>211</v>
      </c>
      <c r="B66" s="151"/>
      <c r="C66" s="31"/>
      <c r="D66" s="49">
        <v>260399</v>
      </c>
      <c r="E66" s="46"/>
      <c r="F66" s="49">
        <v>257668</v>
      </c>
      <c r="G66" s="46"/>
      <c r="H66" s="49">
        <v>414652</v>
      </c>
      <c r="I66" s="46"/>
      <c r="J66" s="49">
        <v>-13260</v>
      </c>
    </row>
    <row r="67" spans="1:10" s="27" customFormat="1" ht="20.25" customHeight="1" thickTop="1" x14ac:dyDescent="0.25">
      <c r="A67" s="168"/>
      <c r="B67" s="151"/>
      <c r="C67" s="31"/>
      <c r="D67" s="64"/>
      <c r="E67" s="31"/>
      <c r="F67" s="64"/>
      <c r="G67" s="31"/>
      <c r="H67" s="64"/>
      <c r="I67" s="31"/>
      <c r="J67" s="64"/>
    </row>
    <row r="68" spans="1:10" s="27" customFormat="1" ht="20.25" customHeight="1" x14ac:dyDescent="0.3">
      <c r="A68" s="25" t="s">
        <v>0</v>
      </c>
      <c r="B68" s="163"/>
      <c r="D68" s="28"/>
      <c r="F68" s="28"/>
    </row>
    <row r="69" spans="1:10" s="27" customFormat="1" ht="20.25" customHeight="1" x14ac:dyDescent="0.25">
      <c r="A69" s="29" t="s">
        <v>114</v>
      </c>
      <c r="B69" s="163"/>
      <c r="D69" s="28"/>
      <c r="F69" s="28"/>
    </row>
    <row r="70" spans="1:10" s="27" customFormat="1" ht="20.25" customHeight="1" x14ac:dyDescent="0.25">
      <c r="A70" s="29"/>
      <c r="B70" s="163"/>
      <c r="D70" s="28"/>
      <c r="F70" s="28"/>
    </row>
    <row r="71" spans="1:10" s="27" customFormat="1" ht="20.25" customHeight="1" x14ac:dyDescent="0.25">
      <c r="A71" s="30"/>
      <c r="B71" s="164"/>
      <c r="C71" s="31"/>
      <c r="D71" s="280" t="s">
        <v>2</v>
      </c>
      <c r="E71" s="280"/>
      <c r="F71" s="280"/>
      <c r="H71" s="280" t="s">
        <v>3</v>
      </c>
      <c r="I71" s="280"/>
      <c r="J71" s="280"/>
    </row>
    <row r="72" spans="1:10" s="27" customFormat="1" ht="20.25" customHeight="1" x14ac:dyDescent="0.25">
      <c r="A72" s="30"/>
      <c r="B72" s="164"/>
      <c r="C72" s="31"/>
      <c r="D72" s="280" t="s">
        <v>4</v>
      </c>
      <c r="E72" s="280"/>
      <c r="F72" s="280"/>
      <c r="H72" s="281" t="s">
        <v>4</v>
      </c>
      <c r="I72" s="281"/>
      <c r="J72" s="281"/>
    </row>
    <row r="73" spans="1:10" s="27" customFormat="1" ht="20.25" customHeight="1" x14ac:dyDescent="0.25">
      <c r="A73" s="30"/>
      <c r="B73" s="151"/>
      <c r="C73" s="31"/>
      <c r="D73" s="282" t="s">
        <v>180</v>
      </c>
      <c r="E73" s="283"/>
      <c r="F73" s="283"/>
      <c r="H73" s="282" t="s">
        <v>180</v>
      </c>
      <c r="I73" s="283"/>
      <c r="J73" s="283"/>
    </row>
    <row r="74" spans="1:10" s="27" customFormat="1" ht="20.25" customHeight="1" x14ac:dyDescent="0.25">
      <c r="A74" s="30"/>
      <c r="B74" s="151"/>
      <c r="C74" s="31"/>
      <c r="D74" s="282" t="s">
        <v>179</v>
      </c>
      <c r="E74" s="282"/>
      <c r="F74" s="282"/>
      <c r="H74" s="282" t="s">
        <v>179</v>
      </c>
      <c r="I74" s="282"/>
      <c r="J74" s="282"/>
    </row>
    <row r="75" spans="1:10" s="27" customFormat="1" ht="20.25" customHeight="1" x14ac:dyDescent="0.25">
      <c r="A75" s="30"/>
      <c r="B75" s="151" t="s">
        <v>7</v>
      </c>
      <c r="C75" s="31"/>
      <c r="D75" s="178" t="s">
        <v>160</v>
      </c>
      <c r="E75" s="178"/>
      <c r="F75" s="178" t="s">
        <v>122</v>
      </c>
      <c r="G75" s="24"/>
      <c r="H75" s="178" t="s">
        <v>160</v>
      </c>
      <c r="I75" s="178"/>
      <c r="J75" s="178" t="s">
        <v>122</v>
      </c>
    </row>
    <row r="76" spans="1:10" ht="20.25" customHeight="1" x14ac:dyDescent="0.25">
      <c r="D76" s="279" t="s">
        <v>8</v>
      </c>
      <c r="E76" s="279"/>
      <c r="F76" s="279"/>
      <c r="G76" s="279"/>
      <c r="H76" s="279"/>
      <c r="I76" s="279"/>
      <c r="J76" s="279"/>
    </row>
    <row r="77" spans="1:10" ht="20.25" customHeight="1" x14ac:dyDescent="0.25">
      <c r="A77" s="34" t="s">
        <v>94</v>
      </c>
    </row>
    <row r="78" spans="1:10" ht="20.25" customHeight="1" x14ac:dyDescent="0.25">
      <c r="A78" s="4" t="s">
        <v>36</v>
      </c>
      <c r="B78" s="151" t="s">
        <v>131</v>
      </c>
      <c r="D78" s="35">
        <v>7005143</v>
      </c>
      <c r="F78" s="35">
        <v>6731519</v>
      </c>
      <c r="H78" s="33">
        <v>0</v>
      </c>
      <c r="J78" s="33">
        <v>0</v>
      </c>
    </row>
    <row r="79" spans="1:10" ht="20.25" customHeight="1" x14ac:dyDescent="0.25">
      <c r="A79" s="143" t="s">
        <v>124</v>
      </c>
      <c r="B79" s="151" t="s">
        <v>131</v>
      </c>
      <c r="D79" s="35">
        <v>1260</v>
      </c>
      <c r="F79" s="35">
        <v>4962</v>
      </c>
      <c r="H79" s="19">
        <v>190910</v>
      </c>
      <c r="J79" s="19">
        <v>191712</v>
      </c>
    </row>
    <row r="80" spans="1:10" ht="20.25" customHeight="1" x14ac:dyDescent="0.25">
      <c r="A80" s="4" t="s">
        <v>98</v>
      </c>
      <c r="D80" s="35">
        <v>6049</v>
      </c>
      <c r="F80" s="35">
        <v>9558</v>
      </c>
      <c r="H80" s="19">
        <v>50</v>
      </c>
      <c r="J80" s="19">
        <v>322</v>
      </c>
    </row>
    <row r="81" spans="1:10" ht="20.25" customHeight="1" x14ac:dyDescent="0.25">
      <c r="A81" s="4" t="s">
        <v>95</v>
      </c>
      <c r="B81" s="151">
        <v>3</v>
      </c>
      <c r="D81" s="65">
        <v>11045</v>
      </c>
      <c r="F81" s="65">
        <v>9052</v>
      </c>
      <c r="H81" s="19">
        <v>797498</v>
      </c>
      <c r="J81" s="19">
        <v>355498</v>
      </c>
    </row>
    <row r="82" spans="1:10" ht="20.25" customHeight="1" x14ac:dyDescent="0.25">
      <c r="A82" s="4" t="s">
        <v>39</v>
      </c>
      <c r="B82" s="151">
        <v>3</v>
      </c>
      <c r="D82" s="38">
        <v>65318</v>
      </c>
      <c r="F82" s="38">
        <v>85973</v>
      </c>
      <c r="H82" s="19">
        <v>36498</v>
      </c>
      <c r="J82" s="19">
        <v>29465</v>
      </c>
    </row>
    <row r="83" spans="1:10" ht="20.25" customHeight="1" x14ac:dyDescent="0.25">
      <c r="A83" s="27" t="s">
        <v>96</v>
      </c>
      <c r="D83" s="39">
        <v>7088815</v>
      </c>
      <c r="E83" s="27"/>
      <c r="F83" s="39">
        <v>6841064</v>
      </c>
      <c r="H83" s="39">
        <v>1024956</v>
      </c>
      <c r="J83" s="39">
        <v>576997</v>
      </c>
    </row>
    <row r="84" spans="1:10" ht="20.25" customHeight="1" x14ac:dyDescent="0.25">
      <c r="A84" s="27"/>
      <c r="D84" s="28"/>
      <c r="E84" s="27"/>
      <c r="F84" s="28"/>
    </row>
    <row r="85" spans="1:10" ht="20.25" customHeight="1" x14ac:dyDescent="0.25">
      <c r="A85" s="40" t="s">
        <v>40</v>
      </c>
    </row>
    <row r="86" spans="1:10" ht="20.25" customHeight="1" x14ac:dyDescent="0.25">
      <c r="A86" s="4" t="s">
        <v>178</v>
      </c>
      <c r="B86" s="151">
        <v>3</v>
      </c>
      <c r="D86" s="35">
        <v>5740860</v>
      </c>
      <c r="F86" s="35">
        <v>5485293</v>
      </c>
      <c r="H86" s="33">
        <v>0</v>
      </c>
      <c r="J86" s="53">
        <v>0</v>
      </c>
    </row>
    <row r="87" spans="1:10" ht="20.25" customHeight="1" x14ac:dyDescent="0.25">
      <c r="A87" s="4" t="s">
        <v>72</v>
      </c>
      <c r="B87" s="151">
        <v>3</v>
      </c>
      <c r="D87" s="35">
        <v>88008</v>
      </c>
      <c r="F87" s="35">
        <v>161090</v>
      </c>
      <c r="H87" s="33">
        <v>0</v>
      </c>
      <c r="J87" s="53">
        <v>0</v>
      </c>
    </row>
    <row r="88" spans="1:10" ht="20.25" customHeight="1" x14ac:dyDescent="0.25">
      <c r="A88" s="4" t="s">
        <v>41</v>
      </c>
      <c r="B88" s="151">
        <v>3</v>
      </c>
      <c r="D88" s="35">
        <v>412787</v>
      </c>
      <c r="F88" s="35">
        <v>372988</v>
      </c>
      <c r="H88" s="19">
        <v>273093</v>
      </c>
      <c r="J88" s="19">
        <v>252837</v>
      </c>
    </row>
    <row r="89" spans="1:10" ht="20.25" customHeight="1" x14ac:dyDescent="0.25">
      <c r="A89" s="4" t="s">
        <v>43</v>
      </c>
      <c r="D89" s="65">
        <v>1201</v>
      </c>
      <c r="F89" s="65">
        <v>1882</v>
      </c>
      <c r="H89" s="65">
        <v>1166</v>
      </c>
      <c r="J89" s="65">
        <v>256</v>
      </c>
    </row>
    <row r="90" spans="1:10" ht="20.25" customHeight="1" x14ac:dyDescent="0.25">
      <c r="A90" s="27" t="s">
        <v>42</v>
      </c>
      <c r="D90" s="39">
        <v>6242856</v>
      </c>
      <c r="E90" s="27"/>
      <c r="F90" s="39">
        <v>6021253</v>
      </c>
      <c r="H90" s="39">
        <v>274259</v>
      </c>
      <c r="J90" s="39">
        <v>253093</v>
      </c>
    </row>
    <row r="91" spans="1:10" ht="20.25" customHeight="1" x14ac:dyDescent="0.25">
      <c r="A91" s="27"/>
      <c r="D91" s="28"/>
      <c r="E91" s="27"/>
      <c r="F91" s="28"/>
    </row>
    <row r="92" spans="1:10" ht="20.25" customHeight="1" x14ac:dyDescent="0.25">
      <c r="A92" s="27" t="s">
        <v>212</v>
      </c>
      <c r="D92" s="28">
        <v>845959</v>
      </c>
      <c r="E92" s="27"/>
      <c r="F92" s="28">
        <v>819811</v>
      </c>
      <c r="H92" s="28">
        <v>750697</v>
      </c>
      <c r="J92" s="28">
        <v>323904</v>
      </c>
    </row>
    <row r="93" spans="1:10" ht="20.25" customHeight="1" x14ac:dyDescent="0.25">
      <c r="A93" s="43" t="s">
        <v>132</v>
      </c>
      <c r="D93" s="28"/>
      <c r="E93" s="27"/>
      <c r="F93" s="28"/>
    </row>
    <row r="94" spans="1:10" ht="20.25" customHeight="1" x14ac:dyDescent="0.25">
      <c r="A94" s="177" t="s">
        <v>153</v>
      </c>
      <c r="D94" s="38">
        <v>31131</v>
      </c>
      <c r="E94" s="27"/>
      <c r="F94" s="38">
        <v>8065</v>
      </c>
      <c r="H94" s="66">
        <v>0</v>
      </c>
      <c r="J94" s="66">
        <v>0</v>
      </c>
    </row>
    <row r="95" spans="1:10" ht="20.25" customHeight="1" x14ac:dyDescent="0.25">
      <c r="A95" s="27" t="s">
        <v>82</v>
      </c>
      <c r="D95" s="46">
        <v>877090</v>
      </c>
      <c r="E95" s="27"/>
      <c r="F95" s="46">
        <v>827876</v>
      </c>
      <c r="H95" s="46">
        <v>750697</v>
      </c>
      <c r="J95" s="46">
        <v>323904</v>
      </c>
    </row>
    <row r="96" spans="1:10" ht="20.25" customHeight="1" x14ac:dyDescent="0.25">
      <c r="A96" s="31" t="s">
        <v>135</v>
      </c>
      <c r="D96" s="38">
        <v>-125248</v>
      </c>
      <c r="F96" s="38">
        <v>-100916</v>
      </c>
      <c r="H96" s="47">
        <v>525</v>
      </c>
      <c r="J96" s="47">
        <v>1047</v>
      </c>
    </row>
    <row r="97" spans="1:10" ht="20.25" customHeight="1" thickBot="1" x14ac:dyDescent="0.3">
      <c r="A97" s="27" t="s">
        <v>44</v>
      </c>
      <c r="D97" s="67">
        <v>751842</v>
      </c>
      <c r="E97" s="27"/>
      <c r="F97" s="67">
        <v>726960</v>
      </c>
      <c r="H97" s="67">
        <v>751222</v>
      </c>
      <c r="J97" s="67">
        <v>324951</v>
      </c>
    </row>
    <row r="98" spans="1:10" ht="20.25" customHeight="1" thickTop="1" x14ac:dyDescent="0.25">
      <c r="A98" s="27"/>
      <c r="D98" s="28"/>
      <c r="E98" s="27"/>
      <c r="F98" s="28"/>
    </row>
    <row r="99" spans="1:10" ht="20.25" customHeight="1" thickBot="1" x14ac:dyDescent="0.3">
      <c r="A99" s="27" t="s">
        <v>133</v>
      </c>
      <c r="D99" s="50">
        <v>1.7898723876630431</v>
      </c>
      <c r="E99" s="27"/>
      <c r="F99" s="50">
        <v>1.7132720593423238</v>
      </c>
      <c r="H99" s="50">
        <v>1.7667746957859236</v>
      </c>
      <c r="J99" s="50">
        <v>0.76424173436125631</v>
      </c>
    </row>
    <row r="100" spans="1:10" ht="20.25" customHeight="1" thickTop="1" x14ac:dyDescent="0.25">
      <c r="A100" s="27"/>
      <c r="D100" s="51"/>
      <c r="E100" s="27"/>
      <c r="F100" s="51"/>
      <c r="H100" s="51"/>
      <c r="J100" s="51"/>
    </row>
    <row r="101" spans="1:10" ht="20.25" customHeight="1" x14ac:dyDescent="0.25">
      <c r="A101" s="27" t="s">
        <v>136</v>
      </c>
      <c r="D101" s="51"/>
      <c r="E101" s="27"/>
      <c r="F101" s="51"/>
      <c r="H101" s="51"/>
      <c r="J101" s="51"/>
    </row>
    <row r="102" spans="1:10" ht="20.25" customHeight="1" x14ac:dyDescent="0.25">
      <c r="A102" s="31" t="s">
        <v>106</v>
      </c>
      <c r="D102" s="52">
        <v>761043</v>
      </c>
      <c r="E102" s="53"/>
      <c r="F102" s="52">
        <v>728473</v>
      </c>
      <c r="G102" s="53"/>
      <c r="H102" s="52">
        <v>751222</v>
      </c>
      <c r="I102" s="53"/>
      <c r="J102" s="52">
        <v>324951</v>
      </c>
    </row>
    <row r="103" spans="1:10" ht="20.25" customHeight="1" x14ac:dyDescent="0.25">
      <c r="A103" s="31" t="s">
        <v>107</v>
      </c>
      <c r="D103" s="52">
        <v>-9201</v>
      </c>
      <c r="E103" s="27"/>
      <c r="F103" s="52">
        <v>-1513</v>
      </c>
      <c r="H103" s="144">
        <v>0</v>
      </c>
      <c r="J103" s="144">
        <v>0</v>
      </c>
    </row>
    <row r="104" spans="1:10" ht="20.25" customHeight="1" thickBot="1" x14ac:dyDescent="0.3">
      <c r="A104" s="27" t="s">
        <v>44</v>
      </c>
      <c r="D104" s="67">
        <v>751842</v>
      </c>
      <c r="E104" s="27"/>
      <c r="F104" s="67">
        <v>726960</v>
      </c>
      <c r="H104" s="67">
        <v>751222</v>
      </c>
      <c r="J104" s="67">
        <v>324951</v>
      </c>
    </row>
    <row r="105" spans="1:10" ht="20.25" customHeight="1" thickTop="1" x14ac:dyDescent="0.25">
      <c r="A105" s="27"/>
      <c r="D105" s="64"/>
      <c r="E105" s="27"/>
      <c r="F105" s="64"/>
      <c r="H105" s="64"/>
      <c r="J105" s="64"/>
    </row>
    <row r="106" spans="1:10" ht="20.25" customHeight="1" x14ac:dyDescent="0.25">
      <c r="A106" s="27" t="s">
        <v>0</v>
      </c>
      <c r="D106" s="64"/>
      <c r="E106" s="27"/>
      <c r="F106" s="64"/>
      <c r="H106" s="64"/>
      <c r="J106" s="64"/>
    </row>
    <row r="107" spans="1:10" ht="20.25" customHeight="1" x14ac:dyDescent="0.25">
      <c r="A107" s="27" t="s">
        <v>108</v>
      </c>
      <c r="D107" s="64"/>
      <c r="E107" s="27"/>
      <c r="F107" s="64"/>
      <c r="H107" s="64"/>
      <c r="J107" s="64"/>
    </row>
    <row r="108" spans="1:10" ht="20.25" customHeight="1" x14ac:dyDescent="0.25">
      <c r="A108" s="27"/>
      <c r="D108" s="64"/>
      <c r="E108" s="27"/>
      <c r="F108" s="64"/>
      <c r="H108" s="64"/>
      <c r="J108" s="64"/>
    </row>
    <row r="109" spans="1:10" ht="20.25" customHeight="1" x14ac:dyDescent="0.25">
      <c r="A109" s="27"/>
      <c r="D109" s="280" t="s">
        <v>2</v>
      </c>
      <c r="E109" s="280"/>
      <c r="F109" s="280"/>
      <c r="G109" s="27"/>
      <c r="H109" s="280" t="s">
        <v>3</v>
      </c>
      <c r="I109" s="280"/>
      <c r="J109" s="280"/>
    </row>
    <row r="110" spans="1:10" ht="20.25" customHeight="1" x14ac:dyDescent="0.25">
      <c r="A110" s="27"/>
      <c r="D110" s="280" t="s">
        <v>4</v>
      </c>
      <c r="E110" s="280"/>
      <c r="F110" s="280"/>
      <c r="G110" s="27"/>
      <c r="H110" s="281" t="s">
        <v>4</v>
      </c>
      <c r="I110" s="281"/>
      <c r="J110" s="281"/>
    </row>
    <row r="111" spans="1:10" ht="20.25" customHeight="1" x14ac:dyDescent="0.25">
      <c r="A111" s="27"/>
      <c r="D111" s="282" t="s">
        <v>180</v>
      </c>
      <c r="E111" s="283"/>
      <c r="F111" s="283"/>
      <c r="G111" s="27"/>
      <c r="H111" s="282" t="s">
        <v>180</v>
      </c>
      <c r="I111" s="283"/>
      <c r="J111" s="283"/>
    </row>
    <row r="112" spans="1:10" ht="20.25" customHeight="1" x14ac:dyDescent="0.25">
      <c r="A112" s="27"/>
      <c r="D112" s="282" t="s">
        <v>179</v>
      </c>
      <c r="E112" s="282"/>
      <c r="F112" s="282"/>
      <c r="G112" s="27"/>
      <c r="H112" s="282" t="s">
        <v>179</v>
      </c>
      <c r="I112" s="282"/>
      <c r="J112" s="282"/>
    </row>
    <row r="113" spans="1:10" ht="20.25" customHeight="1" x14ac:dyDescent="0.25">
      <c r="A113" s="27"/>
      <c r="D113" s="178" t="s">
        <v>160</v>
      </c>
      <c r="E113" s="178"/>
      <c r="F113" s="178" t="s">
        <v>122</v>
      </c>
      <c r="G113" s="24"/>
      <c r="H113" s="178" t="s">
        <v>160</v>
      </c>
      <c r="I113" s="178"/>
      <c r="J113" s="178" t="s">
        <v>122</v>
      </c>
    </row>
    <row r="114" spans="1:10" ht="20.25" customHeight="1" x14ac:dyDescent="0.25">
      <c r="A114" s="27"/>
      <c r="D114" s="279" t="s">
        <v>8</v>
      </c>
      <c r="E114" s="279"/>
      <c r="F114" s="279"/>
      <c r="G114" s="279"/>
      <c r="H114" s="279"/>
      <c r="I114" s="279"/>
      <c r="J114" s="279"/>
    </row>
    <row r="115" spans="1:10" ht="20.25" customHeight="1" x14ac:dyDescent="0.25">
      <c r="A115" s="27"/>
      <c r="D115" s="64"/>
      <c r="E115" s="27"/>
      <c r="F115" s="64"/>
      <c r="H115" s="64"/>
      <c r="J115" s="64"/>
    </row>
    <row r="116" spans="1:10" ht="20.25" customHeight="1" x14ac:dyDescent="0.25">
      <c r="A116" s="27" t="s">
        <v>44</v>
      </c>
      <c r="D116" s="46">
        <v>751842</v>
      </c>
      <c r="E116" s="46"/>
      <c r="F116" s="46">
        <v>726960</v>
      </c>
      <c r="G116" s="53"/>
      <c r="H116" s="46">
        <v>751222</v>
      </c>
      <c r="I116" s="53"/>
      <c r="J116" s="46">
        <v>324951</v>
      </c>
    </row>
    <row r="117" spans="1:10" ht="20.25" customHeight="1" x14ac:dyDescent="0.25">
      <c r="A117" s="27"/>
      <c r="D117" s="46"/>
      <c r="E117" s="46"/>
      <c r="F117" s="46"/>
      <c r="G117" s="53"/>
      <c r="H117" s="46"/>
      <c r="I117" s="53"/>
      <c r="J117" s="46"/>
    </row>
    <row r="118" spans="1:10" ht="20.25" customHeight="1" x14ac:dyDescent="0.25">
      <c r="A118" s="21" t="s">
        <v>115</v>
      </c>
      <c r="D118" s="57"/>
      <c r="E118" s="46"/>
      <c r="F118" s="57"/>
      <c r="G118" s="53"/>
      <c r="H118" s="57"/>
      <c r="I118" s="53"/>
      <c r="J118" s="57"/>
    </row>
    <row r="119" spans="1:10" s="27" customFormat="1" ht="20.25" customHeight="1" x14ac:dyDescent="0.25">
      <c r="A119" s="58" t="s">
        <v>188</v>
      </c>
      <c r="B119" s="151"/>
      <c r="C119" s="31"/>
      <c r="D119" s="57"/>
      <c r="E119" s="46"/>
      <c r="F119" s="57"/>
      <c r="G119" s="53"/>
      <c r="H119" s="57"/>
      <c r="I119" s="53"/>
      <c r="J119" s="57"/>
    </row>
    <row r="120" spans="1:10" s="27" customFormat="1" ht="20.25" customHeight="1" x14ac:dyDescent="0.25">
      <c r="A120" s="189" t="s">
        <v>213</v>
      </c>
      <c r="B120" s="151"/>
      <c r="C120" s="31"/>
      <c r="D120" s="52">
        <v>360</v>
      </c>
      <c r="E120" s="46"/>
      <c r="F120" s="52">
        <v>0</v>
      </c>
      <c r="G120" s="53"/>
      <c r="H120" s="52">
        <v>201</v>
      </c>
      <c r="I120" s="53"/>
      <c r="J120" s="52">
        <v>0</v>
      </c>
    </row>
    <row r="121" spans="1:10" s="27" customFormat="1" ht="20.25" customHeight="1" x14ac:dyDescent="0.25">
      <c r="A121" s="189" t="s">
        <v>189</v>
      </c>
      <c r="B121" s="151"/>
      <c r="C121" s="31"/>
      <c r="D121" s="57"/>
      <c r="E121" s="46"/>
      <c r="F121" s="57"/>
      <c r="G121" s="53"/>
      <c r="H121" s="57"/>
      <c r="I121" s="53"/>
      <c r="J121" s="57"/>
    </row>
    <row r="122" spans="1:10" s="27" customFormat="1" ht="20.25" customHeight="1" x14ac:dyDescent="0.25">
      <c r="A122" s="247" t="s">
        <v>191</v>
      </c>
      <c r="B122" s="151"/>
      <c r="C122" s="31"/>
      <c r="D122" s="59">
        <v>-64</v>
      </c>
      <c r="E122" s="41"/>
      <c r="F122" s="59">
        <v>0</v>
      </c>
      <c r="G122" s="41"/>
      <c r="H122" s="59">
        <v>-40</v>
      </c>
      <c r="I122" s="41"/>
      <c r="J122" s="59">
        <v>0</v>
      </c>
    </row>
    <row r="123" spans="1:10" s="27" customFormat="1" ht="20.25" customHeight="1" x14ac:dyDescent="0.25">
      <c r="A123" s="235" t="s">
        <v>190</v>
      </c>
      <c r="B123" s="151"/>
      <c r="C123" s="31"/>
      <c r="D123" s="236"/>
      <c r="E123" s="41"/>
      <c r="F123" s="237"/>
      <c r="G123" s="41"/>
      <c r="H123" s="237"/>
      <c r="I123" s="41"/>
      <c r="J123" s="237"/>
    </row>
    <row r="124" spans="1:10" s="27" customFormat="1" ht="20.25" customHeight="1" x14ac:dyDescent="0.25">
      <c r="A124" s="248" t="s">
        <v>192</v>
      </c>
      <c r="B124" s="151"/>
      <c r="C124" s="31"/>
      <c r="D124" s="60">
        <v>296</v>
      </c>
      <c r="E124" s="46"/>
      <c r="F124" s="60">
        <v>0</v>
      </c>
      <c r="G124" s="46"/>
      <c r="H124" s="60">
        <v>161</v>
      </c>
      <c r="I124" s="46"/>
      <c r="J124" s="60">
        <v>0</v>
      </c>
    </row>
    <row r="125" spans="1:10" ht="20.25" customHeight="1" x14ac:dyDescent="0.25">
      <c r="A125" s="21"/>
      <c r="D125" s="57"/>
      <c r="E125" s="46"/>
      <c r="F125" s="57"/>
      <c r="G125" s="53"/>
      <c r="H125" s="57"/>
      <c r="I125" s="53"/>
      <c r="J125" s="57"/>
    </row>
    <row r="126" spans="1:10" ht="20.25" customHeight="1" x14ac:dyDescent="0.25">
      <c r="A126" s="58" t="s">
        <v>169</v>
      </c>
      <c r="D126" s="57"/>
      <c r="E126" s="46"/>
      <c r="F126" s="57"/>
      <c r="G126" s="53"/>
      <c r="H126" s="57"/>
      <c r="I126" s="53"/>
      <c r="J126" s="57"/>
    </row>
    <row r="127" spans="1:10" ht="20.25" customHeight="1" x14ac:dyDescent="0.25">
      <c r="A127" s="189" t="s">
        <v>170</v>
      </c>
      <c r="D127" s="57"/>
      <c r="E127" s="46"/>
      <c r="F127" s="57"/>
      <c r="G127" s="53"/>
      <c r="H127" s="57"/>
      <c r="I127" s="53"/>
      <c r="J127" s="57"/>
    </row>
    <row r="128" spans="1:10" ht="20.25" customHeight="1" x14ac:dyDescent="0.25">
      <c r="A128" s="234" t="s">
        <v>137</v>
      </c>
      <c r="D128" s="52">
        <v>-535</v>
      </c>
      <c r="E128" s="46"/>
      <c r="F128" s="52">
        <v>6041</v>
      </c>
      <c r="G128" s="53"/>
      <c r="H128" s="52">
        <v>0</v>
      </c>
      <c r="I128" s="53"/>
      <c r="J128" s="52">
        <v>0</v>
      </c>
    </row>
    <row r="129" spans="1:10" ht="20.25" customHeight="1" x14ac:dyDescent="0.25">
      <c r="A129" s="189" t="s">
        <v>171</v>
      </c>
      <c r="D129" s="57"/>
      <c r="E129" s="46"/>
      <c r="F129" s="57"/>
      <c r="G129" s="53"/>
      <c r="H129" s="57"/>
      <c r="I129" s="53"/>
      <c r="J129" s="57"/>
    </row>
    <row r="130" spans="1:10" ht="20.25" customHeight="1" x14ac:dyDescent="0.25">
      <c r="A130" s="234" t="s">
        <v>191</v>
      </c>
      <c r="D130" s="59">
        <v>106</v>
      </c>
      <c r="E130" s="41"/>
      <c r="F130" s="59">
        <v>-1208</v>
      </c>
      <c r="G130" s="41"/>
      <c r="H130" s="59">
        <v>0</v>
      </c>
      <c r="I130" s="41"/>
      <c r="J130" s="59">
        <v>0</v>
      </c>
    </row>
    <row r="131" spans="1:10" ht="20.25" customHeight="1" x14ac:dyDescent="0.25">
      <c r="A131" s="235" t="s">
        <v>172</v>
      </c>
      <c r="D131" s="237"/>
      <c r="E131" s="41"/>
      <c r="F131" s="237"/>
      <c r="G131" s="41"/>
      <c r="H131" s="237"/>
      <c r="I131" s="41"/>
      <c r="J131" s="237"/>
    </row>
    <row r="132" spans="1:10" ht="20.25" customHeight="1" x14ac:dyDescent="0.25">
      <c r="A132" s="248" t="s">
        <v>192</v>
      </c>
      <c r="D132" s="60">
        <v>-429</v>
      </c>
      <c r="E132" s="46"/>
      <c r="F132" s="60">
        <v>4833</v>
      </c>
      <c r="G132" s="46"/>
      <c r="H132" s="60">
        <v>0</v>
      </c>
      <c r="I132" s="46"/>
      <c r="J132" s="60">
        <v>0</v>
      </c>
    </row>
    <row r="133" spans="1:10" ht="20.25" customHeight="1" x14ac:dyDescent="0.25">
      <c r="A133" s="181" t="s">
        <v>173</v>
      </c>
      <c r="D133" s="240"/>
      <c r="E133" s="46"/>
      <c r="F133" s="238"/>
      <c r="G133" s="46"/>
      <c r="H133" s="240"/>
      <c r="I133" s="46"/>
      <c r="J133" s="240"/>
    </row>
    <row r="134" spans="1:10" ht="20.25" customHeight="1" x14ac:dyDescent="0.25">
      <c r="A134" s="248" t="s">
        <v>196</v>
      </c>
      <c r="D134" s="61">
        <v>-133</v>
      </c>
      <c r="E134" s="46"/>
      <c r="F134" s="61">
        <v>4833</v>
      </c>
      <c r="G134" s="46"/>
      <c r="H134" s="61">
        <v>161</v>
      </c>
      <c r="I134" s="41"/>
      <c r="J134" s="61">
        <v>0</v>
      </c>
    </row>
    <row r="135" spans="1:10" ht="20.25" customHeight="1" x14ac:dyDescent="0.25">
      <c r="A135" s="27"/>
      <c r="D135" s="57"/>
      <c r="E135" s="46"/>
      <c r="F135" s="57"/>
      <c r="G135" s="53"/>
      <c r="H135" s="57"/>
      <c r="I135" s="53"/>
      <c r="J135" s="57"/>
    </row>
    <row r="136" spans="1:10" ht="20.25" customHeight="1" thickBot="1" x14ac:dyDescent="0.3">
      <c r="A136" s="21" t="s">
        <v>97</v>
      </c>
      <c r="D136" s="49">
        <v>751709</v>
      </c>
      <c r="E136" s="46"/>
      <c r="F136" s="49">
        <v>731793</v>
      </c>
      <c r="G136" s="46"/>
      <c r="H136" s="49">
        <v>751383</v>
      </c>
      <c r="I136" s="41"/>
      <c r="J136" s="49">
        <v>324951</v>
      </c>
    </row>
    <row r="137" spans="1:10" ht="20.25" customHeight="1" thickTop="1" x14ac:dyDescent="0.25">
      <c r="A137" s="27"/>
      <c r="D137" s="46"/>
      <c r="E137" s="46"/>
      <c r="F137" s="46"/>
      <c r="G137" s="53"/>
      <c r="H137" s="46"/>
      <c r="I137" s="53"/>
      <c r="J137" s="46"/>
    </row>
    <row r="138" spans="1:10" ht="20.25" customHeight="1" x14ac:dyDescent="0.25">
      <c r="A138" s="21" t="s">
        <v>138</v>
      </c>
      <c r="D138" s="57"/>
      <c r="E138" s="46"/>
      <c r="F138" s="57"/>
      <c r="G138" s="53"/>
      <c r="H138" s="57"/>
      <c r="I138" s="53"/>
      <c r="J138" s="57"/>
    </row>
    <row r="139" spans="1:10" ht="20.25" customHeight="1" x14ac:dyDescent="0.25">
      <c r="A139" s="62" t="s">
        <v>106</v>
      </c>
      <c r="D139" s="52">
        <v>751709</v>
      </c>
      <c r="E139" s="53"/>
      <c r="F139" s="52">
        <v>733306</v>
      </c>
      <c r="G139" s="53"/>
      <c r="H139" s="52">
        <v>751383</v>
      </c>
      <c r="I139" s="53"/>
      <c r="J139" s="52">
        <v>324951</v>
      </c>
    </row>
    <row r="140" spans="1:10" ht="20.25" customHeight="1" x14ac:dyDescent="0.25">
      <c r="A140" s="62" t="s">
        <v>107</v>
      </c>
      <c r="D140" s="63">
        <v>0</v>
      </c>
      <c r="E140" s="53"/>
      <c r="F140" s="63">
        <v>-1513</v>
      </c>
      <c r="G140" s="53"/>
      <c r="H140" s="63">
        <v>0</v>
      </c>
      <c r="I140" s="53"/>
      <c r="J140" s="63">
        <v>0</v>
      </c>
    </row>
    <row r="141" spans="1:10" ht="20.25" customHeight="1" thickBot="1" x14ac:dyDescent="0.3">
      <c r="A141" s="21" t="s">
        <v>116</v>
      </c>
      <c r="D141" s="49">
        <v>751709</v>
      </c>
      <c r="E141" s="46"/>
      <c r="F141" s="49">
        <v>731793</v>
      </c>
      <c r="G141" s="46"/>
      <c r="H141" s="49">
        <v>751383</v>
      </c>
      <c r="I141" s="46"/>
      <c r="J141" s="49">
        <v>324951</v>
      </c>
    </row>
    <row r="142" spans="1:10" ht="20.25" customHeight="1" thickTop="1" x14ac:dyDescent="0.25">
      <c r="E142" s="19"/>
      <c r="G142" s="19"/>
      <c r="H142" s="19"/>
      <c r="I142" s="19"/>
      <c r="J142" s="19"/>
    </row>
  </sheetData>
  <mergeCells count="36">
    <mergeCell ref="D114:J114"/>
    <mergeCell ref="D110:F110"/>
    <mergeCell ref="H110:J110"/>
    <mergeCell ref="D111:F111"/>
    <mergeCell ref="H111:J111"/>
    <mergeCell ref="D112:F112"/>
    <mergeCell ref="H112:J112"/>
    <mergeCell ref="D46:F46"/>
    <mergeCell ref="H46:J46"/>
    <mergeCell ref="D48:J48"/>
    <mergeCell ref="D109:F109"/>
    <mergeCell ref="H109:J109"/>
    <mergeCell ref="D74:F74"/>
    <mergeCell ref="H74:J74"/>
    <mergeCell ref="D76:J76"/>
    <mergeCell ref="D71:F71"/>
    <mergeCell ref="H71:J71"/>
    <mergeCell ref="D72:F72"/>
    <mergeCell ref="H72:J72"/>
    <mergeCell ref="D73:F73"/>
    <mergeCell ref="H73:J73"/>
    <mergeCell ref="D43:F43"/>
    <mergeCell ref="H43:J43"/>
    <mergeCell ref="D44:F44"/>
    <mergeCell ref="H44:J44"/>
    <mergeCell ref="D45:F45"/>
    <mergeCell ref="H45:J45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5" firstPageNumber="5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9" max="9" man="1"/>
    <brk id="67" max="16383" man="1"/>
    <brk id="105" max="9" man="1"/>
  </rowBreaks>
  <ignoredErrors>
    <ignoredError sqref="D8 F8 H8 J8 D47 F47 H47 J47 D75 F75 H75 J75 D113 F113 H113 J1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topLeftCell="A16" zoomScale="90" zoomScaleNormal="70" zoomScaleSheetLayoutView="90" workbookViewId="0">
      <selection activeCell="F17" sqref="F17"/>
    </sheetView>
  </sheetViews>
  <sheetFormatPr defaultColWidth="9" defaultRowHeight="33" customHeight="1" x14ac:dyDescent="0.25"/>
  <cols>
    <col min="1" max="1" width="53.5703125" style="222" customWidth="1"/>
    <col min="2" max="2" width="5.42578125" style="225" customWidth="1"/>
    <col min="3" max="3" width="2.85546875" style="222" customWidth="1"/>
    <col min="4" max="4" width="12.42578125" style="226" customWidth="1"/>
    <col min="5" max="5" width="2.85546875" style="226" customWidth="1"/>
    <col min="6" max="6" width="10.42578125" style="226" customWidth="1"/>
    <col min="7" max="7" width="2.85546875" style="226" customWidth="1"/>
    <col min="8" max="8" width="12.140625" style="226" customWidth="1"/>
    <col min="9" max="9" width="2.85546875" style="226" customWidth="1"/>
    <col min="10" max="10" width="12.42578125" style="226" customWidth="1"/>
    <col min="11" max="11" width="2.85546875" style="226" customWidth="1"/>
    <col min="12" max="12" width="15.5703125" style="226" customWidth="1"/>
    <col min="13" max="13" width="2.85546875" style="226" customWidth="1"/>
    <col min="14" max="14" width="13.5703125" style="226" customWidth="1"/>
    <col min="15" max="15" width="2.85546875" style="226" customWidth="1"/>
    <col min="16" max="16" width="10.5703125" style="226" customWidth="1"/>
    <col min="17" max="17" width="2.85546875" style="226" customWidth="1"/>
    <col min="18" max="18" width="12" style="222" customWidth="1"/>
    <col min="19" max="19" width="7.85546875" style="222" customWidth="1"/>
    <col min="20" max="20" width="9" style="222"/>
    <col min="21" max="21" width="14.42578125" style="222" bestFit="1" customWidth="1"/>
    <col min="22" max="22" width="14.5703125" style="222" customWidth="1"/>
    <col min="23" max="259" width="9" style="222"/>
    <col min="260" max="260" width="52.140625" style="222" customWidth="1"/>
    <col min="261" max="261" width="5.42578125" style="222" customWidth="1"/>
    <col min="262" max="262" width="2.85546875" style="222" customWidth="1"/>
    <col min="263" max="263" width="12.5703125" style="222" customWidth="1"/>
    <col min="264" max="264" width="2.85546875" style="222" customWidth="1"/>
    <col min="265" max="265" width="12.5703125" style="222" customWidth="1"/>
    <col min="266" max="266" width="2.85546875" style="222" customWidth="1"/>
    <col min="267" max="267" width="0.140625" style="222" customWidth="1"/>
    <col min="268" max="268" width="13.140625" style="222" customWidth="1"/>
    <col min="269" max="269" width="2.85546875" style="222" customWidth="1"/>
    <col min="270" max="270" width="13.140625" style="222" customWidth="1"/>
    <col min="271" max="271" width="2.85546875" style="222" customWidth="1"/>
    <col min="272" max="273" width="0" style="222" hidden="1" customWidth="1"/>
    <col min="274" max="274" width="12.5703125" style="222" customWidth="1"/>
    <col min="275" max="275" width="12.140625" style="222" bestFit="1" customWidth="1"/>
    <col min="276" max="276" width="9" style="222"/>
    <col min="277" max="277" width="14.42578125" style="222" bestFit="1" customWidth="1"/>
    <col min="278" max="278" width="14.5703125" style="222" customWidth="1"/>
    <col min="279" max="515" width="9" style="222"/>
    <col min="516" max="516" width="52.140625" style="222" customWidth="1"/>
    <col min="517" max="517" width="5.42578125" style="222" customWidth="1"/>
    <col min="518" max="518" width="2.85546875" style="222" customWidth="1"/>
    <col min="519" max="519" width="12.5703125" style="222" customWidth="1"/>
    <col min="520" max="520" width="2.85546875" style="222" customWidth="1"/>
    <col min="521" max="521" width="12.5703125" style="222" customWidth="1"/>
    <col min="522" max="522" width="2.85546875" style="222" customWidth="1"/>
    <col min="523" max="523" width="0.140625" style="222" customWidth="1"/>
    <col min="524" max="524" width="13.140625" style="222" customWidth="1"/>
    <col min="525" max="525" width="2.85546875" style="222" customWidth="1"/>
    <col min="526" max="526" width="13.140625" style="222" customWidth="1"/>
    <col min="527" max="527" width="2.85546875" style="222" customWidth="1"/>
    <col min="528" max="529" width="0" style="222" hidden="1" customWidth="1"/>
    <col min="530" max="530" width="12.5703125" style="222" customWidth="1"/>
    <col min="531" max="531" width="12.140625" style="222" bestFit="1" customWidth="1"/>
    <col min="532" max="532" width="9" style="222"/>
    <col min="533" max="533" width="14.42578125" style="222" bestFit="1" customWidth="1"/>
    <col min="534" max="534" width="14.5703125" style="222" customWidth="1"/>
    <col min="535" max="771" width="9" style="222"/>
    <col min="772" max="772" width="52.140625" style="222" customWidth="1"/>
    <col min="773" max="773" width="5.42578125" style="222" customWidth="1"/>
    <col min="774" max="774" width="2.85546875" style="222" customWidth="1"/>
    <col min="775" max="775" width="12.5703125" style="222" customWidth="1"/>
    <col min="776" max="776" width="2.85546875" style="222" customWidth="1"/>
    <col min="777" max="777" width="12.5703125" style="222" customWidth="1"/>
    <col min="778" max="778" width="2.85546875" style="222" customWidth="1"/>
    <col min="779" max="779" width="0.140625" style="222" customWidth="1"/>
    <col min="780" max="780" width="13.140625" style="222" customWidth="1"/>
    <col min="781" max="781" width="2.85546875" style="222" customWidth="1"/>
    <col min="782" max="782" width="13.140625" style="222" customWidth="1"/>
    <col min="783" max="783" width="2.85546875" style="222" customWidth="1"/>
    <col min="784" max="785" width="0" style="222" hidden="1" customWidth="1"/>
    <col min="786" max="786" width="12.5703125" style="222" customWidth="1"/>
    <col min="787" max="787" width="12.140625" style="222" bestFit="1" customWidth="1"/>
    <col min="788" max="788" width="9" style="222"/>
    <col min="789" max="789" width="14.42578125" style="222" bestFit="1" customWidth="1"/>
    <col min="790" max="790" width="14.5703125" style="222" customWidth="1"/>
    <col min="791" max="1027" width="9" style="222"/>
    <col min="1028" max="1028" width="52.140625" style="222" customWidth="1"/>
    <col min="1029" max="1029" width="5.42578125" style="222" customWidth="1"/>
    <col min="1030" max="1030" width="2.85546875" style="222" customWidth="1"/>
    <col min="1031" max="1031" width="12.5703125" style="222" customWidth="1"/>
    <col min="1032" max="1032" width="2.85546875" style="222" customWidth="1"/>
    <col min="1033" max="1033" width="12.5703125" style="222" customWidth="1"/>
    <col min="1034" max="1034" width="2.85546875" style="222" customWidth="1"/>
    <col min="1035" max="1035" width="0.140625" style="222" customWidth="1"/>
    <col min="1036" max="1036" width="13.140625" style="222" customWidth="1"/>
    <col min="1037" max="1037" width="2.85546875" style="222" customWidth="1"/>
    <col min="1038" max="1038" width="13.140625" style="222" customWidth="1"/>
    <col min="1039" max="1039" width="2.85546875" style="222" customWidth="1"/>
    <col min="1040" max="1041" width="0" style="222" hidden="1" customWidth="1"/>
    <col min="1042" max="1042" width="12.5703125" style="222" customWidth="1"/>
    <col min="1043" max="1043" width="12.140625" style="222" bestFit="1" customWidth="1"/>
    <col min="1044" max="1044" width="9" style="222"/>
    <col min="1045" max="1045" width="14.42578125" style="222" bestFit="1" customWidth="1"/>
    <col min="1046" max="1046" width="14.5703125" style="222" customWidth="1"/>
    <col min="1047" max="1283" width="9" style="222"/>
    <col min="1284" max="1284" width="52.140625" style="222" customWidth="1"/>
    <col min="1285" max="1285" width="5.42578125" style="222" customWidth="1"/>
    <col min="1286" max="1286" width="2.85546875" style="222" customWidth="1"/>
    <col min="1287" max="1287" width="12.5703125" style="222" customWidth="1"/>
    <col min="1288" max="1288" width="2.85546875" style="222" customWidth="1"/>
    <col min="1289" max="1289" width="12.5703125" style="222" customWidth="1"/>
    <col min="1290" max="1290" width="2.85546875" style="222" customWidth="1"/>
    <col min="1291" max="1291" width="0.140625" style="222" customWidth="1"/>
    <col min="1292" max="1292" width="13.140625" style="222" customWidth="1"/>
    <col min="1293" max="1293" width="2.85546875" style="222" customWidth="1"/>
    <col min="1294" max="1294" width="13.140625" style="222" customWidth="1"/>
    <col min="1295" max="1295" width="2.85546875" style="222" customWidth="1"/>
    <col min="1296" max="1297" width="0" style="222" hidden="1" customWidth="1"/>
    <col min="1298" max="1298" width="12.5703125" style="222" customWidth="1"/>
    <col min="1299" max="1299" width="12.140625" style="222" bestFit="1" customWidth="1"/>
    <col min="1300" max="1300" width="9" style="222"/>
    <col min="1301" max="1301" width="14.42578125" style="222" bestFit="1" customWidth="1"/>
    <col min="1302" max="1302" width="14.5703125" style="222" customWidth="1"/>
    <col min="1303" max="1539" width="9" style="222"/>
    <col min="1540" max="1540" width="52.140625" style="222" customWidth="1"/>
    <col min="1541" max="1541" width="5.42578125" style="222" customWidth="1"/>
    <col min="1542" max="1542" width="2.85546875" style="222" customWidth="1"/>
    <col min="1543" max="1543" width="12.5703125" style="222" customWidth="1"/>
    <col min="1544" max="1544" width="2.85546875" style="222" customWidth="1"/>
    <col min="1545" max="1545" width="12.5703125" style="222" customWidth="1"/>
    <col min="1546" max="1546" width="2.85546875" style="222" customWidth="1"/>
    <col min="1547" max="1547" width="0.140625" style="222" customWidth="1"/>
    <col min="1548" max="1548" width="13.140625" style="222" customWidth="1"/>
    <col min="1549" max="1549" width="2.85546875" style="222" customWidth="1"/>
    <col min="1550" max="1550" width="13.140625" style="222" customWidth="1"/>
    <col min="1551" max="1551" width="2.85546875" style="222" customWidth="1"/>
    <col min="1552" max="1553" width="0" style="222" hidden="1" customWidth="1"/>
    <col min="1554" max="1554" width="12.5703125" style="222" customWidth="1"/>
    <col min="1555" max="1555" width="12.140625" style="222" bestFit="1" customWidth="1"/>
    <col min="1556" max="1556" width="9" style="222"/>
    <col min="1557" max="1557" width="14.42578125" style="222" bestFit="1" customWidth="1"/>
    <col min="1558" max="1558" width="14.5703125" style="222" customWidth="1"/>
    <col min="1559" max="1795" width="9" style="222"/>
    <col min="1796" max="1796" width="52.140625" style="222" customWidth="1"/>
    <col min="1797" max="1797" width="5.42578125" style="222" customWidth="1"/>
    <col min="1798" max="1798" width="2.85546875" style="222" customWidth="1"/>
    <col min="1799" max="1799" width="12.5703125" style="222" customWidth="1"/>
    <col min="1800" max="1800" width="2.85546875" style="222" customWidth="1"/>
    <col min="1801" max="1801" width="12.5703125" style="222" customWidth="1"/>
    <col min="1802" max="1802" width="2.85546875" style="222" customWidth="1"/>
    <col min="1803" max="1803" width="0.140625" style="222" customWidth="1"/>
    <col min="1804" max="1804" width="13.140625" style="222" customWidth="1"/>
    <col min="1805" max="1805" width="2.85546875" style="222" customWidth="1"/>
    <col min="1806" max="1806" width="13.140625" style="222" customWidth="1"/>
    <col min="1807" max="1807" width="2.85546875" style="222" customWidth="1"/>
    <col min="1808" max="1809" width="0" style="222" hidden="1" customWidth="1"/>
    <col min="1810" max="1810" width="12.5703125" style="222" customWidth="1"/>
    <col min="1811" max="1811" width="12.140625" style="222" bestFit="1" customWidth="1"/>
    <col min="1812" max="1812" width="9" style="222"/>
    <col min="1813" max="1813" width="14.42578125" style="222" bestFit="1" customWidth="1"/>
    <col min="1814" max="1814" width="14.5703125" style="222" customWidth="1"/>
    <col min="1815" max="2051" width="9" style="222"/>
    <col min="2052" max="2052" width="52.140625" style="222" customWidth="1"/>
    <col min="2053" max="2053" width="5.42578125" style="222" customWidth="1"/>
    <col min="2054" max="2054" width="2.85546875" style="222" customWidth="1"/>
    <col min="2055" max="2055" width="12.5703125" style="222" customWidth="1"/>
    <col min="2056" max="2056" width="2.85546875" style="222" customWidth="1"/>
    <col min="2057" max="2057" width="12.5703125" style="222" customWidth="1"/>
    <col min="2058" max="2058" width="2.85546875" style="222" customWidth="1"/>
    <col min="2059" max="2059" width="0.140625" style="222" customWidth="1"/>
    <col min="2060" max="2060" width="13.140625" style="222" customWidth="1"/>
    <col min="2061" max="2061" width="2.85546875" style="222" customWidth="1"/>
    <col min="2062" max="2062" width="13.140625" style="222" customWidth="1"/>
    <col min="2063" max="2063" width="2.85546875" style="222" customWidth="1"/>
    <col min="2064" max="2065" width="0" style="222" hidden="1" customWidth="1"/>
    <col min="2066" max="2066" width="12.5703125" style="222" customWidth="1"/>
    <col min="2067" max="2067" width="12.140625" style="222" bestFit="1" customWidth="1"/>
    <col min="2068" max="2068" width="9" style="222"/>
    <col min="2069" max="2069" width="14.42578125" style="222" bestFit="1" customWidth="1"/>
    <col min="2070" max="2070" width="14.5703125" style="222" customWidth="1"/>
    <col min="2071" max="2307" width="9" style="222"/>
    <col min="2308" max="2308" width="52.140625" style="222" customWidth="1"/>
    <col min="2309" max="2309" width="5.42578125" style="222" customWidth="1"/>
    <col min="2310" max="2310" width="2.85546875" style="222" customWidth="1"/>
    <col min="2311" max="2311" width="12.5703125" style="222" customWidth="1"/>
    <col min="2312" max="2312" width="2.85546875" style="222" customWidth="1"/>
    <col min="2313" max="2313" width="12.5703125" style="222" customWidth="1"/>
    <col min="2314" max="2314" width="2.85546875" style="222" customWidth="1"/>
    <col min="2315" max="2315" width="0.140625" style="222" customWidth="1"/>
    <col min="2316" max="2316" width="13.140625" style="222" customWidth="1"/>
    <col min="2317" max="2317" width="2.85546875" style="222" customWidth="1"/>
    <col min="2318" max="2318" width="13.140625" style="222" customWidth="1"/>
    <col min="2319" max="2319" width="2.85546875" style="222" customWidth="1"/>
    <col min="2320" max="2321" width="0" style="222" hidden="1" customWidth="1"/>
    <col min="2322" max="2322" width="12.5703125" style="222" customWidth="1"/>
    <col min="2323" max="2323" width="12.140625" style="222" bestFit="1" customWidth="1"/>
    <col min="2324" max="2324" width="9" style="222"/>
    <col min="2325" max="2325" width="14.42578125" style="222" bestFit="1" customWidth="1"/>
    <col min="2326" max="2326" width="14.5703125" style="222" customWidth="1"/>
    <col min="2327" max="2563" width="9" style="222"/>
    <col min="2564" max="2564" width="52.140625" style="222" customWidth="1"/>
    <col min="2565" max="2565" width="5.42578125" style="222" customWidth="1"/>
    <col min="2566" max="2566" width="2.85546875" style="222" customWidth="1"/>
    <col min="2567" max="2567" width="12.5703125" style="222" customWidth="1"/>
    <col min="2568" max="2568" width="2.85546875" style="222" customWidth="1"/>
    <col min="2569" max="2569" width="12.5703125" style="222" customWidth="1"/>
    <col min="2570" max="2570" width="2.85546875" style="222" customWidth="1"/>
    <col min="2571" max="2571" width="0.140625" style="222" customWidth="1"/>
    <col min="2572" max="2572" width="13.140625" style="222" customWidth="1"/>
    <col min="2573" max="2573" width="2.85546875" style="222" customWidth="1"/>
    <col min="2574" max="2574" width="13.140625" style="222" customWidth="1"/>
    <col min="2575" max="2575" width="2.85546875" style="222" customWidth="1"/>
    <col min="2576" max="2577" width="0" style="222" hidden="1" customWidth="1"/>
    <col min="2578" max="2578" width="12.5703125" style="222" customWidth="1"/>
    <col min="2579" max="2579" width="12.140625" style="222" bestFit="1" customWidth="1"/>
    <col min="2580" max="2580" width="9" style="222"/>
    <col min="2581" max="2581" width="14.42578125" style="222" bestFit="1" customWidth="1"/>
    <col min="2582" max="2582" width="14.5703125" style="222" customWidth="1"/>
    <col min="2583" max="2819" width="9" style="222"/>
    <col min="2820" max="2820" width="52.140625" style="222" customWidth="1"/>
    <col min="2821" max="2821" width="5.42578125" style="222" customWidth="1"/>
    <col min="2822" max="2822" width="2.85546875" style="222" customWidth="1"/>
    <col min="2823" max="2823" width="12.5703125" style="222" customWidth="1"/>
    <col min="2824" max="2824" width="2.85546875" style="222" customWidth="1"/>
    <col min="2825" max="2825" width="12.5703125" style="222" customWidth="1"/>
    <col min="2826" max="2826" width="2.85546875" style="222" customWidth="1"/>
    <col min="2827" max="2827" width="0.140625" style="222" customWidth="1"/>
    <col min="2828" max="2828" width="13.140625" style="222" customWidth="1"/>
    <col min="2829" max="2829" width="2.85546875" style="222" customWidth="1"/>
    <col min="2830" max="2830" width="13.140625" style="222" customWidth="1"/>
    <col min="2831" max="2831" width="2.85546875" style="222" customWidth="1"/>
    <col min="2832" max="2833" width="0" style="222" hidden="1" customWidth="1"/>
    <col min="2834" max="2834" width="12.5703125" style="222" customWidth="1"/>
    <col min="2835" max="2835" width="12.140625" style="222" bestFit="1" customWidth="1"/>
    <col min="2836" max="2836" width="9" style="222"/>
    <col min="2837" max="2837" width="14.42578125" style="222" bestFit="1" customWidth="1"/>
    <col min="2838" max="2838" width="14.5703125" style="222" customWidth="1"/>
    <col min="2839" max="3075" width="9" style="222"/>
    <col min="3076" max="3076" width="52.140625" style="222" customWidth="1"/>
    <col min="3077" max="3077" width="5.42578125" style="222" customWidth="1"/>
    <col min="3078" max="3078" width="2.85546875" style="222" customWidth="1"/>
    <col min="3079" max="3079" width="12.5703125" style="222" customWidth="1"/>
    <col min="3080" max="3080" width="2.85546875" style="222" customWidth="1"/>
    <col min="3081" max="3081" width="12.5703125" style="222" customWidth="1"/>
    <col min="3082" max="3082" width="2.85546875" style="222" customWidth="1"/>
    <col min="3083" max="3083" width="0.140625" style="222" customWidth="1"/>
    <col min="3084" max="3084" width="13.140625" style="222" customWidth="1"/>
    <col min="3085" max="3085" width="2.85546875" style="222" customWidth="1"/>
    <col min="3086" max="3086" width="13.140625" style="222" customWidth="1"/>
    <col min="3087" max="3087" width="2.85546875" style="222" customWidth="1"/>
    <col min="3088" max="3089" width="0" style="222" hidden="1" customWidth="1"/>
    <col min="3090" max="3090" width="12.5703125" style="222" customWidth="1"/>
    <col min="3091" max="3091" width="12.140625" style="222" bestFit="1" customWidth="1"/>
    <col min="3092" max="3092" width="9" style="222"/>
    <col min="3093" max="3093" width="14.42578125" style="222" bestFit="1" customWidth="1"/>
    <col min="3094" max="3094" width="14.5703125" style="222" customWidth="1"/>
    <col min="3095" max="3331" width="9" style="222"/>
    <col min="3332" max="3332" width="52.140625" style="222" customWidth="1"/>
    <col min="3333" max="3333" width="5.42578125" style="222" customWidth="1"/>
    <col min="3334" max="3334" width="2.85546875" style="222" customWidth="1"/>
    <col min="3335" max="3335" width="12.5703125" style="222" customWidth="1"/>
    <col min="3336" max="3336" width="2.85546875" style="222" customWidth="1"/>
    <col min="3337" max="3337" width="12.5703125" style="222" customWidth="1"/>
    <col min="3338" max="3338" width="2.85546875" style="222" customWidth="1"/>
    <col min="3339" max="3339" width="0.140625" style="222" customWidth="1"/>
    <col min="3340" max="3340" width="13.140625" style="222" customWidth="1"/>
    <col min="3341" max="3341" width="2.85546875" style="222" customWidth="1"/>
    <col min="3342" max="3342" width="13.140625" style="222" customWidth="1"/>
    <col min="3343" max="3343" width="2.85546875" style="222" customWidth="1"/>
    <col min="3344" max="3345" width="0" style="222" hidden="1" customWidth="1"/>
    <col min="3346" max="3346" width="12.5703125" style="222" customWidth="1"/>
    <col min="3347" max="3347" width="12.140625" style="222" bestFit="1" customWidth="1"/>
    <col min="3348" max="3348" width="9" style="222"/>
    <col min="3349" max="3349" width="14.42578125" style="222" bestFit="1" customWidth="1"/>
    <col min="3350" max="3350" width="14.5703125" style="222" customWidth="1"/>
    <col min="3351" max="3587" width="9" style="222"/>
    <col min="3588" max="3588" width="52.140625" style="222" customWidth="1"/>
    <col min="3589" max="3589" width="5.42578125" style="222" customWidth="1"/>
    <col min="3590" max="3590" width="2.85546875" style="222" customWidth="1"/>
    <col min="3591" max="3591" width="12.5703125" style="222" customWidth="1"/>
    <col min="3592" max="3592" width="2.85546875" style="222" customWidth="1"/>
    <col min="3593" max="3593" width="12.5703125" style="222" customWidth="1"/>
    <col min="3594" max="3594" width="2.85546875" style="222" customWidth="1"/>
    <col min="3595" max="3595" width="0.140625" style="222" customWidth="1"/>
    <col min="3596" max="3596" width="13.140625" style="222" customWidth="1"/>
    <col min="3597" max="3597" width="2.85546875" style="222" customWidth="1"/>
    <col min="3598" max="3598" width="13.140625" style="222" customWidth="1"/>
    <col min="3599" max="3599" width="2.85546875" style="222" customWidth="1"/>
    <col min="3600" max="3601" width="0" style="222" hidden="1" customWidth="1"/>
    <col min="3602" max="3602" width="12.5703125" style="222" customWidth="1"/>
    <col min="3603" max="3603" width="12.140625" style="222" bestFit="1" customWidth="1"/>
    <col min="3604" max="3604" width="9" style="222"/>
    <col min="3605" max="3605" width="14.42578125" style="222" bestFit="1" customWidth="1"/>
    <col min="3606" max="3606" width="14.5703125" style="222" customWidth="1"/>
    <col min="3607" max="3843" width="9" style="222"/>
    <col min="3844" max="3844" width="52.140625" style="222" customWidth="1"/>
    <col min="3845" max="3845" width="5.42578125" style="222" customWidth="1"/>
    <col min="3846" max="3846" width="2.85546875" style="222" customWidth="1"/>
    <col min="3847" max="3847" width="12.5703125" style="222" customWidth="1"/>
    <col min="3848" max="3848" width="2.85546875" style="222" customWidth="1"/>
    <col min="3849" max="3849" width="12.5703125" style="222" customWidth="1"/>
    <col min="3850" max="3850" width="2.85546875" style="222" customWidth="1"/>
    <col min="3851" max="3851" width="0.140625" style="222" customWidth="1"/>
    <col min="3852" max="3852" width="13.140625" style="222" customWidth="1"/>
    <col min="3853" max="3853" width="2.85546875" style="222" customWidth="1"/>
    <col min="3854" max="3854" width="13.140625" style="222" customWidth="1"/>
    <col min="3855" max="3855" width="2.85546875" style="222" customWidth="1"/>
    <col min="3856" max="3857" width="0" style="222" hidden="1" customWidth="1"/>
    <col min="3858" max="3858" width="12.5703125" style="222" customWidth="1"/>
    <col min="3859" max="3859" width="12.140625" style="222" bestFit="1" customWidth="1"/>
    <col min="3860" max="3860" width="9" style="222"/>
    <col min="3861" max="3861" width="14.42578125" style="222" bestFit="1" customWidth="1"/>
    <col min="3862" max="3862" width="14.5703125" style="222" customWidth="1"/>
    <col min="3863" max="4099" width="9" style="222"/>
    <col min="4100" max="4100" width="52.140625" style="222" customWidth="1"/>
    <col min="4101" max="4101" width="5.42578125" style="222" customWidth="1"/>
    <col min="4102" max="4102" width="2.85546875" style="222" customWidth="1"/>
    <col min="4103" max="4103" width="12.5703125" style="222" customWidth="1"/>
    <col min="4104" max="4104" width="2.85546875" style="222" customWidth="1"/>
    <col min="4105" max="4105" width="12.5703125" style="222" customWidth="1"/>
    <col min="4106" max="4106" width="2.85546875" style="222" customWidth="1"/>
    <col min="4107" max="4107" width="0.140625" style="222" customWidth="1"/>
    <col min="4108" max="4108" width="13.140625" style="222" customWidth="1"/>
    <col min="4109" max="4109" width="2.85546875" style="222" customWidth="1"/>
    <col min="4110" max="4110" width="13.140625" style="222" customWidth="1"/>
    <col min="4111" max="4111" width="2.85546875" style="222" customWidth="1"/>
    <col min="4112" max="4113" width="0" style="222" hidden="1" customWidth="1"/>
    <col min="4114" max="4114" width="12.5703125" style="222" customWidth="1"/>
    <col min="4115" max="4115" width="12.140625" style="222" bestFit="1" customWidth="1"/>
    <col min="4116" max="4116" width="9" style="222"/>
    <col min="4117" max="4117" width="14.42578125" style="222" bestFit="1" customWidth="1"/>
    <col min="4118" max="4118" width="14.5703125" style="222" customWidth="1"/>
    <col min="4119" max="4355" width="9" style="222"/>
    <col min="4356" max="4356" width="52.140625" style="222" customWidth="1"/>
    <col min="4357" max="4357" width="5.42578125" style="222" customWidth="1"/>
    <col min="4358" max="4358" width="2.85546875" style="222" customWidth="1"/>
    <col min="4359" max="4359" width="12.5703125" style="222" customWidth="1"/>
    <col min="4360" max="4360" width="2.85546875" style="222" customWidth="1"/>
    <col min="4361" max="4361" width="12.5703125" style="222" customWidth="1"/>
    <col min="4362" max="4362" width="2.85546875" style="222" customWidth="1"/>
    <col min="4363" max="4363" width="0.140625" style="222" customWidth="1"/>
    <col min="4364" max="4364" width="13.140625" style="222" customWidth="1"/>
    <col min="4365" max="4365" width="2.85546875" style="222" customWidth="1"/>
    <col min="4366" max="4366" width="13.140625" style="222" customWidth="1"/>
    <col min="4367" max="4367" width="2.85546875" style="222" customWidth="1"/>
    <col min="4368" max="4369" width="0" style="222" hidden="1" customWidth="1"/>
    <col min="4370" max="4370" width="12.5703125" style="222" customWidth="1"/>
    <col min="4371" max="4371" width="12.140625" style="222" bestFit="1" customWidth="1"/>
    <col min="4372" max="4372" width="9" style="222"/>
    <col min="4373" max="4373" width="14.42578125" style="222" bestFit="1" customWidth="1"/>
    <col min="4374" max="4374" width="14.5703125" style="222" customWidth="1"/>
    <col min="4375" max="4611" width="9" style="222"/>
    <col min="4612" max="4612" width="52.140625" style="222" customWidth="1"/>
    <col min="4613" max="4613" width="5.42578125" style="222" customWidth="1"/>
    <col min="4614" max="4614" width="2.85546875" style="222" customWidth="1"/>
    <col min="4615" max="4615" width="12.5703125" style="222" customWidth="1"/>
    <col min="4616" max="4616" width="2.85546875" style="222" customWidth="1"/>
    <col min="4617" max="4617" width="12.5703125" style="222" customWidth="1"/>
    <col min="4618" max="4618" width="2.85546875" style="222" customWidth="1"/>
    <col min="4619" max="4619" width="0.140625" style="222" customWidth="1"/>
    <col min="4620" max="4620" width="13.140625" style="222" customWidth="1"/>
    <col min="4621" max="4621" width="2.85546875" style="222" customWidth="1"/>
    <col min="4622" max="4622" width="13.140625" style="222" customWidth="1"/>
    <col min="4623" max="4623" width="2.85546875" style="222" customWidth="1"/>
    <col min="4624" max="4625" width="0" style="222" hidden="1" customWidth="1"/>
    <col min="4626" max="4626" width="12.5703125" style="222" customWidth="1"/>
    <col min="4627" max="4627" width="12.140625" style="222" bestFit="1" customWidth="1"/>
    <col min="4628" max="4628" width="9" style="222"/>
    <col min="4629" max="4629" width="14.42578125" style="222" bestFit="1" customWidth="1"/>
    <col min="4630" max="4630" width="14.5703125" style="222" customWidth="1"/>
    <col min="4631" max="4867" width="9" style="222"/>
    <col min="4868" max="4868" width="52.140625" style="222" customWidth="1"/>
    <col min="4869" max="4869" width="5.42578125" style="222" customWidth="1"/>
    <col min="4870" max="4870" width="2.85546875" style="222" customWidth="1"/>
    <col min="4871" max="4871" width="12.5703125" style="222" customWidth="1"/>
    <col min="4872" max="4872" width="2.85546875" style="222" customWidth="1"/>
    <col min="4873" max="4873" width="12.5703125" style="222" customWidth="1"/>
    <col min="4874" max="4874" width="2.85546875" style="222" customWidth="1"/>
    <col min="4875" max="4875" width="0.140625" style="222" customWidth="1"/>
    <col min="4876" max="4876" width="13.140625" style="222" customWidth="1"/>
    <col min="4877" max="4877" width="2.85546875" style="222" customWidth="1"/>
    <col min="4878" max="4878" width="13.140625" style="222" customWidth="1"/>
    <col min="4879" max="4879" width="2.85546875" style="222" customWidth="1"/>
    <col min="4880" max="4881" width="0" style="222" hidden="1" customWidth="1"/>
    <col min="4882" max="4882" width="12.5703125" style="222" customWidth="1"/>
    <col min="4883" max="4883" width="12.140625" style="222" bestFit="1" customWidth="1"/>
    <col min="4884" max="4884" width="9" style="222"/>
    <col min="4885" max="4885" width="14.42578125" style="222" bestFit="1" customWidth="1"/>
    <col min="4886" max="4886" width="14.5703125" style="222" customWidth="1"/>
    <col min="4887" max="5123" width="9" style="222"/>
    <col min="5124" max="5124" width="52.140625" style="222" customWidth="1"/>
    <col min="5125" max="5125" width="5.42578125" style="222" customWidth="1"/>
    <col min="5126" max="5126" width="2.85546875" style="222" customWidth="1"/>
    <col min="5127" max="5127" width="12.5703125" style="222" customWidth="1"/>
    <col min="5128" max="5128" width="2.85546875" style="222" customWidth="1"/>
    <col min="5129" max="5129" width="12.5703125" style="222" customWidth="1"/>
    <col min="5130" max="5130" width="2.85546875" style="222" customWidth="1"/>
    <col min="5131" max="5131" width="0.140625" style="222" customWidth="1"/>
    <col min="5132" max="5132" width="13.140625" style="222" customWidth="1"/>
    <col min="5133" max="5133" width="2.85546875" style="222" customWidth="1"/>
    <col min="5134" max="5134" width="13.140625" style="222" customWidth="1"/>
    <col min="5135" max="5135" width="2.85546875" style="222" customWidth="1"/>
    <col min="5136" max="5137" width="0" style="222" hidden="1" customWidth="1"/>
    <col min="5138" max="5138" width="12.5703125" style="222" customWidth="1"/>
    <col min="5139" max="5139" width="12.140625" style="222" bestFit="1" customWidth="1"/>
    <col min="5140" max="5140" width="9" style="222"/>
    <col min="5141" max="5141" width="14.42578125" style="222" bestFit="1" customWidth="1"/>
    <col min="5142" max="5142" width="14.5703125" style="222" customWidth="1"/>
    <col min="5143" max="5379" width="9" style="222"/>
    <col min="5380" max="5380" width="52.140625" style="222" customWidth="1"/>
    <col min="5381" max="5381" width="5.42578125" style="222" customWidth="1"/>
    <col min="5382" max="5382" width="2.85546875" style="222" customWidth="1"/>
    <col min="5383" max="5383" width="12.5703125" style="222" customWidth="1"/>
    <col min="5384" max="5384" width="2.85546875" style="222" customWidth="1"/>
    <col min="5385" max="5385" width="12.5703125" style="222" customWidth="1"/>
    <col min="5386" max="5386" width="2.85546875" style="222" customWidth="1"/>
    <col min="5387" max="5387" width="0.140625" style="222" customWidth="1"/>
    <col min="5388" max="5388" width="13.140625" style="222" customWidth="1"/>
    <col min="5389" max="5389" width="2.85546875" style="222" customWidth="1"/>
    <col min="5390" max="5390" width="13.140625" style="222" customWidth="1"/>
    <col min="5391" max="5391" width="2.85546875" style="222" customWidth="1"/>
    <col min="5392" max="5393" width="0" style="222" hidden="1" customWidth="1"/>
    <col min="5394" max="5394" width="12.5703125" style="222" customWidth="1"/>
    <col min="5395" max="5395" width="12.140625" style="222" bestFit="1" customWidth="1"/>
    <col min="5396" max="5396" width="9" style="222"/>
    <col min="5397" max="5397" width="14.42578125" style="222" bestFit="1" customWidth="1"/>
    <col min="5398" max="5398" width="14.5703125" style="222" customWidth="1"/>
    <col min="5399" max="5635" width="9" style="222"/>
    <col min="5636" max="5636" width="52.140625" style="222" customWidth="1"/>
    <col min="5637" max="5637" width="5.42578125" style="222" customWidth="1"/>
    <col min="5638" max="5638" width="2.85546875" style="222" customWidth="1"/>
    <col min="5639" max="5639" width="12.5703125" style="222" customWidth="1"/>
    <col min="5640" max="5640" width="2.85546875" style="222" customWidth="1"/>
    <col min="5641" max="5641" width="12.5703125" style="222" customWidth="1"/>
    <col min="5642" max="5642" width="2.85546875" style="222" customWidth="1"/>
    <col min="5643" max="5643" width="0.140625" style="222" customWidth="1"/>
    <col min="5644" max="5644" width="13.140625" style="222" customWidth="1"/>
    <col min="5645" max="5645" width="2.85546875" style="222" customWidth="1"/>
    <col min="5646" max="5646" width="13.140625" style="222" customWidth="1"/>
    <col min="5647" max="5647" width="2.85546875" style="222" customWidth="1"/>
    <col min="5648" max="5649" width="0" style="222" hidden="1" customWidth="1"/>
    <col min="5650" max="5650" width="12.5703125" style="222" customWidth="1"/>
    <col min="5651" max="5651" width="12.140625" style="222" bestFit="1" customWidth="1"/>
    <col min="5652" max="5652" width="9" style="222"/>
    <col min="5653" max="5653" width="14.42578125" style="222" bestFit="1" customWidth="1"/>
    <col min="5654" max="5654" width="14.5703125" style="222" customWidth="1"/>
    <col min="5655" max="5891" width="9" style="222"/>
    <col min="5892" max="5892" width="52.140625" style="222" customWidth="1"/>
    <col min="5893" max="5893" width="5.42578125" style="222" customWidth="1"/>
    <col min="5894" max="5894" width="2.85546875" style="222" customWidth="1"/>
    <col min="5895" max="5895" width="12.5703125" style="222" customWidth="1"/>
    <col min="5896" max="5896" width="2.85546875" style="222" customWidth="1"/>
    <col min="5897" max="5897" width="12.5703125" style="222" customWidth="1"/>
    <col min="5898" max="5898" width="2.85546875" style="222" customWidth="1"/>
    <col min="5899" max="5899" width="0.140625" style="222" customWidth="1"/>
    <col min="5900" max="5900" width="13.140625" style="222" customWidth="1"/>
    <col min="5901" max="5901" width="2.85546875" style="222" customWidth="1"/>
    <col min="5902" max="5902" width="13.140625" style="222" customWidth="1"/>
    <col min="5903" max="5903" width="2.85546875" style="222" customWidth="1"/>
    <col min="5904" max="5905" width="0" style="222" hidden="1" customWidth="1"/>
    <col min="5906" max="5906" width="12.5703125" style="222" customWidth="1"/>
    <col min="5907" max="5907" width="12.140625" style="222" bestFit="1" customWidth="1"/>
    <col min="5908" max="5908" width="9" style="222"/>
    <col min="5909" max="5909" width="14.42578125" style="222" bestFit="1" customWidth="1"/>
    <col min="5910" max="5910" width="14.5703125" style="222" customWidth="1"/>
    <col min="5911" max="6147" width="9" style="222"/>
    <col min="6148" max="6148" width="52.140625" style="222" customWidth="1"/>
    <col min="6149" max="6149" width="5.42578125" style="222" customWidth="1"/>
    <col min="6150" max="6150" width="2.85546875" style="222" customWidth="1"/>
    <col min="6151" max="6151" width="12.5703125" style="222" customWidth="1"/>
    <col min="6152" max="6152" width="2.85546875" style="222" customWidth="1"/>
    <col min="6153" max="6153" width="12.5703125" style="222" customWidth="1"/>
    <col min="6154" max="6154" width="2.85546875" style="222" customWidth="1"/>
    <col min="6155" max="6155" width="0.140625" style="222" customWidth="1"/>
    <col min="6156" max="6156" width="13.140625" style="222" customWidth="1"/>
    <col min="6157" max="6157" width="2.85546875" style="222" customWidth="1"/>
    <col min="6158" max="6158" width="13.140625" style="222" customWidth="1"/>
    <col min="6159" max="6159" width="2.85546875" style="222" customWidth="1"/>
    <col min="6160" max="6161" width="0" style="222" hidden="1" customWidth="1"/>
    <col min="6162" max="6162" width="12.5703125" style="222" customWidth="1"/>
    <col min="6163" max="6163" width="12.140625" style="222" bestFit="1" customWidth="1"/>
    <col min="6164" max="6164" width="9" style="222"/>
    <col min="6165" max="6165" width="14.42578125" style="222" bestFit="1" customWidth="1"/>
    <col min="6166" max="6166" width="14.5703125" style="222" customWidth="1"/>
    <col min="6167" max="6403" width="9" style="222"/>
    <col min="6404" max="6404" width="52.140625" style="222" customWidth="1"/>
    <col min="6405" max="6405" width="5.42578125" style="222" customWidth="1"/>
    <col min="6406" max="6406" width="2.85546875" style="222" customWidth="1"/>
    <col min="6407" max="6407" width="12.5703125" style="222" customWidth="1"/>
    <col min="6408" max="6408" width="2.85546875" style="222" customWidth="1"/>
    <col min="6409" max="6409" width="12.5703125" style="222" customWidth="1"/>
    <col min="6410" max="6410" width="2.85546875" style="222" customWidth="1"/>
    <col min="6411" max="6411" width="0.140625" style="222" customWidth="1"/>
    <col min="6412" max="6412" width="13.140625" style="222" customWidth="1"/>
    <col min="6413" max="6413" width="2.85546875" style="222" customWidth="1"/>
    <col min="6414" max="6414" width="13.140625" style="222" customWidth="1"/>
    <col min="6415" max="6415" width="2.85546875" style="222" customWidth="1"/>
    <col min="6416" max="6417" width="0" style="222" hidden="1" customWidth="1"/>
    <col min="6418" max="6418" width="12.5703125" style="222" customWidth="1"/>
    <col min="6419" max="6419" width="12.140625" style="222" bestFit="1" customWidth="1"/>
    <col min="6420" max="6420" width="9" style="222"/>
    <col min="6421" max="6421" width="14.42578125" style="222" bestFit="1" customWidth="1"/>
    <col min="6422" max="6422" width="14.5703125" style="222" customWidth="1"/>
    <col min="6423" max="6659" width="9" style="222"/>
    <col min="6660" max="6660" width="52.140625" style="222" customWidth="1"/>
    <col min="6661" max="6661" width="5.42578125" style="222" customWidth="1"/>
    <col min="6662" max="6662" width="2.85546875" style="222" customWidth="1"/>
    <col min="6663" max="6663" width="12.5703125" style="222" customWidth="1"/>
    <col min="6664" max="6664" width="2.85546875" style="222" customWidth="1"/>
    <col min="6665" max="6665" width="12.5703125" style="222" customWidth="1"/>
    <col min="6666" max="6666" width="2.85546875" style="222" customWidth="1"/>
    <col min="6667" max="6667" width="0.140625" style="222" customWidth="1"/>
    <col min="6668" max="6668" width="13.140625" style="222" customWidth="1"/>
    <col min="6669" max="6669" width="2.85546875" style="222" customWidth="1"/>
    <col min="6670" max="6670" width="13.140625" style="222" customWidth="1"/>
    <col min="6671" max="6671" width="2.85546875" style="222" customWidth="1"/>
    <col min="6672" max="6673" width="0" style="222" hidden="1" customWidth="1"/>
    <col min="6674" max="6674" width="12.5703125" style="222" customWidth="1"/>
    <col min="6675" max="6675" width="12.140625" style="222" bestFit="1" customWidth="1"/>
    <col min="6676" max="6676" width="9" style="222"/>
    <col min="6677" max="6677" width="14.42578125" style="222" bestFit="1" customWidth="1"/>
    <col min="6678" max="6678" width="14.5703125" style="222" customWidth="1"/>
    <col min="6679" max="6915" width="9" style="222"/>
    <col min="6916" max="6916" width="52.140625" style="222" customWidth="1"/>
    <col min="6917" max="6917" width="5.42578125" style="222" customWidth="1"/>
    <col min="6918" max="6918" width="2.85546875" style="222" customWidth="1"/>
    <col min="6919" max="6919" width="12.5703125" style="222" customWidth="1"/>
    <col min="6920" max="6920" width="2.85546875" style="222" customWidth="1"/>
    <col min="6921" max="6921" width="12.5703125" style="222" customWidth="1"/>
    <col min="6922" max="6922" width="2.85546875" style="222" customWidth="1"/>
    <col min="6923" max="6923" width="0.140625" style="222" customWidth="1"/>
    <col min="6924" max="6924" width="13.140625" style="222" customWidth="1"/>
    <col min="6925" max="6925" width="2.85546875" style="222" customWidth="1"/>
    <col min="6926" max="6926" width="13.140625" style="222" customWidth="1"/>
    <col min="6927" max="6927" width="2.85546875" style="222" customWidth="1"/>
    <col min="6928" max="6929" width="0" style="222" hidden="1" customWidth="1"/>
    <col min="6930" max="6930" width="12.5703125" style="222" customWidth="1"/>
    <col min="6931" max="6931" width="12.140625" style="222" bestFit="1" customWidth="1"/>
    <col min="6932" max="6932" width="9" style="222"/>
    <col min="6933" max="6933" width="14.42578125" style="222" bestFit="1" customWidth="1"/>
    <col min="6934" max="6934" width="14.5703125" style="222" customWidth="1"/>
    <col min="6935" max="7171" width="9" style="222"/>
    <col min="7172" max="7172" width="52.140625" style="222" customWidth="1"/>
    <col min="7173" max="7173" width="5.42578125" style="222" customWidth="1"/>
    <col min="7174" max="7174" width="2.85546875" style="222" customWidth="1"/>
    <col min="7175" max="7175" width="12.5703125" style="222" customWidth="1"/>
    <col min="7176" max="7176" width="2.85546875" style="222" customWidth="1"/>
    <col min="7177" max="7177" width="12.5703125" style="222" customWidth="1"/>
    <col min="7178" max="7178" width="2.85546875" style="222" customWidth="1"/>
    <col min="7179" max="7179" width="0.140625" style="222" customWidth="1"/>
    <col min="7180" max="7180" width="13.140625" style="222" customWidth="1"/>
    <col min="7181" max="7181" width="2.85546875" style="222" customWidth="1"/>
    <col min="7182" max="7182" width="13.140625" style="222" customWidth="1"/>
    <col min="7183" max="7183" width="2.85546875" style="222" customWidth="1"/>
    <col min="7184" max="7185" width="0" style="222" hidden="1" customWidth="1"/>
    <col min="7186" max="7186" width="12.5703125" style="222" customWidth="1"/>
    <col min="7187" max="7187" width="12.140625" style="222" bestFit="1" customWidth="1"/>
    <col min="7188" max="7188" width="9" style="222"/>
    <col min="7189" max="7189" width="14.42578125" style="222" bestFit="1" customWidth="1"/>
    <col min="7190" max="7190" width="14.5703125" style="222" customWidth="1"/>
    <col min="7191" max="7427" width="9" style="222"/>
    <col min="7428" max="7428" width="52.140625" style="222" customWidth="1"/>
    <col min="7429" max="7429" width="5.42578125" style="222" customWidth="1"/>
    <col min="7430" max="7430" width="2.85546875" style="222" customWidth="1"/>
    <col min="7431" max="7431" width="12.5703125" style="222" customWidth="1"/>
    <col min="7432" max="7432" width="2.85546875" style="222" customWidth="1"/>
    <col min="7433" max="7433" width="12.5703125" style="222" customWidth="1"/>
    <col min="7434" max="7434" width="2.85546875" style="222" customWidth="1"/>
    <col min="7435" max="7435" width="0.140625" style="222" customWidth="1"/>
    <col min="7436" max="7436" width="13.140625" style="222" customWidth="1"/>
    <col min="7437" max="7437" width="2.85546875" style="222" customWidth="1"/>
    <col min="7438" max="7438" width="13.140625" style="222" customWidth="1"/>
    <col min="7439" max="7439" width="2.85546875" style="222" customWidth="1"/>
    <col min="7440" max="7441" width="0" style="222" hidden="1" customWidth="1"/>
    <col min="7442" max="7442" width="12.5703125" style="222" customWidth="1"/>
    <col min="7443" max="7443" width="12.140625" style="222" bestFit="1" customWidth="1"/>
    <col min="7444" max="7444" width="9" style="222"/>
    <col min="7445" max="7445" width="14.42578125" style="222" bestFit="1" customWidth="1"/>
    <col min="7446" max="7446" width="14.5703125" style="222" customWidth="1"/>
    <col min="7447" max="7683" width="9" style="222"/>
    <col min="7684" max="7684" width="52.140625" style="222" customWidth="1"/>
    <col min="7685" max="7685" width="5.42578125" style="222" customWidth="1"/>
    <col min="7686" max="7686" width="2.85546875" style="222" customWidth="1"/>
    <col min="7687" max="7687" width="12.5703125" style="222" customWidth="1"/>
    <col min="7688" max="7688" width="2.85546875" style="222" customWidth="1"/>
    <col min="7689" max="7689" width="12.5703125" style="222" customWidth="1"/>
    <col min="7690" max="7690" width="2.85546875" style="222" customWidth="1"/>
    <col min="7691" max="7691" width="0.140625" style="222" customWidth="1"/>
    <col min="7692" max="7692" width="13.140625" style="222" customWidth="1"/>
    <col min="7693" max="7693" width="2.85546875" style="222" customWidth="1"/>
    <col min="7694" max="7694" width="13.140625" style="222" customWidth="1"/>
    <col min="7695" max="7695" width="2.85546875" style="222" customWidth="1"/>
    <col min="7696" max="7697" width="0" style="222" hidden="1" customWidth="1"/>
    <col min="7698" max="7698" width="12.5703125" style="222" customWidth="1"/>
    <col min="7699" max="7699" width="12.140625" style="222" bestFit="1" customWidth="1"/>
    <col min="7700" max="7700" width="9" style="222"/>
    <col min="7701" max="7701" width="14.42578125" style="222" bestFit="1" customWidth="1"/>
    <col min="7702" max="7702" width="14.5703125" style="222" customWidth="1"/>
    <col min="7703" max="7939" width="9" style="222"/>
    <col min="7940" max="7940" width="52.140625" style="222" customWidth="1"/>
    <col min="7941" max="7941" width="5.42578125" style="222" customWidth="1"/>
    <col min="7942" max="7942" width="2.85546875" style="222" customWidth="1"/>
    <col min="7943" max="7943" width="12.5703125" style="222" customWidth="1"/>
    <col min="7944" max="7944" width="2.85546875" style="222" customWidth="1"/>
    <col min="7945" max="7945" width="12.5703125" style="222" customWidth="1"/>
    <col min="7946" max="7946" width="2.85546875" style="222" customWidth="1"/>
    <col min="7947" max="7947" width="0.140625" style="222" customWidth="1"/>
    <col min="7948" max="7948" width="13.140625" style="222" customWidth="1"/>
    <col min="7949" max="7949" width="2.85546875" style="222" customWidth="1"/>
    <col min="7950" max="7950" width="13.140625" style="222" customWidth="1"/>
    <col min="7951" max="7951" width="2.85546875" style="222" customWidth="1"/>
    <col min="7952" max="7953" width="0" style="222" hidden="1" customWidth="1"/>
    <col min="7954" max="7954" width="12.5703125" style="222" customWidth="1"/>
    <col min="7955" max="7955" width="12.140625" style="222" bestFit="1" customWidth="1"/>
    <col min="7956" max="7956" width="9" style="222"/>
    <col min="7957" max="7957" width="14.42578125" style="222" bestFit="1" customWidth="1"/>
    <col min="7958" max="7958" width="14.5703125" style="222" customWidth="1"/>
    <col min="7959" max="8195" width="9" style="222"/>
    <col min="8196" max="8196" width="52.140625" style="222" customWidth="1"/>
    <col min="8197" max="8197" width="5.42578125" style="222" customWidth="1"/>
    <col min="8198" max="8198" width="2.85546875" style="222" customWidth="1"/>
    <col min="8199" max="8199" width="12.5703125" style="222" customWidth="1"/>
    <col min="8200" max="8200" width="2.85546875" style="222" customWidth="1"/>
    <col min="8201" max="8201" width="12.5703125" style="222" customWidth="1"/>
    <col min="8202" max="8202" width="2.85546875" style="222" customWidth="1"/>
    <col min="8203" max="8203" width="0.140625" style="222" customWidth="1"/>
    <col min="8204" max="8204" width="13.140625" style="222" customWidth="1"/>
    <col min="8205" max="8205" width="2.85546875" style="222" customWidth="1"/>
    <col min="8206" max="8206" width="13.140625" style="222" customWidth="1"/>
    <col min="8207" max="8207" width="2.85546875" style="222" customWidth="1"/>
    <col min="8208" max="8209" width="0" style="222" hidden="1" customWidth="1"/>
    <col min="8210" max="8210" width="12.5703125" style="222" customWidth="1"/>
    <col min="8211" max="8211" width="12.140625" style="222" bestFit="1" customWidth="1"/>
    <col min="8212" max="8212" width="9" style="222"/>
    <col min="8213" max="8213" width="14.42578125" style="222" bestFit="1" customWidth="1"/>
    <col min="8214" max="8214" width="14.5703125" style="222" customWidth="1"/>
    <col min="8215" max="8451" width="9" style="222"/>
    <col min="8452" max="8452" width="52.140625" style="222" customWidth="1"/>
    <col min="8453" max="8453" width="5.42578125" style="222" customWidth="1"/>
    <col min="8454" max="8454" width="2.85546875" style="222" customWidth="1"/>
    <col min="8455" max="8455" width="12.5703125" style="222" customWidth="1"/>
    <col min="8456" max="8456" width="2.85546875" style="222" customWidth="1"/>
    <col min="8457" max="8457" width="12.5703125" style="222" customWidth="1"/>
    <col min="8458" max="8458" width="2.85546875" style="222" customWidth="1"/>
    <col min="8459" max="8459" width="0.140625" style="222" customWidth="1"/>
    <col min="8460" max="8460" width="13.140625" style="222" customWidth="1"/>
    <col min="8461" max="8461" width="2.85546875" style="222" customWidth="1"/>
    <col min="8462" max="8462" width="13.140625" style="222" customWidth="1"/>
    <col min="8463" max="8463" width="2.85546875" style="222" customWidth="1"/>
    <col min="8464" max="8465" width="0" style="222" hidden="1" customWidth="1"/>
    <col min="8466" max="8466" width="12.5703125" style="222" customWidth="1"/>
    <col min="8467" max="8467" width="12.140625" style="222" bestFit="1" customWidth="1"/>
    <col min="8468" max="8468" width="9" style="222"/>
    <col min="8469" max="8469" width="14.42578125" style="222" bestFit="1" customWidth="1"/>
    <col min="8470" max="8470" width="14.5703125" style="222" customWidth="1"/>
    <col min="8471" max="8707" width="9" style="222"/>
    <col min="8708" max="8708" width="52.140625" style="222" customWidth="1"/>
    <col min="8709" max="8709" width="5.42578125" style="222" customWidth="1"/>
    <col min="8710" max="8710" width="2.85546875" style="222" customWidth="1"/>
    <col min="8711" max="8711" width="12.5703125" style="222" customWidth="1"/>
    <col min="8712" max="8712" width="2.85546875" style="222" customWidth="1"/>
    <col min="8713" max="8713" width="12.5703125" style="222" customWidth="1"/>
    <col min="8714" max="8714" width="2.85546875" style="222" customWidth="1"/>
    <col min="8715" max="8715" width="0.140625" style="222" customWidth="1"/>
    <col min="8716" max="8716" width="13.140625" style="222" customWidth="1"/>
    <col min="8717" max="8717" width="2.85546875" style="222" customWidth="1"/>
    <col min="8718" max="8718" width="13.140625" style="222" customWidth="1"/>
    <col min="8719" max="8719" width="2.85546875" style="222" customWidth="1"/>
    <col min="8720" max="8721" width="0" style="222" hidden="1" customWidth="1"/>
    <col min="8722" max="8722" width="12.5703125" style="222" customWidth="1"/>
    <col min="8723" max="8723" width="12.140625" style="222" bestFit="1" customWidth="1"/>
    <col min="8724" max="8724" width="9" style="222"/>
    <col min="8725" max="8725" width="14.42578125" style="222" bestFit="1" customWidth="1"/>
    <col min="8726" max="8726" width="14.5703125" style="222" customWidth="1"/>
    <col min="8727" max="8963" width="9" style="222"/>
    <col min="8964" max="8964" width="52.140625" style="222" customWidth="1"/>
    <col min="8965" max="8965" width="5.42578125" style="222" customWidth="1"/>
    <col min="8966" max="8966" width="2.85546875" style="222" customWidth="1"/>
    <col min="8967" max="8967" width="12.5703125" style="222" customWidth="1"/>
    <col min="8968" max="8968" width="2.85546875" style="222" customWidth="1"/>
    <col min="8969" max="8969" width="12.5703125" style="222" customWidth="1"/>
    <col min="8970" max="8970" width="2.85546875" style="222" customWidth="1"/>
    <col min="8971" max="8971" width="0.140625" style="222" customWidth="1"/>
    <col min="8972" max="8972" width="13.140625" style="222" customWidth="1"/>
    <col min="8973" max="8973" width="2.85546875" style="222" customWidth="1"/>
    <col min="8974" max="8974" width="13.140625" style="222" customWidth="1"/>
    <col min="8975" max="8975" width="2.85546875" style="222" customWidth="1"/>
    <col min="8976" max="8977" width="0" style="222" hidden="1" customWidth="1"/>
    <col min="8978" max="8978" width="12.5703125" style="222" customWidth="1"/>
    <col min="8979" max="8979" width="12.140625" style="222" bestFit="1" customWidth="1"/>
    <col min="8980" max="8980" width="9" style="222"/>
    <col min="8981" max="8981" width="14.42578125" style="222" bestFit="1" customWidth="1"/>
    <col min="8982" max="8982" width="14.5703125" style="222" customWidth="1"/>
    <col min="8983" max="9219" width="9" style="222"/>
    <col min="9220" max="9220" width="52.140625" style="222" customWidth="1"/>
    <col min="9221" max="9221" width="5.42578125" style="222" customWidth="1"/>
    <col min="9222" max="9222" width="2.85546875" style="222" customWidth="1"/>
    <col min="9223" max="9223" width="12.5703125" style="222" customWidth="1"/>
    <col min="9224" max="9224" width="2.85546875" style="222" customWidth="1"/>
    <col min="9225" max="9225" width="12.5703125" style="222" customWidth="1"/>
    <col min="9226" max="9226" width="2.85546875" style="222" customWidth="1"/>
    <col min="9227" max="9227" width="0.140625" style="222" customWidth="1"/>
    <col min="9228" max="9228" width="13.140625" style="222" customWidth="1"/>
    <col min="9229" max="9229" width="2.85546875" style="222" customWidth="1"/>
    <col min="9230" max="9230" width="13.140625" style="222" customWidth="1"/>
    <col min="9231" max="9231" width="2.85546875" style="222" customWidth="1"/>
    <col min="9232" max="9233" width="0" style="222" hidden="1" customWidth="1"/>
    <col min="9234" max="9234" width="12.5703125" style="222" customWidth="1"/>
    <col min="9235" max="9235" width="12.140625" style="222" bestFit="1" customWidth="1"/>
    <col min="9236" max="9236" width="9" style="222"/>
    <col min="9237" max="9237" width="14.42578125" style="222" bestFit="1" customWidth="1"/>
    <col min="9238" max="9238" width="14.5703125" style="222" customWidth="1"/>
    <col min="9239" max="9475" width="9" style="222"/>
    <col min="9476" max="9476" width="52.140625" style="222" customWidth="1"/>
    <col min="9477" max="9477" width="5.42578125" style="222" customWidth="1"/>
    <col min="9478" max="9478" width="2.85546875" style="222" customWidth="1"/>
    <col min="9479" max="9479" width="12.5703125" style="222" customWidth="1"/>
    <col min="9480" max="9480" width="2.85546875" style="222" customWidth="1"/>
    <col min="9481" max="9481" width="12.5703125" style="222" customWidth="1"/>
    <col min="9482" max="9482" width="2.85546875" style="222" customWidth="1"/>
    <col min="9483" max="9483" width="0.140625" style="222" customWidth="1"/>
    <col min="9484" max="9484" width="13.140625" style="222" customWidth="1"/>
    <col min="9485" max="9485" width="2.85546875" style="222" customWidth="1"/>
    <col min="9486" max="9486" width="13.140625" style="222" customWidth="1"/>
    <col min="9487" max="9487" width="2.85546875" style="222" customWidth="1"/>
    <col min="9488" max="9489" width="0" style="222" hidden="1" customWidth="1"/>
    <col min="9490" max="9490" width="12.5703125" style="222" customWidth="1"/>
    <col min="9491" max="9491" width="12.140625" style="222" bestFit="1" customWidth="1"/>
    <col min="9492" max="9492" width="9" style="222"/>
    <col min="9493" max="9493" width="14.42578125" style="222" bestFit="1" customWidth="1"/>
    <col min="9494" max="9494" width="14.5703125" style="222" customWidth="1"/>
    <col min="9495" max="9731" width="9" style="222"/>
    <col min="9732" max="9732" width="52.140625" style="222" customWidth="1"/>
    <col min="9733" max="9733" width="5.42578125" style="222" customWidth="1"/>
    <col min="9734" max="9734" width="2.85546875" style="222" customWidth="1"/>
    <col min="9735" max="9735" width="12.5703125" style="222" customWidth="1"/>
    <col min="9736" max="9736" width="2.85546875" style="222" customWidth="1"/>
    <col min="9737" max="9737" width="12.5703125" style="222" customWidth="1"/>
    <col min="9738" max="9738" width="2.85546875" style="222" customWidth="1"/>
    <col min="9739" max="9739" width="0.140625" style="222" customWidth="1"/>
    <col min="9740" max="9740" width="13.140625" style="222" customWidth="1"/>
    <col min="9741" max="9741" width="2.85546875" style="222" customWidth="1"/>
    <col min="9742" max="9742" width="13.140625" style="222" customWidth="1"/>
    <col min="9743" max="9743" width="2.85546875" style="222" customWidth="1"/>
    <col min="9744" max="9745" width="0" style="222" hidden="1" customWidth="1"/>
    <col min="9746" max="9746" width="12.5703125" style="222" customWidth="1"/>
    <col min="9747" max="9747" width="12.140625" style="222" bestFit="1" customWidth="1"/>
    <col min="9748" max="9748" width="9" style="222"/>
    <col min="9749" max="9749" width="14.42578125" style="222" bestFit="1" customWidth="1"/>
    <col min="9750" max="9750" width="14.5703125" style="222" customWidth="1"/>
    <col min="9751" max="9987" width="9" style="222"/>
    <col min="9988" max="9988" width="52.140625" style="222" customWidth="1"/>
    <col min="9989" max="9989" width="5.42578125" style="222" customWidth="1"/>
    <col min="9990" max="9990" width="2.85546875" style="222" customWidth="1"/>
    <col min="9991" max="9991" width="12.5703125" style="222" customWidth="1"/>
    <col min="9992" max="9992" width="2.85546875" style="222" customWidth="1"/>
    <col min="9993" max="9993" width="12.5703125" style="222" customWidth="1"/>
    <col min="9994" max="9994" width="2.85546875" style="222" customWidth="1"/>
    <col min="9995" max="9995" width="0.140625" style="222" customWidth="1"/>
    <col min="9996" max="9996" width="13.140625" style="222" customWidth="1"/>
    <col min="9997" max="9997" width="2.85546875" style="222" customWidth="1"/>
    <col min="9998" max="9998" width="13.140625" style="222" customWidth="1"/>
    <col min="9999" max="9999" width="2.85546875" style="222" customWidth="1"/>
    <col min="10000" max="10001" width="0" style="222" hidden="1" customWidth="1"/>
    <col min="10002" max="10002" width="12.5703125" style="222" customWidth="1"/>
    <col min="10003" max="10003" width="12.140625" style="222" bestFit="1" customWidth="1"/>
    <col min="10004" max="10004" width="9" style="222"/>
    <col min="10005" max="10005" width="14.42578125" style="222" bestFit="1" customWidth="1"/>
    <col min="10006" max="10006" width="14.5703125" style="222" customWidth="1"/>
    <col min="10007" max="10243" width="9" style="222"/>
    <col min="10244" max="10244" width="52.140625" style="222" customWidth="1"/>
    <col min="10245" max="10245" width="5.42578125" style="222" customWidth="1"/>
    <col min="10246" max="10246" width="2.85546875" style="222" customWidth="1"/>
    <col min="10247" max="10247" width="12.5703125" style="222" customWidth="1"/>
    <col min="10248" max="10248" width="2.85546875" style="222" customWidth="1"/>
    <col min="10249" max="10249" width="12.5703125" style="222" customWidth="1"/>
    <col min="10250" max="10250" width="2.85546875" style="222" customWidth="1"/>
    <col min="10251" max="10251" width="0.140625" style="222" customWidth="1"/>
    <col min="10252" max="10252" width="13.140625" style="222" customWidth="1"/>
    <col min="10253" max="10253" width="2.85546875" style="222" customWidth="1"/>
    <col min="10254" max="10254" width="13.140625" style="222" customWidth="1"/>
    <col min="10255" max="10255" width="2.85546875" style="222" customWidth="1"/>
    <col min="10256" max="10257" width="0" style="222" hidden="1" customWidth="1"/>
    <col min="10258" max="10258" width="12.5703125" style="222" customWidth="1"/>
    <col min="10259" max="10259" width="12.140625" style="222" bestFit="1" customWidth="1"/>
    <col min="10260" max="10260" width="9" style="222"/>
    <col min="10261" max="10261" width="14.42578125" style="222" bestFit="1" customWidth="1"/>
    <col min="10262" max="10262" width="14.5703125" style="222" customWidth="1"/>
    <col min="10263" max="10499" width="9" style="222"/>
    <col min="10500" max="10500" width="52.140625" style="222" customWidth="1"/>
    <col min="10501" max="10501" width="5.42578125" style="222" customWidth="1"/>
    <col min="10502" max="10502" width="2.85546875" style="222" customWidth="1"/>
    <col min="10503" max="10503" width="12.5703125" style="222" customWidth="1"/>
    <col min="10504" max="10504" width="2.85546875" style="222" customWidth="1"/>
    <col min="10505" max="10505" width="12.5703125" style="222" customWidth="1"/>
    <col min="10506" max="10506" width="2.85546875" style="222" customWidth="1"/>
    <col min="10507" max="10507" width="0.140625" style="222" customWidth="1"/>
    <col min="10508" max="10508" width="13.140625" style="222" customWidth="1"/>
    <col min="10509" max="10509" width="2.85546875" style="222" customWidth="1"/>
    <col min="10510" max="10510" width="13.140625" style="222" customWidth="1"/>
    <col min="10511" max="10511" width="2.85546875" style="222" customWidth="1"/>
    <col min="10512" max="10513" width="0" style="222" hidden="1" customWidth="1"/>
    <col min="10514" max="10514" width="12.5703125" style="222" customWidth="1"/>
    <col min="10515" max="10515" width="12.140625" style="222" bestFit="1" customWidth="1"/>
    <col min="10516" max="10516" width="9" style="222"/>
    <col min="10517" max="10517" width="14.42578125" style="222" bestFit="1" customWidth="1"/>
    <col min="10518" max="10518" width="14.5703125" style="222" customWidth="1"/>
    <col min="10519" max="10755" width="9" style="222"/>
    <col min="10756" max="10756" width="52.140625" style="222" customWidth="1"/>
    <col min="10757" max="10757" width="5.42578125" style="222" customWidth="1"/>
    <col min="10758" max="10758" width="2.85546875" style="222" customWidth="1"/>
    <col min="10759" max="10759" width="12.5703125" style="222" customWidth="1"/>
    <col min="10760" max="10760" width="2.85546875" style="222" customWidth="1"/>
    <col min="10761" max="10761" width="12.5703125" style="222" customWidth="1"/>
    <col min="10762" max="10762" width="2.85546875" style="222" customWidth="1"/>
    <col min="10763" max="10763" width="0.140625" style="222" customWidth="1"/>
    <col min="10764" max="10764" width="13.140625" style="222" customWidth="1"/>
    <col min="10765" max="10765" width="2.85546875" style="222" customWidth="1"/>
    <col min="10766" max="10766" width="13.140625" style="222" customWidth="1"/>
    <col min="10767" max="10767" width="2.85546875" style="222" customWidth="1"/>
    <col min="10768" max="10769" width="0" style="222" hidden="1" customWidth="1"/>
    <col min="10770" max="10770" width="12.5703125" style="222" customWidth="1"/>
    <col min="10771" max="10771" width="12.140625" style="222" bestFit="1" customWidth="1"/>
    <col min="10772" max="10772" width="9" style="222"/>
    <col min="10773" max="10773" width="14.42578125" style="222" bestFit="1" customWidth="1"/>
    <col min="10774" max="10774" width="14.5703125" style="222" customWidth="1"/>
    <col min="10775" max="11011" width="9" style="222"/>
    <col min="11012" max="11012" width="52.140625" style="222" customWidth="1"/>
    <col min="11013" max="11013" width="5.42578125" style="222" customWidth="1"/>
    <col min="11014" max="11014" width="2.85546875" style="222" customWidth="1"/>
    <col min="11015" max="11015" width="12.5703125" style="222" customWidth="1"/>
    <col min="11016" max="11016" width="2.85546875" style="222" customWidth="1"/>
    <col min="11017" max="11017" width="12.5703125" style="222" customWidth="1"/>
    <col min="11018" max="11018" width="2.85546875" style="222" customWidth="1"/>
    <col min="11019" max="11019" width="0.140625" style="222" customWidth="1"/>
    <col min="11020" max="11020" width="13.140625" style="222" customWidth="1"/>
    <col min="11021" max="11021" width="2.85546875" style="222" customWidth="1"/>
    <col min="11022" max="11022" width="13.140625" style="222" customWidth="1"/>
    <col min="11023" max="11023" width="2.85546875" style="222" customWidth="1"/>
    <col min="11024" max="11025" width="0" style="222" hidden="1" customWidth="1"/>
    <col min="11026" max="11026" width="12.5703125" style="222" customWidth="1"/>
    <col min="11027" max="11027" width="12.140625" style="222" bestFit="1" customWidth="1"/>
    <col min="11028" max="11028" width="9" style="222"/>
    <col min="11029" max="11029" width="14.42578125" style="222" bestFit="1" customWidth="1"/>
    <col min="11030" max="11030" width="14.5703125" style="222" customWidth="1"/>
    <col min="11031" max="11267" width="9" style="222"/>
    <col min="11268" max="11268" width="52.140625" style="222" customWidth="1"/>
    <col min="11269" max="11269" width="5.42578125" style="222" customWidth="1"/>
    <col min="11270" max="11270" width="2.85546875" style="222" customWidth="1"/>
    <col min="11271" max="11271" width="12.5703125" style="222" customWidth="1"/>
    <col min="11272" max="11272" width="2.85546875" style="222" customWidth="1"/>
    <col min="11273" max="11273" width="12.5703125" style="222" customWidth="1"/>
    <col min="11274" max="11274" width="2.85546875" style="222" customWidth="1"/>
    <col min="11275" max="11275" width="0.140625" style="222" customWidth="1"/>
    <col min="11276" max="11276" width="13.140625" style="222" customWidth="1"/>
    <col min="11277" max="11277" width="2.85546875" style="222" customWidth="1"/>
    <col min="11278" max="11278" width="13.140625" style="222" customWidth="1"/>
    <col min="11279" max="11279" width="2.85546875" style="222" customWidth="1"/>
    <col min="11280" max="11281" width="0" style="222" hidden="1" customWidth="1"/>
    <col min="11282" max="11282" width="12.5703125" style="222" customWidth="1"/>
    <col min="11283" max="11283" width="12.140625" style="222" bestFit="1" customWidth="1"/>
    <col min="11284" max="11284" width="9" style="222"/>
    <col min="11285" max="11285" width="14.42578125" style="222" bestFit="1" customWidth="1"/>
    <col min="11286" max="11286" width="14.5703125" style="222" customWidth="1"/>
    <col min="11287" max="11523" width="9" style="222"/>
    <col min="11524" max="11524" width="52.140625" style="222" customWidth="1"/>
    <col min="11525" max="11525" width="5.42578125" style="222" customWidth="1"/>
    <col min="11526" max="11526" width="2.85546875" style="222" customWidth="1"/>
    <col min="11527" max="11527" width="12.5703125" style="222" customWidth="1"/>
    <col min="11528" max="11528" width="2.85546875" style="222" customWidth="1"/>
    <col min="11529" max="11529" width="12.5703125" style="222" customWidth="1"/>
    <col min="11530" max="11530" width="2.85546875" style="222" customWidth="1"/>
    <col min="11531" max="11531" width="0.140625" style="222" customWidth="1"/>
    <col min="11532" max="11532" width="13.140625" style="222" customWidth="1"/>
    <col min="11533" max="11533" width="2.85546875" style="222" customWidth="1"/>
    <col min="11534" max="11534" width="13.140625" style="222" customWidth="1"/>
    <col min="11535" max="11535" width="2.85546875" style="222" customWidth="1"/>
    <col min="11536" max="11537" width="0" style="222" hidden="1" customWidth="1"/>
    <col min="11538" max="11538" width="12.5703125" style="222" customWidth="1"/>
    <col min="11539" max="11539" width="12.140625" style="222" bestFit="1" customWidth="1"/>
    <col min="11540" max="11540" width="9" style="222"/>
    <col min="11541" max="11541" width="14.42578125" style="222" bestFit="1" customWidth="1"/>
    <col min="11542" max="11542" width="14.5703125" style="222" customWidth="1"/>
    <col min="11543" max="11779" width="9" style="222"/>
    <col min="11780" max="11780" width="52.140625" style="222" customWidth="1"/>
    <col min="11781" max="11781" width="5.42578125" style="222" customWidth="1"/>
    <col min="11782" max="11782" width="2.85546875" style="222" customWidth="1"/>
    <col min="11783" max="11783" width="12.5703125" style="222" customWidth="1"/>
    <col min="11784" max="11784" width="2.85546875" style="222" customWidth="1"/>
    <col min="11785" max="11785" width="12.5703125" style="222" customWidth="1"/>
    <col min="11786" max="11786" width="2.85546875" style="222" customWidth="1"/>
    <col min="11787" max="11787" width="0.140625" style="222" customWidth="1"/>
    <col min="11788" max="11788" width="13.140625" style="222" customWidth="1"/>
    <col min="11789" max="11789" width="2.85546875" style="222" customWidth="1"/>
    <col min="11790" max="11790" width="13.140625" style="222" customWidth="1"/>
    <col min="11791" max="11791" width="2.85546875" style="222" customWidth="1"/>
    <col min="11792" max="11793" width="0" style="222" hidden="1" customWidth="1"/>
    <col min="11794" max="11794" width="12.5703125" style="222" customWidth="1"/>
    <col min="11795" max="11795" width="12.140625" style="222" bestFit="1" customWidth="1"/>
    <col min="11796" max="11796" width="9" style="222"/>
    <col min="11797" max="11797" width="14.42578125" style="222" bestFit="1" customWidth="1"/>
    <col min="11798" max="11798" width="14.5703125" style="222" customWidth="1"/>
    <col min="11799" max="12035" width="9" style="222"/>
    <col min="12036" max="12036" width="52.140625" style="222" customWidth="1"/>
    <col min="12037" max="12037" width="5.42578125" style="222" customWidth="1"/>
    <col min="12038" max="12038" width="2.85546875" style="222" customWidth="1"/>
    <col min="12039" max="12039" width="12.5703125" style="222" customWidth="1"/>
    <col min="12040" max="12040" width="2.85546875" style="222" customWidth="1"/>
    <col min="12041" max="12041" width="12.5703125" style="222" customWidth="1"/>
    <col min="12042" max="12042" width="2.85546875" style="222" customWidth="1"/>
    <col min="12043" max="12043" width="0.140625" style="222" customWidth="1"/>
    <col min="12044" max="12044" width="13.140625" style="222" customWidth="1"/>
    <col min="12045" max="12045" width="2.85546875" style="222" customWidth="1"/>
    <col min="12046" max="12046" width="13.140625" style="222" customWidth="1"/>
    <col min="12047" max="12047" width="2.85546875" style="222" customWidth="1"/>
    <col min="12048" max="12049" width="0" style="222" hidden="1" customWidth="1"/>
    <col min="12050" max="12050" width="12.5703125" style="222" customWidth="1"/>
    <col min="12051" max="12051" width="12.140625" style="222" bestFit="1" customWidth="1"/>
    <col min="12052" max="12052" width="9" style="222"/>
    <col min="12053" max="12053" width="14.42578125" style="222" bestFit="1" customWidth="1"/>
    <col min="12054" max="12054" width="14.5703125" style="222" customWidth="1"/>
    <col min="12055" max="12291" width="9" style="222"/>
    <col min="12292" max="12292" width="52.140625" style="222" customWidth="1"/>
    <col min="12293" max="12293" width="5.42578125" style="222" customWidth="1"/>
    <col min="12294" max="12294" width="2.85546875" style="222" customWidth="1"/>
    <col min="12295" max="12295" width="12.5703125" style="222" customWidth="1"/>
    <col min="12296" max="12296" width="2.85546875" style="222" customWidth="1"/>
    <col min="12297" max="12297" width="12.5703125" style="222" customWidth="1"/>
    <col min="12298" max="12298" width="2.85546875" style="222" customWidth="1"/>
    <col min="12299" max="12299" width="0.140625" style="222" customWidth="1"/>
    <col min="12300" max="12300" width="13.140625" style="222" customWidth="1"/>
    <col min="12301" max="12301" width="2.85546875" style="222" customWidth="1"/>
    <col min="12302" max="12302" width="13.140625" style="222" customWidth="1"/>
    <col min="12303" max="12303" width="2.85546875" style="222" customWidth="1"/>
    <col min="12304" max="12305" width="0" style="222" hidden="1" customWidth="1"/>
    <col min="12306" max="12306" width="12.5703125" style="222" customWidth="1"/>
    <col min="12307" max="12307" width="12.140625" style="222" bestFit="1" customWidth="1"/>
    <col min="12308" max="12308" width="9" style="222"/>
    <col min="12309" max="12309" width="14.42578125" style="222" bestFit="1" customWidth="1"/>
    <col min="12310" max="12310" width="14.5703125" style="222" customWidth="1"/>
    <col min="12311" max="12547" width="9" style="222"/>
    <col min="12548" max="12548" width="52.140625" style="222" customWidth="1"/>
    <col min="12549" max="12549" width="5.42578125" style="222" customWidth="1"/>
    <col min="12550" max="12550" width="2.85546875" style="222" customWidth="1"/>
    <col min="12551" max="12551" width="12.5703125" style="222" customWidth="1"/>
    <col min="12552" max="12552" width="2.85546875" style="222" customWidth="1"/>
    <col min="12553" max="12553" width="12.5703125" style="222" customWidth="1"/>
    <col min="12554" max="12554" width="2.85546875" style="222" customWidth="1"/>
    <col min="12555" max="12555" width="0.140625" style="222" customWidth="1"/>
    <col min="12556" max="12556" width="13.140625" style="222" customWidth="1"/>
    <col min="12557" max="12557" width="2.85546875" style="222" customWidth="1"/>
    <col min="12558" max="12558" width="13.140625" style="222" customWidth="1"/>
    <col min="12559" max="12559" width="2.85546875" style="222" customWidth="1"/>
    <col min="12560" max="12561" width="0" style="222" hidden="1" customWidth="1"/>
    <col min="12562" max="12562" width="12.5703125" style="222" customWidth="1"/>
    <col min="12563" max="12563" width="12.140625" style="222" bestFit="1" customWidth="1"/>
    <col min="12564" max="12564" width="9" style="222"/>
    <col min="12565" max="12565" width="14.42578125" style="222" bestFit="1" customWidth="1"/>
    <col min="12566" max="12566" width="14.5703125" style="222" customWidth="1"/>
    <col min="12567" max="12803" width="9" style="222"/>
    <col min="12804" max="12804" width="52.140625" style="222" customWidth="1"/>
    <col min="12805" max="12805" width="5.42578125" style="222" customWidth="1"/>
    <col min="12806" max="12806" width="2.85546875" style="222" customWidth="1"/>
    <col min="12807" max="12807" width="12.5703125" style="222" customWidth="1"/>
    <col min="12808" max="12808" width="2.85546875" style="222" customWidth="1"/>
    <col min="12809" max="12809" width="12.5703125" style="222" customWidth="1"/>
    <col min="12810" max="12810" width="2.85546875" style="222" customWidth="1"/>
    <col min="12811" max="12811" width="0.140625" style="222" customWidth="1"/>
    <col min="12812" max="12812" width="13.140625" style="222" customWidth="1"/>
    <col min="12813" max="12813" width="2.85546875" style="222" customWidth="1"/>
    <col min="12814" max="12814" width="13.140625" style="222" customWidth="1"/>
    <col min="12815" max="12815" width="2.85546875" style="222" customWidth="1"/>
    <col min="12816" max="12817" width="0" style="222" hidden="1" customWidth="1"/>
    <col min="12818" max="12818" width="12.5703125" style="222" customWidth="1"/>
    <col min="12819" max="12819" width="12.140625" style="222" bestFit="1" customWidth="1"/>
    <col min="12820" max="12820" width="9" style="222"/>
    <col min="12821" max="12821" width="14.42578125" style="222" bestFit="1" customWidth="1"/>
    <col min="12822" max="12822" width="14.5703125" style="222" customWidth="1"/>
    <col min="12823" max="13059" width="9" style="222"/>
    <col min="13060" max="13060" width="52.140625" style="222" customWidth="1"/>
    <col min="13061" max="13061" width="5.42578125" style="222" customWidth="1"/>
    <col min="13062" max="13062" width="2.85546875" style="222" customWidth="1"/>
    <col min="13063" max="13063" width="12.5703125" style="222" customWidth="1"/>
    <col min="13064" max="13064" width="2.85546875" style="222" customWidth="1"/>
    <col min="13065" max="13065" width="12.5703125" style="222" customWidth="1"/>
    <col min="13066" max="13066" width="2.85546875" style="222" customWidth="1"/>
    <col min="13067" max="13067" width="0.140625" style="222" customWidth="1"/>
    <col min="13068" max="13068" width="13.140625" style="222" customWidth="1"/>
    <col min="13069" max="13069" width="2.85546875" style="222" customWidth="1"/>
    <col min="13070" max="13070" width="13.140625" style="222" customWidth="1"/>
    <col min="13071" max="13071" width="2.85546875" style="222" customWidth="1"/>
    <col min="13072" max="13073" width="0" style="222" hidden="1" customWidth="1"/>
    <col min="13074" max="13074" width="12.5703125" style="222" customWidth="1"/>
    <col min="13075" max="13075" width="12.140625" style="222" bestFit="1" customWidth="1"/>
    <col min="13076" max="13076" width="9" style="222"/>
    <col min="13077" max="13077" width="14.42578125" style="222" bestFit="1" customWidth="1"/>
    <col min="13078" max="13078" width="14.5703125" style="222" customWidth="1"/>
    <col min="13079" max="13315" width="9" style="222"/>
    <col min="13316" max="13316" width="52.140625" style="222" customWidth="1"/>
    <col min="13317" max="13317" width="5.42578125" style="222" customWidth="1"/>
    <col min="13318" max="13318" width="2.85546875" style="222" customWidth="1"/>
    <col min="13319" max="13319" width="12.5703125" style="222" customWidth="1"/>
    <col min="13320" max="13320" width="2.85546875" style="222" customWidth="1"/>
    <col min="13321" max="13321" width="12.5703125" style="222" customWidth="1"/>
    <col min="13322" max="13322" width="2.85546875" style="222" customWidth="1"/>
    <col min="13323" max="13323" width="0.140625" style="222" customWidth="1"/>
    <col min="13324" max="13324" width="13.140625" style="222" customWidth="1"/>
    <col min="13325" max="13325" width="2.85546875" style="222" customWidth="1"/>
    <col min="13326" max="13326" width="13.140625" style="222" customWidth="1"/>
    <col min="13327" max="13327" width="2.85546875" style="222" customWidth="1"/>
    <col min="13328" max="13329" width="0" style="222" hidden="1" customWidth="1"/>
    <col min="13330" max="13330" width="12.5703125" style="222" customWidth="1"/>
    <col min="13331" max="13331" width="12.140625" style="222" bestFit="1" customWidth="1"/>
    <col min="13332" max="13332" width="9" style="222"/>
    <col min="13333" max="13333" width="14.42578125" style="222" bestFit="1" customWidth="1"/>
    <col min="13334" max="13334" width="14.5703125" style="222" customWidth="1"/>
    <col min="13335" max="13571" width="9" style="222"/>
    <col min="13572" max="13572" width="52.140625" style="222" customWidth="1"/>
    <col min="13573" max="13573" width="5.42578125" style="222" customWidth="1"/>
    <col min="13574" max="13574" width="2.85546875" style="222" customWidth="1"/>
    <col min="13575" max="13575" width="12.5703125" style="222" customWidth="1"/>
    <col min="13576" max="13576" width="2.85546875" style="222" customWidth="1"/>
    <col min="13577" max="13577" width="12.5703125" style="222" customWidth="1"/>
    <col min="13578" max="13578" width="2.85546875" style="222" customWidth="1"/>
    <col min="13579" max="13579" width="0.140625" style="222" customWidth="1"/>
    <col min="13580" max="13580" width="13.140625" style="222" customWidth="1"/>
    <col min="13581" max="13581" width="2.85546875" style="222" customWidth="1"/>
    <col min="13582" max="13582" width="13.140625" style="222" customWidth="1"/>
    <col min="13583" max="13583" width="2.85546875" style="222" customWidth="1"/>
    <col min="13584" max="13585" width="0" style="222" hidden="1" customWidth="1"/>
    <col min="13586" max="13586" width="12.5703125" style="222" customWidth="1"/>
    <col min="13587" max="13587" width="12.140625" style="222" bestFit="1" customWidth="1"/>
    <col min="13588" max="13588" width="9" style="222"/>
    <col min="13589" max="13589" width="14.42578125" style="222" bestFit="1" customWidth="1"/>
    <col min="13590" max="13590" width="14.5703125" style="222" customWidth="1"/>
    <col min="13591" max="13827" width="9" style="222"/>
    <col min="13828" max="13828" width="52.140625" style="222" customWidth="1"/>
    <col min="13829" max="13829" width="5.42578125" style="222" customWidth="1"/>
    <col min="13830" max="13830" width="2.85546875" style="222" customWidth="1"/>
    <col min="13831" max="13831" width="12.5703125" style="222" customWidth="1"/>
    <col min="13832" max="13832" width="2.85546875" style="222" customWidth="1"/>
    <col min="13833" max="13833" width="12.5703125" style="222" customWidth="1"/>
    <col min="13834" max="13834" width="2.85546875" style="222" customWidth="1"/>
    <col min="13835" max="13835" width="0.140625" style="222" customWidth="1"/>
    <col min="13836" max="13836" width="13.140625" style="222" customWidth="1"/>
    <col min="13837" max="13837" width="2.85546875" style="222" customWidth="1"/>
    <col min="13838" max="13838" width="13.140625" style="222" customWidth="1"/>
    <col min="13839" max="13839" width="2.85546875" style="222" customWidth="1"/>
    <col min="13840" max="13841" width="0" style="222" hidden="1" customWidth="1"/>
    <col min="13842" max="13842" width="12.5703125" style="222" customWidth="1"/>
    <col min="13843" max="13843" width="12.140625" style="222" bestFit="1" customWidth="1"/>
    <col min="13844" max="13844" width="9" style="222"/>
    <col min="13845" max="13845" width="14.42578125" style="222" bestFit="1" customWidth="1"/>
    <col min="13846" max="13846" width="14.5703125" style="222" customWidth="1"/>
    <col min="13847" max="14083" width="9" style="222"/>
    <col min="14084" max="14084" width="52.140625" style="222" customWidth="1"/>
    <col min="14085" max="14085" width="5.42578125" style="222" customWidth="1"/>
    <col min="14086" max="14086" width="2.85546875" style="222" customWidth="1"/>
    <col min="14087" max="14087" width="12.5703125" style="222" customWidth="1"/>
    <col min="14088" max="14088" width="2.85546875" style="222" customWidth="1"/>
    <col min="14089" max="14089" width="12.5703125" style="222" customWidth="1"/>
    <col min="14090" max="14090" width="2.85546875" style="222" customWidth="1"/>
    <col min="14091" max="14091" width="0.140625" style="222" customWidth="1"/>
    <col min="14092" max="14092" width="13.140625" style="222" customWidth="1"/>
    <col min="14093" max="14093" width="2.85546875" style="222" customWidth="1"/>
    <col min="14094" max="14094" width="13.140625" style="222" customWidth="1"/>
    <col min="14095" max="14095" width="2.85546875" style="222" customWidth="1"/>
    <col min="14096" max="14097" width="0" style="222" hidden="1" customWidth="1"/>
    <col min="14098" max="14098" width="12.5703125" style="222" customWidth="1"/>
    <col min="14099" max="14099" width="12.140625" style="222" bestFit="1" customWidth="1"/>
    <col min="14100" max="14100" width="9" style="222"/>
    <col min="14101" max="14101" width="14.42578125" style="222" bestFit="1" customWidth="1"/>
    <col min="14102" max="14102" width="14.5703125" style="222" customWidth="1"/>
    <col min="14103" max="14339" width="9" style="222"/>
    <col min="14340" max="14340" width="52.140625" style="222" customWidth="1"/>
    <col min="14341" max="14341" width="5.42578125" style="222" customWidth="1"/>
    <col min="14342" max="14342" width="2.85546875" style="222" customWidth="1"/>
    <col min="14343" max="14343" width="12.5703125" style="222" customWidth="1"/>
    <col min="14344" max="14344" width="2.85546875" style="222" customWidth="1"/>
    <col min="14345" max="14345" width="12.5703125" style="222" customWidth="1"/>
    <col min="14346" max="14346" width="2.85546875" style="222" customWidth="1"/>
    <col min="14347" max="14347" width="0.140625" style="222" customWidth="1"/>
    <col min="14348" max="14348" width="13.140625" style="222" customWidth="1"/>
    <col min="14349" max="14349" width="2.85546875" style="222" customWidth="1"/>
    <col min="14350" max="14350" width="13.140625" style="222" customWidth="1"/>
    <col min="14351" max="14351" width="2.85546875" style="222" customWidth="1"/>
    <col min="14352" max="14353" width="0" style="222" hidden="1" customWidth="1"/>
    <col min="14354" max="14354" width="12.5703125" style="222" customWidth="1"/>
    <col min="14355" max="14355" width="12.140625" style="222" bestFit="1" customWidth="1"/>
    <col min="14356" max="14356" width="9" style="222"/>
    <col min="14357" max="14357" width="14.42578125" style="222" bestFit="1" customWidth="1"/>
    <col min="14358" max="14358" width="14.5703125" style="222" customWidth="1"/>
    <col min="14359" max="14595" width="9" style="222"/>
    <col min="14596" max="14596" width="52.140625" style="222" customWidth="1"/>
    <col min="14597" max="14597" width="5.42578125" style="222" customWidth="1"/>
    <col min="14598" max="14598" width="2.85546875" style="222" customWidth="1"/>
    <col min="14599" max="14599" width="12.5703125" style="222" customWidth="1"/>
    <col min="14600" max="14600" width="2.85546875" style="222" customWidth="1"/>
    <col min="14601" max="14601" width="12.5703125" style="222" customWidth="1"/>
    <col min="14602" max="14602" width="2.85546875" style="222" customWidth="1"/>
    <col min="14603" max="14603" width="0.140625" style="222" customWidth="1"/>
    <col min="14604" max="14604" width="13.140625" style="222" customWidth="1"/>
    <col min="14605" max="14605" width="2.85546875" style="222" customWidth="1"/>
    <col min="14606" max="14606" width="13.140625" style="222" customWidth="1"/>
    <col min="14607" max="14607" width="2.85546875" style="222" customWidth="1"/>
    <col min="14608" max="14609" width="0" style="222" hidden="1" customWidth="1"/>
    <col min="14610" max="14610" width="12.5703125" style="222" customWidth="1"/>
    <col min="14611" max="14611" width="12.140625" style="222" bestFit="1" customWidth="1"/>
    <col min="14612" max="14612" width="9" style="222"/>
    <col min="14613" max="14613" width="14.42578125" style="222" bestFit="1" customWidth="1"/>
    <col min="14614" max="14614" width="14.5703125" style="222" customWidth="1"/>
    <col min="14615" max="14851" width="9" style="222"/>
    <col min="14852" max="14852" width="52.140625" style="222" customWidth="1"/>
    <col min="14853" max="14853" width="5.42578125" style="222" customWidth="1"/>
    <col min="14854" max="14854" width="2.85546875" style="222" customWidth="1"/>
    <col min="14855" max="14855" width="12.5703125" style="222" customWidth="1"/>
    <col min="14856" max="14856" width="2.85546875" style="222" customWidth="1"/>
    <col min="14857" max="14857" width="12.5703125" style="222" customWidth="1"/>
    <col min="14858" max="14858" width="2.85546875" style="222" customWidth="1"/>
    <col min="14859" max="14859" width="0.140625" style="222" customWidth="1"/>
    <col min="14860" max="14860" width="13.140625" style="222" customWidth="1"/>
    <col min="14861" max="14861" width="2.85546875" style="222" customWidth="1"/>
    <col min="14862" max="14862" width="13.140625" style="222" customWidth="1"/>
    <col min="14863" max="14863" width="2.85546875" style="222" customWidth="1"/>
    <col min="14864" max="14865" width="0" style="222" hidden="1" customWidth="1"/>
    <col min="14866" max="14866" width="12.5703125" style="222" customWidth="1"/>
    <col min="14867" max="14867" width="12.140625" style="222" bestFit="1" customWidth="1"/>
    <col min="14868" max="14868" width="9" style="222"/>
    <col min="14869" max="14869" width="14.42578125" style="222" bestFit="1" customWidth="1"/>
    <col min="14870" max="14870" width="14.5703125" style="222" customWidth="1"/>
    <col min="14871" max="15107" width="9" style="222"/>
    <col min="15108" max="15108" width="52.140625" style="222" customWidth="1"/>
    <col min="15109" max="15109" width="5.42578125" style="222" customWidth="1"/>
    <col min="15110" max="15110" width="2.85546875" style="222" customWidth="1"/>
    <col min="15111" max="15111" width="12.5703125" style="222" customWidth="1"/>
    <col min="15112" max="15112" width="2.85546875" style="222" customWidth="1"/>
    <col min="15113" max="15113" width="12.5703125" style="222" customWidth="1"/>
    <col min="15114" max="15114" width="2.85546875" style="222" customWidth="1"/>
    <col min="15115" max="15115" width="0.140625" style="222" customWidth="1"/>
    <col min="15116" max="15116" width="13.140625" style="222" customWidth="1"/>
    <col min="15117" max="15117" width="2.85546875" style="222" customWidth="1"/>
    <col min="15118" max="15118" width="13.140625" style="222" customWidth="1"/>
    <col min="15119" max="15119" width="2.85546875" style="222" customWidth="1"/>
    <col min="15120" max="15121" width="0" style="222" hidden="1" customWidth="1"/>
    <col min="15122" max="15122" width="12.5703125" style="222" customWidth="1"/>
    <col min="15123" max="15123" width="12.140625" style="222" bestFit="1" customWidth="1"/>
    <col min="15124" max="15124" width="9" style="222"/>
    <col min="15125" max="15125" width="14.42578125" style="222" bestFit="1" customWidth="1"/>
    <col min="15126" max="15126" width="14.5703125" style="222" customWidth="1"/>
    <col min="15127" max="15363" width="9" style="222"/>
    <col min="15364" max="15364" width="52.140625" style="222" customWidth="1"/>
    <col min="15365" max="15365" width="5.42578125" style="222" customWidth="1"/>
    <col min="15366" max="15366" width="2.85546875" style="222" customWidth="1"/>
    <col min="15367" max="15367" width="12.5703125" style="222" customWidth="1"/>
    <col min="15368" max="15368" width="2.85546875" style="222" customWidth="1"/>
    <col min="15369" max="15369" width="12.5703125" style="222" customWidth="1"/>
    <col min="15370" max="15370" width="2.85546875" style="222" customWidth="1"/>
    <col min="15371" max="15371" width="0.140625" style="222" customWidth="1"/>
    <col min="15372" max="15372" width="13.140625" style="222" customWidth="1"/>
    <col min="15373" max="15373" width="2.85546875" style="222" customWidth="1"/>
    <col min="15374" max="15374" width="13.140625" style="222" customWidth="1"/>
    <col min="15375" max="15375" width="2.85546875" style="222" customWidth="1"/>
    <col min="15376" max="15377" width="0" style="222" hidden="1" customWidth="1"/>
    <col min="15378" max="15378" width="12.5703125" style="222" customWidth="1"/>
    <col min="15379" max="15379" width="12.140625" style="222" bestFit="1" customWidth="1"/>
    <col min="15380" max="15380" width="9" style="222"/>
    <col min="15381" max="15381" width="14.42578125" style="222" bestFit="1" customWidth="1"/>
    <col min="15382" max="15382" width="14.5703125" style="222" customWidth="1"/>
    <col min="15383" max="15619" width="9" style="222"/>
    <col min="15620" max="15620" width="52.140625" style="222" customWidth="1"/>
    <col min="15621" max="15621" width="5.42578125" style="222" customWidth="1"/>
    <col min="15622" max="15622" width="2.85546875" style="222" customWidth="1"/>
    <col min="15623" max="15623" width="12.5703125" style="222" customWidth="1"/>
    <col min="15624" max="15624" width="2.85546875" style="222" customWidth="1"/>
    <col min="15625" max="15625" width="12.5703125" style="222" customWidth="1"/>
    <col min="15626" max="15626" width="2.85546875" style="222" customWidth="1"/>
    <col min="15627" max="15627" width="0.140625" style="222" customWidth="1"/>
    <col min="15628" max="15628" width="13.140625" style="222" customWidth="1"/>
    <col min="15629" max="15629" width="2.85546875" style="222" customWidth="1"/>
    <col min="15630" max="15630" width="13.140625" style="222" customWidth="1"/>
    <col min="15631" max="15631" width="2.85546875" style="222" customWidth="1"/>
    <col min="15632" max="15633" width="0" style="222" hidden="1" customWidth="1"/>
    <col min="15634" max="15634" width="12.5703125" style="222" customWidth="1"/>
    <col min="15635" max="15635" width="12.140625" style="222" bestFit="1" customWidth="1"/>
    <col min="15636" max="15636" width="9" style="222"/>
    <col min="15637" max="15637" width="14.42578125" style="222" bestFit="1" customWidth="1"/>
    <col min="15638" max="15638" width="14.5703125" style="222" customWidth="1"/>
    <col min="15639" max="15875" width="9" style="222"/>
    <col min="15876" max="15876" width="52.140625" style="222" customWidth="1"/>
    <col min="15877" max="15877" width="5.42578125" style="222" customWidth="1"/>
    <col min="15878" max="15878" width="2.85546875" style="222" customWidth="1"/>
    <col min="15879" max="15879" width="12.5703125" style="222" customWidth="1"/>
    <col min="15880" max="15880" width="2.85546875" style="222" customWidth="1"/>
    <col min="15881" max="15881" width="12.5703125" style="222" customWidth="1"/>
    <col min="15882" max="15882" width="2.85546875" style="222" customWidth="1"/>
    <col min="15883" max="15883" width="0.140625" style="222" customWidth="1"/>
    <col min="15884" max="15884" width="13.140625" style="222" customWidth="1"/>
    <col min="15885" max="15885" width="2.85546875" style="222" customWidth="1"/>
    <col min="15886" max="15886" width="13.140625" style="222" customWidth="1"/>
    <col min="15887" max="15887" width="2.85546875" style="222" customWidth="1"/>
    <col min="15888" max="15889" width="0" style="222" hidden="1" customWidth="1"/>
    <col min="15890" max="15890" width="12.5703125" style="222" customWidth="1"/>
    <col min="15891" max="15891" width="12.140625" style="222" bestFit="1" customWidth="1"/>
    <col min="15892" max="15892" width="9" style="222"/>
    <col min="15893" max="15893" width="14.42578125" style="222" bestFit="1" customWidth="1"/>
    <col min="15894" max="15894" width="14.5703125" style="222" customWidth="1"/>
    <col min="15895" max="16131" width="9" style="222"/>
    <col min="16132" max="16132" width="52.140625" style="222" customWidth="1"/>
    <col min="16133" max="16133" width="5.42578125" style="222" customWidth="1"/>
    <col min="16134" max="16134" width="2.85546875" style="222" customWidth="1"/>
    <col min="16135" max="16135" width="12.5703125" style="222" customWidth="1"/>
    <col min="16136" max="16136" width="2.85546875" style="222" customWidth="1"/>
    <col min="16137" max="16137" width="12.5703125" style="222" customWidth="1"/>
    <col min="16138" max="16138" width="2.85546875" style="222" customWidth="1"/>
    <col min="16139" max="16139" width="0.140625" style="222" customWidth="1"/>
    <col min="16140" max="16140" width="13.140625" style="222" customWidth="1"/>
    <col min="16141" max="16141" width="2.85546875" style="222" customWidth="1"/>
    <col min="16142" max="16142" width="13.140625" style="222" customWidth="1"/>
    <col min="16143" max="16143" width="2.85546875" style="222" customWidth="1"/>
    <col min="16144" max="16145" width="0" style="222" hidden="1" customWidth="1"/>
    <col min="16146" max="16146" width="12.5703125" style="222" customWidth="1"/>
    <col min="16147" max="16147" width="12.140625" style="222" bestFit="1" customWidth="1"/>
    <col min="16148" max="16148" width="9" style="222"/>
    <col min="16149" max="16149" width="14.42578125" style="222" bestFit="1" customWidth="1"/>
    <col min="16150" max="16150" width="14.5703125" style="222" customWidth="1"/>
    <col min="16151" max="16384" width="9" style="222"/>
  </cols>
  <sheetData>
    <row r="1" spans="1:18" ht="18" customHeight="1" x14ac:dyDescent="0.3">
      <c r="A1" s="218" t="s">
        <v>0</v>
      </c>
      <c r="B1" s="219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</row>
    <row r="2" spans="1:18" ht="18" customHeight="1" x14ac:dyDescent="0.25">
      <c r="A2" s="223" t="s">
        <v>46</v>
      </c>
      <c r="B2" s="219"/>
      <c r="C2" s="220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8" s="251" customFormat="1" ht="18" customHeight="1" x14ac:dyDescent="0.25">
      <c r="A3" s="249"/>
      <c r="B3" s="250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8" s="251" customFormat="1" ht="18" customHeight="1" x14ac:dyDescent="0.25">
      <c r="A4" s="249"/>
      <c r="B4" s="284" t="s">
        <v>47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</row>
    <row r="5" spans="1:18" s="251" customFormat="1" ht="36" customHeight="1" x14ac:dyDescent="0.25">
      <c r="A5" s="249"/>
      <c r="B5" s="253"/>
      <c r="C5" s="253"/>
      <c r="D5" s="253"/>
      <c r="E5" s="253"/>
      <c r="F5" s="253"/>
      <c r="G5" s="253"/>
      <c r="H5" s="285" t="s">
        <v>33</v>
      </c>
      <c r="I5" s="285"/>
      <c r="J5" s="285"/>
      <c r="K5" s="254"/>
      <c r="L5" s="255" t="s">
        <v>197</v>
      </c>
      <c r="M5" s="254"/>
      <c r="N5" s="256"/>
      <c r="O5" s="253"/>
      <c r="P5" s="253"/>
      <c r="Q5" s="253"/>
      <c r="R5" s="253"/>
    </row>
    <row r="6" spans="1:18" s="251" customFormat="1" ht="18" customHeight="1" x14ac:dyDescent="0.25">
      <c r="A6" s="249"/>
      <c r="B6" s="253"/>
      <c r="C6" s="253"/>
      <c r="D6" s="254"/>
      <c r="E6" s="254"/>
      <c r="F6" s="257"/>
      <c r="G6" s="257"/>
      <c r="H6" s="258"/>
      <c r="I6" s="258"/>
      <c r="J6" s="258"/>
      <c r="K6" s="259"/>
      <c r="L6" s="259"/>
      <c r="M6" s="259"/>
      <c r="N6" s="256" t="s">
        <v>86</v>
      </c>
      <c r="O6" s="258"/>
      <c r="P6" s="258"/>
      <c r="Q6" s="258"/>
      <c r="R6" s="256"/>
    </row>
    <row r="7" spans="1:18" s="251" customFormat="1" ht="18" customHeight="1" x14ac:dyDescent="0.25">
      <c r="A7" s="249"/>
      <c r="B7" s="250"/>
      <c r="D7" s="257" t="s">
        <v>48</v>
      </c>
      <c r="E7" s="260"/>
      <c r="F7" s="261"/>
      <c r="G7" s="261"/>
      <c r="H7" s="286"/>
      <c r="I7" s="286"/>
      <c r="J7" s="286"/>
      <c r="K7" s="256"/>
      <c r="L7" s="256"/>
      <c r="M7" s="256"/>
      <c r="N7" s="256" t="s">
        <v>87</v>
      </c>
      <c r="O7" s="259"/>
      <c r="P7" s="262" t="s">
        <v>93</v>
      </c>
      <c r="Q7" s="259"/>
      <c r="R7" s="256"/>
    </row>
    <row r="8" spans="1:18" s="251" customFormat="1" ht="18" customHeight="1" x14ac:dyDescent="0.25">
      <c r="A8" s="263"/>
      <c r="B8" s="159"/>
      <c r="C8" s="264"/>
      <c r="D8" s="259" t="s">
        <v>81</v>
      </c>
      <c r="E8" s="259"/>
      <c r="F8" s="259" t="s">
        <v>99</v>
      </c>
      <c r="G8" s="265"/>
      <c r="H8" s="286"/>
      <c r="I8" s="286"/>
      <c r="J8" s="286"/>
      <c r="K8" s="256"/>
      <c r="L8" s="262" t="s">
        <v>117</v>
      </c>
      <c r="M8" s="256"/>
      <c r="N8" s="256" t="s">
        <v>88</v>
      </c>
      <c r="O8" s="259"/>
      <c r="P8" s="256" t="s">
        <v>92</v>
      </c>
      <c r="Q8" s="259"/>
      <c r="R8" s="256" t="s">
        <v>49</v>
      </c>
    </row>
    <row r="9" spans="1:18" s="251" customFormat="1" ht="18" customHeight="1" x14ac:dyDescent="0.25">
      <c r="A9" s="263"/>
      <c r="B9" s="266" t="s">
        <v>7</v>
      </c>
      <c r="C9" s="258"/>
      <c r="D9" s="259" t="s">
        <v>50</v>
      </c>
      <c r="E9" s="259"/>
      <c r="F9" s="259" t="s">
        <v>66</v>
      </c>
      <c r="G9" s="259"/>
      <c r="H9" s="259" t="s">
        <v>51</v>
      </c>
      <c r="I9" s="259"/>
      <c r="J9" s="259" t="s">
        <v>34</v>
      </c>
      <c r="K9" s="259"/>
      <c r="L9" s="262" t="s">
        <v>118</v>
      </c>
      <c r="M9" s="259"/>
      <c r="N9" s="256" t="s">
        <v>89</v>
      </c>
      <c r="O9" s="259"/>
      <c r="P9" s="256" t="s">
        <v>90</v>
      </c>
      <c r="Q9" s="259"/>
      <c r="R9" s="256" t="s">
        <v>52</v>
      </c>
    </row>
    <row r="10" spans="1:18" s="251" customFormat="1" ht="18" customHeight="1" x14ac:dyDescent="0.25">
      <c r="A10" s="249"/>
      <c r="B10" s="250"/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8" ht="18" customHeight="1" x14ac:dyDescent="0.25">
      <c r="A11" s="224" t="s">
        <v>181</v>
      </c>
    </row>
    <row r="12" spans="1:18" ht="18" customHeight="1" x14ac:dyDescent="0.25">
      <c r="A12" s="224" t="s">
        <v>123</v>
      </c>
      <c r="D12" s="82">
        <v>425194</v>
      </c>
      <c r="E12" s="82"/>
      <c r="F12" s="82">
        <v>716444</v>
      </c>
      <c r="G12" s="82"/>
      <c r="H12" s="82">
        <v>55671</v>
      </c>
      <c r="I12" s="82"/>
      <c r="J12" s="82">
        <v>6428519</v>
      </c>
      <c r="K12" s="82"/>
      <c r="L12" s="82">
        <v>16581</v>
      </c>
      <c r="M12" s="82"/>
      <c r="N12" s="82">
        <v>7642409</v>
      </c>
      <c r="O12" s="82"/>
      <c r="P12" s="22">
        <v>0</v>
      </c>
      <c r="Q12" s="82"/>
      <c r="R12" s="83">
        <v>7642409</v>
      </c>
    </row>
    <row r="13" spans="1:18" ht="18" customHeight="1" x14ac:dyDescent="0.25">
      <c r="A13" s="227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</row>
    <row r="14" spans="1:18" ht="18" customHeight="1" x14ac:dyDescent="0.25">
      <c r="A14" s="227" t="s">
        <v>139</v>
      </c>
      <c r="D14" s="45"/>
      <c r="E14" s="82"/>
      <c r="F14" s="45"/>
      <c r="G14" s="82"/>
      <c r="H14" s="45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18" ht="18" customHeight="1" x14ac:dyDescent="0.25">
      <c r="A15" s="228" t="s">
        <v>146</v>
      </c>
      <c r="D15" s="82"/>
      <c r="E15" s="82"/>
      <c r="F15" s="82"/>
      <c r="G15" s="82"/>
      <c r="H15" s="86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8" customHeight="1" x14ac:dyDescent="0.25">
      <c r="A16" s="229" t="s">
        <v>147</v>
      </c>
      <c r="B16" s="225">
        <v>7</v>
      </c>
      <c r="D16" s="45">
        <v>0</v>
      </c>
      <c r="E16" s="82"/>
      <c r="F16" s="45">
        <v>0</v>
      </c>
      <c r="G16" s="82"/>
      <c r="H16" s="45">
        <v>0</v>
      </c>
      <c r="I16" s="87"/>
      <c r="J16" s="88">
        <v>-629284</v>
      </c>
      <c r="K16" s="89"/>
      <c r="L16" s="45">
        <v>0</v>
      </c>
      <c r="M16" s="89"/>
      <c r="N16" s="89">
        <v>-629284</v>
      </c>
      <c r="O16" s="89"/>
      <c r="P16" s="45">
        <v>0</v>
      </c>
      <c r="Q16" s="89"/>
      <c r="R16" s="89">
        <v>-629284</v>
      </c>
    </row>
    <row r="17" spans="1:19" ht="18" customHeight="1" x14ac:dyDescent="0.25">
      <c r="A17" s="230" t="s">
        <v>150</v>
      </c>
      <c r="D17" s="90">
        <v>0</v>
      </c>
      <c r="E17" s="82"/>
      <c r="F17" s="90">
        <v>0</v>
      </c>
      <c r="G17" s="91"/>
      <c r="H17" s="90">
        <v>0</v>
      </c>
      <c r="I17" s="82"/>
      <c r="J17" s="90">
        <v>-629284</v>
      </c>
      <c r="K17" s="82"/>
      <c r="L17" s="90">
        <v>0</v>
      </c>
      <c r="M17" s="82"/>
      <c r="N17" s="90">
        <v>-629284</v>
      </c>
      <c r="O17" s="82"/>
      <c r="P17" s="92">
        <v>0</v>
      </c>
      <c r="Q17" s="82"/>
      <c r="R17" s="90">
        <v>-629284</v>
      </c>
    </row>
    <row r="18" spans="1:19" ht="18" customHeight="1" x14ac:dyDescent="0.25">
      <c r="A18" s="227"/>
      <c r="D18" s="82"/>
      <c r="E18" s="82"/>
      <c r="F18" s="87"/>
      <c r="G18" s="87"/>
      <c r="H18" s="93"/>
      <c r="I18" s="82"/>
      <c r="J18" s="82"/>
      <c r="K18" s="82"/>
      <c r="L18" s="82"/>
      <c r="M18" s="82"/>
      <c r="N18" s="86"/>
      <c r="O18" s="82"/>
      <c r="P18" s="82"/>
      <c r="Q18" s="82"/>
      <c r="R18" s="82"/>
    </row>
    <row r="19" spans="1:19" ht="18" customHeight="1" x14ac:dyDescent="0.25">
      <c r="A19" s="228" t="s">
        <v>155</v>
      </c>
      <c r="D19" s="82"/>
      <c r="E19" s="82"/>
      <c r="F19" s="87"/>
      <c r="G19" s="87"/>
      <c r="H19" s="93"/>
      <c r="I19" s="82"/>
      <c r="J19" s="82"/>
      <c r="K19" s="82"/>
      <c r="L19" s="82"/>
      <c r="M19" s="82"/>
      <c r="N19" s="86"/>
      <c r="O19" s="82"/>
      <c r="P19" s="82"/>
      <c r="Q19" s="82"/>
      <c r="R19" s="82"/>
    </row>
    <row r="20" spans="1:19" ht="18" customHeight="1" x14ac:dyDescent="0.25">
      <c r="A20" s="229" t="s">
        <v>151</v>
      </c>
      <c r="D20" s="82"/>
      <c r="E20" s="82"/>
      <c r="F20" s="87"/>
      <c r="G20" s="87"/>
      <c r="H20" s="93"/>
      <c r="I20" s="82"/>
      <c r="J20" s="82"/>
      <c r="K20" s="82"/>
      <c r="L20" s="82"/>
      <c r="M20" s="82"/>
      <c r="N20" s="86"/>
      <c r="O20" s="82"/>
      <c r="P20" s="82"/>
      <c r="Q20" s="82"/>
      <c r="R20" s="82"/>
    </row>
    <row r="21" spans="1:19" ht="18" customHeight="1" x14ac:dyDescent="0.25">
      <c r="A21" s="229" t="s">
        <v>156</v>
      </c>
      <c r="D21" s="46">
        <v>0</v>
      </c>
      <c r="E21" s="46"/>
      <c r="F21" s="53">
        <v>0</v>
      </c>
      <c r="G21" s="53"/>
      <c r="H21" s="53">
        <v>0</v>
      </c>
      <c r="I21" s="46"/>
      <c r="J21" s="46">
        <v>0</v>
      </c>
      <c r="K21" s="46"/>
      <c r="L21" s="46">
        <v>0</v>
      </c>
      <c r="M21" s="46"/>
      <c r="N21" s="53">
        <v>0</v>
      </c>
      <c r="O21" s="46"/>
      <c r="P21" s="53">
        <v>20000</v>
      </c>
      <c r="Q21" s="46"/>
      <c r="R21" s="53">
        <v>20000</v>
      </c>
    </row>
    <row r="22" spans="1:19" ht="18" customHeight="1" x14ac:dyDescent="0.25">
      <c r="A22" s="231" t="s">
        <v>157</v>
      </c>
      <c r="D22" s="90">
        <v>0</v>
      </c>
      <c r="E22" s="82"/>
      <c r="F22" s="90">
        <v>0</v>
      </c>
      <c r="G22" s="91"/>
      <c r="H22" s="90">
        <v>0</v>
      </c>
      <c r="I22" s="82"/>
      <c r="J22" s="90">
        <v>0</v>
      </c>
      <c r="K22" s="82"/>
      <c r="L22" s="90">
        <v>0</v>
      </c>
      <c r="M22" s="82"/>
      <c r="N22" s="90">
        <v>0</v>
      </c>
      <c r="O22" s="82"/>
      <c r="P22" s="90">
        <v>20000</v>
      </c>
      <c r="Q22" s="82"/>
      <c r="R22" s="90">
        <v>20000</v>
      </c>
    </row>
    <row r="23" spans="1:19" ht="18" customHeight="1" x14ac:dyDescent="0.25">
      <c r="A23" s="231"/>
      <c r="D23" s="145"/>
      <c r="E23" s="82"/>
      <c r="F23" s="145"/>
      <c r="G23" s="91"/>
      <c r="H23" s="145"/>
      <c r="I23" s="82"/>
      <c r="J23" s="145"/>
      <c r="K23" s="82"/>
      <c r="L23" s="145"/>
      <c r="M23" s="82"/>
      <c r="N23" s="145"/>
      <c r="O23" s="82"/>
      <c r="P23" s="145"/>
      <c r="Q23" s="82"/>
      <c r="R23" s="145"/>
    </row>
    <row r="24" spans="1:19" ht="18" customHeight="1" x14ac:dyDescent="0.25">
      <c r="A24" s="224" t="s">
        <v>140</v>
      </c>
      <c r="D24" s="61">
        <v>0</v>
      </c>
      <c r="E24" s="82"/>
      <c r="F24" s="61">
        <v>0</v>
      </c>
      <c r="G24" s="87"/>
      <c r="H24" s="61">
        <v>0</v>
      </c>
      <c r="I24" s="82"/>
      <c r="J24" s="61">
        <v>-629284</v>
      </c>
      <c r="K24" s="82"/>
      <c r="L24" s="61">
        <v>0</v>
      </c>
      <c r="M24" s="82"/>
      <c r="N24" s="61">
        <v>-629284</v>
      </c>
      <c r="O24" s="82"/>
      <c r="P24" s="61">
        <v>20000</v>
      </c>
      <c r="Q24" s="82"/>
      <c r="R24" s="61">
        <v>-609284</v>
      </c>
    </row>
    <row r="25" spans="1:19" ht="18" customHeight="1" x14ac:dyDescent="0.25">
      <c r="D25" s="82"/>
      <c r="E25" s="82"/>
      <c r="F25" s="87"/>
      <c r="G25" s="87"/>
      <c r="H25" s="93"/>
      <c r="I25" s="82"/>
      <c r="J25" s="82"/>
      <c r="K25" s="82"/>
      <c r="L25" s="82"/>
      <c r="M25" s="82"/>
      <c r="N25" s="86"/>
      <c r="O25" s="82"/>
      <c r="P25" s="82"/>
      <c r="Q25" s="82"/>
      <c r="R25" s="82"/>
    </row>
    <row r="26" spans="1:19" ht="18" customHeight="1" x14ac:dyDescent="0.25">
      <c r="A26" s="224" t="s">
        <v>45</v>
      </c>
      <c r="B26" s="232"/>
      <c r="D26" s="94"/>
      <c r="E26" s="87"/>
      <c r="F26" s="94"/>
      <c r="G26" s="94"/>
      <c r="H26" s="93"/>
      <c r="I26" s="87"/>
      <c r="J26" s="87"/>
      <c r="K26" s="87"/>
      <c r="L26" s="87"/>
      <c r="M26" s="87"/>
      <c r="N26" s="93"/>
      <c r="O26" s="87"/>
      <c r="P26" s="87"/>
      <c r="Q26" s="87"/>
      <c r="R26" s="87"/>
    </row>
    <row r="27" spans="1:19" ht="18" customHeight="1" x14ac:dyDescent="0.25">
      <c r="A27" s="176" t="s">
        <v>152</v>
      </c>
      <c r="B27" s="232"/>
      <c r="D27" s="45">
        <v>0</v>
      </c>
      <c r="E27" s="82"/>
      <c r="F27" s="45">
        <v>0</v>
      </c>
      <c r="G27" s="82"/>
      <c r="H27" s="45">
        <v>0</v>
      </c>
      <c r="I27" s="87"/>
      <c r="J27" s="95">
        <v>728473</v>
      </c>
      <c r="K27" s="87"/>
      <c r="L27" s="33">
        <v>0</v>
      </c>
      <c r="M27" s="87"/>
      <c r="N27" s="89">
        <v>728473</v>
      </c>
      <c r="O27" s="89"/>
      <c r="P27" s="89">
        <v>-1513</v>
      </c>
      <c r="Q27" s="89"/>
      <c r="R27" s="89">
        <v>726960</v>
      </c>
    </row>
    <row r="28" spans="1:19" ht="18" customHeight="1" x14ac:dyDescent="0.25">
      <c r="A28" s="176" t="s">
        <v>149</v>
      </c>
      <c r="B28" s="232"/>
      <c r="D28" s="45">
        <v>0</v>
      </c>
      <c r="E28" s="82"/>
      <c r="F28" s="45">
        <v>0</v>
      </c>
      <c r="G28" s="82"/>
      <c r="H28" s="45">
        <v>0</v>
      </c>
      <c r="I28" s="87"/>
      <c r="J28" s="96">
        <v>0</v>
      </c>
      <c r="K28" s="87"/>
      <c r="L28" s="97">
        <v>4833</v>
      </c>
      <c r="M28" s="87"/>
      <c r="N28" s="89">
        <v>4833</v>
      </c>
      <c r="O28" s="89"/>
      <c r="P28" s="89">
        <v>0</v>
      </c>
      <c r="Q28" s="89"/>
      <c r="R28" s="89">
        <v>4833</v>
      </c>
    </row>
    <row r="29" spans="1:19" ht="18" customHeight="1" x14ac:dyDescent="0.25">
      <c r="A29" s="224" t="s">
        <v>97</v>
      </c>
      <c r="B29" s="222"/>
      <c r="D29" s="92">
        <v>0</v>
      </c>
      <c r="E29" s="86"/>
      <c r="F29" s="92">
        <v>0</v>
      </c>
      <c r="G29" s="98"/>
      <c r="H29" s="92">
        <v>0</v>
      </c>
      <c r="I29" s="82"/>
      <c r="J29" s="99">
        <v>728473</v>
      </c>
      <c r="K29" s="82"/>
      <c r="L29" s="90">
        <v>4833</v>
      </c>
      <c r="M29" s="82"/>
      <c r="N29" s="90">
        <v>733306</v>
      </c>
      <c r="O29" s="83"/>
      <c r="P29" s="90">
        <v>-1513</v>
      </c>
      <c r="Q29" s="83"/>
      <c r="R29" s="90">
        <v>731793</v>
      </c>
    </row>
    <row r="30" spans="1:19" ht="18" customHeight="1" x14ac:dyDescent="0.25">
      <c r="A30" s="224"/>
      <c r="B30" s="222"/>
      <c r="D30" s="91"/>
      <c r="E30" s="86"/>
      <c r="F30" s="91"/>
      <c r="G30" s="98"/>
      <c r="H30" s="91"/>
      <c r="I30" s="82"/>
      <c r="J30" s="100"/>
      <c r="K30" s="82"/>
      <c r="L30" s="82"/>
      <c r="M30" s="82"/>
      <c r="N30" s="100"/>
      <c r="O30" s="83"/>
      <c r="P30" s="100"/>
      <c r="Q30" s="83"/>
      <c r="R30" s="100"/>
    </row>
    <row r="31" spans="1:19" ht="18" customHeight="1" thickBot="1" x14ac:dyDescent="0.3">
      <c r="A31" s="224" t="s">
        <v>182</v>
      </c>
      <c r="D31" s="101">
        <v>425194</v>
      </c>
      <c r="E31" s="83"/>
      <c r="F31" s="101">
        <v>716444</v>
      </c>
      <c r="G31" s="83"/>
      <c r="H31" s="101">
        <v>55671</v>
      </c>
      <c r="I31" s="83"/>
      <c r="J31" s="101">
        <v>6527708</v>
      </c>
      <c r="K31" s="83"/>
      <c r="L31" s="101">
        <v>21414</v>
      </c>
      <c r="M31" s="83"/>
      <c r="N31" s="101">
        <v>7746431</v>
      </c>
      <c r="O31" s="83"/>
      <c r="P31" s="101">
        <v>18487</v>
      </c>
      <c r="Q31" s="83"/>
      <c r="R31" s="101">
        <v>7764918</v>
      </c>
      <c r="S31" s="233"/>
    </row>
    <row r="32" spans="1:19" ht="18" customHeight="1" thickTop="1" x14ac:dyDescent="0.25"/>
    <row r="33" ht="18" customHeight="1" x14ac:dyDescent="0.25"/>
    <row r="34" ht="18" customHeight="1" x14ac:dyDescent="0.25"/>
  </sheetData>
  <mergeCells count="5">
    <mergeCell ref="B4:R4"/>
    <mergeCell ref="H5:J5"/>
    <mergeCell ref="H7:J7"/>
    <mergeCell ref="H8:J8"/>
    <mergeCell ref="D10:R10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B16" zoomScale="90" zoomScaleNormal="70" zoomScaleSheetLayoutView="90" workbookViewId="0">
      <selection activeCell="H11" sqref="H11"/>
    </sheetView>
  </sheetViews>
  <sheetFormatPr defaultColWidth="9" defaultRowHeight="33" customHeight="1" x14ac:dyDescent="0.25"/>
  <cols>
    <col min="1" max="1" width="53.5703125" style="162" customWidth="1"/>
    <col min="2" max="2" width="5.42578125" style="151" customWidth="1"/>
    <col min="3" max="3" width="2.85546875" style="31" customWidth="1"/>
    <col min="4" max="4" width="12.42578125" style="74" customWidth="1"/>
    <col min="5" max="5" width="2.85546875" style="74" customWidth="1"/>
    <col min="6" max="6" width="10.42578125" style="74" customWidth="1"/>
    <col min="7" max="7" width="2.85546875" style="74" customWidth="1"/>
    <col min="8" max="8" width="12.140625" style="74" customWidth="1"/>
    <col min="9" max="9" width="2.85546875" style="74" customWidth="1"/>
    <col min="10" max="10" width="12.42578125" style="74" customWidth="1"/>
    <col min="11" max="11" width="2.85546875" style="74" customWidth="1"/>
    <col min="12" max="12" width="15.5703125" style="74" customWidth="1"/>
    <col min="13" max="13" width="2.85546875" style="74" customWidth="1"/>
    <col min="14" max="14" width="13.5703125" style="74" customWidth="1"/>
    <col min="15" max="15" width="2.85546875" style="74" customWidth="1"/>
    <col min="16" max="16" width="10.5703125" style="74" customWidth="1"/>
    <col min="17" max="17" width="2.85546875" style="74" customWidth="1"/>
    <col min="18" max="18" width="12" style="31" customWidth="1"/>
    <col min="19" max="19" width="7.85546875" style="31" customWidth="1"/>
    <col min="20" max="20" width="9" style="31"/>
    <col min="21" max="21" width="14.42578125" style="31" bestFit="1" customWidth="1"/>
    <col min="22" max="22" width="14.5703125" style="31" customWidth="1"/>
    <col min="23" max="259" width="9" style="31"/>
    <col min="260" max="260" width="52.140625" style="31" customWidth="1"/>
    <col min="261" max="261" width="5.42578125" style="31" customWidth="1"/>
    <col min="262" max="262" width="2.85546875" style="31" customWidth="1"/>
    <col min="263" max="263" width="12.5703125" style="31" customWidth="1"/>
    <col min="264" max="264" width="2.85546875" style="31" customWidth="1"/>
    <col min="265" max="265" width="12.5703125" style="31" customWidth="1"/>
    <col min="266" max="266" width="2.85546875" style="31" customWidth="1"/>
    <col min="267" max="267" width="0.140625" style="31" customWidth="1"/>
    <col min="268" max="268" width="13.140625" style="31" customWidth="1"/>
    <col min="269" max="269" width="2.85546875" style="31" customWidth="1"/>
    <col min="270" max="270" width="13.140625" style="31" customWidth="1"/>
    <col min="271" max="271" width="2.85546875" style="31" customWidth="1"/>
    <col min="272" max="273" width="0" style="31" hidden="1" customWidth="1"/>
    <col min="274" max="274" width="12.5703125" style="31" customWidth="1"/>
    <col min="275" max="275" width="12.140625" style="31" bestFit="1" customWidth="1"/>
    <col min="276" max="276" width="9" style="31"/>
    <col min="277" max="277" width="14.42578125" style="31" bestFit="1" customWidth="1"/>
    <col min="278" max="278" width="14.5703125" style="31" customWidth="1"/>
    <col min="279" max="515" width="9" style="31"/>
    <col min="516" max="516" width="52.140625" style="31" customWidth="1"/>
    <col min="517" max="517" width="5.42578125" style="31" customWidth="1"/>
    <col min="518" max="518" width="2.85546875" style="31" customWidth="1"/>
    <col min="519" max="519" width="12.5703125" style="31" customWidth="1"/>
    <col min="520" max="520" width="2.85546875" style="31" customWidth="1"/>
    <col min="521" max="521" width="12.5703125" style="31" customWidth="1"/>
    <col min="522" max="522" width="2.85546875" style="31" customWidth="1"/>
    <col min="523" max="523" width="0.140625" style="31" customWidth="1"/>
    <col min="524" max="524" width="13.140625" style="31" customWidth="1"/>
    <col min="525" max="525" width="2.85546875" style="31" customWidth="1"/>
    <col min="526" max="526" width="13.140625" style="31" customWidth="1"/>
    <col min="527" max="527" width="2.85546875" style="31" customWidth="1"/>
    <col min="528" max="529" width="0" style="31" hidden="1" customWidth="1"/>
    <col min="530" max="530" width="12.5703125" style="31" customWidth="1"/>
    <col min="531" max="531" width="12.140625" style="31" bestFit="1" customWidth="1"/>
    <col min="532" max="532" width="9" style="31"/>
    <col min="533" max="533" width="14.42578125" style="31" bestFit="1" customWidth="1"/>
    <col min="534" max="534" width="14.5703125" style="31" customWidth="1"/>
    <col min="535" max="771" width="9" style="31"/>
    <col min="772" max="772" width="52.140625" style="31" customWidth="1"/>
    <col min="773" max="773" width="5.42578125" style="31" customWidth="1"/>
    <col min="774" max="774" width="2.85546875" style="31" customWidth="1"/>
    <col min="775" max="775" width="12.5703125" style="31" customWidth="1"/>
    <col min="776" max="776" width="2.85546875" style="31" customWidth="1"/>
    <col min="777" max="777" width="12.5703125" style="31" customWidth="1"/>
    <col min="778" max="778" width="2.85546875" style="31" customWidth="1"/>
    <col min="779" max="779" width="0.140625" style="31" customWidth="1"/>
    <col min="780" max="780" width="13.140625" style="31" customWidth="1"/>
    <col min="781" max="781" width="2.85546875" style="31" customWidth="1"/>
    <col min="782" max="782" width="13.140625" style="31" customWidth="1"/>
    <col min="783" max="783" width="2.85546875" style="31" customWidth="1"/>
    <col min="784" max="785" width="0" style="31" hidden="1" customWidth="1"/>
    <col min="786" max="786" width="12.5703125" style="31" customWidth="1"/>
    <col min="787" max="787" width="12.140625" style="31" bestFit="1" customWidth="1"/>
    <col min="788" max="788" width="9" style="31"/>
    <col min="789" max="789" width="14.42578125" style="31" bestFit="1" customWidth="1"/>
    <col min="790" max="790" width="14.5703125" style="31" customWidth="1"/>
    <col min="791" max="1027" width="9" style="31"/>
    <col min="1028" max="1028" width="52.140625" style="31" customWidth="1"/>
    <col min="1029" max="1029" width="5.42578125" style="31" customWidth="1"/>
    <col min="1030" max="1030" width="2.85546875" style="31" customWidth="1"/>
    <col min="1031" max="1031" width="12.5703125" style="31" customWidth="1"/>
    <col min="1032" max="1032" width="2.85546875" style="31" customWidth="1"/>
    <col min="1033" max="1033" width="12.5703125" style="31" customWidth="1"/>
    <col min="1034" max="1034" width="2.85546875" style="31" customWidth="1"/>
    <col min="1035" max="1035" width="0.140625" style="31" customWidth="1"/>
    <col min="1036" max="1036" width="13.140625" style="31" customWidth="1"/>
    <col min="1037" max="1037" width="2.85546875" style="31" customWidth="1"/>
    <col min="1038" max="1038" width="13.140625" style="31" customWidth="1"/>
    <col min="1039" max="1039" width="2.85546875" style="31" customWidth="1"/>
    <col min="1040" max="1041" width="0" style="31" hidden="1" customWidth="1"/>
    <col min="1042" max="1042" width="12.5703125" style="31" customWidth="1"/>
    <col min="1043" max="1043" width="12.140625" style="31" bestFit="1" customWidth="1"/>
    <col min="1044" max="1044" width="9" style="31"/>
    <col min="1045" max="1045" width="14.42578125" style="31" bestFit="1" customWidth="1"/>
    <col min="1046" max="1046" width="14.5703125" style="31" customWidth="1"/>
    <col min="1047" max="1283" width="9" style="31"/>
    <col min="1284" max="1284" width="52.140625" style="31" customWidth="1"/>
    <col min="1285" max="1285" width="5.42578125" style="31" customWidth="1"/>
    <col min="1286" max="1286" width="2.85546875" style="31" customWidth="1"/>
    <col min="1287" max="1287" width="12.5703125" style="31" customWidth="1"/>
    <col min="1288" max="1288" width="2.85546875" style="31" customWidth="1"/>
    <col min="1289" max="1289" width="12.5703125" style="31" customWidth="1"/>
    <col min="1290" max="1290" width="2.85546875" style="31" customWidth="1"/>
    <col min="1291" max="1291" width="0.140625" style="31" customWidth="1"/>
    <col min="1292" max="1292" width="13.140625" style="31" customWidth="1"/>
    <col min="1293" max="1293" width="2.85546875" style="31" customWidth="1"/>
    <col min="1294" max="1294" width="13.140625" style="31" customWidth="1"/>
    <col min="1295" max="1295" width="2.85546875" style="31" customWidth="1"/>
    <col min="1296" max="1297" width="0" style="31" hidden="1" customWidth="1"/>
    <col min="1298" max="1298" width="12.5703125" style="31" customWidth="1"/>
    <col min="1299" max="1299" width="12.140625" style="31" bestFit="1" customWidth="1"/>
    <col min="1300" max="1300" width="9" style="31"/>
    <col min="1301" max="1301" width="14.42578125" style="31" bestFit="1" customWidth="1"/>
    <col min="1302" max="1302" width="14.5703125" style="31" customWidth="1"/>
    <col min="1303" max="1539" width="9" style="31"/>
    <col min="1540" max="1540" width="52.140625" style="31" customWidth="1"/>
    <col min="1541" max="1541" width="5.42578125" style="31" customWidth="1"/>
    <col min="1542" max="1542" width="2.85546875" style="31" customWidth="1"/>
    <col min="1543" max="1543" width="12.5703125" style="31" customWidth="1"/>
    <col min="1544" max="1544" width="2.85546875" style="31" customWidth="1"/>
    <col min="1545" max="1545" width="12.5703125" style="31" customWidth="1"/>
    <col min="1546" max="1546" width="2.85546875" style="31" customWidth="1"/>
    <col min="1547" max="1547" width="0.140625" style="31" customWidth="1"/>
    <col min="1548" max="1548" width="13.140625" style="31" customWidth="1"/>
    <col min="1549" max="1549" width="2.85546875" style="31" customWidth="1"/>
    <col min="1550" max="1550" width="13.140625" style="31" customWidth="1"/>
    <col min="1551" max="1551" width="2.85546875" style="31" customWidth="1"/>
    <col min="1552" max="1553" width="0" style="31" hidden="1" customWidth="1"/>
    <col min="1554" max="1554" width="12.5703125" style="31" customWidth="1"/>
    <col min="1555" max="1555" width="12.140625" style="31" bestFit="1" customWidth="1"/>
    <col min="1556" max="1556" width="9" style="31"/>
    <col min="1557" max="1557" width="14.42578125" style="31" bestFit="1" customWidth="1"/>
    <col min="1558" max="1558" width="14.5703125" style="31" customWidth="1"/>
    <col min="1559" max="1795" width="9" style="31"/>
    <col min="1796" max="1796" width="52.140625" style="31" customWidth="1"/>
    <col min="1797" max="1797" width="5.42578125" style="31" customWidth="1"/>
    <col min="1798" max="1798" width="2.85546875" style="31" customWidth="1"/>
    <col min="1799" max="1799" width="12.5703125" style="31" customWidth="1"/>
    <col min="1800" max="1800" width="2.85546875" style="31" customWidth="1"/>
    <col min="1801" max="1801" width="12.5703125" style="31" customWidth="1"/>
    <col min="1802" max="1802" width="2.85546875" style="31" customWidth="1"/>
    <col min="1803" max="1803" width="0.140625" style="31" customWidth="1"/>
    <col min="1804" max="1804" width="13.140625" style="31" customWidth="1"/>
    <col min="1805" max="1805" width="2.85546875" style="31" customWidth="1"/>
    <col min="1806" max="1806" width="13.140625" style="31" customWidth="1"/>
    <col min="1807" max="1807" width="2.85546875" style="31" customWidth="1"/>
    <col min="1808" max="1809" width="0" style="31" hidden="1" customWidth="1"/>
    <col min="1810" max="1810" width="12.5703125" style="31" customWidth="1"/>
    <col min="1811" max="1811" width="12.140625" style="31" bestFit="1" customWidth="1"/>
    <col min="1812" max="1812" width="9" style="31"/>
    <col min="1813" max="1813" width="14.42578125" style="31" bestFit="1" customWidth="1"/>
    <col min="1814" max="1814" width="14.5703125" style="31" customWidth="1"/>
    <col min="1815" max="2051" width="9" style="31"/>
    <col min="2052" max="2052" width="52.140625" style="31" customWidth="1"/>
    <col min="2053" max="2053" width="5.42578125" style="31" customWidth="1"/>
    <col min="2054" max="2054" width="2.85546875" style="31" customWidth="1"/>
    <col min="2055" max="2055" width="12.5703125" style="31" customWidth="1"/>
    <col min="2056" max="2056" width="2.85546875" style="31" customWidth="1"/>
    <col min="2057" max="2057" width="12.5703125" style="31" customWidth="1"/>
    <col min="2058" max="2058" width="2.85546875" style="31" customWidth="1"/>
    <col min="2059" max="2059" width="0.140625" style="31" customWidth="1"/>
    <col min="2060" max="2060" width="13.140625" style="31" customWidth="1"/>
    <col min="2061" max="2061" width="2.85546875" style="31" customWidth="1"/>
    <col min="2062" max="2062" width="13.140625" style="31" customWidth="1"/>
    <col min="2063" max="2063" width="2.85546875" style="31" customWidth="1"/>
    <col min="2064" max="2065" width="0" style="31" hidden="1" customWidth="1"/>
    <col min="2066" max="2066" width="12.5703125" style="31" customWidth="1"/>
    <col min="2067" max="2067" width="12.140625" style="31" bestFit="1" customWidth="1"/>
    <col min="2068" max="2068" width="9" style="31"/>
    <col min="2069" max="2069" width="14.42578125" style="31" bestFit="1" customWidth="1"/>
    <col min="2070" max="2070" width="14.5703125" style="31" customWidth="1"/>
    <col min="2071" max="2307" width="9" style="31"/>
    <col min="2308" max="2308" width="52.140625" style="31" customWidth="1"/>
    <col min="2309" max="2309" width="5.42578125" style="31" customWidth="1"/>
    <col min="2310" max="2310" width="2.85546875" style="31" customWidth="1"/>
    <col min="2311" max="2311" width="12.5703125" style="31" customWidth="1"/>
    <col min="2312" max="2312" width="2.85546875" style="31" customWidth="1"/>
    <col min="2313" max="2313" width="12.5703125" style="31" customWidth="1"/>
    <col min="2314" max="2314" width="2.85546875" style="31" customWidth="1"/>
    <col min="2315" max="2315" width="0.140625" style="31" customWidth="1"/>
    <col min="2316" max="2316" width="13.140625" style="31" customWidth="1"/>
    <col min="2317" max="2317" width="2.85546875" style="31" customWidth="1"/>
    <col min="2318" max="2318" width="13.140625" style="31" customWidth="1"/>
    <col min="2319" max="2319" width="2.85546875" style="31" customWidth="1"/>
    <col min="2320" max="2321" width="0" style="31" hidden="1" customWidth="1"/>
    <col min="2322" max="2322" width="12.5703125" style="31" customWidth="1"/>
    <col min="2323" max="2323" width="12.140625" style="31" bestFit="1" customWidth="1"/>
    <col min="2324" max="2324" width="9" style="31"/>
    <col min="2325" max="2325" width="14.42578125" style="31" bestFit="1" customWidth="1"/>
    <col min="2326" max="2326" width="14.5703125" style="31" customWidth="1"/>
    <col min="2327" max="2563" width="9" style="31"/>
    <col min="2564" max="2564" width="52.140625" style="31" customWidth="1"/>
    <col min="2565" max="2565" width="5.42578125" style="31" customWidth="1"/>
    <col min="2566" max="2566" width="2.85546875" style="31" customWidth="1"/>
    <col min="2567" max="2567" width="12.5703125" style="31" customWidth="1"/>
    <col min="2568" max="2568" width="2.85546875" style="31" customWidth="1"/>
    <col min="2569" max="2569" width="12.5703125" style="31" customWidth="1"/>
    <col min="2570" max="2570" width="2.85546875" style="31" customWidth="1"/>
    <col min="2571" max="2571" width="0.140625" style="31" customWidth="1"/>
    <col min="2572" max="2572" width="13.140625" style="31" customWidth="1"/>
    <col min="2573" max="2573" width="2.85546875" style="31" customWidth="1"/>
    <col min="2574" max="2574" width="13.140625" style="31" customWidth="1"/>
    <col min="2575" max="2575" width="2.85546875" style="31" customWidth="1"/>
    <col min="2576" max="2577" width="0" style="31" hidden="1" customWidth="1"/>
    <col min="2578" max="2578" width="12.5703125" style="31" customWidth="1"/>
    <col min="2579" max="2579" width="12.140625" style="31" bestFit="1" customWidth="1"/>
    <col min="2580" max="2580" width="9" style="31"/>
    <col min="2581" max="2581" width="14.42578125" style="31" bestFit="1" customWidth="1"/>
    <col min="2582" max="2582" width="14.5703125" style="31" customWidth="1"/>
    <col min="2583" max="2819" width="9" style="31"/>
    <col min="2820" max="2820" width="52.140625" style="31" customWidth="1"/>
    <col min="2821" max="2821" width="5.42578125" style="31" customWidth="1"/>
    <col min="2822" max="2822" width="2.85546875" style="31" customWidth="1"/>
    <col min="2823" max="2823" width="12.5703125" style="31" customWidth="1"/>
    <col min="2824" max="2824" width="2.85546875" style="31" customWidth="1"/>
    <col min="2825" max="2825" width="12.5703125" style="31" customWidth="1"/>
    <col min="2826" max="2826" width="2.85546875" style="31" customWidth="1"/>
    <col min="2827" max="2827" width="0.140625" style="31" customWidth="1"/>
    <col min="2828" max="2828" width="13.140625" style="31" customWidth="1"/>
    <col min="2829" max="2829" width="2.85546875" style="31" customWidth="1"/>
    <col min="2830" max="2830" width="13.140625" style="31" customWidth="1"/>
    <col min="2831" max="2831" width="2.85546875" style="31" customWidth="1"/>
    <col min="2832" max="2833" width="0" style="31" hidden="1" customWidth="1"/>
    <col min="2834" max="2834" width="12.5703125" style="31" customWidth="1"/>
    <col min="2835" max="2835" width="12.140625" style="31" bestFit="1" customWidth="1"/>
    <col min="2836" max="2836" width="9" style="31"/>
    <col min="2837" max="2837" width="14.42578125" style="31" bestFit="1" customWidth="1"/>
    <col min="2838" max="2838" width="14.5703125" style="31" customWidth="1"/>
    <col min="2839" max="3075" width="9" style="31"/>
    <col min="3076" max="3076" width="52.140625" style="31" customWidth="1"/>
    <col min="3077" max="3077" width="5.42578125" style="31" customWidth="1"/>
    <col min="3078" max="3078" width="2.85546875" style="31" customWidth="1"/>
    <col min="3079" max="3079" width="12.5703125" style="31" customWidth="1"/>
    <col min="3080" max="3080" width="2.85546875" style="31" customWidth="1"/>
    <col min="3081" max="3081" width="12.5703125" style="31" customWidth="1"/>
    <col min="3082" max="3082" width="2.85546875" style="31" customWidth="1"/>
    <col min="3083" max="3083" width="0.140625" style="31" customWidth="1"/>
    <col min="3084" max="3084" width="13.140625" style="31" customWidth="1"/>
    <col min="3085" max="3085" width="2.85546875" style="31" customWidth="1"/>
    <col min="3086" max="3086" width="13.140625" style="31" customWidth="1"/>
    <col min="3087" max="3087" width="2.85546875" style="31" customWidth="1"/>
    <col min="3088" max="3089" width="0" style="31" hidden="1" customWidth="1"/>
    <col min="3090" max="3090" width="12.5703125" style="31" customWidth="1"/>
    <col min="3091" max="3091" width="12.140625" style="31" bestFit="1" customWidth="1"/>
    <col min="3092" max="3092" width="9" style="31"/>
    <col min="3093" max="3093" width="14.42578125" style="31" bestFit="1" customWidth="1"/>
    <col min="3094" max="3094" width="14.5703125" style="31" customWidth="1"/>
    <col min="3095" max="3331" width="9" style="31"/>
    <col min="3332" max="3332" width="52.140625" style="31" customWidth="1"/>
    <col min="3333" max="3333" width="5.42578125" style="31" customWidth="1"/>
    <col min="3334" max="3334" width="2.85546875" style="31" customWidth="1"/>
    <col min="3335" max="3335" width="12.5703125" style="31" customWidth="1"/>
    <col min="3336" max="3336" width="2.85546875" style="31" customWidth="1"/>
    <col min="3337" max="3337" width="12.5703125" style="31" customWidth="1"/>
    <col min="3338" max="3338" width="2.85546875" style="31" customWidth="1"/>
    <col min="3339" max="3339" width="0.140625" style="31" customWidth="1"/>
    <col min="3340" max="3340" width="13.140625" style="31" customWidth="1"/>
    <col min="3341" max="3341" width="2.85546875" style="31" customWidth="1"/>
    <col min="3342" max="3342" width="13.140625" style="31" customWidth="1"/>
    <col min="3343" max="3343" width="2.85546875" style="31" customWidth="1"/>
    <col min="3344" max="3345" width="0" style="31" hidden="1" customWidth="1"/>
    <col min="3346" max="3346" width="12.5703125" style="31" customWidth="1"/>
    <col min="3347" max="3347" width="12.140625" style="31" bestFit="1" customWidth="1"/>
    <col min="3348" max="3348" width="9" style="31"/>
    <col min="3349" max="3349" width="14.42578125" style="31" bestFit="1" customWidth="1"/>
    <col min="3350" max="3350" width="14.5703125" style="31" customWidth="1"/>
    <col min="3351" max="3587" width="9" style="31"/>
    <col min="3588" max="3588" width="52.140625" style="31" customWidth="1"/>
    <col min="3589" max="3589" width="5.42578125" style="31" customWidth="1"/>
    <col min="3590" max="3590" width="2.85546875" style="31" customWidth="1"/>
    <col min="3591" max="3591" width="12.5703125" style="31" customWidth="1"/>
    <col min="3592" max="3592" width="2.85546875" style="31" customWidth="1"/>
    <col min="3593" max="3593" width="12.5703125" style="31" customWidth="1"/>
    <col min="3594" max="3594" width="2.85546875" style="31" customWidth="1"/>
    <col min="3595" max="3595" width="0.140625" style="31" customWidth="1"/>
    <col min="3596" max="3596" width="13.140625" style="31" customWidth="1"/>
    <col min="3597" max="3597" width="2.85546875" style="31" customWidth="1"/>
    <col min="3598" max="3598" width="13.140625" style="31" customWidth="1"/>
    <col min="3599" max="3599" width="2.85546875" style="31" customWidth="1"/>
    <col min="3600" max="3601" width="0" style="31" hidden="1" customWidth="1"/>
    <col min="3602" max="3602" width="12.5703125" style="31" customWidth="1"/>
    <col min="3603" max="3603" width="12.140625" style="31" bestFit="1" customWidth="1"/>
    <col min="3604" max="3604" width="9" style="31"/>
    <col min="3605" max="3605" width="14.42578125" style="31" bestFit="1" customWidth="1"/>
    <col min="3606" max="3606" width="14.5703125" style="31" customWidth="1"/>
    <col min="3607" max="3843" width="9" style="31"/>
    <col min="3844" max="3844" width="52.140625" style="31" customWidth="1"/>
    <col min="3845" max="3845" width="5.42578125" style="31" customWidth="1"/>
    <col min="3846" max="3846" width="2.85546875" style="31" customWidth="1"/>
    <col min="3847" max="3847" width="12.5703125" style="31" customWidth="1"/>
    <col min="3848" max="3848" width="2.85546875" style="31" customWidth="1"/>
    <col min="3849" max="3849" width="12.5703125" style="31" customWidth="1"/>
    <col min="3850" max="3850" width="2.85546875" style="31" customWidth="1"/>
    <col min="3851" max="3851" width="0.140625" style="31" customWidth="1"/>
    <col min="3852" max="3852" width="13.140625" style="31" customWidth="1"/>
    <col min="3853" max="3853" width="2.85546875" style="31" customWidth="1"/>
    <col min="3854" max="3854" width="13.140625" style="31" customWidth="1"/>
    <col min="3855" max="3855" width="2.85546875" style="31" customWidth="1"/>
    <col min="3856" max="3857" width="0" style="31" hidden="1" customWidth="1"/>
    <col min="3858" max="3858" width="12.5703125" style="31" customWidth="1"/>
    <col min="3859" max="3859" width="12.140625" style="31" bestFit="1" customWidth="1"/>
    <col min="3860" max="3860" width="9" style="31"/>
    <col min="3861" max="3861" width="14.42578125" style="31" bestFit="1" customWidth="1"/>
    <col min="3862" max="3862" width="14.5703125" style="31" customWidth="1"/>
    <col min="3863" max="4099" width="9" style="31"/>
    <col min="4100" max="4100" width="52.140625" style="31" customWidth="1"/>
    <col min="4101" max="4101" width="5.42578125" style="31" customWidth="1"/>
    <col min="4102" max="4102" width="2.85546875" style="31" customWidth="1"/>
    <col min="4103" max="4103" width="12.5703125" style="31" customWidth="1"/>
    <col min="4104" max="4104" width="2.85546875" style="31" customWidth="1"/>
    <col min="4105" max="4105" width="12.5703125" style="31" customWidth="1"/>
    <col min="4106" max="4106" width="2.85546875" style="31" customWidth="1"/>
    <col min="4107" max="4107" width="0.140625" style="31" customWidth="1"/>
    <col min="4108" max="4108" width="13.140625" style="31" customWidth="1"/>
    <col min="4109" max="4109" width="2.85546875" style="31" customWidth="1"/>
    <col min="4110" max="4110" width="13.140625" style="31" customWidth="1"/>
    <col min="4111" max="4111" width="2.85546875" style="31" customWidth="1"/>
    <col min="4112" max="4113" width="0" style="31" hidden="1" customWidth="1"/>
    <col min="4114" max="4114" width="12.5703125" style="31" customWidth="1"/>
    <col min="4115" max="4115" width="12.140625" style="31" bestFit="1" customWidth="1"/>
    <col min="4116" max="4116" width="9" style="31"/>
    <col min="4117" max="4117" width="14.42578125" style="31" bestFit="1" customWidth="1"/>
    <col min="4118" max="4118" width="14.5703125" style="31" customWidth="1"/>
    <col min="4119" max="4355" width="9" style="31"/>
    <col min="4356" max="4356" width="52.140625" style="31" customWidth="1"/>
    <col min="4357" max="4357" width="5.42578125" style="31" customWidth="1"/>
    <col min="4358" max="4358" width="2.85546875" style="31" customWidth="1"/>
    <col min="4359" max="4359" width="12.5703125" style="31" customWidth="1"/>
    <col min="4360" max="4360" width="2.85546875" style="31" customWidth="1"/>
    <col min="4361" max="4361" width="12.5703125" style="31" customWidth="1"/>
    <col min="4362" max="4362" width="2.85546875" style="31" customWidth="1"/>
    <col min="4363" max="4363" width="0.140625" style="31" customWidth="1"/>
    <col min="4364" max="4364" width="13.140625" style="31" customWidth="1"/>
    <col min="4365" max="4365" width="2.85546875" style="31" customWidth="1"/>
    <col min="4366" max="4366" width="13.140625" style="31" customWidth="1"/>
    <col min="4367" max="4367" width="2.85546875" style="31" customWidth="1"/>
    <col min="4368" max="4369" width="0" style="31" hidden="1" customWidth="1"/>
    <col min="4370" max="4370" width="12.5703125" style="31" customWidth="1"/>
    <col min="4371" max="4371" width="12.140625" style="31" bestFit="1" customWidth="1"/>
    <col min="4372" max="4372" width="9" style="31"/>
    <col min="4373" max="4373" width="14.42578125" style="31" bestFit="1" customWidth="1"/>
    <col min="4374" max="4374" width="14.5703125" style="31" customWidth="1"/>
    <col min="4375" max="4611" width="9" style="31"/>
    <col min="4612" max="4612" width="52.140625" style="31" customWidth="1"/>
    <col min="4613" max="4613" width="5.42578125" style="31" customWidth="1"/>
    <col min="4614" max="4614" width="2.85546875" style="31" customWidth="1"/>
    <col min="4615" max="4615" width="12.5703125" style="31" customWidth="1"/>
    <col min="4616" max="4616" width="2.85546875" style="31" customWidth="1"/>
    <col min="4617" max="4617" width="12.5703125" style="31" customWidth="1"/>
    <col min="4618" max="4618" width="2.85546875" style="31" customWidth="1"/>
    <col min="4619" max="4619" width="0.140625" style="31" customWidth="1"/>
    <col min="4620" max="4620" width="13.140625" style="31" customWidth="1"/>
    <col min="4621" max="4621" width="2.85546875" style="31" customWidth="1"/>
    <col min="4622" max="4622" width="13.140625" style="31" customWidth="1"/>
    <col min="4623" max="4623" width="2.85546875" style="31" customWidth="1"/>
    <col min="4624" max="4625" width="0" style="31" hidden="1" customWidth="1"/>
    <col min="4626" max="4626" width="12.5703125" style="31" customWidth="1"/>
    <col min="4627" max="4627" width="12.140625" style="31" bestFit="1" customWidth="1"/>
    <col min="4628" max="4628" width="9" style="31"/>
    <col min="4629" max="4629" width="14.42578125" style="31" bestFit="1" customWidth="1"/>
    <col min="4630" max="4630" width="14.5703125" style="31" customWidth="1"/>
    <col min="4631" max="4867" width="9" style="31"/>
    <col min="4868" max="4868" width="52.140625" style="31" customWidth="1"/>
    <col min="4869" max="4869" width="5.42578125" style="31" customWidth="1"/>
    <col min="4870" max="4870" width="2.85546875" style="31" customWidth="1"/>
    <col min="4871" max="4871" width="12.5703125" style="31" customWidth="1"/>
    <col min="4872" max="4872" width="2.85546875" style="31" customWidth="1"/>
    <col min="4873" max="4873" width="12.5703125" style="31" customWidth="1"/>
    <col min="4874" max="4874" width="2.85546875" style="31" customWidth="1"/>
    <col min="4875" max="4875" width="0.140625" style="31" customWidth="1"/>
    <col min="4876" max="4876" width="13.140625" style="31" customWidth="1"/>
    <col min="4877" max="4877" width="2.85546875" style="31" customWidth="1"/>
    <col min="4878" max="4878" width="13.140625" style="31" customWidth="1"/>
    <col min="4879" max="4879" width="2.85546875" style="31" customWidth="1"/>
    <col min="4880" max="4881" width="0" style="31" hidden="1" customWidth="1"/>
    <col min="4882" max="4882" width="12.5703125" style="31" customWidth="1"/>
    <col min="4883" max="4883" width="12.140625" style="31" bestFit="1" customWidth="1"/>
    <col min="4884" max="4884" width="9" style="31"/>
    <col min="4885" max="4885" width="14.42578125" style="31" bestFit="1" customWidth="1"/>
    <col min="4886" max="4886" width="14.5703125" style="31" customWidth="1"/>
    <col min="4887" max="5123" width="9" style="31"/>
    <col min="5124" max="5124" width="52.140625" style="31" customWidth="1"/>
    <col min="5125" max="5125" width="5.42578125" style="31" customWidth="1"/>
    <col min="5126" max="5126" width="2.85546875" style="31" customWidth="1"/>
    <col min="5127" max="5127" width="12.5703125" style="31" customWidth="1"/>
    <col min="5128" max="5128" width="2.85546875" style="31" customWidth="1"/>
    <col min="5129" max="5129" width="12.5703125" style="31" customWidth="1"/>
    <col min="5130" max="5130" width="2.85546875" style="31" customWidth="1"/>
    <col min="5131" max="5131" width="0.140625" style="31" customWidth="1"/>
    <col min="5132" max="5132" width="13.140625" style="31" customWidth="1"/>
    <col min="5133" max="5133" width="2.85546875" style="31" customWidth="1"/>
    <col min="5134" max="5134" width="13.140625" style="31" customWidth="1"/>
    <col min="5135" max="5135" width="2.85546875" style="31" customWidth="1"/>
    <col min="5136" max="5137" width="0" style="31" hidden="1" customWidth="1"/>
    <col min="5138" max="5138" width="12.5703125" style="31" customWidth="1"/>
    <col min="5139" max="5139" width="12.140625" style="31" bestFit="1" customWidth="1"/>
    <col min="5140" max="5140" width="9" style="31"/>
    <col min="5141" max="5141" width="14.42578125" style="31" bestFit="1" customWidth="1"/>
    <col min="5142" max="5142" width="14.5703125" style="31" customWidth="1"/>
    <col min="5143" max="5379" width="9" style="31"/>
    <col min="5380" max="5380" width="52.140625" style="31" customWidth="1"/>
    <col min="5381" max="5381" width="5.42578125" style="31" customWidth="1"/>
    <col min="5382" max="5382" width="2.85546875" style="31" customWidth="1"/>
    <col min="5383" max="5383" width="12.5703125" style="31" customWidth="1"/>
    <col min="5384" max="5384" width="2.85546875" style="31" customWidth="1"/>
    <col min="5385" max="5385" width="12.5703125" style="31" customWidth="1"/>
    <col min="5386" max="5386" width="2.85546875" style="31" customWidth="1"/>
    <col min="5387" max="5387" width="0.140625" style="31" customWidth="1"/>
    <col min="5388" max="5388" width="13.140625" style="31" customWidth="1"/>
    <col min="5389" max="5389" width="2.85546875" style="31" customWidth="1"/>
    <col min="5390" max="5390" width="13.140625" style="31" customWidth="1"/>
    <col min="5391" max="5391" width="2.85546875" style="31" customWidth="1"/>
    <col min="5392" max="5393" width="0" style="31" hidden="1" customWidth="1"/>
    <col min="5394" max="5394" width="12.5703125" style="31" customWidth="1"/>
    <col min="5395" max="5395" width="12.140625" style="31" bestFit="1" customWidth="1"/>
    <col min="5396" max="5396" width="9" style="31"/>
    <col min="5397" max="5397" width="14.42578125" style="31" bestFit="1" customWidth="1"/>
    <col min="5398" max="5398" width="14.5703125" style="31" customWidth="1"/>
    <col min="5399" max="5635" width="9" style="31"/>
    <col min="5636" max="5636" width="52.140625" style="31" customWidth="1"/>
    <col min="5637" max="5637" width="5.42578125" style="31" customWidth="1"/>
    <col min="5638" max="5638" width="2.85546875" style="31" customWidth="1"/>
    <col min="5639" max="5639" width="12.5703125" style="31" customWidth="1"/>
    <col min="5640" max="5640" width="2.85546875" style="31" customWidth="1"/>
    <col min="5641" max="5641" width="12.5703125" style="31" customWidth="1"/>
    <col min="5642" max="5642" width="2.85546875" style="31" customWidth="1"/>
    <col min="5643" max="5643" width="0.140625" style="31" customWidth="1"/>
    <col min="5644" max="5644" width="13.140625" style="31" customWidth="1"/>
    <col min="5645" max="5645" width="2.85546875" style="31" customWidth="1"/>
    <col min="5646" max="5646" width="13.140625" style="31" customWidth="1"/>
    <col min="5647" max="5647" width="2.85546875" style="31" customWidth="1"/>
    <col min="5648" max="5649" width="0" style="31" hidden="1" customWidth="1"/>
    <col min="5650" max="5650" width="12.5703125" style="31" customWidth="1"/>
    <col min="5651" max="5651" width="12.140625" style="31" bestFit="1" customWidth="1"/>
    <col min="5652" max="5652" width="9" style="31"/>
    <col min="5653" max="5653" width="14.42578125" style="31" bestFit="1" customWidth="1"/>
    <col min="5654" max="5654" width="14.5703125" style="31" customWidth="1"/>
    <col min="5655" max="5891" width="9" style="31"/>
    <col min="5892" max="5892" width="52.140625" style="31" customWidth="1"/>
    <col min="5893" max="5893" width="5.42578125" style="31" customWidth="1"/>
    <col min="5894" max="5894" width="2.85546875" style="31" customWidth="1"/>
    <col min="5895" max="5895" width="12.5703125" style="31" customWidth="1"/>
    <col min="5896" max="5896" width="2.85546875" style="31" customWidth="1"/>
    <col min="5897" max="5897" width="12.5703125" style="31" customWidth="1"/>
    <col min="5898" max="5898" width="2.85546875" style="31" customWidth="1"/>
    <col min="5899" max="5899" width="0.140625" style="31" customWidth="1"/>
    <col min="5900" max="5900" width="13.140625" style="31" customWidth="1"/>
    <col min="5901" max="5901" width="2.85546875" style="31" customWidth="1"/>
    <col min="5902" max="5902" width="13.140625" style="31" customWidth="1"/>
    <col min="5903" max="5903" width="2.85546875" style="31" customWidth="1"/>
    <col min="5904" max="5905" width="0" style="31" hidden="1" customWidth="1"/>
    <col min="5906" max="5906" width="12.5703125" style="31" customWidth="1"/>
    <col min="5907" max="5907" width="12.140625" style="31" bestFit="1" customWidth="1"/>
    <col min="5908" max="5908" width="9" style="31"/>
    <col min="5909" max="5909" width="14.42578125" style="31" bestFit="1" customWidth="1"/>
    <col min="5910" max="5910" width="14.5703125" style="31" customWidth="1"/>
    <col min="5911" max="6147" width="9" style="31"/>
    <col min="6148" max="6148" width="52.140625" style="31" customWidth="1"/>
    <col min="6149" max="6149" width="5.42578125" style="31" customWidth="1"/>
    <col min="6150" max="6150" width="2.85546875" style="31" customWidth="1"/>
    <col min="6151" max="6151" width="12.5703125" style="31" customWidth="1"/>
    <col min="6152" max="6152" width="2.85546875" style="31" customWidth="1"/>
    <col min="6153" max="6153" width="12.5703125" style="31" customWidth="1"/>
    <col min="6154" max="6154" width="2.85546875" style="31" customWidth="1"/>
    <col min="6155" max="6155" width="0.140625" style="31" customWidth="1"/>
    <col min="6156" max="6156" width="13.140625" style="31" customWidth="1"/>
    <col min="6157" max="6157" width="2.85546875" style="31" customWidth="1"/>
    <col min="6158" max="6158" width="13.140625" style="31" customWidth="1"/>
    <col min="6159" max="6159" width="2.85546875" style="31" customWidth="1"/>
    <col min="6160" max="6161" width="0" style="31" hidden="1" customWidth="1"/>
    <col min="6162" max="6162" width="12.5703125" style="31" customWidth="1"/>
    <col min="6163" max="6163" width="12.140625" style="31" bestFit="1" customWidth="1"/>
    <col min="6164" max="6164" width="9" style="31"/>
    <col min="6165" max="6165" width="14.42578125" style="31" bestFit="1" customWidth="1"/>
    <col min="6166" max="6166" width="14.5703125" style="31" customWidth="1"/>
    <col min="6167" max="6403" width="9" style="31"/>
    <col min="6404" max="6404" width="52.140625" style="31" customWidth="1"/>
    <col min="6405" max="6405" width="5.42578125" style="31" customWidth="1"/>
    <col min="6406" max="6406" width="2.85546875" style="31" customWidth="1"/>
    <col min="6407" max="6407" width="12.5703125" style="31" customWidth="1"/>
    <col min="6408" max="6408" width="2.85546875" style="31" customWidth="1"/>
    <col min="6409" max="6409" width="12.5703125" style="31" customWidth="1"/>
    <col min="6410" max="6410" width="2.85546875" style="31" customWidth="1"/>
    <col min="6411" max="6411" width="0.140625" style="31" customWidth="1"/>
    <col min="6412" max="6412" width="13.140625" style="31" customWidth="1"/>
    <col min="6413" max="6413" width="2.85546875" style="31" customWidth="1"/>
    <col min="6414" max="6414" width="13.140625" style="31" customWidth="1"/>
    <col min="6415" max="6415" width="2.85546875" style="31" customWidth="1"/>
    <col min="6416" max="6417" width="0" style="31" hidden="1" customWidth="1"/>
    <col min="6418" max="6418" width="12.5703125" style="31" customWidth="1"/>
    <col min="6419" max="6419" width="12.140625" style="31" bestFit="1" customWidth="1"/>
    <col min="6420" max="6420" width="9" style="31"/>
    <col min="6421" max="6421" width="14.42578125" style="31" bestFit="1" customWidth="1"/>
    <col min="6422" max="6422" width="14.5703125" style="31" customWidth="1"/>
    <col min="6423" max="6659" width="9" style="31"/>
    <col min="6660" max="6660" width="52.140625" style="31" customWidth="1"/>
    <col min="6661" max="6661" width="5.42578125" style="31" customWidth="1"/>
    <col min="6662" max="6662" width="2.85546875" style="31" customWidth="1"/>
    <col min="6663" max="6663" width="12.5703125" style="31" customWidth="1"/>
    <col min="6664" max="6664" width="2.85546875" style="31" customWidth="1"/>
    <col min="6665" max="6665" width="12.5703125" style="31" customWidth="1"/>
    <col min="6666" max="6666" width="2.85546875" style="31" customWidth="1"/>
    <col min="6667" max="6667" width="0.140625" style="31" customWidth="1"/>
    <col min="6668" max="6668" width="13.140625" style="31" customWidth="1"/>
    <col min="6669" max="6669" width="2.85546875" style="31" customWidth="1"/>
    <col min="6670" max="6670" width="13.140625" style="31" customWidth="1"/>
    <col min="6671" max="6671" width="2.85546875" style="31" customWidth="1"/>
    <col min="6672" max="6673" width="0" style="31" hidden="1" customWidth="1"/>
    <col min="6674" max="6674" width="12.5703125" style="31" customWidth="1"/>
    <col min="6675" max="6675" width="12.140625" style="31" bestFit="1" customWidth="1"/>
    <col min="6676" max="6676" width="9" style="31"/>
    <col min="6677" max="6677" width="14.42578125" style="31" bestFit="1" customWidth="1"/>
    <col min="6678" max="6678" width="14.5703125" style="31" customWidth="1"/>
    <col min="6679" max="6915" width="9" style="31"/>
    <col min="6916" max="6916" width="52.140625" style="31" customWidth="1"/>
    <col min="6917" max="6917" width="5.42578125" style="31" customWidth="1"/>
    <col min="6918" max="6918" width="2.85546875" style="31" customWidth="1"/>
    <col min="6919" max="6919" width="12.5703125" style="31" customWidth="1"/>
    <col min="6920" max="6920" width="2.85546875" style="31" customWidth="1"/>
    <col min="6921" max="6921" width="12.5703125" style="31" customWidth="1"/>
    <col min="6922" max="6922" width="2.85546875" style="31" customWidth="1"/>
    <col min="6923" max="6923" width="0.140625" style="31" customWidth="1"/>
    <col min="6924" max="6924" width="13.140625" style="31" customWidth="1"/>
    <col min="6925" max="6925" width="2.85546875" style="31" customWidth="1"/>
    <col min="6926" max="6926" width="13.140625" style="31" customWidth="1"/>
    <col min="6927" max="6927" width="2.85546875" style="31" customWidth="1"/>
    <col min="6928" max="6929" width="0" style="31" hidden="1" customWidth="1"/>
    <col min="6930" max="6930" width="12.5703125" style="31" customWidth="1"/>
    <col min="6931" max="6931" width="12.140625" style="31" bestFit="1" customWidth="1"/>
    <col min="6932" max="6932" width="9" style="31"/>
    <col min="6933" max="6933" width="14.42578125" style="31" bestFit="1" customWidth="1"/>
    <col min="6934" max="6934" width="14.5703125" style="31" customWidth="1"/>
    <col min="6935" max="7171" width="9" style="31"/>
    <col min="7172" max="7172" width="52.140625" style="31" customWidth="1"/>
    <col min="7173" max="7173" width="5.42578125" style="31" customWidth="1"/>
    <col min="7174" max="7174" width="2.85546875" style="31" customWidth="1"/>
    <col min="7175" max="7175" width="12.5703125" style="31" customWidth="1"/>
    <col min="7176" max="7176" width="2.85546875" style="31" customWidth="1"/>
    <col min="7177" max="7177" width="12.5703125" style="31" customWidth="1"/>
    <col min="7178" max="7178" width="2.85546875" style="31" customWidth="1"/>
    <col min="7179" max="7179" width="0.140625" style="31" customWidth="1"/>
    <col min="7180" max="7180" width="13.140625" style="31" customWidth="1"/>
    <col min="7181" max="7181" width="2.85546875" style="31" customWidth="1"/>
    <col min="7182" max="7182" width="13.140625" style="31" customWidth="1"/>
    <col min="7183" max="7183" width="2.85546875" style="31" customWidth="1"/>
    <col min="7184" max="7185" width="0" style="31" hidden="1" customWidth="1"/>
    <col min="7186" max="7186" width="12.5703125" style="31" customWidth="1"/>
    <col min="7187" max="7187" width="12.140625" style="31" bestFit="1" customWidth="1"/>
    <col min="7188" max="7188" width="9" style="31"/>
    <col min="7189" max="7189" width="14.42578125" style="31" bestFit="1" customWidth="1"/>
    <col min="7190" max="7190" width="14.5703125" style="31" customWidth="1"/>
    <col min="7191" max="7427" width="9" style="31"/>
    <col min="7428" max="7428" width="52.140625" style="31" customWidth="1"/>
    <col min="7429" max="7429" width="5.42578125" style="31" customWidth="1"/>
    <col min="7430" max="7430" width="2.85546875" style="31" customWidth="1"/>
    <col min="7431" max="7431" width="12.5703125" style="31" customWidth="1"/>
    <col min="7432" max="7432" width="2.85546875" style="31" customWidth="1"/>
    <col min="7433" max="7433" width="12.5703125" style="31" customWidth="1"/>
    <col min="7434" max="7434" width="2.85546875" style="31" customWidth="1"/>
    <col min="7435" max="7435" width="0.140625" style="31" customWidth="1"/>
    <col min="7436" max="7436" width="13.140625" style="31" customWidth="1"/>
    <col min="7437" max="7437" width="2.85546875" style="31" customWidth="1"/>
    <col min="7438" max="7438" width="13.140625" style="31" customWidth="1"/>
    <col min="7439" max="7439" width="2.85546875" style="31" customWidth="1"/>
    <col min="7440" max="7441" width="0" style="31" hidden="1" customWidth="1"/>
    <col min="7442" max="7442" width="12.5703125" style="31" customWidth="1"/>
    <col min="7443" max="7443" width="12.140625" style="31" bestFit="1" customWidth="1"/>
    <col min="7444" max="7444" width="9" style="31"/>
    <col min="7445" max="7445" width="14.42578125" style="31" bestFit="1" customWidth="1"/>
    <col min="7446" max="7446" width="14.5703125" style="31" customWidth="1"/>
    <col min="7447" max="7683" width="9" style="31"/>
    <col min="7684" max="7684" width="52.140625" style="31" customWidth="1"/>
    <col min="7685" max="7685" width="5.42578125" style="31" customWidth="1"/>
    <col min="7686" max="7686" width="2.85546875" style="31" customWidth="1"/>
    <col min="7687" max="7687" width="12.5703125" style="31" customWidth="1"/>
    <col min="7688" max="7688" width="2.85546875" style="31" customWidth="1"/>
    <col min="7689" max="7689" width="12.5703125" style="31" customWidth="1"/>
    <col min="7690" max="7690" width="2.85546875" style="31" customWidth="1"/>
    <col min="7691" max="7691" width="0.140625" style="31" customWidth="1"/>
    <col min="7692" max="7692" width="13.140625" style="31" customWidth="1"/>
    <col min="7693" max="7693" width="2.85546875" style="31" customWidth="1"/>
    <col min="7694" max="7694" width="13.140625" style="31" customWidth="1"/>
    <col min="7695" max="7695" width="2.85546875" style="31" customWidth="1"/>
    <col min="7696" max="7697" width="0" style="31" hidden="1" customWidth="1"/>
    <col min="7698" max="7698" width="12.5703125" style="31" customWidth="1"/>
    <col min="7699" max="7699" width="12.140625" style="31" bestFit="1" customWidth="1"/>
    <col min="7700" max="7700" width="9" style="31"/>
    <col min="7701" max="7701" width="14.42578125" style="31" bestFit="1" customWidth="1"/>
    <col min="7702" max="7702" width="14.5703125" style="31" customWidth="1"/>
    <col min="7703" max="7939" width="9" style="31"/>
    <col min="7940" max="7940" width="52.140625" style="31" customWidth="1"/>
    <col min="7941" max="7941" width="5.42578125" style="31" customWidth="1"/>
    <col min="7942" max="7942" width="2.85546875" style="31" customWidth="1"/>
    <col min="7943" max="7943" width="12.5703125" style="31" customWidth="1"/>
    <col min="7944" max="7944" width="2.85546875" style="31" customWidth="1"/>
    <col min="7945" max="7945" width="12.5703125" style="31" customWidth="1"/>
    <col min="7946" max="7946" width="2.85546875" style="31" customWidth="1"/>
    <col min="7947" max="7947" width="0.140625" style="31" customWidth="1"/>
    <col min="7948" max="7948" width="13.140625" style="31" customWidth="1"/>
    <col min="7949" max="7949" width="2.85546875" style="31" customWidth="1"/>
    <col min="7950" max="7950" width="13.140625" style="31" customWidth="1"/>
    <col min="7951" max="7951" width="2.85546875" style="31" customWidth="1"/>
    <col min="7952" max="7953" width="0" style="31" hidden="1" customWidth="1"/>
    <col min="7954" max="7954" width="12.5703125" style="31" customWidth="1"/>
    <col min="7955" max="7955" width="12.140625" style="31" bestFit="1" customWidth="1"/>
    <col min="7956" max="7956" width="9" style="31"/>
    <col min="7957" max="7957" width="14.42578125" style="31" bestFit="1" customWidth="1"/>
    <col min="7958" max="7958" width="14.5703125" style="31" customWidth="1"/>
    <col min="7959" max="8195" width="9" style="31"/>
    <col min="8196" max="8196" width="52.140625" style="31" customWidth="1"/>
    <col min="8197" max="8197" width="5.42578125" style="31" customWidth="1"/>
    <col min="8198" max="8198" width="2.85546875" style="31" customWidth="1"/>
    <col min="8199" max="8199" width="12.5703125" style="31" customWidth="1"/>
    <col min="8200" max="8200" width="2.85546875" style="31" customWidth="1"/>
    <col min="8201" max="8201" width="12.5703125" style="31" customWidth="1"/>
    <col min="8202" max="8202" width="2.85546875" style="31" customWidth="1"/>
    <col min="8203" max="8203" width="0.140625" style="31" customWidth="1"/>
    <col min="8204" max="8204" width="13.140625" style="31" customWidth="1"/>
    <col min="8205" max="8205" width="2.85546875" style="31" customWidth="1"/>
    <col min="8206" max="8206" width="13.140625" style="31" customWidth="1"/>
    <col min="8207" max="8207" width="2.85546875" style="31" customWidth="1"/>
    <col min="8208" max="8209" width="0" style="31" hidden="1" customWidth="1"/>
    <col min="8210" max="8210" width="12.5703125" style="31" customWidth="1"/>
    <col min="8211" max="8211" width="12.140625" style="31" bestFit="1" customWidth="1"/>
    <col min="8212" max="8212" width="9" style="31"/>
    <col min="8213" max="8213" width="14.42578125" style="31" bestFit="1" customWidth="1"/>
    <col min="8214" max="8214" width="14.5703125" style="31" customWidth="1"/>
    <col min="8215" max="8451" width="9" style="31"/>
    <col min="8452" max="8452" width="52.140625" style="31" customWidth="1"/>
    <col min="8453" max="8453" width="5.42578125" style="31" customWidth="1"/>
    <col min="8454" max="8454" width="2.85546875" style="31" customWidth="1"/>
    <col min="8455" max="8455" width="12.5703125" style="31" customWidth="1"/>
    <col min="8456" max="8456" width="2.85546875" style="31" customWidth="1"/>
    <col min="8457" max="8457" width="12.5703125" style="31" customWidth="1"/>
    <col min="8458" max="8458" width="2.85546875" style="31" customWidth="1"/>
    <col min="8459" max="8459" width="0.140625" style="31" customWidth="1"/>
    <col min="8460" max="8460" width="13.140625" style="31" customWidth="1"/>
    <col min="8461" max="8461" width="2.85546875" style="31" customWidth="1"/>
    <col min="8462" max="8462" width="13.140625" style="31" customWidth="1"/>
    <col min="8463" max="8463" width="2.85546875" style="31" customWidth="1"/>
    <col min="8464" max="8465" width="0" style="31" hidden="1" customWidth="1"/>
    <col min="8466" max="8466" width="12.5703125" style="31" customWidth="1"/>
    <col min="8467" max="8467" width="12.140625" style="31" bestFit="1" customWidth="1"/>
    <col min="8468" max="8468" width="9" style="31"/>
    <col min="8469" max="8469" width="14.42578125" style="31" bestFit="1" customWidth="1"/>
    <col min="8470" max="8470" width="14.5703125" style="31" customWidth="1"/>
    <col min="8471" max="8707" width="9" style="31"/>
    <col min="8708" max="8708" width="52.140625" style="31" customWidth="1"/>
    <col min="8709" max="8709" width="5.42578125" style="31" customWidth="1"/>
    <col min="8710" max="8710" width="2.85546875" style="31" customWidth="1"/>
    <col min="8711" max="8711" width="12.5703125" style="31" customWidth="1"/>
    <col min="8712" max="8712" width="2.85546875" style="31" customWidth="1"/>
    <col min="8713" max="8713" width="12.5703125" style="31" customWidth="1"/>
    <col min="8714" max="8714" width="2.85546875" style="31" customWidth="1"/>
    <col min="8715" max="8715" width="0.140625" style="31" customWidth="1"/>
    <col min="8716" max="8716" width="13.140625" style="31" customWidth="1"/>
    <col min="8717" max="8717" width="2.85546875" style="31" customWidth="1"/>
    <col min="8718" max="8718" width="13.140625" style="31" customWidth="1"/>
    <col min="8719" max="8719" width="2.85546875" style="31" customWidth="1"/>
    <col min="8720" max="8721" width="0" style="31" hidden="1" customWidth="1"/>
    <col min="8722" max="8722" width="12.5703125" style="31" customWidth="1"/>
    <col min="8723" max="8723" width="12.140625" style="31" bestFit="1" customWidth="1"/>
    <col min="8724" max="8724" width="9" style="31"/>
    <col min="8725" max="8725" width="14.42578125" style="31" bestFit="1" customWidth="1"/>
    <col min="8726" max="8726" width="14.5703125" style="31" customWidth="1"/>
    <col min="8727" max="8963" width="9" style="31"/>
    <col min="8964" max="8964" width="52.140625" style="31" customWidth="1"/>
    <col min="8965" max="8965" width="5.42578125" style="31" customWidth="1"/>
    <col min="8966" max="8966" width="2.85546875" style="31" customWidth="1"/>
    <col min="8967" max="8967" width="12.5703125" style="31" customWidth="1"/>
    <col min="8968" max="8968" width="2.85546875" style="31" customWidth="1"/>
    <col min="8969" max="8969" width="12.5703125" style="31" customWidth="1"/>
    <col min="8970" max="8970" width="2.85546875" style="31" customWidth="1"/>
    <col min="8971" max="8971" width="0.140625" style="31" customWidth="1"/>
    <col min="8972" max="8972" width="13.140625" style="31" customWidth="1"/>
    <col min="8973" max="8973" width="2.85546875" style="31" customWidth="1"/>
    <col min="8974" max="8974" width="13.140625" style="31" customWidth="1"/>
    <col min="8975" max="8975" width="2.85546875" style="31" customWidth="1"/>
    <col min="8976" max="8977" width="0" style="31" hidden="1" customWidth="1"/>
    <col min="8978" max="8978" width="12.5703125" style="31" customWidth="1"/>
    <col min="8979" max="8979" width="12.140625" style="31" bestFit="1" customWidth="1"/>
    <col min="8980" max="8980" width="9" style="31"/>
    <col min="8981" max="8981" width="14.42578125" style="31" bestFit="1" customWidth="1"/>
    <col min="8982" max="8982" width="14.5703125" style="31" customWidth="1"/>
    <col min="8983" max="9219" width="9" style="31"/>
    <col min="9220" max="9220" width="52.140625" style="31" customWidth="1"/>
    <col min="9221" max="9221" width="5.42578125" style="31" customWidth="1"/>
    <col min="9222" max="9222" width="2.85546875" style="31" customWidth="1"/>
    <col min="9223" max="9223" width="12.5703125" style="31" customWidth="1"/>
    <col min="9224" max="9224" width="2.85546875" style="31" customWidth="1"/>
    <col min="9225" max="9225" width="12.5703125" style="31" customWidth="1"/>
    <col min="9226" max="9226" width="2.85546875" style="31" customWidth="1"/>
    <col min="9227" max="9227" width="0.140625" style="31" customWidth="1"/>
    <col min="9228" max="9228" width="13.140625" style="31" customWidth="1"/>
    <col min="9229" max="9229" width="2.85546875" style="31" customWidth="1"/>
    <col min="9230" max="9230" width="13.140625" style="31" customWidth="1"/>
    <col min="9231" max="9231" width="2.85546875" style="31" customWidth="1"/>
    <col min="9232" max="9233" width="0" style="31" hidden="1" customWidth="1"/>
    <col min="9234" max="9234" width="12.5703125" style="31" customWidth="1"/>
    <col min="9235" max="9235" width="12.140625" style="31" bestFit="1" customWidth="1"/>
    <col min="9236" max="9236" width="9" style="31"/>
    <col min="9237" max="9237" width="14.42578125" style="31" bestFit="1" customWidth="1"/>
    <col min="9238" max="9238" width="14.5703125" style="31" customWidth="1"/>
    <col min="9239" max="9475" width="9" style="31"/>
    <col min="9476" max="9476" width="52.140625" style="31" customWidth="1"/>
    <col min="9477" max="9477" width="5.42578125" style="31" customWidth="1"/>
    <col min="9478" max="9478" width="2.85546875" style="31" customWidth="1"/>
    <col min="9479" max="9479" width="12.5703125" style="31" customWidth="1"/>
    <col min="9480" max="9480" width="2.85546875" style="31" customWidth="1"/>
    <col min="9481" max="9481" width="12.5703125" style="31" customWidth="1"/>
    <col min="9482" max="9482" width="2.85546875" style="31" customWidth="1"/>
    <col min="9483" max="9483" width="0.140625" style="31" customWidth="1"/>
    <col min="9484" max="9484" width="13.140625" style="31" customWidth="1"/>
    <col min="9485" max="9485" width="2.85546875" style="31" customWidth="1"/>
    <col min="9486" max="9486" width="13.140625" style="31" customWidth="1"/>
    <col min="9487" max="9487" width="2.85546875" style="31" customWidth="1"/>
    <col min="9488" max="9489" width="0" style="31" hidden="1" customWidth="1"/>
    <col min="9490" max="9490" width="12.5703125" style="31" customWidth="1"/>
    <col min="9491" max="9491" width="12.140625" style="31" bestFit="1" customWidth="1"/>
    <col min="9492" max="9492" width="9" style="31"/>
    <col min="9493" max="9493" width="14.42578125" style="31" bestFit="1" customWidth="1"/>
    <col min="9494" max="9494" width="14.5703125" style="31" customWidth="1"/>
    <col min="9495" max="9731" width="9" style="31"/>
    <col min="9732" max="9732" width="52.140625" style="31" customWidth="1"/>
    <col min="9733" max="9733" width="5.42578125" style="31" customWidth="1"/>
    <col min="9734" max="9734" width="2.85546875" style="31" customWidth="1"/>
    <col min="9735" max="9735" width="12.5703125" style="31" customWidth="1"/>
    <col min="9736" max="9736" width="2.85546875" style="31" customWidth="1"/>
    <col min="9737" max="9737" width="12.5703125" style="31" customWidth="1"/>
    <col min="9738" max="9738" width="2.85546875" style="31" customWidth="1"/>
    <col min="9739" max="9739" width="0.140625" style="31" customWidth="1"/>
    <col min="9740" max="9740" width="13.140625" style="31" customWidth="1"/>
    <col min="9741" max="9741" width="2.85546875" style="31" customWidth="1"/>
    <col min="9742" max="9742" width="13.140625" style="31" customWidth="1"/>
    <col min="9743" max="9743" width="2.85546875" style="31" customWidth="1"/>
    <col min="9744" max="9745" width="0" style="31" hidden="1" customWidth="1"/>
    <col min="9746" max="9746" width="12.5703125" style="31" customWidth="1"/>
    <col min="9747" max="9747" width="12.140625" style="31" bestFit="1" customWidth="1"/>
    <col min="9748" max="9748" width="9" style="31"/>
    <col min="9749" max="9749" width="14.42578125" style="31" bestFit="1" customWidth="1"/>
    <col min="9750" max="9750" width="14.5703125" style="31" customWidth="1"/>
    <col min="9751" max="9987" width="9" style="31"/>
    <col min="9988" max="9988" width="52.140625" style="31" customWidth="1"/>
    <col min="9989" max="9989" width="5.42578125" style="31" customWidth="1"/>
    <col min="9990" max="9990" width="2.85546875" style="31" customWidth="1"/>
    <col min="9991" max="9991" width="12.5703125" style="31" customWidth="1"/>
    <col min="9992" max="9992" width="2.85546875" style="31" customWidth="1"/>
    <col min="9993" max="9993" width="12.5703125" style="31" customWidth="1"/>
    <col min="9994" max="9994" width="2.85546875" style="31" customWidth="1"/>
    <col min="9995" max="9995" width="0.140625" style="31" customWidth="1"/>
    <col min="9996" max="9996" width="13.140625" style="31" customWidth="1"/>
    <col min="9997" max="9997" width="2.85546875" style="31" customWidth="1"/>
    <col min="9998" max="9998" width="13.140625" style="31" customWidth="1"/>
    <col min="9999" max="9999" width="2.85546875" style="31" customWidth="1"/>
    <col min="10000" max="10001" width="0" style="31" hidden="1" customWidth="1"/>
    <col min="10002" max="10002" width="12.5703125" style="31" customWidth="1"/>
    <col min="10003" max="10003" width="12.140625" style="31" bestFit="1" customWidth="1"/>
    <col min="10004" max="10004" width="9" style="31"/>
    <col min="10005" max="10005" width="14.42578125" style="31" bestFit="1" customWidth="1"/>
    <col min="10006" max="10006" width="14.5703125" style="31" customWidth="1"/>
    <col min="10007" max="10243" width="9" style="31"/>
    <col min="10244" max="10244" width="52.140625" style="31" customWidth="1"/>
    <col min="10245" max="10245" width="5.42578125" style="31" customWidth="1"/>
    <col min="10246" max="10246" width="2.85546875" style="31" customWidth="1"/>
    <col min="10247" max="10247" width="12.5703125" style="31" customWidth="1"/>
    <col min="10248" max="10248" width="2.85546875" style="31" customWidth="1"/>
    <col min="10249" max="10249" width="12.5703125" style="31" customWidth="1"/>
    <col min="10250" max="10250" width="2.85546875" style="31" customWidth="1"/>
    <col min="10251" max="10251" width="0.140625" style="31" customWidth="1"/>
    <col min="10252" max="10252" width="13.140625" style="31" customWidth="1"/>
    <col min="10253" max="10253" width="2.85546875" style="31" customWidth="1"/>
    <col min="10254" max="10254" width="13.140625" style="31" customWidth="1"/>
    <col min="10255" max="10255" width="2.85546875" style="31" customWidth="1"/>
    <col min="10256" max="10257" width="0" style="31" hidden="1" customWidth="1"/>
    <col min="10258" max="10258" width="12.5703125" style="31" customWidth="1"/>
    <col min="10259" max="10259" width="12.140625" style="31" bestFit="1" customWidth="1"/>
    <col min="10260" max="10260" width="9" style="31"/>
    <col min="10261" max="10261" width="14.42578125" style="31" bestFit="1" customWidth="1"/>
    <col min="10262" max="10262" width="14.5703125" style="31" customWidth="1"/>
    <col min="10263" max="10499" width="9" style="31"/>
    <col min="10500" max="10500" width="52.140625" style="31" customWidth="1"/>
    <col min="10501" max="10501" width="5.42578125" style="31" customWidth="1"/>
    <col min="10502" max="10502" width="2.85546875" style="31" customWidth="1"/>
    <col min="10503" max="10503" width="12.5703125" style="31" customWidth="1"/>
    <col min="10504" max="10504" width="2.85546875" style="31" customWidth="1"/>
    <col min="10505" max="10505" width="12.5703125" style="31" customWidth="1"/>
    <col min="10506" max="10506" width="2.85546875" style="31" customWidth="1"/>
    <col min="10507" max="10507" width="0.140625" style="31" customWidth="1"/>
    <col min="10508" max="10508" width="13.140625" style="31" customWidth="1"/>
    <col min="10509" max="10509" width="2.85546875" style="31" customWidth="1"/>
    <col min="10510" max="10510" width="13.140625" style="31" customWidth="1"/>
    <col min="10511" max="10511" width="2.85546875" style="31" customWidth="1"/>
    <col min="10512" max="10513" width="0" style="31" hidden="1" customWidth="1"/>
    <col min="10514" max="10514" width="12.5703125" style="31" customWidth="1"/>
    <col min="10515" max="10515" width="12.140625" style="31" bestFit="1" customWidth="1"/>
    <col min="10516" max="10516" width="9" style="31"/>
    <col min="10517" max="10517" width="14.42578125" style="31" bestFit="1" customWidth="1"/>
    <col min="10518" max="10518" width="14.5703125" style="31" customWidth="1"/>
    <col min="10519" max="10755" width="9" style="31"/>
    <col min="10756" max="10756" width="52.140625" style="31" customWidth="1"/>
    <col min="10757" max="10757" width="5.42578125" style="31" customWidth="1"/>
    <col min="10758" max="10758" width="2.85546875" style="31" customWidth="1"/>
    <col min="10759" max="10759" width="12.5703125" style="31" customWidth="1"/>
    <col min="10760" max="10760" width="2.85546875" style="31" customWidth="1"/>
    <col min="10761" max="10761" width="12.5703125" style="31" customWidth="1"/>
    <col min="10762" max="10762" width="2.85546875" style="31" customWidth="1"/>
    <col min="10763" max="10763" width="0.140625" style="31" customWidth="1"/>
    <col min="10764" max="10764" width="13.140625" style="31" customWidth="1"/>
    <col min="10765" max="10765" width="2.85546875" style="31" customWidth="1"/>
    <col min="10766" max="10766" width="13.140625" style="31" customWidth="1"/>
    <col min="10767" max="10767" width="2.85546875" style="31" customWidth="1"/>
    <col min="10768" max="10769" width="0" style="31" hidden="1" customWidth="1"/>
    <col min="10770" max="10770" width="12.5703125" style="31" customWidth="1"/>
    <col min="10771" max="10771" width="12.140625" style="31" bestFit="1" customWidth="1"/>
    <col min="10772" max="10772" width="9" style="31"/>
    <col min="10773" max="10773" width="14.42578125" style="31" bestFit="1" customWidth="1"/>
    <col min="10774" max="10774" width="14.5703125" style="31" customWidth="1"/>
    <col min="10775" max="11011" width="9" style="31"/>
    <col min="11012" max="11012" width="52.140625" style="31" customWidth="1"/>
    <col min="11013" max="11013" width="5.42578125" style="31" customWidth="1"/>
    <col min="11014" max="11014" width="2.85546875" style="31" customWidth="1"/>
    <col min="11015" max="11015" width="12.5703125" style="31" customWidth="1"/>
    <col min="11016" max="11016" width="2.85546875" style="31" customWidth="1"/>
    <col min="11017" max="11017" width="12.5703125" style="31" customWidth="1"/>
    <col min="11018" max="11018" width="2.85546875" style="31" customWidth="1"/>
    <col min="11019" max="11019" width="0.140625" style="31" customWidth="1"/>
    <col min="11020" max="11020" width="13.140625" style="31" customWidth="1"/>
    <col min="11021" max="11021" width="2.85546875" style="31" customWidth="1"/>
    <col min="11022" max="11022" width="13.140625" style="31" customWidth="1"/>
    <col min="11023" max="11023" width="2.85546875" style="31" customWidth="1"/>
    <col min="11024" max="11025" width="0" style="31" hidden="1" customWidth="1"/>
    <col min="11026" max="11026" width="12.5703125" style="31" customWidth="1"/>
    <col min="11027" max="11027" width="12.140625" style="31" bestFit="1" customWidth="1"/>
    <col min="11028" max="11028" width="9" style="31"/>
    <col min="11029" max="11029" width="14.42578125" style="31" bestFit="1" customWidth="1"/>
    <col min="11030" max="11030" width="14.5703125" style="31" customWidth="1"/>
    <col min="11031" max="11267" width="9" style="31"/>
    <col min="11268" max="11268" width="52.140625" style="31" customWidth="1"/>
    <col min="11269" max="11269" width="5.42578125" style="31" customWidth="1"/>
    <col min="11270" max="11270" width="2.85546875" style="31" customWidth="1"/>
    <col min="11271" max="11271" width="12.5703125" style="31" customWidth="1"/>
    <col min="11272" max="11272" width="2.85546875" style="31" customWidth="1"/>
    <col min="11273" max="11273" width="12.5703125" style="31" customWidth="1"/>
    <col min="11274" max="11274" width="2.85546875" style="31" customWidth="1"/>
    <col min="11275" max="11275" width="0.140625" style="31" customWidth="1"/>
    <col min="11276" max="11276" width="13.140625" style="31" customWidth="1"/>
    <col min="11277" max="11277" width="2.85546875" style="31" customWidth="1"/>
    <col min="11278" max="11278" width="13.140625" style="31" customWidth="1"/>
    <col min="11279" max="11279" width="2.85546875" style="31" customWidth="1"/>
    <col min="11280" max="11281" width="0" style="31" hidden="1" customWidth="1"/>
    <col min="11282" max="11282" width="12.5703125" style="31" customWidth="1"/>
    <col min="11283" max="11283" width="12.140625" style="31" bestFit="1" customWidth="1"/>
    <col min="11284" max="11284" width="9" style="31"/>
    <col min="11285" max="11285" width="14.42578125" style="31" bestFit="1" customWidth="1"/>
    <col min="11286" max="11286" width="14.5703125" style="31" customWidth="1"/>
    <col min="11287" max="11523" width="9" style="31"/>
    <col min="11524" max="11524" width="52.140625" style="31" customWidth="1"/>
    <col min="11525" max="11525" width="5.42578125" style="31" customWidth="1"/>
    <col min="11526" max="11526" width="2.85546875" style="31" customWidth="1"/>
    <col min="11527" max="11527" width="12.5703125" style="31" customWidth="1"/>
    <col min="11528" max="11528" width="2.85546875" style="31" customWidth="1"/>
    <col min="11529" max="11529" width="12.5703125" style="31" customWidth="1"/>
    <col min="11530" max="11530" width="2.85546875" style="31" customWidth="1"/>
    <col min="11531" max="11531" width="0.140625" style="31" customWidth="1"/>
    <col min="11532" max="11532" width="13.140625" style="31" customWidth="1"/>
    <col min="11533" max="11533" width="2.85546875" style="31" customWidth="1"/>
    <col min="11534" max="11534" width="13.140625" style="31" customWidth="1"/>
    <col min="11535" max="11535" width="2.85546875" style="31" customWidth="1"/>
    <col min="11536" max="11537" width="0" style="31" hidden="1" customWidth="1"/>
    <col min="11538" max="11538" width="12.5703125" style="31" customWidth="1"/>
    <col min="11539" max="11539" width="12.140625" style="31" bestFit="1" customWidth="1"/>
    <col min="11540" max="11540" width="9" style="31"/>
    <col min="11541" max="11541" width="14.42578125" style="31" bestFit="1" customWidth="1"/>
    <col min="11542" max="11542" width="14.5703125" style="31" customWidth="1"/>
    <col min="11543" max="11779" width="9" style="31"/>
    <col min="11780" max="11780" width="52.140625" style="31" customWidth="1"/>
    <col min="11781" max="11781" width="5.42578125" style="31" customWidth="1"/>
    <col min="11782" max="11782" width="2.85546875" style="31" customWidth="1"/>
    <col min="11783" max="11783" width="12.5703125" style="31" customWidth="1"/>
    <col min="11784" max="11784" width="2.85546875" style="31" customWidth="1"/>
    <col min="11785" max="11785" width="12.5703125" style="31" customWidth="1"/>
    <col min="11786" max="11786" width="2.85546875" style="31" customWidth="1"/>
    <col min="11787" max="11787" width="0.140625" style="31" customWidth="1"/>
    <col min="11788" max="11788" width="13.140625" style="31" customWidth="1"/>
    <col min="11789" max="11789" width="2.85546875" style="31" customWidth="1"/>
    <col min="11790" max="11790" width="13.140625" style="31" customWidth="1"/>
    <col min="11791" max="11791" width="2.85546875" style="31" customWidth="1"/>
    <col min="11792" max="11793" width="0" style="31" hidden="1" customWidth="1"/>
    <col min="11794" max="11794" width="12.5703125" style="31" customWidth="1"/>
    <col min="11795" max="11795" width="12.140625" style="31" bestFit="1" customWidth="1"/>
    <col min="11796" max="11796" width="9" style="31"/>
    <col min="11797" max="11797" width="14.42578125" style="31" bestFit="1" customWidth="1"/>
    <col min="11798" max="11798" width="14.5703125" style="31" customWidth="1"/>
    <col min="11799" max="12035" width="9" style="31"/>
    <col min="12036" max="12036" width="52.140625" style="31" customWidth="1"/>
    <col min="12037" max="12037" width="5.42578125" style="31" customWidth="1"/>
    <col min="12038" max="12038" width="2.85546875" style="31" customWidth="1"/>
    <col min="12039" max="12039" width="12.5703125" style="31" customWidth="1"/>
    <col min="12040" max="12040" width="2.85546875" style="31" customWidth="1"/>
    <col min="12041" max="12041" width="12.5703125" style="31" customWidth="1"/>
    <col min="12042" max="12042" width="2.85546875" style="31" customWidth="1"/>
    <col min="12043" max="12043" width="0.140625" style="31" customWidth="1"/>
    <col min="12044" max="12044" width="13.140625" style="31" customWidth="1"/>
    <col min="12045" max="12045" width="2.85546875" style="31" customWidth="1"/>
    <col min="12046" max="12046" width="13.140625" style="31" customWidth="1"/>
    <col min="12047" max="12047" width="2.85546875" style="31" customWidth="1"/>
    <col min="12048" max="12049" width="0" style="31" hidden="1" customWidth="1"/>
    <col min="12050" max="12050" width="12.5703125" style="31" customWidth="1"/>
    <col min="12051" max="12051" width="12.140625" style="31" bestFit="1" customWidth="1"/>
    <col min="12052" max="12052" width="9" style="31"/>
    <col min="12053" max="12053" width="14.42578125" style="31" bestFit="1" customWidth="1"/>
    <col min="12054" max="12054" width="14.5703125" style="31" customWidth="1"/>
    <col min="12055" max="12291" width="9" style="31"/>
    <col min="12292" max="12292" width="52.140625" style="31" customWidth="1"/>
    <col min="12293" max="12293" width="5.42578125" style="31" customWidth="1"/>
    <col min="12294" max="12294" width="2.85546875" style="31" customWidth="1"/>
    <col min="12295" max="12295" width="12.5703125" style="31" customWidth="1"/>
    <col min="12296" max="12296" width="2.85546875" style="31" customWidth="1"/>
    <col min="12297" max="12297" width="12.5703125" style="31" customWidth="1"/>
    <col min="12298" max="12298" width="2.85546875" style="31" customWidth="1"/>
    <col min="12299" max="12299" width="0.140625" style="31" customWidth="1"/>
    <col min="12300" max="12300" width="13.140625" style="31" customWidth="1"/>
    <col min="12301" max="12301" width="2.85546875" style="31" customWidth="1"/>
    <col min="12302" max="12302" width="13.140625" style="31" customWidth="1"/>
    <col min="12303" max="12303" width="2.85546875" style="31" customWidth="1"/>
    <col min="12304" max="12305" width="0" style="31" hidden="1" customWidth="1"/>
    <col min="12306" max="12306" width="12.5703125" style="31" customWidth="1"/>
    <col min="12307" max="12307" width="12.140625" style="31" bestFit="1" customWidth="1"/>
    <col min="12308" max="12308" width="9" style="31"/>
    <col min="12309" max="12309" width="14.42578125" style="31" bestFit="1" customWidth="1"/>
    <col min="12310" max="12310" width="14.5703125" style="31" customWidth="1"/>
    <col min="12311" max="12547" width="9" style="31"/>
    <col min="12548" max="12548" width="52.140625" style="31" customWidth="1"/>
    <col min="12549" max="12549" width="5.42578125" style="31" customWidth="1"/>
    <col min="12550" max="12550" width="2.85546875" style="31" customWidth="1"/>
    <col min="12551" max="12551" width="12.5703125" style="31" customWidth="1"/>
    <col min="12552" max="12552" width="2.85546875" style="31" customWidth="1"/>
    <col min="12553" max="12553" width="12.5703125" style="31" customWidth="1"/>
    <col min="12554" max="12554" width="2.85546875" style="31" customWidth="1"/>
    <col min="12555" max="12555" width="0.140625" style="31" customWidth="1"/>
    <col min="12556" max="12556" width="13.140625" style="31" customWidth="1"/>
    <col min="12557" max="12557" width="2.85546875" style="31" customWidth="1"/>
    <col min="12558" max="12558" width="13.140625" style="31" customWidth="1"/>
    <col min="12559" max="12559" width="2.85546875" style="31" customWidth="1"/>
    <col min="12560" max="12561" width="0" style="31" hidden="1" customWidth="1"/>
    <col min="12562" max="12562" width="12.5703125" style="31" customWidth="1"/>
    <col min="12563" max="12563" width="12.140625" style="31" bestFit="1" customWidth="1"/>
    <col min="12564" max="12564" width="9" style="31"/>
    <col min="12565" max="12565" width="14.42578125" style="31" bestFit="1" customWidth="1"/>
    <col min="12566" max="12566" width="14.5703125" style="31" customWidth="1"/>
    <col min="12567" max="12803" width="9" style="31"/>
    <col min="12804" max="12804" width="52.140625" style="31" customWidth="1"/>
    <col min="12805" max="12805" width="5.42578125" style="31" customWidth="1"/>
    <col min="12806" max="12806" width="2.85546875" style="31" customWidth="1"/>
    <col min="12807" max="12807" width="12.5703125" style="31" customWidth="1"/>
    <col min="12808" max="12808" width="2.85546875" style="31" customWidth="1"/>
    <col min="12809" max="12809" width="12.5703125" style="31" customWidth="1"/>
    <col min="12810" max="12810" width="2.85546875" style="31" customWidth="1"/>
    <col min="12811" max="12811" width="0.140625" style="31" customWidth="1"/>
    <col min="12812" max="12812" width="13.140625" style="31" customWidth="1"/>
    <col min="12813" max="12813" width="2.85546875" style="31" customWidth="1"/>
    <col min="12814" max="12814" width="13.140625" style="31" customWidth="1"/>
    <col min="12815" max="12815" width="2.85546875" style="31" customWidth="1"/>
    <col min="12816" max="12817" width="0" style="31" hidden="1" customWidth="1"/>
    <col min="12818" max="12818" width="12.5703125" style="31" customWidth="1"/>
    <col min="12819" max="12819" width="12.140625" style="31" bestFit="1" customWidth="1"/>
    <col min="12820" max="12820" width="9" style="31"/>
    <col min="12821" max="12821" width="14.42578125" style="31" bestFit="1" customWidth="1"/>
    <col min="12822" max="12822" width="14.5703125" style="31" customWidth="1"/>
    <col min="12823" max="13059" width="9" style="31"/>
    <col min="13060" max="13060" width="52.140625" style="31" customWidth="1"/>
    <col min="13061" max="13061" width="5.42578125" style="31" customWidth="1"/>
    <col min="13062" max="13062" width="2.85546875" style="31" customWidth="1"/>
    <col min="13063" max="13063" width="12.5703125" style="31" customWidth="1"/>
    <col min="13064" max="13064" width="2.85546875" style="31" customWidth="1"/>
    <col min="13065" max="13065" width="12.5703125" style="31" customWidth="1"/>
    <col min="13066" max="13066" width="2.85546875" style="31" customWidth="1"/>
    <col min="13067" max="13067" width="0.140625" style="31" customWidth="1"/>
    <col min="13068" max="13068" width="13.140625" style="31" customWidth="1"/>
    <col min="13069" max="13069" width="2.85546875" style="31" customWidth="1"/>
    <col min="13070" max="13070" width="13.140625" style="31" customWidth="1"/>
    <col min="13071" max="13071" width="2.85546875" style="31" customWidth="1"/>
    <col min="13072" max="13073" width="0" style="31" hidden="1" customWidth="1"/>
    <col min="13074" max="13074" width="12.5703125" style="31" customWidth="1"/>
    <col min="13075" max="13075" width="12.140625" style="31" bestFit="1" customWidth="1"/>
    <col min="13076" max="13076" width="9" style="31"/>
    <col min="13077" max="13077" width="14.42578125" style="31" bestFit="1" customWidth="1"/>
    <col min="13078" max="13078" width="14.5703125" style="31" customWidth="1"/>
    <col min="13079" max="13315" width="9" style="31"/>
    <col min="13316" max="13316" width="52.140625" style="31" customWidth="1"/>
    <col min="13317" max="13317" width="5.42578125" style="31" customWidth="1"/>
    <col min="13318" max="13318" width="2.85546875" style="31" customWidth="1"/>
    <col min="13319" max="13319" width="12.5703125" style="31" customWidth="1"/>
    <col min="13320" max="13320" width="2.85546875" style="31" customWidth="1"/>
    <col min="13321" max="13321" width="12.5703125" style="31" customWidth="1"/>
    <col min="13322" max="13322" width="2.85546875" style="31" customWidth="1"/>
    <col min="13323" max="13323" width="0.140625" style="31" customWidth="1"/>
    <col min="13324" max="13324" width="13.140625" style="31" customWidth="1"/>
    <col min="13325" max="13325" width="2.85546875" style="31" customWidth="1"/>
    <col min="13326" max="13326" width="13.140625" style="31" customWidth="1"/>
    <col min="13327" max="13327" width="2.85546875" style="31" customWidth="1"/>
    <col min="13328" max="13329" width="0" style="31" hidden="1" customWidth="1"/>
    <col min="13330" max="13330" width="12.5703125" style="31" customWidth="1"/>
    <col min="13331" max="13331" width="12.140625" style="31" bestFit="1" customWidth="1"/>
    <col min="13332" max="13332" width="9" style="31"/>
    <col min="13333" max="13333" width="14.42578125" style="31" bestFit="1" customWidth="1"/>
    <col min="13334" max="13334" width="14.5703125" style="31" customWidth="1"/>
    <col min="13335" max="13571" width="9" style="31"/>
    <col min="13572" max="13572" width="52.140625" style="31" customWidth="1"/>
    <col min="13573" max="13573" width="5.42578125" style="31" customWidth="1"/>
    <col min="13574" max="13574" width="2.85546875" style="31" customWidth="1"/>
    <col min="13575" max="13575" width="12.5703125" style="31" customWidth="1"/>
    <col min="13576" max="13576" width="2.85546875" style="31" customWidth="1"/>
    <col min="13577" max="13577" width="12.5703125" style="31" customWidth="1"/>
    <col min="13578" max="13578" width="2.85546875" style="31" customWidth="1"/>
    <col min="13579" max="13579" width="0.140625" style="31" customWidth="1"/>
    <col min="13580" max="13580" width="13.140625" style="31" customWidth="1"/>
    <col min="13581" max="13581" width="2.85546875" style="31" customWidth="1"/>
    <col min="13582" max="13582" width="13.140625" style="31" customWidth="1"/>
    <col min="13583" max="13583" width="2.85546875" style="31" customWidth="1"/>
    <col min="13584" max="13585" width="0" style="31" hidden="1" customWidth="1"/>
    <col min="13586" max="13586" width="12.5703125" style="31" customWidth="1"/>
    <col min="13587" max="13587" width="12.140625" style="31" bestFit="1" customWidth="1"/>
    <col min="13588" max="13588" width="9" style="31"/>
    <col min="13589" max="13589" width="14.42578125" style="31" bestFit="1" customWidth="1"/>
    <col min="13590" max="13590" width="14.5703125" style="31" customWidth="1"/>
    <col min="13591" max="13827" width="9" style="31"/>
    <col min="13828" max="13828" width="52.140625" style="31" customWidth="1"/>
    <col min="13829" max="13829" width="5.42578125" style="31" customWidth="1"/>
    <col min="13830" max="13830" width="2.85546875" style="31" customWidth="1"/>
    <col min="13831" max="13831" width="12.5703125" style="31" customWidth="1"/>
    <col min="13832" max="13832" width="2.85546875" style="31" customWidth="1"/>
    <col min="13833" max="13833" width="12.5703125" style="31" customWidth="1"/>
    <col min="13834" max="13834" width="2.85546875" style="31" customWidth="1"/>
    <col min="13835" max="13835" width="0.140625" style="31" customWidth="1"/>
    <col min="13836" max="13836" width="13.140625" style="31" customWidth="1"/>
    <col min="13837" max="13837" width="2.85546875" style="31" customWidth="1"/>
    <col min="13838" max="13838" width="13.140625" style="31" customWidth="1"/>
    <col min="13839" max="13839" width="2.85546875" style="31" customWidth="1"/>
    <col min="13840" max="13841" width="0" style="31" hidden="1" customWidth="1"/>
    <col min="13842" max="13842" width="12.5703125" style="31" customWidth="1"/>
    <col min="13843" max="13843" width="12.140625" style="31" bestFit="1" customWidth="1"/>
    <col min="13844" max="13844" width="9" style="31"/>
    <col min="13845" max="13845" width="14.42578125" style="31" bestFit="1" customWidth="1"/>
    <col min="13846" max="13846" width="14.5703125" style="31" customWidth="1"/>
    <col min="13847" max="14083" width="9" style="31"/>
    <col min="14084" max="14084" width="52.140625" style="31" customWidth="1"/>
    <col min="14085" max="14085" width="5.42578125" style="31" customWidth="1"/>
    <col min="14086" max="14086" width="2.85546875" style="31" customWidth="1"/>
    <col min="14087" max="14087" width="12.5703125" style="31" customWidth="1"/>
    <col min="14088" max="14088" width="2.85546875" style="31" customWidth="1"/>
    <col min="14089" max="14089" width="12.5703125" style="31" customWidth="1"/>
    <col min="14090" max="14090" width="2.85546875" style="31" customWidth="1"/>
    <col min="14091" max="14091" width="0.140625" style="31" customWidth="1"/>
    <col min="14092" max="14092" width="13.140625" style="31" customWidth="1"/>
    <col min="14093" max="14093" width="2.85546875" style="31" customWidth="1"/>
    <col min="14094" max="14094" width="13.140625" style="31" customWidth="1"/>
    <col min="14095" max="14095" width="2.85546875" style="31" customWidth="1"/>
    <col min="14096" max="14097" width="0" style="31" hidden="1" customWidth="1"/>
    <col min="14098" max="14098" width="12.5703125" style="31" customWidth="1"/>
    <col min="14099" max="14099" width="12.140625" style="31" bestFit="1" customWidth="1"/>
    <col min="14100" max="14100" width="9" style="31"/>
    <col min="14101" max="14101" width="14.42578125" style="31" bestFit="1" customWidth="1"/>
    <col min="14102" max="14102" width="14.5703125" style="31" customWidth="1"/>
    <col min="14103" max="14339" width="9" style="31"/>
    <col min="14340" max="14340" width="52.140625" style="31" customWidth="1"/>
    <col min="14341" max="14341" width="5.42578125" style="31" customWidth="1"/>
    <col min="14342" max="14342" width="2.85546875" style="31" customWidth="1"/>
    <col min="14343" max="14343" width="12.5703125" style="31" customWidth="1"/>
    <col min="14344" max="14344" width="2.85546875" style="31" customWidth="1"/>
    <col min="14345" max="14345" width="12.5703125" style="31" customWidth="1"/>
    <col min="14346" max="14346" width="2.85546875" style="31" customWidth="1"/>
    <col min="14347" max="14347" width="0.140625" style="31" customWidth="1"/>
    <col min="14348" max="14348" width="13.140625" style="31" customWidth="1"/>
    <col min="14349" max="14349" width="2.85546875" style="31" customWidth="1"/>
    <col min="14350" max="14350" width="13.140625" style="31" customWidth="1"/>
    <col min="14351" max="14351" width="2.85546875" style="31" customWidth="1"/>
    <col min="14352" max="14353" width="0" style="31" hidden="1" customWidth="1"/>
    <col min="14354" max="14354" width="12.5703125" style="31" customWidth="1"/>
    <col min="14355" max="14355" width="12.140625" style="31" bestFit="1" customWidth="1"/>
    <col min="14356" max="14356" width="9" style="31"/>
    <col min="14357" max="14357" width="14.42578125" style="31" bestFit="1" customWidth="1"/>
    <col min="14358" max="14358" width="14.5703125" style="31" customWidth="1"/>
    <col min="14359" max="14595" width="9" style="31"/>
    <col min="14596" max="14596" width="52.140625" style="31" customWidth="1"/>
    <col min="14597" max="14597" width="5.42578125" style="31" customWidth="1"/>
    <col min="14598" max="14598" width="2.85546875" style="31" customWidth="1"/>
    <col min="14599" max="14599" width="12.5703125" style="31" customWidth="1"/>
    <col min="14600" max="14600" width="2.85546875" style="31" customWidth="1"/>
    <col min="14601" max="14601" width="12.5703125" style="31" customWidth="1"/>
    <col min="14602" max="14602" width="2.85546875" style="31" customWidth="1"/>
    <col min="14603" max="14603" width="0.140625" style="31" customWidth="1"/>
    <col min="14604" max="14604" width="13.140625" style="31" customWidth="1"/>
    <col min="14605" max="14605" width="2.85546875" style="31" customWidth="1"/>
    <col min="14606" max="14606" width="13.140625" style="31" customWidth="1"/>
    <col min="14607" max="14607" width="2.85546875" style="31" customWidth="1"/>
    <col min="14608" max="14609" width="0" style="31" hidden="1" customWidth="1"/>
    <col min="14610" max="14610" width="12.5703125" style="31" customWidth="1"/>
    <col min="14611" max="14611" width="12.140625" style="31" bestFit="1" customWidth="1"/>
    <col min="14612" max="14612" width="9" style="31"/>
    <col min="14613" max="14613" width="14.42578125" style="31" bestFit="1" customWidth="1"/>
    <col min="14614" max="14614" width="14.5703125" style="31" customWidth="1"/>
    <col min="14615" max="14851" width="9" style="31"/>
    <col min="14852" max="14852" width="52.140625" style="31" customWidth="1"/>
    <col min="14853" max="14853" width="5.42578125" style="31" customWidth="1"/>
    <col min="14854" max="14854" width="2.85546875" style="31" customWidth="1"/>
    <col min="14855" max="14855" width="12.5703125" style="31" customWidth="1"/>
    <col min="14856" max="14856" width="2.85546875" style="31" customWidth="1"/>
    <col min="14857" max="14857" width="12.5703125" style="31" customWidth="1"/>
    <col min="14858" max="14858" width="2.85546875" style="31" customWidth="1"/>
    <col min="14859" max="14859" width="0.140625" style="31" customWidth="1"/>
    <col min="14860" max="14860" width="13.140625" style="31" customWidth="1"/>
    <col min="14861" max="14861" width="2.85546875" style="31" customWidth="1"/>
    <col min="14862" max="14862" width="13.140625" style="31" customWidth="1"/>
    <col min="14863" max="14863" width="2.85546875" style="31" customWidth="1"/>
    <col min="14864" max="14865" width="0" style="31" hidden="1" customWidth="1"/>
    <col min="14866" max="14866" width="12.5703125" style="31" customWidth="1"/>
    <col min="14867" max="14867" width="12.140625" style="31" bestFit="1" customWidth="1"/>
    <col min="14868" max="14868" width="9" style="31"/>
    <col min="14869" max="14869" width="14.42578125" style="31" bestFit="1" customWidth="1"/>
    <col min="14870" max="14870" width="14.5703125" style="31" customWidth="1"/>
    <col min="14871" max="15107" width="9" style="31"/>
    <col min="15108" max="15108" width="52.140625" style="31" customWidth="1"/>
    <col min="15109" max="15109" width="5.42578125" style="31" customWidth="1"/>
    <col min="15110" max="15110" width="2.85546875" style="31" customWidth="1"/>
    <col min="15111" max="15111" width="12.5703125" style="31" customWidth="1"/>
    <col min="15112" max="15112" width="2.85546875" style="31" customWidth="1"/>
    <col min="15113" max="15113" width="12.5703125" style="31" customWidth="1"/>
    <col min="15114" max="15114" width="2.85546875" style="31" customWidth="1"/>
    <col min="15115" max="15115" width="0.140625" style="31" customWidth="1"/>
    <col min="15116" max="15116" width="13.140625" style="31" customWidth="1"/>
    <col min="15117" max="15117" width="2.85546875" style="31" customWidth="1"/>
    <col min="15118" max="15118" width="13.140625" style="31" customWidth="1"/>
    <col min="15119" max="15119" width="2.85546875" style="31" customWidth="1"/>
    <col min="15120" max="15121" width="0" style="31" hidden="1" customWidth="1"/>
    <col min="15122" max="15122" width="12.5703125" style="31" customWidth="1"/>
    <col min="15123" max="15123" width="12.140625" style="31" bestFit="1" customWidth="1"/>
    <col min="15124" max="15124" width="9" style="31"/>
    <col min="15125" max="15125" width="14.42578125" style="31" bestFit="1" customWidth="1"/>
    <col min="15126" max="15126" width="14.5703125" style="31" customWidth="1"/>
    <col min="15127" max="15363" width="9" style="31"/>
    <col min="15364" max="15364" width="52.140625" style="31" customWidth="1"/>
    <col min="15365" max="15365" width="5.42578125" style="31" customWidth="1"/>
    <col min="15366" max="15366" width="2.85546875" style="31" customWidth="1"/>
    <col min="15367" max="15367" width="12.5703125" style="31" customWidth="1"/>
    <col min="15368" max="15368" width="2.85546875" style="31" customWidth="1"/>
    <col min="15369" max="15369" width="12.5703125" style="31" customWidth="1"/>
    <col min="15370" max="15370" width="2.85546875" style="31" customWidth="1"/>
    <col min="15371" max="15371" width="0.140625" style="31" customWidth="1"/>
    <col min="15372" max="15372" width="13.140625" style="31" customWidth="1"/>
    <col min="15373" max="15373" width="2.85546875" style="31" customWidth="1"/>
    <col min="15374" max="15374" width="13.140625" style="31" customWidth="1"/>
    <col min="15375" max="15375" width="2.85546875" style="31" customWidth="1"/>
    <col min="15376" max="15377" width="0" style="31" hidden="1" customWidth="1"/>
    <col min="15378" max="15378" width="12.5703125" style="31" customWidth="1"/>
    <col min="15379" max="15379" width="12.140625" style="31" bestFit="1" customWidth="1"/>
    <col min="15380" max="15380" width="9" style="31"/>
    <col min="15381" max="15381" width="14.42578125" style="31" bestFit="1" customWidth="1"/>
    <col min="15382" max="15382" width="14.5703125" style="31" customWidth="1"/>
    <col min="15383" max="15619" width="9" style="31"/>
    <col min="15620" max="15620" width="52.140625" style="31" customWidth="1"/>
    <col min="15621" max="15621" width="5.42578125" style="31" customWidth="1"/>
    <col min="15622" max="15622" width="2.85546875" style="31" customWidth="1"/>
    <col min="15623" max="15623" width="12.5703125" style="31" customWidth="1"/>
    <col min="15624" max="15624" width="2.85546875" style="31" customWidth="1"/>
    <col min="15625" max="15625" width="12.5703125" style="31" customWidth="1"/>
    <col min="15626" max="15626" width="2.85546875" style="31" customWidth="1"/>
    <col min="15627" max="15627" width="0.140625" style="31" customWidth="1"/>
    <col min="15628" max="15628" width="13.140625" style="31" customWidth="1"/>
    <col min="15629" max="15629" width="2.85546875" style="31" customWidth="1"/>
    <col min="15630" max="15630" width="13.140625" style="31" customWidth="1"/>
    <col min="15631" max="15631" width="2.85546875" style="31" customWidth="1"/>
    <col min="15632" max="15633" width="0" style="31" hidden="1" customWidth="1"/>
    <col min="15634" max="15634" width="12.5703125" style="31" customWidth="1"/>
    <col min="15635" max="15635" width="12.140625" style="31" bestFit="1" customWidth="1"/>
    <col min="15636" max="15636" width="9" style="31"/>
    <col min="15637" max="15637" width="14.42578125" style="31" bestFit="1" customWidth="1"/>
    <col min="15638" max="15638" width="14.5703125" style="31" customWidth="1"/>
    <col min="15639" max="15875" width="9" style="31"/>
    <col min="15876" max="15876" width="52.140625" style="31" customWidth="1"/>
    <col min="15877" max="15877" width="5.42578125" style="31" customWidth="1"/>
    <col min="15878" max="15878" width="2.85546875" style="31" customWidth="1"/>
    <col min="15879" max="15879" width="12.5703125" style="31" customWidth="1"/>
    <col min="15880" max="15880" width="2.85546875" style="31" customWidth="1"/>
    <col min="15881" max="15881" width="12.5703125" style="31" customWidth="1"/>
    <col min="15882" max="15882" width="2.85546875" style="31" customWidth="1"/>
    <col min="15883" max="15883" width="0.140625" style="31" customWidth="1"/>
    <col min="15884" max="15884" width="13.140625" style="31" customWidth="1"/>
    <col min="15885" max="15885" width="2.85546875" style="31" customWidth="1"/>
    <col min="15886" max="15886" width="13.140625" style="31" customWidth="1"/>
    <col min="15887" max="15887" width="2.85546875" style="31" customWidth="1"/>
    <col min="15888" max="15889" width="0" style="31" hidden="1" customWidth="1"/>
    <col min="15890" max="15890" width="12.5703125" style="31" customWidth="1"/>
    <col min="15891" max="15891" width="12.140625" style="31" bestFit="1" customWidth="1"/>
    <col min="15892" max="15892" width="9" style="31"/>
    <col min="15893" max="15893" width="14.42578125" style="31" bestFit="1" customWidth="1"/>
    <col min="15894" max="15894" width="14.5703125" style="31" customWidth="1"/>
    <col min="15895" max="16131" width="9" style="31"/>
    <col min="16132" max="16132" width="52.140625" style="31" customWidth="1"/>
    <col min="16133" max="16133" width="5.42578125" style="31" customWidth="1"/>
    <col min="16134" max="16134" width="2.85546875" style="31" customWidth="1"/>
    <col min="16135" max="16135" width="12.5703125" style="31" customWidth="1"/>
    <col min="16136" max="16136" width="2.85546875" style="31" customWidth="1"/>
    <col min="16137" max="16137" width="12.5703125" style="31" customWidth="1"/>
    <col min="16138" max="16138" width="2.85546875" style="31" customWidth="1"/>
    <col min="16139" max="16139" width="0.140625" style="31" customWidth="1"/>
    <col min="16140" max="16140" width="13.140625" style="31" customWidth="1"/>
    <col min="16141" max="16141" width="2.85546875" style="31" customWidth="1"/>
    <col min="16142" max="16142" width="13.140625" style="31" customWidth="1"/>
    <col min="16143" max="16143" width="2.85546875" style="31" customWidth="1"/>
    <col min="16144" max="16145" width="0" style="31" hidden="1" customWidth="1"/>
    <col min="16146" max="16146" width="12.5703125" style="31" customWidth="1"/>
    <col min="16147" max="16147" width="12.140625" style="31" bestFit="1" customWidth="1"/>
    <col min="16148" max="16148" width="9" style="31"/>
    <col min="16149" max="16149" width="14.42578125" style="31" bestFit="1" customWidth="1"/>
    <col min="16150" max="16150" width="14.5703125" style="31" customWidth="1"/>
    <col min="16151" max="16384" width="9" style="31"/>
  </cols>
  <sheetData>
    <row r="1" spans="1:18" ht="18" customHeight="1" x14ac:dyDescent="0.3">
      <c r="A1" s="169" t="s">
        <v>0</v>
      </c>
      <c r="B1" s="149"/>
      <c r="C1" s="2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18" customHeight="1" x14ac:dyDescent="0.25">
      <c r="A2" s="170" t="s">
        <v>46</v>
      </c>
      <c r="B2" s="149"/>
      <c r="C2" s="27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8" ht="18" customHeight="1" x14ac:dyDescent="0.25">
      <c r="A3" s="17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s="162" customFormat="1" ht="18" customHeight="1" x14ac:dyDescent="0.25">
      <c r="A4" s="171"/>
      <c r="B4" s="289" t="s">
        <v>47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s="162" customFormat="1" ht="36" customHeight="1" x14ac:dyDescent="0.25">
      <c r="A5" s="171"/>
      <c r="B5" s="157"/>
      <c r="C5" s="157"/>
      <c r="D5" s="157"/>
      <c r="E5" s="157"/>
      <c r="F5" s="157"/>
      <c r="G5" s="157"/>
      <c r="H5" s="285" t="s">
        <v>33</v>
      </c>
      <c r="I5" s="285"/>
      <c r="J5" s="285"/>
      <c r="K5" s="267"/>
      <c r="L5" s="255" t="s">
        <v>197</v>
      </c>
      <c r="M5" s="267"/>
      <c r="N5" s="268"/>
      <c r="O5" s="157"/>
      <c r="P5" s="157"/>
      <c r="Q5" s="157"/>
      <c r="R5" s="157"/>
    </row>
    <row r="6" spans="1:18" s="162" customFormat="1" ht="18" customHeight="1" x14ac:dyDescent="0.25">
      <c r="A6" s="171"/>
      <c r="B6" s="157"/>
      <c r="C6" s="157"/>
      <c r="D6" s="267"/>
      <c r="E6" s="267"/>
      <c r="F6" s="269"/>
      <c r="G6" s="269"/>
      <c r="H6" s="270"/>
      <c r="I6" s="270"/>
      <c r="J6" s="270"/>
      <c r="K6" s="259"/>
      <c r="L6" s="259"/>
      <c r="M6" s="259"/>
      <c r="N6" s="268" t="s">
        <v>86</v>
      </c>
      <c r="O6" s="270"/>
      <c r="P6" s="270"/>
      <c r="Q6" s="270"/>
      <c r="R6" s="268"/>
    </row>
    <row r="7" spans="1:18" s="162" customFormat="1" ht="18" customHeight="1" x14ac:dyDescent="0.25">
      <c r="A7" s="171"/>
      <c r="B7" s="151"/>
      <c r="D7" s="269" t="s">
        <v>48</v>
      </c>
      <c r="E7" s="271"/>
      <c r="F7" s="272"/>
      <c r="G7" s="272"/>
      <c r="H7" s="288"/>
      <c r="I7" s="288"/>
      <c r="J7" s="288"/>
      <c r="K7" s="268"/>
      <c r="L7" s="268"/>
      <c r="M7" s="268"/>
      <c r="N7" s="268" t="s">
        <v>87</v>
      </c>
      <c r="O7" s="259"/>
      <c r="P7" s="273" t="s">
        <v>93</v>
      </c>
      <c r="Q7" s="259"/>
      <c r="R7" s="268"/>
    </row>
    <row r="8" spans="1:18" s="162" customFormat="1" ht="18" customHeight="1" x14ac:dyDescent="0.25">
      <c r="A8" s="172"/>
      <c r="B8" s="159"/>
      <c r="C8" s="264"/>
      <c r="D8" s="259" t="s">
        <v>81</v>
      </c>
      <c r="E8" s="259"/>
      <c r="F8" s="259" t="s">
        <v>99</v>
      </c>
      <c r="G8" s="265"/>
      <c r="H8" s="288"/>
      <c r="I8" s="288"/>
      <c r="J8" s="288"/>
      <c r="K8" s="268"/>
      <c r="L8" s="273" t="s">
        <v>117</v>
      </c>
      <c r="M8" s="268"/>
      <c r="N8" s="268" t="s">
        <v>88</v>
      </c>
      <c r="O8" s="259"/>
      <c r="P8" s="268" t="s">
        <v>92</v>
      </c>
      <c r="Q8" s="259"/>
      <c r="R8" s="268" t="s">
        <v>49</v>
      </c>
    </row>
    <row r="9" spans="1:18" s="162" customFormat="1" ht="18" customHeight="1" x14ac:dyDescent="0.25">
      <c r="A9" s="172"/>
      <c r="B9" s="160" t="s">
        <v>7</v>
      </c>
      <c r="C9" s="270"/>
      <c r="D9" s="259" t="s">
        <v>50</v>
      </c>
      <c r="E9" s="259"/>
      <c r="F9" s="259" t="s">
        <v>66</v>
      </c>
      <c r="G9" s="259"/>
      <c r="H9" s="259" t="s">
        <v>51</v>
      </c>
      <c r="I9" s="259"/>
      <c r="J9" s="259" t="s">
        <v>34</v>
      </c>
      <c r="K9" s="259"/>
      <c r="L9" s="273" t="s">
        <v>118</v>
      </c>
      <c r="M9" s="259"/>
      <c r="N9" s="268" t="s">
        <v>89</v>
      </c>
      <c r="O9" s="259"/>
      <c r="P9" s="268" t="s">
        <v>90</v>
      </c>
      <c r="Q9" s="259"/>
      <c r="R9" s="268" t="s">
        <v>52</v>
      </c>
    </row>
    <row r="10" spans="1:18" s="162" customFormat="1" ht="18" customHeight="1" x14ac:dyDescent="0.25">
      <c r="A10" s="171"/>
      <c r="B10" s="151"/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8" ht="18" customHeight="1" x14ac:dyDescent="0.25">
      <c r="A11" s="171" t="s">
        <v>183</v>
      </c>
    </row>
    <row r="12" spans="1:18" ht="18" customHeight="1" x14ac:dyDescent="0.25">
      <c r="A12" s="171" t="s">
        <v>168</v>
      </c>
      <c r="D12" s="82">
        <v>425194</v>
      </c>
      <c r="E12" s="82"/>
      <c r="F12" s="82">
        <v>716444</v>
      </c>
      <c r="G12" s="82"/>
      <c r="H12" s="82">
        <v>55671</v>
      </c>
      <c r="I12" s="82"/>
      <c r="J12" s="82">
        <v>6731785</v>
      </c>
      <c r="K12" s="82"/>
      <c r="L12" s="82">
        <v>21413</v>
      </c>
      <c r="M12" s="82"/>
      <c r="N12" s="82">
        <v>7950507</v>
      </c>
      <c r="O12" s="82"/>
      <c r="P12" s="82">
        <v>15788</v>
      </c>
      <c r="Q12" s="82"/>
      <c r="R12" s="83">
        <v>7966295</v>
      </c>
    </row>
    <row r="13" spans="1:18" ht="18" customHeight="1" x14ac:dyDescent="0.25">
      <c r="A13" s="17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</row>
    <row r="14" spans="1:18" ht="18" customHeight="1" x14ac:dyDescent="0.25">
      <c r="A14" s="173" t="s">
        <v>139</v>
      </c>
      <c r="D14" s="45"/>
      <c r="E14" s="82"/>
      <c r="F14" s="45"/>
      <c r="G14" s="82"/>
      <c r="H14" s="45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18" ht="18" customHeight="1" x14ac:dyDescent="0.25">
      <c r="A15" s="174" t="s">
        <v>146</v>
      </c>
      <c r="D15" s="82"/>
      <c r="E15" s="82"/>
      <c r="F15" s="82"/>
      <c r="G15" s="82"/>
      <c r="H15" s="86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8" customHeight="1" x14ac:dyDescent="0.25">
      <c r="A16" s="175" t="s">
        <v>147</v>
      </c>
      <c r="B16" s="151">
        <v>7</v>
      </c>
      <c r="D16" s="45">
        <v>0</v>
      </c>
      <c r="E16" s="82"/>
      <c r="F16" s="45">
        <v>0</v>
      </c>
      <c r="G16" s="82"/>
      <c r="H16" s="45">
        <v>0</v>
      </c>
      <c r="I16" s="87"/>
      <c r="J16" s="88">
        <v>-637050</v>
      </c>
      <c r="K16" s="89"/>
      <c r="L16" s="45">
        <v>0</v>
      </c>
      <c r="M16" s="89"/>
      <c r="N16" s="89">
        <v>-637050</v>
      </c>
      <c r="O16" s="89"/>
      <c r="P16" s="45">
        <v>0</v>
      </c>
      <c r="Q16" s="89"/>
      <c r="R16" s="89">
        <v>-637050</v>
      </c>
    </row>
    <row r="17" spans="1:19" ht="18" customHeight="1" x14ac:dyDescent="0.25">
      <c r="A17" s="163" t="s">
        <v>150</v>
      </c>
      <c r="D17" s="90">
        <v>0</v>
      </c>
      <c r="E17" s="82"/>
      <c r="F17" s="90">
        <v>0</v>
      </c>
      <c r="G17" s="91"/>
      <c r="H17" s="90">
        <v>0</v>
      </c>
      <c r="I17" s="82"/>
      <c r="J17" s="90">
        <v>-637050</v>
      </c>
      <c r="K17" s="82"/>
      <c r="L17" s="90">
        <v>0</v>
      </c>
      <c r="M17" s="82"/>
      <c r="N17" s="90">
        <v>-637050</v>
      </c>
      <c r="O17" s="82"/>
      <c r="P17" s="92">
        <v>0</v>
      </c>
      <c r="Q17" s="82"/>
      <c r="R17" s="90">
        <v>-637050</v>
      </c>
    </row>
    <row r="18" spans="1:19" ht="18" customHeight="1" x14ac:dyDescent="0.25">
      <c r="A18" s="173"/>
      <c r="D18" s="82"/>
      <c r="E18" s="82"/>
      <c r="F18" s="87"/>
      <c r="G18" s="87"/>
      <c r="H18" s="93"/>
      <c r="I18" s="82"/>
      <c r="J18" s="82"/>
      <c r="K18" s="82"/>
      <c r="L18" s="82"/>
      <c r="M18" s="82"/>
      <c r="N18" s="86"/>
      <c r="O18" s="82"/>
      <c r="P18" s="82"/>
      <c r="Q18" s="82"/>
      <c r="R18" s="82"/>
    </row>
    <row r="19" spans="1:19" ht="18" customHeight="1" x14ac:dyDescent="0.25">
      <c r="A19" s="171" t="s">
        <v>140</v>
      </c>
      <c r="D19" s="61">
        <v>0</v>
      </c>
      <c r="E19" s="82"/>
      <c r="F19" s="61">
        <v>0</v>
      </c>
      <c r="G19" s="87"/>
      <c r="H19" s="61">
        <v>0</v>
      </c>
      <c r="I19" s="82"/>
      <c r="J19" s="61">
        <v>-637050</v>
      </c>
      <c r="K19" s="82"/>
      <c r="L19" s="61">
        <v>0</v>
      </c>
      <c r="M19" s="82"/>
      <c r="N19" s="61">
        <v>-637050</v>
      </c>
      <c r="O19" s="82"/>
      <c r="P19" s="61">
        <v>0</v>
      </c>
      <c r="Q19" s="82"/>
      <c r="R19" s="61">
        <v>-637050</v>
      </c>
    </row>
    <row r="20" spans="1:19" ht="18" customHeight="1" x14ac:dyDescent="0.25">
      <c r="D20" s="82"/>
      <c r="E20" s="82"/>
      <c r="F20" s="87"/>
      <c r="G20" s="87"/>
      <c r="H20" s="93"/>
      <c r="I20" s="82"/>
      <c r="J20" s="82"/>
      <c r="K20" s="82"/>
      <c r="L20" s="82"/>
      <c r="M20" s="82"/>
      <c r="N20" s="86"/>
      <c r="O20" s="82"/>
      <c r="P20" s="82"/>
      <c r="Q20" s="82"/>
      <c r="R20" s="82"/>
    </row>
    <row r="21" spans="1:19" ht="18" customHeight="1" x14ac:dyDescent="0.25">
      <c r="A21" s="171" t="s">
        <v>45</v>
      </c>
      <c r="B21" s="161"/>
      <c r="D21" s="94"/>
      <c r="E21" s="87"/>
      <c r="F21" s="94"/>
      <c r="G21" s="94"/>
      <c r="H21" s="93"/>
      <c r="I21" s="87"/>
      <c r="J21" s="87"/>
      <c r="K21" s="87"/>
      <c r="L21" s="87"/>
      <c r="M21" s="87"/>
      <c r="N21" s="93"/>
      <c r="O21" s="87"/>
      <c r="P21" s="87"/>
      <c r="Q21" s="87"/>
      <c r="R21" s="87"/>
    </row>
    <row r="22" spans="1:19" ht="18" customHeight="1" x14ac:dyDescent="0.25">
      <c r="A22" s="176" t="s">
        <v>152</v>
      </c>
      <c r="B22" s="161"/>
      <c r="D22" s="45">
        <v>0</v>
      </c>
      <c r="E22" s="82"/>
      <c r="F22" s="45">
        <v>0</v>
      </c>
      <c r="G22" s="82"/>
      <c r="H22" s="45">
        <v>0</v>
      </c>
      <c r="I22" s="87"/>
      <c r="J22" s="95">
        <v>761043</v>
      </c>
      <c r="K22" s="87"/>
      <c r="L22" s="33">
        <v>0</v>
      </c>
      <c r="M22" s="87"/>
      <c r="N22" s="89">
        <v>761043</v>
      </c>
      <c r="O22" s="89"/>
      <c r="P22" s="89">
        <v>-9201</v>
      </c>
      <c r="Q22" s="89"/>
      <c r="R22" s="89">
        <v>751842</v>
      </c>
    </row>
    <row r="23" spans="1:19" ht="18" customHeight="1" x14ac:dyDescent="0.25">
      <c r="A23" s="176" t="s">
        <v>149</v>
      </c>
      <c r="B23" s="161"/>
      <c r="D23" s="45">
        <v>0</v>
      </c>
      <c r="E23" s="82"/>
      <c r="F23" s="45">
        <v>0</v>
      </c>
      <c r="G23" s="82"/>
      <c r="H23" s="45">
        <v>0</v>
      </c>
      <c r="I23" s="87"/>
      <c r="J23" s="96">
        <v>0</v>
      </c>
      <c r="K23" s="87"/>
      <c r="L23" s="97">
        <v>-133</v>
      </c>
      <c r="M23" s="87"/>
      <c r="N23" s="89">
        <v>-133</v>
      </c>
      <c r="O23" s="89"/>
      <c r="P23" s="89">
        <v>0</v>
      </c>
      <c r="Q23" s="89"/>
      <c r="R23" s="89">
        <v>-133</v>
      </c>
    </row>
    <row r="24" spans="1:19" ht="18" customHeight="1" x14ac:dyDescent="0.25">
      <c r="A24" s="171" t="s">
        <v>97</v>
      </c>
      <c r="B24" s="162"/>
      <c r="D24" s="92">
        <v>0</v>
      </c>
      <c r="E24" s="86"/>
      <c r="F24" s="92">
        <v>0</v>
      </c>
      <c r="G24" s="98"/>
      <c r="H24" s="92">
        <v>0</v>
      </c>
      <c r="I24" s="82"/>
      <c r="J24" s="99">
        <v>761043</v>
      </c>
      <c r="K24" s="82"/>
      <c r="L24" s="90">
        <v>-133</v>
      </c>
      <c r="M24" s="82"/>
      <c r="N24" s="90">
        <v>760910</v>
      </c>
      <c r="O24" s="83"/>
      <c r="P24" s="90">
        <v>-9201</v>
      </c>
      <c r="Q24" s="83"/>
      <c r="R24" s="90">
        <v>751709</v>
      </c>
    </row>
    <row r="25" spans="1:19" ht="18" customHeight="1" x14ac:dyDescent="0.25">
      <c r="A25" s="171"/>
      <c r="B25" s="162"/>
      <c r="D25" s="91"/>
      <c r="E25" s="86"/>
      <c r="F25" s="91"/>
      <c r="G25" s="98"/>
      <c r="H25" s="91"/>
      <c r="I25" s="82"/>
      <c r="J25" s="100"/>
      <c r="K25" s="82"/>
      <c r="L25" s="82"/>
      <c r="M25" s="82"/>
      <c r="N25" s="100"/>
      <c r="O25" s="83"/>
      <c r="P25" s="100"/>
      <c r="Q25" s="83"/>
      <c r="R25" s="100"/>
    </row>
    <row r="26" spans="1:19" ht="18" customHeight="1" thickBot="1" x14ac:dyDescent="0.3">
      <c r="A26" s="171" t="s">
        <v>184</v>
      </c>
      <c r="D26" s="101">
        <v>425194</v>
      </c>
      <c r="E26" s="83"/>
      <c r="F26" s="101">
        <v>716444</v>
      </c>
      <c r="G26" s="83"/>
      <c r="H26" s="101">
        <v>55671</v>
      </c>
      <c r="I26" s="83"/>
      <c r="J26" s="101">
        <v>6855778</v>
      </c>
      <c r="K26" s="83"/>
      <c r="L26" s="101">
        <v>21280</v>
      </c>
      <c r="M26" s="83"/>
      <c r="N26" s="101">
        <v>8074367</v>
      </c>
      <c r="O26" s="83"/>
      <c r="P26" s="101">
        <v>6587</v>
      </c>
      <c r="Q26" s="83"/>
      <c r="R26" s="101">
        <v>8080954</v>
      </c>
      <c r="S26" s="37">
        <f>R26-'BS3-4'!D77</f>
        <v>0</v>
      </c>
    </row>
    <row r="27" spans="1:19" ht="18" customHeight="1" thickTop="1" x14ac:dyDescent="0.25"/>
    <row r="28" spans="1:19" ht="18" customHeight="1" x14ac:dyDescent="0.25"/>
    <row r="29" spans="1:19" ht="18" customHeight="1" x14ac:dyDescent="0.25"/>
  </sheetData>
  <mergeCells count="5">
    <mergeCell ref="H5:J5"/>
    <mergeCell ref="H7:J7"/>
    <mergeCell ref="H8:J8"/>
    <mergeCell ref="D10:R10"/>
    <mergeCell ref="B4:R4"/>
  </mergeCells>
  <pageMargins left="0.8" right="0.8" top="0.48" bottom="0.5" header="0.5" footer="0.5"/>
  <pageSetup paperSize="9" scale="70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view="pageBreakPreview" topLeftCell="A13" zoomScale="85" zoomScaleNormal="80" zoomScaleSheetLayoutView="85" workbookViewId="0">
      <selection activeCell="F20" sqref="F20"/>
    </sheetView>
  </sheetViews>
  <sheetFormatPr defaultColWidth="8.85546875" defaultRowHeight="20.45" customHeight="1" x14ac:dyDescent="0.25"/>
  <cols>
    <col min="1" max="1" width="55.7109375" style="124" customWidth="1"/>
    <col min="2" max="2" width="8.85546875" style="124"/>
    <col min="3" max="3" width="1.42578125" style="124" customWidth="1"/>
    <col min="4" max="4" width="12.85546875" style="124" customWidth="1"/>
    <col min="5" max="5" width="1.42578125" style="124" customWidth="1"/>
    <col min="6" max="6" width="13" style="124" customWidth="1"/>
    <col min="7" max="7" width="1.42578125" style="124" customWidth="1"/>
    <col min="8" max="8" width="12.85546875" style="124" customWidth="1"/>
    <col min="9" max="9" width="1.42578125" style="124" customWidth="1"/>
    <col min="10" max="10" width="14.85546875" style="124" customWidth="1"/>
    <col min="11" max="11" width="1.42578125" style="124" customWidth="1"/>
    <col min="12" max="12" width="12.85546875" style="124" customWidth="1"/>
    <col min="13" max="13" width="10.42578125" style="124" bestFit="1" customWidth="1"/>
    <col min="14" max="16384" width="8.85546875" style="124"/>
  </cols>
  <sheetData>
    <row r="1" spans="1:19" s="31" customFormat="1" ht="20.45" customHeight="1" x14ac:dyDescent="0.3">
      <c r="A1" s="25" t="s">
        <v>0</v>
      </c>
      <c r="B1" s="68"/>
      <c r="C1" s="27"/>
      <c r="D1" s="69"/>
      <c r="E1" s="27"/>
      <c r="F1" s="69"/>
      <c r="G1" s="27"/>
      <c r="H1" s="26"/>
      <c r="I1" s="27"/>
      <c r="J1" s="19"/>
      <c r="K1" s="27"/>
      <c r="M1" s="45"/>
    </row>
    <row r="2" spans="1:19" s="31" customFormat="1" ht="20.45" customHeight="1" x14ac:dyDescent="0.25">
      <c r="A2" s="29" t="s">
        <v>46</v>
      </c>
      <c r="B2" s="68"/>
      <c r="C2" s="27"/>
      <c r="D2" s="69"/>
      <c r="E2" s="27"/>
      <c r="F2" s="69"/>
      <c r="G2" s="27"/>
      <c r="H2" s="26"/>
      <c r="I2" s="27"/>
      <c r="J2" s="19"/>
      <c r="K2" s="27"/>
      <c r="M2" s="45"/>
    </row>
    <row r="3" spans="1:19" s="31" customFormat="1" ht="20.45" customHeight="1" x14ac:dyDescent="0.25">
      <c r="A3" s="70"/>
      <c r="B3" s="71"/>
      <c r="D3" s="69"/>
      <c r="F3" s="69"/>
      <c r="H3" s="26"/>
      <c r="J3" s="19"/>
      <c r="M3" s="45"/>
    </row>
    <row r="4" spans="1:19" s="31" customFormat="1" ht="20.45" customHeight="1" x14ac:dyDescent="0.25">
      <c r="A4" s="70"/>
      <c r="B4" s="72"/>
      <c r="C4" s="290" t="s">
        <v>53</v>
      </c>
      <c r="D4" s="290"/>
      <c r="E4" s="290"/>
      <c r="F4" s="290"/>
      <c r="G4" s="290"/>
      <c r="H4" s="290"/>
      <c r="I4" s="290"/>
      <c r="J4" s="290"/>
      <c r="K4" s="290"/>
      <c r="L4" s="290"/>
      <c r="M4" s="45"/>
    </row>
    <row r="5" spans="1:19" s="31" customFormat="1" ht="20.45" customHeight="1" x14ac:dyDescent="0.25">
      <c r="A5" s="70"/>
      <c r="B5" s="72"/>
      <c r="C5" s="72"/>
      <c r="D5" s="102"/>
      <c r="E5" s="72"/>
      <c r="F5" s="76"/>
      <c r="G5" s="72"/>
      <c r="H5" s="291" t="s">
        <v>33</v>
      </c>
      <c r="I5" s="291"/>
      <c r="J5" s="291"/>
      <c r="K5" s="72"/>
      <c r="L5" s="73"/>
      <c r="M5" s="45"/>
    </row>
    <row r="6" spans="1:19" s="31" customFormat="1" ht="20.45" customHeight="1" x14ac:dyDescent="0.25">
      <c r="A6" s="70"/>
      <c r="B6" s="72"/>
      <c r="C6" s="72"/>
      <c r="D6" s="102" t="s">
        <v>48</v>
      </c>
      <c r="E6" s="72"/>
      <c r="F6" s="76"/>
      <c r="G6" s="72"/>
      <c r="H6" s="77"/>
      <c r="I6" s="72"/>
      <c r="J6" s="77"/>
      <c r="K6" s="72"/>
      <c r="L6" s="73"/>
      <c r="M6" s="45"/>
    </row>
    <row r="7" spans="1:19" s="31" customFormat="1" ht="20.45" customHeight="1" x14ac:dyDescent="0.25">
      <c r="A7" s="70"/>
      <c r="B7" s="71"/>
      <c r="D7" s="80" t="s">
        <v>81</v>
      </c>
      <c r="F7" s="81" t="s">
        <v>99</v>
      </c>
      <c r="H7" s="103"/>
      <c r="J7" s="103"/>
      <c r="L7" s="104" t="s">
        <v>49</v>
      </c>
      <c r="M7" s="45"/>
    </row>
    <row r="8" spans="1:19" s="31" customFormat="1" ht="20.45" customHeight="1" x14ac:dyDescent="0.25">
      <c r="A8" s="78"/>
      <c r="B8" s="79" t="s">
        <v>7</v>
      </c>
      <c r="C8" s="80"/>
      <c r="D8" s="80" t="s">
        <v>50</v>
      </c>
      <c r="E8" s="80"/>
      <c r="F8" s="80" t="s">
        <v>66</v>
      </c>
      <c r="G8" s="80"/>
      <c r="H8" s="80" t="s">
        <v>51</v>
      </c>
      <c r="I8" s="80"/>
      <c r="J8" s="105" t="s">
        <v>34</v>
      </c>
      <c r="K8" s="80"/>
      <c r="L8" s="75" t="s">
        <v>52</v>
      </c>
      <c r="M8" s="45"/>
    </row>
    <row r="9" spans="1:19" s="31" customFormat="1" ht="20.45" customHeight="1" x14ac:dyDescent="0.25">
      <c r="B9" s="32"/>
      <c r="D9" s="292" t="s">
        <v>8</v>
      </c>
      <c r="E9" s="292"/>
      <c r="F9" s="292"/>
      <c r="G9" s="292"/>
      <c r="H9" s="292"/>
      <c r="I9" s="292"/>
      <c r="J9" s="292"/>
      <c r="K9" s="292"/>
      <c r="L9" s="292"/>
      <c r="M9" s="45"/>
    </row>
    <row r="10" spans="1:19" s="31" customFormat="1" ht="20.45" customHeight="1" x14ac:dyDescent="0.25">
      <c r="A10" s="70" t="s">
        <v>181</v>
      </c>
      <c r="B10" s="32"/>
      <c r="D10" s="75"/>
      <c r="F10" s="75"/>
      <c r="H10" s="75"/>
      <c r="J10" s="106"/>
      <c r="M10" s="45"/>
    </row>
    <row r="11" spans="1:19" s="4" customFormat="1" ht="20.45" customHeight="1" x14ac:dyDescent="0.25">
      <c r="A11" s="27" t="s">
        <v>123</v>
      </c>
      <c r="D11" s="82">
        <v>425194</v>
      </c>
      <c r="F11" s="82">
        <v>716444</v>
      </c>
      <c r="H11" s="82">
        <v>42671</v>
      </c>
      <c r="J11" s="82">
        <v>3984481</v>
      </c>
      <c r="L11" s="107">
        <v>5168790</v>
      </c>
      <c r="M11" s="98"/>
    </row>
    <row r="12" spans="1:19" s="4" customFormat="1" ht="18" customHeight="1" x14ac:dyDescent="0.25">
      <c r="A12" s="98"/>
      <c r="D12" s="82"/>
      <c r="F12" s="82"/>
      <c r="H12" s="82"/>
      <c r="J12" s="82"/>
      <c r="L12" s="108"/>
      <c r="M12" s="109"/>
    </row>
    <row r="13" spans="1:19" s="31" customFormat="1" ht="20.45" customHeight="1" x14ac:dyDescent="0.25">
      <c r="A13" s="84" t="s">
        <v>139</v>
      </c>
      <c r="B13" s="71"/>
      <c r="D13" s="82"/>
      <c r="F13" s="82"/>
      <c r="H13" s="82"/>
      <c r="J13" s="82"/>
      <c r="L13" s="82"/>
      <c r="M13" s="98"/>
      <c r="N13" s="110"/>
      <c r="R13" s="111"/>
      <c r="S13" s="112"/>
    </row>
    <row r="14" spans="1:19" s="31" customFormat="1" ht="20.45" customHeight="1" x14ac:dyDescent="0.25">
      <c r="A14" s="85" t="s">
        <v>146</v>
      </c>
      <c r="B14" s="71"/>
      <c r="D14" s="82"/>
      <c r="F14" s="82"/>
      <c r="H14" s="82"/>
      <c r="J14" s="82"/>
      <c r="L14" s="82"/>
      <c r="M14" s="98"/>
      <c r="N14" s="110"/>
      <c r="R14" s="111"/>
      <c r="S14" s="112"/>
    </row>
    <row r="15" spans="1:19" s="31" customFormat="1" ht="20.45" customHeight="1" x14ac:dyDescent="0.25">
      <c r="A15" s="113" t="s">
        <v>147</v>
      </c>
      <c r="B15" s="114">
        <v>7</v>
      </c>
      <c r="D15" s="53">
        <v>0</v>
      </c>
      <c r="F15" s="53">
        <v>0</v>
      </c>
      <c r="H15" s="53">
        <v>0</v>
      </c>
      <c r="J15" s="53">
        <v>-629282</v>
      </c>
      <c r="L15" s="108">
        <v>-629282</v>
      </c>
      <c r="M15" s="45"/>
      <c r="N15" s="110"/>
      <c r="R15" s="111"/>
      <c r="S15" s="112"/>
    </row>
    <row r="16" spans="1:19" s="31" customFormat="1" ht="20.45" customHeight="1" x14ac:dyDescent="0.25">
      <c r="A16" s="163" t="s">
        <v>150</v>
      </c>
      <c r="B16" s="114"/>
      <c r="D16" s="39">
        <v>0</v>
      </c>
      <c r="E16" s="27"/>
      <c r="F16" s="39">
        <v>0</v>
      </c>
      <c r="G16" s="27"/>
      <c r="H16" s="39">
        <v>0</v>
      </c>
      <c r="I16" s="27"/>
      <c r="J16" s="39">
        <v>-629282</v>
      </c>
      <c r="K16" s="27"/>
      <c r="L16" s="244">
        <v>-629282</v>
      </c>
      <c r="M16" s="45"/>
      <c r="N16" s="110"/>
      <c r="R16" s="111"/>
      <c r="S16" s="112"/>
    </row>
    <row r="17" spans="1:19" s="31" customFormat="1" ht="18" customHeight="1" x14ac:dyDescent="0.25">
      <c r="A17" s="163"/>
      <c r="B17" s="114"/>
      <c r="D17" s="242"/>
      <c r="F17" s="242"/>
      <c r="H17" s="242"/>
      <c r="J17" s="242"/>
      <c r="L17" s="243"/>
      <c r="M17" s="45"/>
      <c r="N17" s="110"/>
      <c r="R17" s="111"/>
      <c r="S17" s="112"/>
    </row>
    <row r="18" spans="1:19" s="31" customFormat="1" ht="20.45" customHeight="1" x14ac:dyDescent="0.25">
      <c r="A18" s="84" t="s">
        <v>140</v>
      </c>
      <c r="B18" s="71"/>
      <c r="D18" s="241">
        <v>0</v>
      </c>
      <c r="F18" s="241">
        <v>0</v>
      </c>
      <c r="H18" s="241">
        <v>0</v>
      </c>
      <c r="J18" s="60">
        <v>-629282</v>
      </c>
      <c r="L18" s="60">
        <v>-629282</v>
      </c>
      <c r="M18" s="98"/>
      <c r="N18" s="110"/>
      <c r="R18" s="111"/>
      <c r="S18" s="112"/>
    </row>
    <row r="19" spans="1:19" s="4" customFormat="1" ht="18" customHeight="1" x14ac:dyDescent="0.25">
      <c r="A19" s="98"/>
      <c r="B19" s="115"/>
      <c r="D19" s="22"/>
      <c r="F19" s="22"/>
      <c r="H19" s="22"/>
      <c r="J19" s="22"/>
      <c r="L19" s="1"/>
      <c r="M19" s="109"/>
    </row>
    <row r="20" spans="1:19" s="4" customFormat="1" ht="20.45" customHeight="1" x14ac:dyDescent="0.25">
      <c r="A20" s="84" t="s">
        <v>45</v>
      </c>
      <c r="B20" s="115"/>
      <c r="D20" s="116"/>
      <c r="F20" s="116"/>
      <c r="H20" s="117"/>
      <c r="J20" s="118"/>
      <c r="M20" s="109"/>
    </row>
    <row r="21" spans="1:19" s="4" customFormat="1" ht="20.45" customHeight="1" x14ac:dyDescent="0.25">
      <c r="A21" s="113" t="s">
        <v>148</v>
      </c>
      <c r="B21" s="115"/>
      <c r="D21" s="116">
        <v>0</v>
      </c>
      <c r="F21" s="116">
        <v>0</v>
      </c>
      <c r="H21" s="117">
        <v>0</v>
      </c>
      <c r="J21" s="118">
        <v>324951</v>
      </c>
      <c r="L21" s="165">
        <v>324951</v>
      </c>
      <c r="M21" s="109"/>
    </row>
    <row r="22" spans="1:19" s="4" customFormat="1" ht="20.45" customHeight="1" x14ac:dyDescent="0.25">
      <c r="A22" s="113" t="s">
        <v>149</v>
      </c>
      <c r="B22" s="115"/>
      <c r="D22" s="53">
        <v>0</v>
      </c>
      <c r="F22" s="53">
        <v>0</v>
      </c>
      <c r="H22" s="53">
        <v>0</v>
      </c>
      <c r="J22" s="53">
        <v>0</v>
      </c>
      <c r="L22" s="108">
        <v>0</v>
      </c>
      <c r="M22" s="109"/>
    </row>
    <row r="23" spans="1:19" s="4" customFormat="1" ht="20.45" customHeight="1" x14ac:dyDescent="0.25">
      <c r="A23" s="84" t="s">
        <v>97</v>
      </c>
      <c r="B23" s="115"/>
      <c r="D23" s="119">
        <v>0</v>
      </c>
      <c r="F23" s="119">
        <v>0</v>
      </c>
      <c r="H23" s="119">
        <v>0</v>
      </c>
      <c r="J23" s="120">
        <v>324951</v>
      </c>
      <c r="K23" s="65"/>
      <c r="L23" s="120">
        <v>324951</v>
      </c>
      <c r="M23" s="109"/>
    </row>
    <row r="24" spans="1:19" s="4" customFormat="1" ht="18" customHeight="1" x14ac:dyDescent="0.25">
      <c r="A24" s="109"/>
      <c r="D24" s="121"/>
      <c r="F24" s="121"/>
      <c r="H24" s="121"/>
      <c r="J24" s="122"/>
      <c r="M24" s="109"/>
    </row>
    <row r="25" spans="1:19" s="4" customFormat="1" ht="20.45" customHeight="1" thickBot="1" x14ac:dyDescent="0.3">
      <c r="A25" s="27" t="s">
        <v>182</v>
      </c>
      <c r="D25" s="123">
        <v>425194</v>
      </c>
      <c r="F25" s="123">
        <v>716444</v>
      </c>
      <c r="H25" s="123">
        <v>42671</v>
      </c>
      <c r="J25" s="123">
        <v>3680150</v>
      </c>
      <c r="L25" s="123">
        <v>4864459</v>
      </c>
      <c r="M25" s="109"/>
    </row>
    <row r="26" spans="1:19" s="4" customFormat="1" ht="20.45" customHeight="1" thickTop="1" x14ac:dyDescent="0.25">
      <c r="M26" s="109"/>
    </row>
  </sheetData>
  <mergeCells count="3">
    <mergeCell ref="C4:L4"/>
    <mergeCell ref="H5:J5"/>
    <mergeCell ref="D9:L9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view="pageBreakPreview" topLeftCell="B1" zoomScale="85" zoomScaleNormal="80" zoomScaleSheetLayoutView="85" workbookViewId="0">
      <selection activeCell="J16" sqref="J16"/>
    </sheetView>
  </sheetViews>
  <sheetFormatPr defaultColWidth="8.85546875" defaultRowHeight="20.45" customHeight="1" x14ac:dyDescent="0.25"/>
  <cols>
    <col min="1" max="1" width="51.42578125" style="124" customWidth="1"/>
    <col min="2" max="2" width="8.85546875" style="124"/>
    <col min="3" max="3" width="1.42578125" style="124" customWidth="1"/>
    <col min="4" max="4" width="12.85546875" style="124" customWidth="1"/>
    <col min="5" max="5" width="1.42578125" style="124" customWidth="1"/>
    <col min="6" max="6" width="13" style="124" customWidth="1"/>
    <col min="7" max="7" width="1.42578125" style="124" customWidth="1"/>
    <col min="8" max="8" width="12.85546875" style="124" customWidth="1"/>
    <col min="9" max="9" width="1.42578125" style="124" customWidth="1"/>
    <col min="10" max="10" width="14.85546875" style="124" customWidth="1"/>
    <col min="11" max="11" width="1.42578125" style="124" customWidth="1"/>
    <col min="12" max="12" width="15.85546875" style="124" customWidth="1"/>
    <col min="13" max="13" width="1.42578125" style="124" customWidth="1"/>
    <col min="14" max="14" width="12.85546875" style="124" customWidth="1"/>
    <col min="15" max="15" width="10.42578125" style="124" bestFit="1" customWidth="1"/>
    <col min="16" max="16384" width="8.85546875" style="124"/>
  </cols>
  <sheetData>
    <row r="1" spans="1:21" s="31" customFormat="1" ht="20.45" customHeight="1" x14ac:dyDescent="0.3">
      <c r="A1" s="246" t="s">
        <v>0</v>
      </c>
      <c r="B1" s="68"/>
      <c r="C1" s="27"/>
      <c r="D1" s="69"/>
      <c r="E1" s="27"/>
      <c r="F1" s="69"/>
      <c r="G1" s="27"/>
      <c r="H1" s="26"/>
      <c r="I1" s="27"/>
      <c r="J1" s="19"/>
      <c r="K1" s="27"/>
      <c r="L1" s="27"/>
      <c r="M1" s="27"/>
      <c r="O1" s="45"/>
    </row>
    <row r="2" spans="1:21" s="31" customFormat="1" ht="20.45" customHeight="1" x14ac:dyDescent="0.25">
      <c r="A2" s="29" t="s">
        <v>46</v>
      </c>
      <c r="B2" s="68"/>
      <c r="C2" s="27"/>
      <c r="D2" s="69"/>
      <c r="E2" s="27"/>
      <c r="F2" s="69"/>
      <c r="G2" s="27"/>
      <c r="H2" s="26"/>
      <c r="I2" s="27"/>
      <c r="J2" s="19"/>
      <c r="K2" s="27"/>
      <c r="L2" s="27"/>
      <c r="M2" s="27"/>
      <c r="O2" s="45"/>
    </row>
    <row r="3" spans="1:21" s="31" customFormat="1" ht="20.45" customHeight="1" x14ac:dyDescent="0.25">
      <c r="A3" s="70"/>
      <c r="B3" s="71"/>
      <c r="D3" s="69"/>
      <c r="F3" s="69"/>
      <c r="H3" s="26"/>
      <c r="J3" s="19"/>
      <c r="O3" s="45"/>
    </row>
    <row r="4" spans="1:21" s="31" customFormat="1" ht="20.45" customHeight="1" x14ac:dyDescent="0.25">
      <c r="A4" s="70"/>
      <c r="B4" s="245"/>
      <c r="C4" s="290" t="s">
        <v>53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45"/>
    </row>
    <row r="5" spans="1:21" s="31" customFormat="1" ht="33.950000000000003" customHeight="1" x14ac:dyDescent="0.25">
      <c r="A5" s="70"/>
      <c r="B5" s="245"/>
      <c r="C5" s="245"/>
      <c r="D5" s="102"/>
      <c r="E5" s="245"/>
      <c r="F5" s="76"/>
      <c r="G5" s="245"/>
      <c r="H5" s="291" t="s">
        <v>33</v>
      </c>
      <c r="I5" s="291"/>
      <c r="J5" s="291"/>
      <c r="K5" s="245"/>
      <c r="L5" s="255" t="s">
        <v>197</v>
      </c>
      <c r="M5" s="245"/>
      <c r="N5" s="73"/>
      <c r="O5" s="45"/>
    </row>
    <row r="6" spans="1:21" s="31" customFormat="1" ht="20.45" customHeight="1" x14ac:dyDescent="0.25">
      <c r="A6" s="70"/>
      <c r="B6" s="245"/>
      <c r="C6" s="245"/>
      <c r="D6" s="102" t="s">
        <v>48</v>
      </c>
      <c r="E6" s="245"/>
      <c r="F6" s="76"/>
      <c r="G6" s="245"/>
      <c r="H6" s="77"/>
      <c r="I6" s="245"/>
      <c r="J6" s="77"/>
      <c r="K6" s="245"/>
      <c r="L6" s="245"/>
      <c r="M6" s="245"/>
      <c r="N6" s="73"/>
      <c r="O6" s="45"/>
    </row>
    <row r="7" spans="1:21" s="31" customFormat="1" ht="20.45" customHeight="1" x14ac:dyDescent="0.25">
      <c r="A7" s="70"/>
      <c r="B7" s="71"/>
      <c r="D7" s="80" t="s">
        <v>81</v>
      </c>
      <c r="F7" s="81" t="s">
        <v>99</v>
      </c>
      <c r="H7" s="103"/>
      <c r="J7" s="103"/>
      <c r="L7" s="152" t="s">
        <v>117</v>
      </c>
      <c r="N7" s="104" t="s">
        <v>49</v>
      </c>
      <c r="O7" s="45"/>
    </row>
    <row r="8" spans="1:21" s="31" customFormat="1" ht="20.45" customHeight="1" x14ac:dyDescent="0.25">
      <c r="A8" s="78"/>
      <c r="B8" s="79" t="s">
        <v>7</v>
      </c>
      <c r="C8" s="80"/>
      <c r="D8" s="80" t="s">
        <v>50</v>
      </c>
      <c r="E8" s="80"/>
      <c r="F8" s="80" t="s">
        <v>66</v>
      </c>
      <c r="G8" s="80"/>
      <c r="H8" s="80" t="s">
        <v>51</v>
      </c>
      <c r="I8" s="80"/>
      <c r="J8" s="105" t="s">
        <v>34</v>
      </c>
      <c r="K8" s="80"/>
      <c r="L8" s="152" t="s">
        <v>118</v>
      </c>
      <c r="M8" s="80"/>
      <c r="N8" s="75" t="s">
        <v>52</v>
      </c>
      <c r="O8" s="45"/>
    </row>
    <row r="9" spans="1:21" s="31" customFormat="1" ht="20.45" customHeight="1" x14ac:dyDescent="0.25">
      <c r="B9" s="32"/>
      <c r="D9" s="292" t="s">
        <v>8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45"/>
    </row>
    <row r="10" spans="1:21" s="31" customFormat="1" ht="20.45" customHeight="1" x14ac:dyDescent="0.25">
      <c r="A10" s="70" t="s">
        <v>183</v>
      </c>
      <c r="B10" s="32"/>
      <c r="D10" s="75"/>
      <c r="F10" s="75"/>
      <c r="H10" s="75"/>
      <c r="J10" s="106"/>
      <c r="O10" s="45"/>
    </row>
    <row r="11" spans="1:21" s="4" customFormat="1" ht="20.45" customHeight="1" x14ac:dyDescent="0.25">
      <c r="A11" s="27" t="s">
        <v>168</v>
      </c>
      <c r="D11" s="82">
        <v>425194</v>
      </c>
      <c r="F11" s="82">
        <v>716444</v>
      </c>
      <c r="H11" s="82">
        <v>42671</v>
      </c>
      <c r="J11" s="82">
        <v>3996058</v>
      </c>
      <c r="L11" s="22">
        <v>0</v>
      </c>
      <c r="N11" s="107">
        <v>5180367</v>
      </c>
      <c r="O11" s="98"/>
    </row>
    <row r="12" spans="1:21" s="4" customFormat="1" ht="18" customHeight="1" x14ac:dyDescent="0.25">
      <c r="A12" s="98"/>
      <c r="D12" s="82"/>
      <c r="F12" s="82"/>
      <c r="H12" s="82"/>
      <c r="J12" s="82"/>
      <c r="L12" s="82"/>
      <c r="N12" s="108"/>
      <c r="O12" s="109"/>
    </row>
    <row r="13" spans="1:21" s="31" customFormat="1" ht="20.45" customHeight="1" x14ac:dyDescent="0.25">
      <c r="A13" s="84" t="s">
        <v>139</v>
      </c>
      <c r="B13" s="71"/>
      <c r="D13" s="82"/>
      <c r="F13" s="82"/>
      <c r="H13" s="82"/>
      <c r="J13" s="82"/>
      <c r="L13" s="82"/>
      <c r="N13" s="82"/>
      <c r="O13" s="98"/>
      <c r="P13" s="110"/>
      <c r="T13" s="111"/>
      <c r="U13" s="112"/>
    </row>
    <row r="14" spans="1:21" s="31" customFormat="1" ht="20.45" customHeight="1" x14ac:dyDescent="0.25">
      <c r="A14" s="85" t="s">
        <v>146</v>
      </c>
      <c r="B14" s="71"/>
      <c r="D14" s="82"/>
      <c r="F14" s="82"/>
      <c r="H14" s="82"/>
      <c r="J14" s="82"/>
      <c r="L14" s="82"/>
      <c r="N14" s="82"/>
      <c r="O14" s="98"/>
      <c r="P14" s="110"/>
      <c r="T14" s="111"/>
      <c r="U14" s="112"/>
    </row>
    <row r="15" spans="1:21" s="31" customFormat="1" ht="20.45" customHeight="1" x14ac:dyDescent="0.25">
      <c r="A15" s="113" t="s">
        <v>147</v>
      </c>
      <c r="B15" s="114">
        <v>7</v>
      </c>
      <c r="D15" s="53">
        <v>0</v>
      </c>
      <c r="F15" s="53">
        <v>0</v>
      </c>
      <c r="H15" s="53">
        <v>0</v>
      </c>
      <c r="J15" s="53">
        <v>-637048</v>
      </c>
      <c r="L15" s="53">
        <v>0</v>
      </c>
      <c r="N15" s="108">
        <v>-637048</v>
      </c>
      <c r="O15" s="45"/>
      <c r="P15" s="110"/>
      <c r="T15" s="111"/>
      <c r="U15" s="112"/>
    </row>
    <row r="16" spans="1:21" s="31" customFormat="1" ht="20.45" customHeight="1" x14ac:dyDescent="0.25">
      <c r="A16" s="163" t="s">
        <v>150</v>
      </c>
      <c r="B16" s="114"/>
      <c r="D16" s="39">
        <v>0</v>
      </c>
      <c r="E16" s="27"/>
      <c r="F16" s="39">
        <v>0</v>
      </c>
      <c r="G16" s="27"/>
      <c r="H16" s="39">
        <v>0</v>
      </c>
      <c r="I16" s="27"/>
      <c r="J16" s="39">
        <v>-637048</v>
      </c>
      <c r="K16" s="27"/>
      <c r="L16" s="39">
        <v>0</v>
      </c>
      <c r="M16" s="27"/>
      <c r="N16" s="39">
        <v>-637048</v>
      </c>
      <c r="O16" s="45"/>
      <c r="P16" s="110"/>
      <c r="T16" s="111"/>
      <c r="U16" s="112"/>
    </row>
    <row r="17" spans="1:21" s="31" customFormat="1" ht="18" customHeight="1" x14ac:dyDescent="0.25">
      <c r="A17" s="163"/>
      <c r="B17" s="114"/>
      <c r="D17" s="242"/>
      <c r="F17" s="242"/>
      <c r="H17" s="242"/>
      <c r="J17" s="242"/>
      <c r="L17" s="242"/>
      <c r="N17" s="243"/>
      <c r="O17" s="45"/>
      <c r="P17" s="110"/>
      <c r="T17" s="111"/>
      <c r="U17" s="112"/>
    </row>
    <row r="18" spans="1:21" s="31" customFormat="1" ht="20.45" customHeight="1" x14ac:dyDescent="0.25">
      <c r="A18" s="84" t="s">
        <v>140</v>
      </c>
      <c r="B18" s="71"/>
      <c r="D18" s="241">
        <v>0</v>
      </c>
      <c r="F18" s="241">
        <v>0</v>
      </c>
      <c r="H18" s="241">
        <v>0</v>
      </c>
      <c r="J18" s="60">
        <v>-637048</v>
      </c>
      <c r="L18" s="60">
        <v>0</v>
      </c>
      <c r="N18" s="60">
        <v>-637048</v>
      </c>
      <c r="O18" s="98"/>
      <c r="P18" s="110"/>
      <c r="T18" s="111"/>
      <c r="U18" s="112"/>
    </row>
    <row r="19" spans="1:21" s="4" customFormat="1" ht="18" customHeight="1" x14ac:dyDescent="0.25">
      <c r="A19" s="98"/>
      <c r="B19" s="115"/>
      <c r="D19" s="22"/>
      <c r="F19" s="22"/>
      <c r="H19" s="22"/>
      <c r="J19" s="22"/>
      <c r="L19" s="22"/>
      <c r="N19" s="1"/>
      <c r="O19" s="109"/>
    </row>
    <row r="20" spans="1:21" s="4" customFormat="1" ht="20.45" customHeight="1" x14ac:dyDescent="0.25">
      <c r="A20" s="84" t="s">
        <v>45</v>
      </c>
      <c r="B20" s="115"/>
      <c r="D20" s="116"/>
      <c r="F20" s="116"/>
      <c r="H20" s="117"/>
      <c r="J20" s="118"/>
      <c r="L20" s="118"/>
      <c r="O20" s="109"/>
    </row>
    <row r="21" spans="1:21" s="4" customFormat="1" ht="20.45" customHeight="1" x14ac:dyDescent="0.25">
      <c r="A21" s="113" t="s">
        <v>148</v>
      </c>
      <c r="B21" s="115"/>
      <c r="D21" s="116">
        <v>0</v>
      </c>
      <c r="F21" s="116">
        <v>0</v>
      </c>
      <c r="H21" s="117">
        <v>0</v>
      </c>
      <c r="J21" s="118">
        <v>751222</v>
      </c>
      <c r="L21" s="118">
        <v>0</v>
      </c>
      <c r="N21" s="165">
        <v>751222</v>
      </c>
      <c r="O21" s="109"/>
    </row>
    <row r="22" spans="1:21" s="4" customFormat="1" ht="20.45" customHeight="1" x14ac:dyDescent="0.25">
      <c r="A22" s="113" t="s">
        <v>149</v>
      </c>
      <c r="B22" s="115"/>
      <c r="D22" s="53">
        <v>0</v>
      </c>
      <c r="F22" s="53">
        <v>0</v>
      </c>
      <c r="H22" s="53">
        <v>0</v>
      </c>
      <c r="J22" s="53">
        <v>0</v>
      </c>
      <c r="L22" s="53">
        <v>161</v>
      </c>
      <c r="N22" s="108">
        <v>161</v>
      </c>
      <c r="O22" s="109"/>
    </row>
    <row r="23" spans="1:21" s="4" customFormat="1" ht="20.45" customHeight="1" x14ac:dyDescent="0.25">
      <c r="A23" s="84" t="s">
        <v>97</v>
      </c>
      <c r="B23" s="115"/>
      <c r="D23" s="119">
        <v>0</v>
      </c>
      <c r="F23" s="119">
        <v>0</v>
      </c>
      <c r="H23" s="119">
        <v>0</v>
      </c>
      <c r="J23" s="120">
        <v>751222</v>
      </c>
      <c r="K23" s="65"/>
      <c r="L23" s="120">
        <v>161</v>
      </c>
      <c r="M23" s="65"/>
      <c r="N23" s="120">
        <v>751383</v>
      </c>
      <c r="O23" s="109"/>
    </row>
    <row r="24" spans="1:21" s="4" customFormat="1" ht="18" customHeight="1" x14ac:dyDescent="0.25">
      <c r="A24" s="109"/>
      <c r="D24" s="121"/>
      <c r="F24" s="121"/>
      <c r="H24" s="121"/>
      <c r="J24" s="122"/>
      <c r="L24" s="122"/>
      <c r="O24" s="109"/>
    </row>
    <row r="25" spans="1:21" s="4" customFormat="1" ht="20.45" customHeight="1" thickBot="1" x14ac:dyDescent="0.3">
      <c r="A25" s="27" t="s">
        <v>184</v>
      </c>
      <c r="D25" s="123">
        <v>425194</v>
      </c>
      <c r="F25" s="123">
        <v>716444</v>
      </c>
      <c r="H25" s="123">
        <v>42671</v>
      </c>
      <c r="J25" s="123">
        <v>4110232</v>
      </c>
      <c r="L25" s="123">
        <v>161</v>
      </c>
      <c r="N25" s="123">
        <v>5294702</v>
      </c>
      <c r="O25" s="41"/>
    </row>
    <row r="26" spans="1:21" ht="20.45" customHeight="1" thickTop="1" x14ac:dyDescent="0.25"/>
  </sheetData>
  <mergeCells count="3">
    <mergeCell ref="C4:N4"/>
    <mergeCell ref="H5:J5"/>
    <mergeCell ref="D9:N9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topLeftCell="A73" zoomScale="90" zoomScaleNormal="85" zoomScaleSheetLayoutView="90" workbookViewId="0">
      <selection activeCell="E52" sqref="E52"/>
    </sheetView>
  </sheetViews>
  <sheetFormatPr defaultColWidth="9" defaultRowHeight="20.25" customHeight="1" x14ac:dyDescent="0.25"/>
  <cols>
    <col min="1" max="1" width="54.85546875" style="4" customWidth="1"/>
    <col min="2" max="2" width="6.5703125" style="150" customWidth="1"/>
    <col min="3" max="3" width="11.42578125" style="4" customWidth="1"/>
    <col min="4" max="4" width="1.85546875" style="4" customWidth="1"/>
    <col min="5" max="5" width="11.42578125" style="4" customWidth="1"/>
    <col min="6" max="6" width="1.85546875" style="4" customWidth="1"/>
    <col min="7" max="7" width="11.42578125" style="4" customWidth="1"/>
    <col min="8" max="8" width="1.85546875" style="4" customWidth="1"/>
    <col min="9" max="9" width="11.42578125" style="4" customWidth="1"/>
    <col min="10" max="245" width="9" style="4"/>
    <col min="246" max="246" width="51.5703125" style="4" customWidth="1"/>
    <col min="247" max="247" width="11.140625" style="4" customWidth="1"/>
    <col min="248" max="248" width="1.85546875" style="4" customWidth="1"/>
    <col min="249" max="249" width="11.140625" style="4" customWidth="1"/>
    <col min="250" max="250" width="1.85546875" style="4" customWidth="1"/>
    <col min="251" max="251" width="11.140625" style="4" customWidth="1"/>
    <col min="252" max="252" width="1.85546875" style="4" customWidth="1"/>
    <col min="253" max="253" width="11.140625" style="4" customWidth="1"/>
    <col min="254" max="501" width="9" style="4"/>
    <col min="502" max="502" width="51.5703125" style="4" customWidth="1"/>
    <col min="503" max="503" width="11.140625" style="4" customWidth="1"/>
    <col min="504" max="504" width="1.85546875" style="4" customWidth="1"/>
    <col min="505" max="505" width="11.140625" style="4" customWidth="1"/>
    <col min="506" max="506" width="1.85546875" style="4" customWidth="1"/>
    <col min="507" max="507" width="11.140625" style="4" customWidth="1"/>
    <col min="508" max="508" width="1.85546875" style="4" customWidth="1"/>
    <col min="509" max="509" width="11.140625" style="4" customWidth="1"/>
    <col min="510" max="757" width="9" style="4"/>
    <col min="758" max="758" width="51.5703125" style="4" customWidth="1"/>
    <col min="759" max="759" width="11.140625" style="4" customWidth="1"/>
    <col min="760" max="760" width="1.85546875" style="4" customWidth="1"/>
    <col min="761" max="761" width="11.140625" style="4" customWidth="1"/>
    <col min="762" max="762" width="1.85546875" style="4" customWidth="1"/>
    <col min="763" max="763" width="11.140625" style="4" customWidth="1"/>
    <col min="764" max="764" width="1.85546875" style="4" customWidth="1"/>
    <col min="765" max="765" width="11.140625" style="4" customWidth="1"/>
    <col min="766" max="1013" width="9" style="4"/>
    <col min="1014" max="1014" width="51.5703125" style="4" customWidth="1"/>
    <col min="1015" max="1015" width="11.140625" style="4" customWidth="1"/>
    <col min="1016" max="1016" width="1.85546875" style="4" customWidth="1"/>
    <col min="1017" max="1017" width="11.140625" style="4" customWidth="1"/>
    <col min="1018" max="1018" width="1.85546875" style="4" customWidth="1"/>
    <col min="1019" max="1019" width="11.140625" style="4" customWidth="1"/>
    <col min="1020" max="1020" width="1.85546875" style="4" customWidth="1"/>
    <col min="1021" max="1021" width="11.140625" style="4" customWidth="1"/>
    <col min="1022" max="1269" width="9" style="4"/>
    <col min="1270" max="1270" width="51.5703125" style="4" customWidth="1"/>
    <col min="1271" max="1271" width="11.140625" style="4" customWidth="1"/>
    <col min="1272" max="1272" width="1.85546875" style="4" customWidth="1"/>
    <col min="1273" max="1273" width="11.140625" style="4" customWidth="1"/>
    <col min="1274" max="1274" width="1.85546875" style="4" customWidth="1"/>
    <col min="1275" max="1275" width="11.140625" style="4" customWidth="1"/>
    <col min="1276" max="1276" width="1.85546875" style="4" customWidth="1"/>
    <col min="1277" max="1277" width="11.140625" style="4" customWidth="1"/>
    <col min="1278" max="1525" width="9" style="4"/>
    <col min="1526" max="1526" width="51.5703125" style="4" customWidth="1"/>
    <col min="1527" max="1527" width="11.140625" style="4" customWidth="1"/>
    <col min="1528" max="1528" width="1.85546875" style="4" customWidth="1"/>
    <col min="1529" max="1529" width="11.140625" style="4" customWidth="1"/>
    <col min="1530" max="1530" width="1.85546875" style="4" customWidth="1"/>
    <col min="1531" max="1531" width="11.140625" style="4" customWidth="1"/>
    <col min="1532" max="1532" width="1.85546875" style="4" customWidth="1"/>
    <col min="1533" max="1533" width="11.140625" style="4" customWidth="1"/>
    <col min="1534" max="1781" width="9" style="4"/>
    <col min="1782" max="1782" width="51.5703125" style="4" customWidth="1"/>
    <col min="1783" max="1783" width="11.140625" style="4" customWidth="1"/>
    <col min="1784" max="1784" width="1.85546875" style="4" customWidth="1"/>
    <col min="1785" max="1785" width="11.140625" style="4" customWidth="1"/>
    <col min="1786" max="1786" width="1.85546875" style="4" customWidth="1"/>
    <col min="1787" max="1787" width="11.140625" style="4" customWidth="1"/>
    <col min="1788" max="1788" width="1.85546875" style="4" customWidth="1"/>
    <col min="1789" max="1789" width="11.140625" style="4" customWidth="1"/>
    <col min="1790" max="2037" width="9" style="4"/>
    <col min="2038" max="2038" width="51.5703125" style="4" customWidth="1"/>
    <col min="2039" max="2039" width="11.140625" style="4" customWidth="1"/>
    <col min="2040" max="2040" width="1.85546875" style="4" customWidth="1"/>
    <col min="2041" max="2041" width="11.140625" style="4" customWidth="1"/>
    <col min="2042" max="2042" width="1.85546875" style="4" customWidth="1"/>
    <col min="2043" max="2043" width="11.140625" style="4" customWidth="1"/>
    <col min="2044" max="2044" width="1.85546875" style="4" customWidth="1"/>
    <col min="2045" max="2045" width="11.140625" style="4" customWidth="1"/>
    <col min="2046" max="2293" width="9" style="4"/>
    <col min="2294" max="2294" width="51.5703125" style="4" customWidth="1"/>
    <col min="2295" max="2295" width="11.140625" style="4" customWidth="1"/>
    <col min="2296" max="2296" width="1.85546875" style="4" customWidth="1"/>
    <col min="2297" max="2297" width="11.140625" style="4" customWidth="1"/>
    <col min="2298" max="2298" width="1.85546875" style="4" customWidth="1"/>
    <col min="2299" max="2299" width="11.140625" style="4" customWidth="1"/>
    <col min="2300" max="2300" width="1.85546875" style="4" customWidth="1"/>
    <col min="2301" max="2301" width="11.140625" style="4" customWidth="1"/>
    <col min="2302" max="2549" width="9" style="4"/>
    <col min="2550" max="2550" width="51.5703125" style="4" customWidth="1"/>
    <col min="2551" max="2551" width="11.140625" style="4" customWidth="1"/>
    <col min="2552" max="2552" width="1.85546875" style="4" customWidth="1"/>
    <col min="2553" max="2553" width="11.140625" style="4" customWidth="1"/>
    <col min="2554" max="2554" width="1.85546875" style="4" customWidth="1"/>
    <col min="2555" max="2555" width="11.140625" style="4" customWidth="1"/>
    <col min="2556" max="2556" width="1.85546875" style="4" customWidth="1"/>
    <col min="2557" max="2557" width="11.140625" style="4" customWidth="1"/>
    <col min="2558" max="2805" width="9" style="4"/>
    <col min="2806" max="2806" width="51.5703125" style="4" customWidth="1"/>
    <col min="2807" max="2807" width="11.140625" style="4" customWidth="1"/>
    <col min="2808" max="2808" width="1.85546875" style="4" customWidth="1"/>
    <col min="2809" max="2809" width="11.140625" style="4" customWidth="1"/>
    <col min="2810" max="2810" width="1.85546875" style="4" customWidth="1"/>
    <col min="2811" max="2811" width="11.140625" style="4" customWidth="1"/>
    <col min="2812" max="2812" width="1.85546875" style="4" customWidth="1"/>
    <col min="2813" max="2813" width="11.140625" style="4" customWidth="1"/>
    <col min="2814" max="3061" width="9" style="4"/>
    <col min="3062" max="3062" width="51.5703125" style="4" customWidth="1"/>
    <col min="3063" max="3063" width="11.140625" style="4" customWidth="1"/>
    <col min="3064" max="3064" width="1.85546875" style="4" customWidth="1"/>
    <col min="3065" max="3065" width="11.140625" style="4" customWidth="1"/>
    <col min="3066" max="3066" width="1.85546875" style="4" customWidth="1"/>
    <col min="3067" max="3067" width="11.140625" style="4" customWidth="1"/>
    <col min="3068" max="3068" width="1.85546875" style="4" customWidth="1"/>
    <col min="3069" max="3069" width="11.140625" style="4" customWidth="1"/>
    <col min="3070" max="3317" width="9" style="4"/>
    <col min="3318" max="3318" width="51.5703125" style="4" customWidth="1"/>
    <col min="3319" max="3319" width="11.140625" style="4" customWidth="1"/>
    <col min="3320" max="3320" width="1.85546875" style="4" customWidth="1"/>
    <col min="3321" max="3321" width="11.140625" style="4" customWidth="1"/>
    <col min="3322" max="3322" width="1.85546875" style="4" customWidth="1"/>
    <col min="3323" max="3323" width="11.140625" style="4" customWidth="1"/>
    <col min="3324" max="3324" width="1.85546875" style="4" customWidth="1"/>
    <col min="3325" max="3325" width="11.140625" style="4" customWidth="1"/>
    <col min="3326" max="3573" width="9" style="4"/>
    <col min="3574" max="3574" width="51.5703125" style="4" customWidth="1"/>
    <col min="3575" max="3575" width="11.140625" style="4" customWidth="1"/>
    <col min="3576" max="3576" width="1.85546875" style="4" customWidth="1"/>
    <col min="3577" max="3577" width="11.140625" style="4" customWidth="1"/>
    <col min="3578" max="3578" width="1.85546875" style="4" customWidth="1"/>
    <col min="3579" max="3579" width="11.140625" style="4" customWidth="1"/>
    <col min="3580" max="3580" width="1.85546875" style="4" customWidth="1"/>
    <col min="3581" max="3581" width="11.140625" style="4" customWidth="1"/>
    <col min="3582" max="3829" width="9" style="4"/>
    <col min="3830" max="3830" width="51.5703125" style="4" customWidth="1"/>
    <col min="3831" max="3831" width="11.140625" style="4" customWidth="1"/>
    <col min="3832" max="3832" width="1.85546875" style="4" customWidth="1"/>
    <col min="3833" max="3833" width="11.140625" style="4" customWidth="1"/>
    <col min="3834" max="3834" width="1.85546875" style="4" customWidth="1"/>
    <col min="3835" max="3835" width="11.140625" style="4" customWidth="1"/>
    <col min="3836" max="3836" width="1.85546875" style="4" customWidth="1"/>
    <col min="3837" max="3837" width="11.140625" style="4" customWidth="1"/>
    <col min="3838" max="4085" width="9" style="4"/>
    <col min="4086" max="4086" width="51.5703125" style="4" customWidth="1"/>
    <col min="4087" max="4087" width="11.140625" style="4" customWidth="1"/>
    <col min="4088" max="4088" width="1.85546875" style="4" customWidth="1"/>
    <col min="4089" max="4089" width="11.140625" style="4" customWidth="1"/>
    <col min="4090" max="4090" width="1.85546875" style="4" customWidth="1"/>
    <col min="4091" max="4091" width="11.140625" style="4" customWidth="1"/>
    <col min="4092" max="4092" width="1.85546875" style="4" customWidth="1"/>
    <col min="4093" max="4093" width="11.140625" style="4" customWidth="1"/>
    <col min="4094" max="4341" width="9" style="4"/>
    <col min="4342" max="4342" width="51.5703125" style="4" customWidth="1"/>
    <col min="4343" max="4343" width="11.140625" style="4" customWidth="1"/>
    <col min="4344" max="4344" width="1.85546875" style="4" customWidth="1"/>
    <col min="4345" max="4345" width="11.140625" style="4" customWidth="1"/>
    <col min="4346" max="4346" width="1.85546875" style="4" customWidth="1"/>
    <col min="4347" max="4347" width="11.140625" style="4" customWidth="1"/>
    <col min="4348" max="4348" width="1.85546875" style="4" customWidth="1"/>
    <col min="4349" max="4349" width="11.140625" style="4" customWidth="1"/>
    <col min="4350" max="4597" width="9" style="4"/>
    <col min="4598" max="4598" width="51.5703125" style="4" customWidth="1"/>
    <col min="4599" max="4599" width="11.140625" style="4" customWidth="1"/>
    <col min="4600" max="4600" width="1.85546875" style="4" customWidth="1"/>
    <col min="4601" max="4601" width="11.140625" style="4" customWidth="1"/>
    <col min="4602" max="4602" width="1.85546875" style="4" customWidth="1"/>
    <col min="4603" max="4603" width="11.140625" style="4" customWidth="1"/>
    <col min="4604" max="4604" width="1.85546875" style="4" customWidth="1"/>
    <col min="4605" max="4605" width="11.140625" style="4" customWidth="1"/>
    <col min="4606" max="4853" width="9" style="4"/>
    <col min="4854" max="4854" width="51.5703125" style="4" customWidth="1"/>
    <col min="4855" max="4855" width="11.140625" style="4" customWidth="1"/>
    <col min="4856" max="4856" width="1.85546875" style="4" customWidth="1"/>
    <col min="4857" max="4857" width="11.140625" style="4" customWidth="1"/>
    <col min="4858" max="4858" width="1.85546875" style="4" customWidth="1"/>
    <col min="4859" max="4859" width="11.140625" style="4" customWidth="1"/>
    <col min="4860" max="4860" width="1.85546875" style="4" customWidth="1"/>
    <col min="4861" max="4861" width="11.140625" style="4" customWidth="1"/>
    <col min="4862" max="5109" width="9" style="4"/>
    <col min="5110" max="5110" width="51.5703125" style="4" customWidth="1"/>
    <col min="5111" max="5111" width="11.140625" style="4" customWidth="1"/>
    <col min="5112" max="5112" width="1.85546875" style="4" customWidth="1"/>
    <col min="5113" max="5113" width="11.140625" style="4" customWidth="1"/>
    <col min="5114" max="5114" width="1.85546875" style="4" customWidth="1"/>
    <col min="5115" max="5115" width="11.140625" style="4" customWidth="1"/>
    <col min="5116" max="5116" width="1.85546875" style="4" customWidth="1"/>
    <col min="5117" max="5117" width="11.140625" style="4" customWidth="1"/>
    <col min="5118" max="5365" width="9" style="4"/>
    <col min="5366" max="5366" width="51.5703125" style="4" customWidth="1"/>
    <col min="5367" max="5367" width="11.140625" style="4" customWidth="1"/>
    <col min="5368" max="5368" width="1.85546875" style="4" customWidth="1"/>
    <col min="5369" max="5369" width="11.140625" style="4" customWidth="1"/>
    <col min="5370" max="5370" width="1.85546875" style="4" customWidth="1"/>
    <col min="5371" max="5371" width="11.140625" style="4" customWidth="1"/>
    <col min="5372" max="5372" width="1.85546875" style="4" customWidth="1"/>
    <col min="5373" max="5373" width="11.140625" style="4" customWidth="1"/>
    <col min="5374" max="5621" width="9" style="4"/>
    <col min="5622" max="5622" width="51.5703125" style="4" customWidth="1"/>
    <col min="5623" max="5623" width="11.140625" style="4" customWidth="1"/>
    <col min="5624" max="5624" width="1.85546875" style="4" customWidth="1"/>
    <col min="5625" max="5625" width="11.140625" style="4" customWidth="1"/>
    <col min="5626" max="5626" width="1.85546875" style="4" customWidth="1"/>
    <col min="5627" max="5627" width="11.140625" style="4" customWidth="1"/>
    <col min="5628" max="5628" width="1.85546875" style="4" customWidth="1"/>
    <col min="5629" max="5629" width="11.140625" style="4" customWidth="1"/>
    <col min="5630" max="5877" width="9" style="4"/>
    <col min="5878" max="5878" width="51.5703125" style="4" customWidth="1"/>
    <col min="5879" max="5879" width="11.140625" style="4" customWidth="1"/>
    <col min="5880" max="5880" width="1.85546875" style="4" customWidth="1"/>
    <col min="5881" max="5881" width="11.140625" style="4" customWidth="1"/>
    <col min="5882" max="5882" width="1.85546875" style="4" customWidth="1"/>
    <col min="5883" max="5883" width="11.140625" style="4" customWidth="1"/>
    <col min="5884" max="5884" width="1.85546875" style="4" customWidth="1"/>
    <col min="5885" max="5885" width="11.140625" style="4" customWidth="1"/>
    <col min="5886" max="6133" width="9" style="4"/>
    <col min="6134" max="6134" width="51.5703125" style="4" customWidth="1"/>
    <col min="6135" max="6135" width="11.140625" style="4" customWidth="1"/>
    <col min="6136" max="6136" width="1.85546875" style="4" customWidth="1"/>
    <col min="6137" max="6137" width="11.140625" style="4" customWidth="1"/>
    <col min="6138" max="6138" width="1.85546875" style="4" customWidth="1"/>
    <col min="6139" max="6139" width="11.140625" style="4" customWidth="1"/>
    <col min="6140" max="6140" width="1.85546875" style="4" customWidth="1"/>
    <col min="6141" max="6141" width="11.140625" style="4" customWidth="1"/>
    <col min="6142" max="6389" width="9" style="4"/>
    <col min="6390" max="6390" width="51.5703125" style="4" customWidth="1"/>
    <col min="6391" max="6391" width="11.140625" style="4" customWidth="1"/>
    <col min="6392" max="6392" width="1.85546875" style="4" customWidth="1"/>
    <col min="6393" max="6393" width="11.140625" style="4" customWidth="1"/>
    <col min="6394" max="6394" width="1.85546875" style="4" customWidth="1"/>
    <col min="6395" max="6395" width="11.140625" style="4" customWidth="1"/>
    <col min="6396" max="6396" width="1.85546875" style="4" customWidth="1"/>
    <col min="6397" max="6397" width="11.140625" style="4" customWidth="1"/>
    <col min="6398" max="6645" width="9" style="4"/>
    <col min="6646" max="6646" width="51.5703125" style="4" customWidth="1"/>
    <col min="6647" max="6647" width="11.140625" style="4" customWidth="1"/>
    <col min="6648" max="6648" width="1.85546875" style="4" customWidth="1"/>
    <col min="6649" max="6649" width="11.140625" style="4" customWidth="1"/>
    <col min="6650" max="6650" width="1.85546875" style="4" customWidth="1"/>
    <col min="6651" max="6651" width="11.140625" style="4" customWidth="1"/>
    <col min="6652" max="6652" width="1.85546875" style="4" customWidth="1"/>
    <col min="6653" max="6653" width="11.140625" style="4" customWidth="1"/>
    <col min="6654" max="6901" width="9" style="4"/>
    <col min="6902" max="6902" width="51.5703125" style="4" customWidth="1"/>
    <col min="6903" max="6903" width="11.140625" style="4" customWidth="1"/>
    <col min="6904" max="6904" width="1.85546875" style="4" customWidth="1"/>
    <col min="6905" max="6905" width="11.140625" style="4" customWidth="1"/>
    <col min="6906" max="6906" width="1.85546875" style="4" customWidth="1"/>
    <col min="6907" max="6907" width="11.140625" style="4" customWidth="1"/>
    <col min="6908" max="6908" width="1.85546875" style="4" customWidth="1"/>
    <col min="6909" max="6909" width="11.140625" style="4" customWidth="1"/>
    <col min="6910" max="7157" width="9" style="4"/>
    <col min="7158" max="7158" width="51.5703125" style="4" customWidth="1"/>
    <col min="7159" max="7159" width="11.140625" style="4" customWidth="1"/>
    <col min="7160" max="7160" width="1.85546875" style="4" customWidth="1"/>
    <col min="7161" max="7161" width="11.140625" style="4" customWidth="1"/>
    <col min="7162" max="7162" width="1.85546875" style="4" customWidth="1"/>
    <col min="7163" max="7163" width="11.140625" style="4" customWidth="1"/>
    <col min="7164" max="7164" width="1.85546875" style="4" customWidth="1"/>
    <col min="7165" max="7165" width="11.140625" style="4" customWidth="1"/>
    <col min="7166" max="7413" width="9" style="4"/>
    <col min="7414" max="7414" width="51.5703125" style="4" customWidth="1"/>
    <col min="7415" max="7415" width="11.140625" style="4" customWidth="1"/>
    <col min="7416" max="7416" width="1.85546875" style="4" customWidth="1"/>
    <col min="7417" max="7417" width="11.140625" style="4" customWidth="1"/>
    <col min="7418" max="7418" width="1.85546875" style="4" customWidth="1"/>
    <col min="7419" max="7419" width="11.140625" style="4" customWidth="1"/>
    <col min="7420" max="7420" width="1.85546875" style="4" customWidth="1"/>
    <col min="7421" max="7421" width="11.140625" style="4" customWidth="1"/>
    <col min="7422" max="7669" width="9" style="4"/>
    <col min="7670" max="7670" width="51.5703125" style="4" customWidth="1"/>
    <col min="7671" max="7671" width="11.140625" style="4" customWidth="1"/>
    <col min="7672" max="7672" width="1.85546875" style="4" customWidth="1"/>
    <col min="7673" max="7673" width="11.140625" style="4" customWidth="1"/>
    <col min="7674" max="7674" width="1.85546875" style="4" customWidth="1"/>
    <col min="7675" max="7675" width="11.140625" style="4" customWidth="1"/>
    <col min="7676" max="7676" width="1.85546875" style="4" customWidth="1"/>
    <col min="7677" max="7677" width="11.140625" style="4" customWidth="1"/>
    <col min="7678" max="7925" width="9" style="4"/>
    <col min="7926" max="7926" width="51.5703125" style="4" customWidth="1"/>
    <col min="7927" max="7927" width="11.140625" style="4" customWidth="1"/>
    <col min="7928" max="7928" width="1.85546875" style="4" customWidth="1"/>
    <col min="7929" max="7929" width="11.140625" style="4" customWidth="1"/>
    <col min="7930" max="7930" width="1.85546875" style="4" customWidth="1"/>
    <col min="7931" max="7931" width="11.140625" style="4" customWidth="1"/>
    <col min="7932" max="7932" width="1.85546875" style="4" customWidth="1"/>
    <col min="7933" max="7933" width="11.140625" style="4" customWidth="1"/>
    <col min="7934" max="8181" width="9" style="4"/>
    <col min="8182" max="8182" width="51.5703125" style="4" customWidth="1"/>
    <col min="8183" max="8183" width="11.140625" style="4" customWidth="1"/>
    <col min="8184" max="8184" width="1.85546875" style="4" customWidth="1"/>
    <col min="8185" max="8185" width="11.140625" style="4" customWidth="1"/>
    <col min="8186" max="8186" width="1.85546875" style="4" customWidth="1"/>
    <col min="8187" max="8187" width="11.140625" style="4" customWidth="1"/>
    <col min="8188" max="8188" width="1.85546875" style="4" customWidth="1"/>
    <col min="8189" max="8189" width="11.140625" style="4" customWidth="1"/>
    <col min="8190" max="8437" width="9" style="4"/>
    <col min="8438" max="8438" width="51.5703125" style="4" customWidth="1"/>
    <col min="8439" max="8439" width="11.140625" style="4" customWidth="1"/>
    <col min="8440" max="8440" width="1.85546875" style="4" customWidth="1"/>
    <col min="8441" max="8441" width="11.140625" style="4" customWidth="1"/>
    <col min="8442" max="8442" width="1.85546875" style="4" customWidth="1"/>
    <col min="8443" max="8443" width="11.140625" style="4" customWidth="1"/>
    <col min="8444" max="8444" width="1.85546875" style="4" customWidth="1"/>
    <col min="8445" max="8445" width="11.140625" style="4" customWidth="1"/>
    <col min="8446" max="8693" width="9" style="4"/>
    <col min="8694" max="8694" width="51.5703125" style="4" customWidth="1"/>
    <col min="8695" max="8695" width="11.140625" style="4" customWidth="1"/>
    <col min="8696" max="8696" width="1.85546875" style="4" customWidth="1"/>
    <col min="8697" max="8697" width="11.140625" style="4" customWidth="1"/>
    <col min="8698" max="8698" width="1.85546875" style="4" customWidth="1"/>
    <col min="8699" max="8699" width="11.140625" style="4" customWidth="1"/>
    <col min="8700" max="8700" width="1.85546875" style="4" customWidth="1"/>
    <col min="8701" max="8701" width="11.140625" style="4" customWidth="1"/>
    <col min="8702" max="8949" width="9" style="4"/>
    <col min="8950" max="8950" width="51.5703125" style="4" customWidth="1"/>
    <col min="8951" max="8951" width="11.140625" style="4" customWidth="1"/>
    <col min="8952" max="8952" width="1.85546875" style="4" customWidth="1"/>
    <col min="8953" max="8953" width="11.140625" style="4" customWidth="1"/>
    <col min="8954" max="8954" width="1.85546875" style="4" customWidth="1"/>
    <col min="8955" max="8955" width="11.140625" style="4" customWidth="1"/>
    <col min="8956" max="8956" width="1.85546875" style="4" customWidth="1"/>
    <col min="8957" max="8957" width="11.140625" style="4" customWidth="1"/>
    <col min="8958" max="9205" width="9" style="4"/>
    <col min="9206" max="9206" width="51.5703125" style="4" customWidth="1"/>
    <col min="9207" max="9207" width="11.140625" style="4" customWidth="1"/>
    <col min="9208" max="9208" width="1.85546875" style="4" customWidth="1"/>
    <col min="9209" max="9209" width="11.140625" style="4" customWidth="1"/>
    <col min="9210" max="9210" width="1.85546875" style="4" customWidth="1"/>
    <col min="9211" max="9211" width="11.140625" style="4" customWidth="1"/>
    <col min="9212" max="9212" width="1.85546875" style="4" customWidth="1"/>
    <col min="9213" max="9213" width="11.140625" style="4" customWidth="1"/>
    <col min="9214" max="9461" width="9" style="4"/>
    <col min="9462" max="9462" width="51.5703125" style="4" customWidth="1"/>
    <col min="9463" max="9463" width="11.140625" style="4" customWidth="1"/>
    <col min="9464" max="9464" width="1.85546875" style="4" customWidth="1"/>
    <col min="9465" max="9465" width="11.140625" style="4" customWidth="1"/>
    <col min="9466" max="9466" width="1.85546875" style="4" customWidth="1"/>
    <col min="9467" max="9467" width="11.140625" style="4" customWidth="1"/>
    <col min="9468" max="9468" width="1.85546875" style="4" customWidth="1"/>
    <col min="9469" max="9469" width="11.140625" style="4" customWidth="1"/>
    <col min="9470" max="9717" width="9" style="4"/>
    <col min="9718" max="9718" width="51.5703125" style="4" customWidth="1"/>
    <col min="9719" max="9719" width="11.140625" style="4" customWidth="1"/>
    <col min="9720" max="9720" width="1.85546875" style="4" customWidth="1"/>
    <col min="9721" max="9721" width="11.140625" style="4" customWidth="1"/>
    <col min="9722" max="9722" width="1.85546875" style="4" customWidth="1"/>
    <col min="9723" max="9723" width="11.140625" style="4" customWidth="1"/>
    <col min="9724" max="9724" width="1.85546875" style="4" customWidth="1"/>
    <col min="9725" max="9725" width="11.140625" style="4" customWidth="1"/>
    <col min="9726" max="9973" width="9" style="4"/>
    <col min="9974" max="9974" width="51.5703125" style="4" customWidth="1"/>
    <col min="9975" max="9975" width="11.140625" style="4" customWidth="1"/>
    <col min="9976" max="9976" width="1.85546875" style="4" customWidth="1"/>
    <col min="9977" max="9977" width="11.140625" style="4" customWidth="1"/>
    <col min="9978" max="9978" width="1.85546875" style="4" customWidth="1"/>
    <col min="9979" max="9979" width="11.140625" style="4" customWidth="1"/>
    <col min="9980" max="9980" width="1.85546875" style="4" customWidth="1"/>
    <col min="9981" max="9981" width="11.140625" style="4" customWidth="1"/>
    <col min="9982" max="10229" width="9" style="4"/>
    <col min="10230" max="10230" width="51.5703125" style="4" customWidth="1"/>
    <col min="10231" max="10231" width="11.140625" style="4" customWidth="1"/>
    <col min="10232" max="10232" width="1.85546875" style="4" customWidth="1"/>
    <col min="10233" max="10233" width="11.140625" style="4" customWidth="1"/>
    <col min="10234" max="10234" width="1.85546875" style="4" customWidth="1"/>
    <col min="10235" max="10235" width="11.140625" style="4" customWidth="1"/>
    <col min="10236" max="10236" width="1.85546875" style="4" customWidth="1"/>
    <col min="10237" max="10237" width="11.140625" style="4" customWidth="1"/>
    <col min="10238" max="10485" width="9" style="4"/>
    <col min="10486" max="10486" width="51.5703125" style="4" customWidth="1"/>
    <col min="10487" max="10487" width="11.140625" style="4" customWidth="1"/>
    <col min="10488" max="10488" width="1.85546875" style="4" customWidth="1"/>
    <col min="10489" max="10489" width="11.140625" style="4" customWidth="1"/>
    <col min="10490" max="10490" width="1.85546875" style="4" customWidth="1"/>
    <col min="10491" max="10491" width="11.140625" style="4" customWidth="1"/>
    <col min="10492" max="10492" width="1.85546875" style="4" customWidth="1"/>
    <col min="10493" max="10493" width="11.140625" style="4" customWidth="1"/>
    <col min="10494" max="10741" width="9" style="4"/>
    <col min="10742" max="10742" width="51.5703125" style="4" customWidth="1"/>
    <col min="10743" max="10743" width="11.140625" style="4" customWidth="1"/>
    <col min="10744" max="10744" width="1.85546875" style="4" customWidth="1"/>
    <col min="10745" max="10745" width="11.140625" style="4" customWidth="1"/>
    <col min="10746" max="10746" width="1.85546875" style="4" customWidth="1"/>
    <col min="10747" max="10747" width="11.140625" style="4" customWidth="1"/>
    <col min="10748" max="10748" width="1.85546875" style="4" customWidth="1"/>
    <col min="10749" max="10749" width="11.140625" style="4" customWidth="1"/>
    <col min="10750" max="10997" width="9" style="4"/>
    <col min="10998" max="10998" width="51.5703125" style="4" customWidth="1"/>
    <col min="10999" max="10999" width="11.140625" style="4" customWidth="1"/>
    <col min="11000" max="11000" width="1.85546875" style="4" customWidth="1"/>
    <col min="11001" max="11001" width="11.140625" style="4" customWidth="1"/>
    <col min="11002" max="11002" width="1.85546875" style="4" customWidth="1"/>
    <col min="11003" max="11003" width="11.140625" style="4" customWidth="1"/>
    <col min="11004" max="11004" width="1.85546875" style="4" customWidth="1"/>
    <col min="11005" max="11005" width="11.140625" style="4" customWidth="1"/>
    <col min="11006" max="11253" width="9" style="4"/>
    <col min="11254" max="11254" width="51.5703125" style="4" customWidth="1"/>
    <col min="11255" max="11255" width="11.140625" style="4" customWidth="1"/>
    <col min="11256" max="11256" width="1.85546875" style="4" customWidth="1"/>
    <col min="11257" max="11257" width="11.140625" style="4" customWidth="1"/>
    <col min="11258" max="11258" width="1.85546875" style="4" customWidth="1"/>
    <col min="11259" max="11259" width="11.140625" style="4" customWidth="1"/>
    <col min="11260" max="11260" width="1.85546875" style="4" customWidth="1"/>
    <col min="11261" max="11261" width="11.140625" style="4" customWidth="1"/>
    <col min="11262" max="11509" width="9" style="4"/>
    <col min="11510" max="11510" width="51.5703125" style="4" customWidth="1"/>
    <col min="11511" max="11511" width="11.140625" style="4" customWidth="1"/>
    <col min="11512" max="11512" width="1.85546875" style="4" customWidth="1"/>
    <col min="11513" max="11513" width="11.140625" style="4" customWidth="1"/>
    <col min="11514" max="11514" width="1.85546875" style="4" customWidth="1"/>
    <col min="11515" max="11515" width="11.140625" style="4" customWidth="1"/>
    <col min="11516" max="11516" width="1.85546875" style="4" customWidth="1"/>
    <col min="11517" max="11517" width="11.140625" style="4" customWidth="1"/>
    <col min="11518" max="11765" width="9" style="4"/>
    <col min="11766" max="11766" width="51.5703125" style="4" customWidth="1"/>
    <col min="11767" max="11767" width="11.140625" style="4" customWidth="1"/>
    <col min="11768" max="11768" width="1.85546875" style="4" customWidth="1"/>
    <col min="11769" max="11769" width="11.140625" style="4" customWidth="1"/>
    <col min="11770" max="11770" width="1.85546875" style="4" customWidth="1"/>
    <col min="11771" max="11771" width="11.140625" style="4" customWidth="1"/>
    <col min="11772" max="11772" width="1.85546875" style="4" customWidth="1"/>
    <col min="11773" max="11773" width="11.140625" style="4" customWidth="1"/>
    <col min="11774" max="12021" width="9" style="4"/>
    <col min="12022" max="12022" width="51.5703125" style="4" customWidth="1"/>
    <col min="12023" max="12023" width="11.140625" style="4" customWidth="1"/>
    <col min="12024" max="12024" width="1.85546875" style="4" customWidth="1"/>
    <col min="12025" max="12025" width="11.140625" style="4" customWidth="1"/>
    <col min="12026" max="12026" width="1.85546875" style="4" customWidth="1"/>
    <col min="12027" max="12027" width="11.140625" style="4" customWidth="1"/>
    <col min="12028" max="12028" width="1.85546875" style="4" customWidth="1"/>
    <col min="12029" max="12029" width="11.140625" style="4" customWidth="1"/>
    <col min="12030" max="12277" width="9" style="4"/>
    <col min="12278" max="12278" width="51.5703125" style="4" customWidth="1"/>
    <col min="12279" max="12279" width="11.140625" style="4" customWidth="1"/>
    <col min="12280" max="12280" width="1.85546875" style="4" customWidth="1"/>
    <col min="12281" max="12281" width="11.140625" style="4" customWidth="1"/>
    <col min="12282" max="12282" width="1.85546875" style="4" customWidth="1"/>
    <col min="12283" max="12283" width="11.140625" style="4" customWidth="1"/>
    <col min="12284" max="12284" width="1.85546875" style="4" customWidth="1"/>
    <col min="12285" max="12285" width="11.140625" style="4" customWidth="1"/>
    <col min="12286" max="12533" width="9" style="4"/>
    <col min="12534" max="12534" width="51.5703125" style="4" customWidth="1"/>
    <col min="12535" max="12535" width="11.140625" style="4" customWidth="1"/>
    <col min="12536" max="12536" width="1.85546875" style="4" customWidth="1"/>
    <col min="12537" max="12537" width="11.140625" style="4" customWidth="1"/>
    <col min="12538" max="12538" width="1.85546875" style="4" customWidth="1"/>
    <col min="12539" max="12539" width="11.140625" style="4" customWidth="1"/>
    <col min="12540" max="12540" width="1.85546875" style="4" customWidth="1"/>
    <col min="12541" max="12541" width="11.140625" style="4" customWidth="1"/>
    <col min="12542" max="12789" width="9" style="4"/>
    <col min="12790" max="12790" width="51.5703125" style="4" customWidth="1"/>
    <col min="12791" max="12791" width="11.140625" style="4" customWidth="1"/>
    <col min="12792" max="12792" width="1.85546875" style="4" customWidth="1"/>
    <col min="12793" max="12793" width="11.140625" style="4" customWidth="1"/>
    <col min="12794" max="12794" width="1.85546875" style="4" customWidth="1"/>
    <col min="12795" max="12795" width="11.140625" style="4" customWidth="1"/>
    <col min="12796" max="12796" width="1.85546875" style="4" customWidth="1"/>
    <col min="12797" max="12797" width="11.140625" style="4" customWidth="1"/>
    <col min="12798" max="13045" width="9" style="4"/>
    <col min="13046" max="13046" width="51.5703125" style="4" customWidth="1"/>
    <col min="13047" max="13047" width="11.140625" style="4" customWidth="1"/>
    <col min="13048" max="13048" width="1.85546875" style="4" customWidth="1"/>
    <col min="13049" max="13049" width="11.140625" style="4" customWidth="1"/>
    <col min="13050" max="13050" width="1.85546875" style="4" customWidth="1"/>
    <col min="13051" max="13051" width="11.140625" style="4" customWidth="1"/>
    <col min="13052" max="13052" width="1.85546875" style="4" customWidth="1"/>
    <col min="13053" max="13053" width="11.140625" style="4" customWidth="1"/>
    <col min="13054" max="13301" width="9" style="4"/>
    <col min="13302" max="13302" width="51.5703125" style="4" customWidth="1"/>
    <col min="13303" max="13303" width="11.140625" style="4" customWidth="1"/>
    <col min="13304" max="13304" width="1.85546875" style="4" customWidth="1"/>
    <col min="13305" max="13305" width="11.140625" style="4" customWidth="1"/>
    <col min="13306" max="13306" width="1.85546875" style="4" customWidth="1"/>
    <col min="13307" max="13307" width="11.140625" style="4" customWidth="1"/>
    <col min="13308" max="13308" width="1.85546875" style="4" customWidth="1"/>
    <col min="13309" max="13309" width="11.140625" style="4" customWidth="1"/>
    <col min="13310" max="13557" width="9" style="4"/>
    <col min="13558" max="13558" width="51.5703125" style="4" customWidth="1"/>
    <col min="13559" max="13559" width="11.140625" style="4" customWidth="1"/>
    <col min="13560" max="13560" width="1.85546875" style="4" customWidth="1"/>
    <col min="13561" max="13561" width="11.140625" style="4" customWidth="1"/>
    <col min="13562" max="13562" width="1.85546875" style="4" customWidth="1"/>
    <col min="13563" max="13563" width="11.140625" style="4" customWidth="1"/>
    <col min="13564" max="13564" width="1.85546875" style="4" customWidth="1"/>
    <col min="13565" max="13565" width="11.140625" style="4" customWidth="1"/>
    <col min="13566" max="13813" width="9" style="4"/>
    <col min="13814" max="13814" width="51.5703125" style="4" customWidth="1"/>
    <col min="13815" max="13815" width="11.140625" style="4" customWidth="1"/>
    <col min="13816" max="13816" width="1.85546875" style="4" customWidth="1"/>
    <col min="13817" max="13817" width="11.140625" style="4" customWidth="1"/>
    <col min="13818" max="13818" width="1.85546875" style="4" customWidth="1"/>
    <col min="13819" max="13819" width="11.140625" style="4" customWidth="1"/>
    <col min="13820" max="13820" width="1.85546875" style="4" customWidth="1"/>
    <col min="13821" max="13821" width="11.140625" style="4" customWidth="1"/>
    <col min="13822" max="14069" width="9" style="4"/>
    <col min="14070" max="14070" width="51.5703125" style="4" customWidth="1"/>
    <col min="14071" max="14071" width="11.140625" style="4" customWidth="1"/>
    <col min="14072" max="14072" width="1.85546875" style="4" customWidth="1"/>
    <col min="14073" max="14073" width="11.140625" style="4" customWidth="1"/>
    <col min="14074" max="14074" width="1.85546875" style="4" customWidth="1"/>
    <col min="14075" max="14075" width="11.140625" style="4" customWidth="1"/>
    <col min="14076" max="14076" width="1.85546875" style="4" customWidth="1"/>
    <col min="14077" max="14077" width="11.140625" style="4" customWidth="1"/>
    <col min="14078" max="14325" width="9" style="4"/>
    <col min="14326" max="14326" width="51.5703125" style="4" customWidth="1"/>
    <col min="14327" max="14327" width="11.140625" style="4" customWidth="1"/>
    <col min="14328" max="14328" width="1.85546875" style="4" customWidth="1"/>
    <col min="14329" max="14329" width="11.140625" style="4" customWidth="1"/>
    <col min="14330" max="14330" width="1.85546875" style="4" customWidth="1"/>
    <col min="14331" max="14331" width="11.140625" style="4" customWidth="1"/>
    <col min="14332" max="14332" width="1.85546875" style="4" customWidth="1"/>
    <col min="14333" max="14333" width="11.140625" style="4" customWidth="1"/>
    <col min="14334" max="14581" width="9" style="4"/>
    <col min="14582" max="14582" width="51.5703125" style="4" customWidth="1"/>
    <col min="14583" max="14583" width="11.140625" style="4" customWidth="1"/>
    <col min="14584" max="14584" width="1.85546875" style="4" customWidth="1"/>
    <col min="14585" max="14585" width="11.140625" style="4" customWidth="1"/>
    <col min="14586" max="14586" width="1.85546875" style="4" customWidth="1"/>
    <col min="14587" max="14587" width="11.140625" style="4" customWidth="1"/>
    <col min="14588" max="14588" width="1.85546875" style="4" customWidth="1"/>
    <col min="14589" max="14589" width="11.140625" style="4" customWidth="1"/>
    <col min="14590" max="14837" width="9" style="4"/>
    <col min="14838" max="14838" width="51.5703125" style="4" customWidth="1"/>
    <col min="14839" max="14839" width="11.140625" style="4" customWidth="1"/>
    <col min="14840" max="14840" width="1.85546875" style="4" customWidth="1"/>
    <col min="14841" max="14841" width="11.140625" style="4" customWidth="1"/>
    <col min="14842" max="14842" width="1.85546875" style="4" customWidth="1"/>
    <col min="14843" max="14843" width="11.140625" style="4" customWidth="1"/>
    <col min="14844" max="14844" width="1.85546875" style="4" customWidth="1"/>
    <col min="14845" max="14845" width="11.140625" style="4" customWidth="1"/>
    <col min="14846" max="15093" width="9" style="4"/>
    <col min="15094" max="15094" width="51.5703125" style="4" customWidth="1"/>
    <col min="15095" max="15095" width="11.140625" style="4" customWidth="1"/>
    <col min="15096" max="15096" width="1.85546875" style="4" customWidth="1"/>
    <col min="15097" max="15097" width="11.140625" style="4" customWidth="1"/>
    <col min="15098" max="15098" width="1.85546875" style="4" customWidth="1"/>
    <col min="15099" max="15099" width="11.140625" style="4" customWidth="1"/>
    <col min="15100" max="15100" width="1.85546875" style="4" customWidth="1"/>
    <col min="15101" max="15101" width="11.140625" style="4" customWidth="1"/>
    <col min="15102" max="15349" width="9" style="4"/>
    <col min="15350" max="15350" width="51.5703125" style="4" customWidth="1"/>
    <col min="15351" max="15351" width="11.140625" style="4" customWidth="1"/>
    <col min="15352" max="15352" width="1.85546875" style="4" customWidth="1"/>
    <col min="15353" max="15353" width="11.140625" style="4" customWidth="1"/>
    <col min="15354" max="15354" width="1.85546875" style="4" customWidth="1"/>
    <col min="15355" max="15355" width="11.140625" style="4" customWidth="1"/>
    <col min="15356" max="15356" width="1.85546875" style="4" customWidth="1"/>
    <col min="15357" max="15357" width="11.140625" style="4" customWidth="1"/>
    <col min="15358" max="15605" width="9" style="4"/>
    <col min="15606" max="15606" width="51.5703125" style="4" customWidth="1"/>
    <col min="15607" max="15607" width="11.140625" style="4" customWidth="1"/>
    <col min="15608" max="15608" width="1.85546875" style="4" customWidth="1"/>
    <col min="15609" max="15609" width="11.140625" style="4" customWidth="1"/>
    <col min="15610" max="15610" width="1.85546875" style="4" customWidth="1"/>
    <col min="15611" max="15611" width="11.140625" style="4" customWidth="1"/>
    <col min="15612" max="15612" width="1.85546875" style="4" customWidth="1"/>
    <col min="15613" max="15613" width="11.140625" style="4" customWidth="1"/>
    <col min="15614" max="15861" width="9" style="4"/>
    <col min="15862" max="15862" width="51.5703125" style="4" customWidth="1"/>
    <col min="15863" max="15863" width="11.140625" style="4" customWidth="1"/>
    <col min="15864" max="15864" width="1.85546875" style="4" customWidth="1"/>
    <col min="15865" max="15865" width="11.140625" style="4" customWidth="1"/>
    <col min="15866" max="15866" width="1.85546875" style="4" customWidth="1"/>
    <col min="15867" max="15867" width="11.140625" style="4" customWidth="1"/>
    <col min="15868" max="15868" width="1.85546875" style="4" customWidth="1"/>
    <col min="15869" max="15869" width="11.140625" style="4" customWidth="1"/>
    <col min="15870" max="16117" width="9" style="4"/>
    <col min="16118" max="16118" width="51.5703125" style="4" customWidth="1"/>
    <col min="16119" max="16119" width="11.140625" style="4" customWidth="1"/>
    <col min="16120" max="16120" width="1.85546875" style="4" customWidth="1"/>
    <col min="16121" max="16121" width="11.140625" style="4" customWidth="1"/>
    <col min="16122" max="16122" width="1.85546875" style="4" customWidth="1"/>
    <col min="16123" max="16123" width="11.140625" style="4" customWidth="1"/>
    <col min="16124" max="16124" width="1.85546875" style="4" customWidth="1"/>
    <col min="16125" max="16125" width="11.140625" style="4" customWidth="1"/>
    <col min="16126" max="16384" width="9" style="4"/>
  </cols>
  <sheetData>
    <row r="1" spans="1:9" ht="20.25" customHeight="1" x14ac:dyDescent="0.3">
      <c r="A1" s="246" t="s">
        <v>0</v>
      </c>
      <c r="B1" s="146"/>
      <c r="C1" s="125"/>
      <c r="D1" s="27"/>
      <c r="E1" s="125"/>
      <c r="F1" s="27"/>
      <c r="G1" s="28"/>
      <c r="H1" s="27"/>
      <c r="I1" s="28"/>
    </row>
    <row r="2" spans="1:9" ht="20.25" customHeight="1" x14ac:dyDescent="0.25">
      <c r="A2" s="29" t="s">
        <v>54</v>
      </c>
      <c r="B2" s="147"/>
      <c r="C2" s="19"/>
      <c r="D2" s="19"/>
      <c r="E2" s="19"/>
    </row>
    <row r="3" spans="1:9" ht="20.25" customHeight="1" x14ac:dyDescent="0.25">
      <c r="A3" s="31"/>
      <c r="B3" s="148"/>
      <c r="C3" s="19"/>
      <c r="D3" s="19"/>
      <c r="E3" s="19"/>
    </row>
    <row r="4" spans="1:9" ht="20.25" customHeight="1" x14ac:dyDescent="0.25">
      <c r="A4" s="31"/>
      <c r="B4" s="148"/>
      <c r="C4" s="280" t="s">
        <v>2</v>
      </c>
      <c r="D4" s="280"/>
      <c r="E4" s="280"/>
      <c r="F4" s="126"/>
      <c r="G4" s="281" t="s">
        <v>3</v>
      </c>
      <c r="H4" s="281"/>
      <c r="I4" s="281"/>
    </row>
    <row r="5" spans="1:9" ht="20.25" customHeight="1" x14ac:dyDescent="0.25">
      <c r="A5" s="31"/>
      <c r="B5" s="148"/>
      <c r="C5" s="280" t="s">
        <v>4</v>
      </c>
      <c r="D5" s="280"/>
      <c r="E5" s="280"/>
      <c r="F5" s="126"/>
      <c r="G5" s="281" t="s">
        <v>4</v>
      </c>
      <c r="H5" s="281"/>
      <c r="I5" s="281"/>
    </row>
    <row r="6" spans="1:9" ht="20.25" customHeight="1" x14ac:dyDescent="0.25">
      <c r="A6" s="31"/>
      <c r="B6" s="148"/>
      <c r="C6" s="282" t="s">
        <v>180</v>
      </c>
      <c r="D6" s="282"/>
      <c r="E6" s="282"/>
      <c r="F6" s="27"/>
      <c r="G6" s="282" t="s">
        <v>180</v>
      </c>
      <c r="H6" s="282"/>
      <c r="I6" s="282"/>
    </row>
    <row r="7" spans="1:9" ht="20.25" customHeight="1" x14ac:dyDescent="0.25">
      <c r="A7" s="31"/>
      <c r="B7" s="148"/>
      <c r="C7" s="282" t="s">
        <v>179</v>
      </c>
      <c r="D7" s="282"/>
      <c r="E7" s="282"/>
      <c r="F7" s="27"/>
      <c r="G7" s="282" t="s">
        <v>179</v>
      </c>
      <c r="H7" s="282"/>
      <c r="I7" s="282"/>
    </row>
    <row r="8" spans="1:9" ht="20.25" customHeight="1" x14ac:dyDescent="0.25">
      <c r="A8" s="31"/>
      <c r="B8" s="148"/>
      <c r="C8" s="178" t="s">
        <v>160</v>
      </c>
      <c r="D8" s="178"/>
      <c r="E8" s="178" t="s">
        <v>122</v>
      </c>
      <c r="F8" s="24"/>
      <c r="G8" s="178" t="s">
        <v>160</v>
      </c>
      <c r="H8" s="178"/>
      <c r="I8" s="178" t="s">
        <v>122</v>
      </c>
    </row>
    <row r="9" spans="1:9" ht="20.25" customHeight="1" x14ac:dyDescent="0.25">
      <c r="A9" s="31"/>
      <c r="B9" s="148"/>
      <c r="C9" s="279" t="s">
        <v>8</v>
      </c>
      <c r="D9" s="279"/>
      <c r="E9" s="279"/>
      <c r="F9" s="279"/>
      <c r="G9" s="279"/>
      <c r="H9" s="279"/>
      <c r="I9" s="279"/>
    </row>
    <row r="10" spans="1:9" ht="20.25" customHeight="1" x14ac:dyDescent="0.25">
      <c r="A10" s="40" t="s">
        <v>55</v>
      </c>
      <c r="B10" s="149"/>
      <c r="C10" s="19"/>
      <c r="D10" s="19"/>
      <c r="E10" s="19"/>
    </row>
    <row r="11" spans="1:9" ht="20.25" customHeight="1" x14ac:dyDescent="0.25">
      <c r="A11" s="4" t="s">
        <v>44</v>
      </c>
      <c r="C11" s="19">
        <v>751842</v>
      </c>
      <c r="D11" s="19"/>
      <c r="E11" s="19">
        <v>726960</v>
      </c>
      <c r="G11" s="19">
        <v>751222</v>
      </c>
      <c r="I11" s="19">
        <v>324951</v>
      </c>
    </row>
    <row r="12" spans="1:9" ht="20.25" customHeight="1" x14ac:dyDescent="0.25">
      <c r="A12" s="127" t="s">
        <v>80</v>
      </c>
      <c r="B12" s="151"/>
      <c r="C12" s="19"/>
      <c r="D12" s="19"/>
      <c r="E12" s="19"/>
      <c r="G12" s="35"/>
      <c r="I12" s="35"/>
    </row>
    <row r="13" spans="1:9" ht="20.25" customHeight="1" x14ac:dyDescent="0.25">
      <c r="A13" s="128" t="s">
        <v>126</v>
      </c>
      <c r="B13" s="148"/>
      <c r="C13" s="19">
        <v>125248</v>
      </c>
      <c r="D13" s="19"/>
      <c r="E13" s="19">
        <v>100916</v>
      </c>
      <c r="G13" s="35">
        <v>-525</v>
      </c>
      <c r="I13" s="35">
        <v>-1047</v>
      </c>
    </row>
    <row r="14" spans="1:9" ht="20.25" customHeight="1" x14ac:dyDescent="0.25">
      <c r="A14" s="129" t="s">
        <v>43</v>
      </c>
      <c r="C14" s="19">
        <v>1201</v>
      </c>
      <c r="D14" s="19"/>
      <c r="E14" s="19">
        <v>1882</v>
      </c>
      <c r="G14" s="35">
        <v>1166</v>
      </c>
      <c r="I14" s="35">
        <v>256</v>
      </c>
    </row>
    <row r="15" spans="1:9" ht="20.25" customHeight="1" x14ac:dyDescent="0.25">
      <c r="A15" s="4" t="s">
        <v>56</v>
      </c>
      <c r="C15" s="19">
        <v>375722</v>
      </c>
      <c r="D15" s="19"/>
      <c r="E15" s="19">
        <v>384554</v>
      </c>
      <c r="G15" s="35">
        <v>20295</v>
      </c>
      <c r="I15" s="35">
        <v>15193</v>
      </c>
    </row>
    <row r="16" spans="1:9" ht="20.25" customHeight="1" x14ac:dyDescent="0.25">
      <c r="A16" s="129" t="s">
        <v>141</v>
      </c>
      <c r="C16" s="53">
        <v>-2836</v>
      </c>
      <c r="D16" s="19"/>
      <c r="E16" s="33">
        <v>0</v>
      </c>
      <c r="G16" s="1">
        <v>0</v>
      </c>
      <c r="I16" s="1">
        <v>0</v>
      </c>
    </row>
    <row r="17" spans="1:9" ht="20.25" customHeight="1" x14ac:dyDescent="0.25">
      <c r="A17" s="4" t="s">
        <v>100</v>
      </c>
      <c r="C17" s="19">
        <v>4291</v>
      </c>
      <c r="D17" s="19"/>
      <c r="E17" s="19">
        <v>21169</v>
      </c>
      <c r="G17" s="108">
        <v>0</v>
      </c>
      <c r="I17" s="108">
        <v>0</v>
      </c>
    </row>
    <row r="18" spans="1:9" ht="20.25" customHeight="1" x14ac:dyDescent="0.25">
      <c r="A18" s="4" t="s">
        <v>37</v>
      </c>
      <c r="C18" s="19">
        <v>-15551</v>
      </c>
      <c r="D18" s="19"/>
      <c r="E18" s="19">
        <v>-7587</v>
      </c>
      <c r="G18" s="108">
        <v>-5355</v>
      </c>
      <c r="I18" s="108">
        <v>-6746</v>
      </c>
    </row>
    <row r="19" spans="1:9" ht="20.25" customHeight="1" x14ac:dyDescent="0.25">
      <c r="A19" s="129" t="s">
        <v>127</v>
      </c>
      <c r="C19" s="19">
        <v>6646</v>
      </c>
      <c r="D19" s="19"/>
      <c r="E19" s="19">
        <v>-7953</v>
      </c>
      <c r="G19" s="41">
        <v>0</v>
      </c>
      <c r="I19" s="1">
        <v>0</v>
      </c>
    </row>
    <row r="20" spans="1:9" ht="20.25" customHeight="1" x14ac:dyDescent="0.25">
      <c r="A20" s="4" t="s">
        <v>129</v>
      </c>
      <c r="C20" s="19">
        <v>-11069</v>
      </c>
      <c r="D20" s="19"/>
      <c r="E20" s="19">
        <v>-6445</v>
      </c>
      <c r="G20" s="35">
        <v>-43</v>
      </c>
      <c r="I20" s="35">
        <v>-140</v>
      </c>
    </row>
    <row r="21" spans="1:9" ht="20.25" customHeight="1" x14ac:dyDescent="0.25">
      <c r="A21" s="4" t="s">
        <v>120</v>
      </c>
      <c r="C21" s="19">
        <v>780</v>
      </c>
      <c r="D21" s="19"/>
      <c r="E21" s="19">
        <v>4586</v>
      </c>
      <c r="G21" s="41">
        <v>-45</v>
      </c>
      <c r="H21" s="130"/>
      <c r="I21" s="41">
        <v>-1</v>
      </c>
    </row>
    <row r="22" spans="1:9" ht="20.25" customHeight="1" x14ac:dyDescent="0.25">
      <c r="A22" s="4" t="s">
        <v>201</v>
      </c>
      <c r="C22" s="19">
        <v>4594</v>
      </c>
      <c r="D22" s="19"/>
      <c r="E22" s="33">
        <v>0</v>
      </c>
      <c r="G22" s="41">
        <v>-13217</v>
      </c>
      <c r="I22" s="1">
        <v>0</v>
      </c>
    </row>
    <row r="23" spans="1:9" ht="20.25" customHeight="1" x14ac:dyDescent="0.25">
      <c r="A23" s="4" t="s">
        <v>200</v>
      </c>
      <c r="C23" s="19">
        <v>-4469</v>
      </c>
      <c r="D23" s="19"/>
      <c r="E23" s="19">
        <v>-2115</v>
      </c>
      <c r="G23" s="41">
        <v>-2177</v>
      </c>
      <c r="H23" s="130"/>
      <c r="I23" s="41">
        <v>-397</v>
      </c>
    </row>
    <row r="24" spans="1:9" ht="20.25" customHeight="1" x14ac:dyDescent="0.25">
      <c r="A24" s="131" t="s">
        <v>142</v>
      </c>
      <c r="B24" s="152"/>
      <c r="D24" s="19"/>
      <c r="G24" s="41"/>
      <c r="H24" s="130"/>
      <c r="I24" s="41"/>
    </row>
    <row r="25" spans="1:9" ht="20.25" customHeight="1" x14ac:dyDescent="0.25">
      <c r="A25" s="131" t="s">
        <v>143</v>
      </c>
      <c r="B25" s="152"/>
      <c r="C25" s="19">
        <v>-31131</v>
      </c>
      <c r="D25" s="37"/>
      <c r="E25" s="19">
        <v>-8065</v>
      </c>
      <c r="G25" s="1">
        <v>0</v>
      </c>
      <c r="H25" s="130"/>
      <c r="I25" s="1">
        <v>0</v>
      </c>
    </row>
    <row r="26" spans="1:9" ht="20.25" customHeight="1" x14ac:dyDescent="0.25">
      <c r="A26" s="4" t="s">
        <v>95</v>
      </c>
      <c r="C26" s="108">
        <v>-11045</v>
      </c>
      <c r="D26" s="19"/>
      <c r="E26" s="108">
        <v>-9052</v>
      </c>
      <c r="G26" s="108">
        <v>-797498</v>
      </c>
      <c r="H26" s="130"/>
      <c r="I26" s="108">
        <v>-355498</v>
      </c>
    </row>
    <row r="27" spans="1:9" ht="20.25" customHeight="1" x14ac:dyDescent="0.25">
      <c r="A27" s="132" t="s">
        <v>109</v>
      </c>
      <c r="B27" s="153"/>
      <c r="C27" s="133">
        <v>23798</v>
      </c>
      <c r="D27" s="19"/>
      <c r="E27" s="133">
        <v>22960</v>
      </c>
      <c r="G27" s="133">
        <v>6185</v>
      </c>
      <c r="H27" s="134"/>
      <c r="I27" s="133">
        <v>5870</v>
      </c>
    </row>
    <row r="28" spans="1:9" ht="20.25" customHeight="1" x14ac:dyDescent="0.25">
      <c r="A28" s="128"/>
      <c r="B28" s="148"/>
      <c r="C28" s="135">
        <v>1218021</v>
      </c>
      <c r="D28" s="135"/>
      <c r="E28" s="135">
        <v>1221810</v>
      </c>
      <c r="G28" s="135">
        <v>-39992</v>
      </c>
      <c r="I28" s="135">
        <v>-17559</v>
      </c>
    </row>
    <row r="29" spans="1:9" ht="20.25" customHeight="1" x14ac:dyDescent="0.25">
      <c r="A29" s="127" t="s">
        <v>57</v>
      </c>
      <c r="B29" s="151"/>
      <c r="C29" s="19"/>
      <c r="D29" s="19"/>
      <c r="E29" s="19"/>
    </row>
    <row r="30" spans="1:9" ht="20.25" customHeight="1" x14ac:dyDescent="0.25">
      <c r="A30" s="129" t="s">
        <v>58</v>
      </c>
      <c r="C30" s="19">
        <v>-72846</v>
      </c>
      <c r="D30" s="19"/>
      <c r="E30" s="19">
        <v>-245027</v>
      </c>
      <c r="G30" s="1">
        <v>0</v>
      </c>
      <c r="I30" s="35">
        <v>543415</v>
      </c>
    </row>
    <row r="31" spans="1:9" ht="20.25" customHeight="1" x14ac:dyDescent="0.25">
      <c r="A31" s="129" t="s">
        <v>101</v>
      </c>
      <c r="C31" s="136">
        <v>106958</v>
      </c>
      <c r="D31" s="19"/>
      <c r="E31" s="136">
        <v>-32551</v>
      </c>
      <c r="G31" s="35">
        <v>-858</v>
      </c>
      <c r="I31" s="35">
        <v>6280</v>
      </c>
    </row>
    <row r="32" spans="1:9" ht="20.25" customHeight="1" x14ac:dyDescent="0.25">
      <c r="A32" s="129" t="s">
        <v>12</v>
      </c>
      <c r="C32" s="19">
        <v>-59193</v>
      </c>
      <c r="D32" s="19"/>
      <c r="E32" s="19">
        <v>-202653</v>
      </c>
      <c r="G32" s="41">
        <v>0</v>
      </c>
      <c r="I32" s="1">
        <v>0</v>
      </c>
    </row>
    <row r="33" spans="1:9" ht="20.25" customHeight="1" x14ac:dyDescent="0.25">
      <c r="A33" s="129" t="s">
        <v>21</v>
      </c>
      <c r="C33" s="35">
        <v>-4607</v>
      </c>
      <c r="D33" s="19"/>
      <c r="E33" s="35">
        <v>-13837</v>
      </c>
      <c r="G33" s="35">
        <v>327</v>
      </c>
      <c r="I33" s="35">
        <v>-1324</v>
      </c>
    </row>
    <row r="34" spans="1:9" ht="20.25" customHeight="1" x14ac:dyDescent="0.25">
      <c r="A34" s="4" t="s">
        <v>59</v>
      </c>
      <c r="C34" s="19">
        <v>-119666</v>
      </c>
      <c r="D34" s="19"/>
      <c r="E34" s="19">
        <v>135868</v>
      </c>
      <c r="G34" s="41">
        <v>0</v>
      </c>
      <c r="I34" s="137">
        <v>-402004</v>
      </c>
    </row>
    <row r="35" spans="1:9" ht="20.25" customHeight="1" x14ac:dyDescent="0.25">
      <c r="A35" s="129" t="s">
        <v>67</v>
      </c>
      <c r="C35" s="108">
        <v>140965</v>
      </c>
      <c r="D35" s="19"/>
      <c r="E35" s="108">
        <v>110655</v>
      </c>
      <c r="G35" s="35">
        <v>12323</v>
      </c>
      <c r="I35" s="35">
        <v>-97710</v>
      </c>
    </row>
    <row r="36" spans="1:9" ht="20.25" customHeight="1" x14ac:dyDescent="0.25">
      <c r="A36" s="129" t="s">
        <v>29</v>
      </c>
      <c r="C36" s="47">
        <v>85</v>
      </c>
      <c r="D36" s="19"/>
      <c r="E36" s="47">
        <v>132</v>
      </c>
      <c r="G36" s="38">
        <v>86</v>
      </c>
      <c r="I36" s="38">
        <v>132</v>
      </c>
    </row>
    <row r="37" spans="1:9" ht="20.25" customHeight="1" x14ac:dyDescent="0.25">
      <c r="A37" s="138" t="s">
        <v>177</v>
      </c>
      <c r="B37" s="154"/>
      <c r="C37" s="19">
        <v>1209717</v>
      </c>
      <c r="D37" s="19"/>
      <c r="E37" s="19">
        <v>974397</v>
      </c>
      <c r="G37" s="19">
        <v>-28114</v>
      </c>
      <c r="I37" s="19">
        <v>31230</v>
      </c>
    </row>
    <row r="38" spans="1:9" ht="20.25" customHeight="1" x14ac:dyDescent="0.25">
      <c r="A38" s="139" t="s">
        <v>60</v>
      </c>
      <c r="B38" s="155"/>
      <c r="C38" s="108">
        <v>-3882</v>
      </c>
      <c r="D38" s="19"/>
      <c r="E38" s="108">
        <v>-3137</v>
      </c>
      <c r="G38" s="108">
        <v>-1964</v>
      </c>
      <c r="I38" s="108">
        <v>-816</v>
      </c>
    </row>
    <row r="39" spans="1:9" ht="20.25" customHeight="1" x14ac:dyDescent="0.25">
      <c r="A39" s="129" t="s">
        <v>125</v>
      </c>
      <c r="C39" s="19">
        <v>-183284</v>
      </c>
      <c r="D39" s="19"/>
      <c r="E39" s="19">
        <v>-167637</v>
      </c>
      <c r="G39" s="35">
        <v>-3081</v>
      </c>
      <c r="I39" s="35">
        <v>-41610</v>
      </c>
    </row>
    <row r="40" spans="1:9" ht="20.25" customHeight="1" x14ac:dyDescent="0.25">
      <c r="A40" s="140" t="s">
        <v>130</v>
      </c>
      <c r="B40" s="156"/>
      <c r="C40" s="141">
        <v>1022551</v>
      </c>
      <c r="D40" s="28"/>
      <c r="E40" s="141">
        <v>803623</v>
      </c>
      <c r="G40" s="141">
        <v>-33159</v>
      </c>
      <c r="I40" s="141">
        <v>-11196</v>
      </c>
    </row>
    <row r="41" spans="1:9" ht="20.25" customHeight="1" x14ac:dyDescent="0.25">
      <c r="A41" s="27"/>
      <c r="B41" s="157"/>
      <c r="C41" s="19"/>
      <c r="D41" s="19"/>
      <c r="E41" s="19"/>
    </row>
    <row r="42" spans="1:9" ht="20.25" customHeight="1" x14ac:dyDescent="0.25">
      <c r="A42" s="27"/>
      <c r="B42" s="157"/>
      <c r="C42" s="28"/>
      <c r="D42" s="28"/>
      <c r="E42" s="28"/>
    </row>
    <row r="43" spans="1:9" ht="20.25" customHeight="1" x14ac:dyDescent="0.3">
      <c r="A43" s="293" t="str">
        <f>A1</f>
        <v xml:space="preserve">Somboon Advance Technology Public Company Limited and its Subsidiaries </v>
      </c>
      <c r="B43" s="293"/>
      <c r="C43" s="293"/>
      <c r="D43" s="293"/>
      <c r="E43" s="293"/>
      <c r="F43" s="293"/>
      <c r="G43" s="293"/>
      <c r="H43" s="293"/>
      <c r="I43" s="293"/>
    </row>
    <row r="44" spans="1:9" ht="20.25" customHeight="1" x14ac:dyDescent="0.25">
      <c r="A44" s="29" t="s">
        <v>54</v>
      </c>
      <c r="B44" s="147"/>
      <c r="C44" s="19"/>
      <c r="D44" s="19"/>
      <c r="E44" s="19"/>
    </row>
    <row r="45" spans="1:9" ht="21.75" customHeight="1" x14ac:dyDescent="0.25">
      <c r="A45" s="29"/>
      <c r="B45" s="147"/>
      <c r="C45" s="19"/>
      <c r="D45" s="19"/>
      <c r="E45" s="19"/>
    </row>
    <row r="46" spans="1:9" ht="20.25" customHeight="1" x14ac:dyDescent="0.25">
      <c r="A46" s="27"/>
      <c r="B46" s="157"/>
      <c r="C46" s="280" t="s">
        <v>2</v>
      </c>
      <c r="D46" s="280"/>
      <c r="E46" s="280"/>
      <c r="F46" s="126"/>
      <c r="G46" s="281" t="s">
        <v>3</v>
      </c>
      <c r="H46" s="281"/>
      <c r="I46" s="281"/>
    </row>
    <row r="47" spans="1:9" ht="20.25" customHeight="1" x14ac:dyDescent="0.25">
      <c r="A47" s="27"/>
      <c r="B47" s="157"/>
      <c r="C47" s="280" t="s">
        <v>4</v>
      </c>
      <c r="D47" s="280"/>
      <c r="E47" s="280"/>
      <c r="F47" s="126"/>
      <c r="G47" s="281" t="s">
        <v>4</v>
      </c>
      <c r="H47" s="281"/>
      <c r="I47" s="281"/>
    </row>
    <row r="48" spans="1:9" ht="20.25" customHeight="1" x14ac:dyDescent="0.25">
      <c r="A48" s="27"/>
      <c r="B48" s="157"/>
      <c r="C48" s="282" t="s">
        <v>180</v>
      </c>
      <c r="D48" s="282"/>
      <c r="E48" s="282"/>
      <c r="F48" s="27"/>
      <c r="G48" s="282" t="s">
        <v>180</v>
      </c>
      <c r="H48" s="282"/>
      <c r="I48" s="282"/>
    </row>
    <row r="49" spans="1:9" ht="20.25" customHeight="1" x14ac:dyDescent="0.25">
      <c r="A49" s="27"/>
      <c r="B49" s="157"/>
      <c r="C49" s="282" t="s">
        <v>179</v>
      </c>
      <c r="D49" s="282"/>
      <c r="E49" s="282"/>
      <c r="F49" s="27"/>
      <c r="G49" s="282" t="s">
        <v>179</v>
      </c>
      <c r="H49" s="282"/>
      <c r="I49" s="282"/>
    </row>
    <row r="50" spans="1:9" ht="20.25" customHeight="1" x14ac:dyDescent="0.25">
      <c r="A50" s="31"/>
      <c r="B50" s="151" t="s">
        <v>7</v>
      </c>
      <c r="C50" s="178" t="s">
        <v>160</v>
      </c>
      <c r="D50" s="178"/>
      <c r="E50" s="178" t="s">
        <v>122</v>
      </c>
      <c r="F50" s="24"/>
      <c r="G50" s="178" t="s">
        <v>160</v>
      </c>
      <c r="H50" s="178"/>
      <c r="I50" s="178" t="s">
        <v>122</v>
      </c>
    </row>
    <row r="51" spans="1:9" ht="20.25" customHeight="1" x14ac:dyDescent="0.25">
      <c r="A51" s="31"/>
      <c r="B51" s="148"/>
      <c r="C51" s="279" t="s">
        <v>8</v>
      </c>
      <c r="D51" s="279"/>
      <c r="E51" s="279"/>
      <c r="F51" s="279"/>
      <c r="G51" s="279"/>
      <c r="H51" s="279"/>
      <c r="I51" s="279"/>
    </row>
    <row r="52" spans="1:9" ht="20.25" customHeight="1" x14ac:dyDescent="0.25">
      <c r="A52" s="40" t="s">
        <v>61</v>
      </c>
      <c r="B52" s="149"/>
      <c r="C52" s="19"/>
      <c r="D52" s="19"/>
      <c r="E52" s="19"/>
    </row>
    <row r="53" spans="1:9" ht="20.25" customHeight="1" x14ac:dyDescent="0.25">
      <c r="A53" s="31" t="s">
        <v>158</v>
      </c>
      <c r="B53" s="151">
        <v>4</v>
      </c>
      <c r="C53" s="33">
        <v>0</v>
      </c>
      <c r="D53" s="19"/>
      <c r="E53" s="33">
        <v>0</v>
      </c>
      <c r="G53" s="35">
        <v>-20000</v>
      </c>
      <c r="I53" s="53">
        <v>-30000</v>
      </c>
    </row>
    <row r="54" spans="1:9" ht="20.25" customHeight="1" x14ac:dyDescent="0.25">
      <c r="A54" s="31" t="s">
        <v>198</v>
      </c>
      <c r="B54" s="151"/>
      <c r="C54" s="53">
        <v>-12</v>
      </c>
      <c r="D54" s="19"/>
      <c r="E54" s="33">
        <v>0</v>
      </c>
      <c r="G54" s="41">
        <v>0</v>
      </c>
      <c r="I54" s="53">
        <v>0</v>
      </c>
    </row>
    <row r="55" spans="1:9" ht="20.25" customHeight="1" x14ac:dyDescent="0.25">
      <c r="A55" s="31" t="s">
        <v>159</v>
      </c>
      <c r="B55" s="151"/>
    </row>
    <row r="56" spans="1:9" ht="20.25" customHeight="1" x14ac:dyDescent="0.25">
      <c r="A56" s="31" t="s">
        <v>144</v>
      </c>
      <c r="B56" s="151"/>
      <c r="C56" s="33">
        <v>0</v>
      </c>
      <c r="D56" s="19"/>
      <c r="E56" s="53">
        <v>20000</v>
      </c>
      <c r="G56" s="33">
        <v>0</v>
      </c>
      <c r="I56" s="33">
        <v>0</v>
      </c>
    </row>
    <row r="57" spans="1:9" ht="20.25" customHeight="1" x14ac:dyDescent="0.25">
      <c r="A57" s="31" t="s">
        <v>199</v>
      </c>
      <c r="B57" s="151">
        <v>7</v>
      </c>
      <c r="C57" s="53">
        <v>83317</v>
      </c>
      <c r="D57" s="53"/>
      <c r="E57" s="53">
        <v>0</v>
      </c>
      <c r="F57" s="41"/>
      <c r="G57" s="53">
        <v>83317</v>
      </c>
      <c r="H57" s="41"/>
      <c r="I57" s="53">
        <v>0</v>
      </c>
    </row>
    <row r="58" spans="1:9" ht="20.25" customHeight="1" x14ac:dyDescent="0.25">
      <c r="A58" s="31" t="s">
        <v>62</v>
      </c>
      <c r="B58" s="148"/>
      <c r="C58" s="19">
        <v>16927</v>
      </c>
      <c r="D58" s="19"/>
      <c r="E58" s="19">
        <v>7285</v>
      </c>
      <c r="G58" s="35">
        <v>5297</v>
      </c>
      <c r="I58" s="35">
        <v>7014</v>
      </c>
    </row>
    <row r="59" spans="1:9" ht="20.25" customHeight="1" x14ac:dyDescent="0.25">
      <c r="A59" s="4" t="s">
        <v>202</v>
      </c>
      <c r="C59" s="3">
        <v>-782866</v>
      </c>
      <c r="D59" s="19"/>
      <c r="E59" s="19">
        <v>-1517059</v>
      </c>
      <c r="G59" s="53">
        <v>-210974</v>
      </c>
      <c r="I59" s="53">
        <v>-115000</v>
      </c>
    </row>
    <row r="60" spans="1:9" ht="20.25" customHeight="1" x14ac:dyDescent="0.25">
      <c r="A60" s="4" t="s">
        <v>205</v>
      </c>
      <c r="C60" s="3">
        <v>1082993</v>
      </c>
      <c r="D60" s="19"/>
      <c r="E60" s="19">
        <v>1718168</v>
      </c>
      <c r="G60" s="53">
        <v>70000</v>
      </c>
      <c r="I60" s="53">
        <v>205652</v>
      </c>
    </row>
    <row r="61" spans="1:9" ht="20.25" customHeight="1" x14ac:dyDescent="0.25">
      <c r="A61" s="4" t="s">
        <v>102</v>
      </c>
      <c r="C61" s="3">
        <v>12950</v>
      </c>
      <c r="D61" s="19"/>
      <c r="E61" s="3">
        <v>29470</v>
      </c>
      <c r="G61" s="35">
        <v>797498</v>
      </c>
      <c r="I61" s="35">
        <v>355498</v>
      </c>
    </row>
    <row r="62" spans="1:9" ht="20.25" customHeight="1" x14ac:dyDescent="0.25">
      <c r="A62" s="4" t="s">
        <v>73</v>
      </c>
      <c r="C62" s="1">
        <v>0</v>
      </c>
      <c r="D62" s="36"/>
      <c r="E62" s="3">
        <v>0</v>
      </c>
      <c r="F62" s="117"/>
      <c r="G62" s="108">
        <v>-100000</v>
      </c>
      <c r="I62" s="108">
        <v>-550000</v>
      </c>
    </row>
    <row r="63" spans="1:9" ht="20.25" customHeight="1" x14ac:dyDescent="0.25">
      <c r="A63" s="4" t="s">
        <v>63</v>
      </c>
      <c r="D63" s="36"/>
      <c r="F63" s="117"/>
    </row>
    <row r="64" spans="1:9" ht="20.25" customHeight="1" x14ac:dyDescent="0.25">
      <c r="A64" s="129" t="s">
        <v>145</v>
      </c>
      <c r="C64" s="3">
        <v>50000</v>
      </c>
      <c r="D64" s="36"/>
      <c r="E64" s="108">
        <v>150000</v>
      </c>
      <c r="F64" s="117"/>
      <c r="G64" s="108">
        <v>140000</v>
      </c>
      <c r="I64" s="108">
        <v>740000</v>
      </c>
    </row>
    <row r="65" spans="1:9" ht="20.25" customHeight="1" x14ac:dyDescent="0.25">
      <c r="A65" s="4" t="s">
        <v>103</v>
      </c>
      <c r="C65" s="3">
        <v>-402087</v>
      </c>
      <c r="D65" s="19"/>
      <c r="E65" s="19">
        <v>-397745</v>
      </c>
      <c r="G65" s="108">
        <v>-7643</v>
      </c>
      <c r="I65" s="108">
        <v>-44060</v>
      </c>
    </row>
    <row r="66" spans="1:9" ht="20.25" customHeight="1" x14ac:dyDescent="0.25">
      <c r="A66" s="4" t="s">
        <v>79</v>
      </c>
      <c r="C66" s="19">
        <v>1525</v>
      </c>
      <c r="D66" s="19"/>
      <c r="E66" s="19">
        <v>690</v>
      </c>
      <c r="G66" s="136">
        <v>45</v>
      </c>
      <c r="I66" s="136">
        <v>26</v>
      </c>
    </row>
    <row r="67" spans="1:9" ht="20.25" customHeight="1" x14ac:dyDescent="0.25">
      <c r="A67" s="4" t="s">
        <v>71</v>
      </c>
      <c r="C67" s="19">
        <v>-11073</v>
      </c>
      <c r="D67" s="19"/>
      <c r="E67" s="19">
        <v>-3726</v>
      </c>
      <c r="G67" s="136">
        <v>-2744</v>
      </c>
      <c r="I67" s="136">
        <v>-2580</v>
      </c>
    </row>
    <row r="68" spans="1:9" ht="20.25" customHeight="1" x14ac:dyDescent="0.25">
      <c r="A68" s="4" t="s">
        <v>203</v>
      </c>
      <c r="C68" s="19">
        <v>-99060</v>
      </c>
      <c r="D68" s="19"/>
      <c r="E68" s="33">
        <v>0</v>
      </c>
      <c r="G68" s="136">
        <v>-49566</v>
      </c>
      <c r="I68" s="136">
        <v>0</v>
      </c>
    </row>
    <row r="69" spans="1:9" ht="20.25" customHeight="1" x14ac:dyDescent="0.25">
      <c r="A69" s="142" t="s">
        <v>204</v>
      </c>
      <c r="B69" s="158"/>
      <c r="C69" s="141">
        <v>-47386</v>
      </c>
      <c r="D69" s="28"/>
      <c r="E69" s="141">
        <v>7083</v>
      </c>
      <c r="G69" s="141">
        <v>705230</v>
      </c>
      <c r="I69" s="141">
        <v>566550</v>
      </c>
    </row>
    <row r="70" spans="1:9" ht="20.25" customHeight="1" x14ac:dyDescent="0.25">
      <c r="C70" s="19"/>
      <c r="D70" s="19"/>
      <c r="E70" s="19"/>
      <c r="G70" s="35"/>
      <c r="I70" s="35"/>
    </row>
    <row r="71" spans="1:9" ht="20.25" customHeight="1" x14ac:dyDescent="0.25">
      <c r="A71" s="40" t="s">
        <v>64</v>
      </c>
      <c r="B71" s="149"/>
      <c r="C71" s="19"/>
      <c r="D71" s="19"/>
      <c r="E71" s="19"/>
    </row>
    <row r="72" spans="1:9" ht="20.25" customHeight="1" x14ac:dyDescent="0.25">
      <c r="A72" s="4" t="s">
        <v>70</v>
      </c>
      <c r="C72" s="19">
        <v>-1201</v>
      </c>
      <c r="D72" s="19"/>
      <c r="E72" s="19">
        <v>-1882</v>
      </c>
      <c r="G72" s="35">
        <v>-1166</v>
      </c>
      <c r="I72" s="35">
        <v>-256</v>
      </c>
    </row>
    <row r="73" spans="1:9" ht="20.25" customHeight="1" x14ac:dyDescent="0.25">
      <c r="A73" s="4" t="s">
        <v>119</v>
      </c>
      <c r="C73" s="19">
        <v>-11606</v>
      </c>
      <c r="D73" s="19"/>
      <c r="E73" s="19">
        <v>-13588</v>
      </c>
      <c r="G73" s="108">
        <v>-8174</v>
      </c>
      <c r="I73" s="108">
        <v>-2565</v>
      </c>
    </row>
    <row r="74" spans="1:9" ht="20.25" customHeight="1" x14ac:dyDescent="0.25">
      <c r="A74" s="4" t="s">
        <v>104</v>
      </c>
      <c r="C74" s="19">
        <v>-637050</v>
      </c>
      <c r="D74" s="19"/>
      <c r="E74" s="19">
        <v>-629284</v>
      </c>
      <c r="G74" s="35">
        <v>-637048</v>
      </c>
      <c r="I74" s="35">
        <v>-629282</v>
      </c>
    </row>
    <row r="75" spans="1:9" ht="20.25" customHeight="1" x14ac:dyDescent="0.25">
      <c r="A75" s="27" t="s">
        <v>105</v>
      </c>
      <c r="B75" s="157"/>
      <c r="C75" s="141">
        <v>-649857</v>
      </c>
      <c r="D75" s="28"/>
      <c r="E75" s="141">
        <v>-644754</v>
      </c>
      <c r="G75" s="141">
        <v>-646388</v>
      </c>
      <c r="I75" s="141">
        <v>-632103</v>
      </c>
    </row>
    <row r="76" spans="1:9" ht="20.25" customHeight="1" x14ac:dyDescent="0.25">
      <c r="A76" s="43"/>
      <c r="C76" s="19"/>
      <c r="D76" s="19"/>
      <c r="E76" s="19"/>
      <c r="G76" s="108"/>
      <c r="I76" s="108"/>
    </row>
    <row r="77" spans="1:9" ht="20.25" customHeight="1" x14ac:dyDescent="0.25">
      <c r="A77" s="43" t="s">
        <v>174</v>
      </c>
      <c r="C77" s="19"/>
      <c r="D77" s="19"/>
      <c r="E77" s="19"/>
      <c r="G77" s="108"/>
      <c r="I77" s="108"/>
    </row>
    <row r="78" spans="1:9" ht="20.25" customHeight="1" x14ac:dyDescent="0.25">
      <c r="A78" s="43" t="s">
        <v>175</v>
      </c>
      <c r="C78" s="19">
        <v>325308</v>
      </c>
      <c r="D78" s="19"/>
      <c r="E78" s="19">
        <v>165952</v>
      </c>
      <c r="G78" s="19">
        <v>25683</v>
      </c>
      <c r="I78" s="19">
        <v>-76749</v>
      </c>
    </row>
    <row r="79" spans="1:9" ht="20.25" customHeight="1" x14ac:dyDescent="0.25">
      <c r="A79" s="43" t="s">
        <v>176</v>
      </c>
      <c r="C79" s="63">
        <v>1266</v>
      </c>
      <c r="D79" s="53"/>
      <c r="E79" s="63">
        <v>0</v>
      </c>
      <c r="F79" s="41"/>
      <c r="G79" s="59">
        <v>0</v>
      </c>
      <c r="H79" s="41"/>
      <c r="I79" s="59">
        <v>0</v>
      </c>
    </row>
    <row r="80" spans="1:9" ht="20.25" customHeight="1" x14ac:dyDescent="0.25">
      <c r="A80" s="27" t="s">
        <v>128</v>
      </c>
      <c r="B80" s="157"/>
      <c r="C80" s="274">
        <v>326574</v>
      </c>
      <c r="D80" s="28"/>
      <c r="E80" s="274">
        <v>165952</v>
      </c>
      <c r="G80" s="274">
        <v>25683</v>
      </c>
      <c r="I80" s="274">
        <v>-76749</v>
      </c>
    </row>
    <row r="81" spans="1:9" ht="20.25" customHeight="1" x14ac:dyDescent="0.25">
      <c r="A81" s="4" t="s">
        <v>83</v>
      </c>
      <c r="C81" s="19">
        <v>1998049</v>
      </c>
      <c r="D81" s="19"/>
      <c r="E81" s="19">
        <v>1601653</v>
      </c>
      <c r="G81" s="35">
        <v>584954</v>
      </c>
      <c r="I81" s="35">
        <v>450379</v>
      </c>
    </row>
    <row r="82" spans="1:9" ht="20.25" customHeight="1" thickBot="1" x14ac:dyDescent="0.3">
      <c r="A82" s="27" t="s">
        <v>185</v>
      </c>
      <c r="B82" s="157"/>
      <c r="C82" s="67">
        <v>2324623</v>
      </c>
      <c r="D82" s="28"/>
      <c r="E82" s="67">
        <v>1767605</v>
      </c>
      <c r="G82" s="67">
        <v>610637</v>
      </c>
      <c r="I82" s="67">
        <v>373630</v>
      </c>
    </row>
    <row r="83" spans="1:9" ht="20.25" customHeight="1" thickTop="1" x14ac:dyDescent="0.25">
      <c r="A83" s="43"/>
      <c r="C83" s="19"/>
      <c r="D83" s="19"/>
      <c r="E83" s="19"/>
      <c r="G83" s="108"/>
      <c r="I83" s="108"/>
    </row>
    <row r="84" spans="1:9" ht="20.25" customHeight="1" x14ac:dyDescent="0.25">
      <c r="A84" s="40" t="s">
        <v>65</v>
      </c>
      <c r="B84" s="149"/>
      <c r="C84" s="19"/>
      <c r="D84" s="19"/>
      <c r="E84" s="19"/>
    </row>
    <row r="85" spans="1:9" ht="20.25" customHeight="1" x14ac:dyDescent="0.25">
      <c r="A85" s="4" t="s">
        <v>121</v>
      </c>
      <c r="C85" s="19">
        <v>11766</v>
      </c>
      <c r="D85" s="19"/>
      <c r="E85" s="19">
        <v>20412</v>
      </c>
      <c r="F85" s="19"/>
      <c r="G85" s="19">
        <v>31005</v>
      </c>
      <c r="H85" s="19"/>
      <c r="I85" s="19">
        <v>-831</v>
      </c>
    </row>
    <row r="86" spans="1:9" ht="20.25" customHeight="1" x14ac:dyDescent="0.25">
      <c r="C86" s="41"/>
      <c r="D86" s="41"/>
      <c r="E86" s="41"/>
      <c r="F86" s="41"/>
      <c r="G86" s="41"/>
      <c r="H86" s="41"/>
      <c r="I86" s="41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3:I43"/>
    <mergeCell ref="C51:I51"/>
    <mergeCell ref="G46:I46"/>
    <mergeCell ref="C47:E47"/>
    <mergeCell ref="G47:I47"/>
    <mergeCell ref="C48:E48"/>
    <mergeCell ref="G48:I48"/>
    <mergeCell ref="C49:E49"/>
    <mergeCell ref="G49:I49"/>
    <mergeCell ref="C46:E46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2" max="16383" man="1"/>
  </rowBreaks>
  <ignoredErrors>
    <ignoredError sqref="C8 E8 G8 I8 C50 E50 G50 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PL5-8</vt:lpstr>
      <vt:lpstr>CH9</vt:lpstr>
      <vt:lpstr>CH10</vt:lpstr>
      <vt:lpstr>CH11</vt:lpstr>
      <vt:lpstr>CH12</vt:lpstr>
      <vt:lpstr>CF13-14</vt:lpstr>
      <vt:lpstr>'BS3-4'!Print_Area</vt:lpstr>
      <vt:lpstr>'CF13-14'!Print_Area</vt:lpstr>
      <vt:lpstr>'CH10'!Print_Area</vt:lpstr>
      <vt:lpstr>'CH11'!Print_Area</vt:lpstr>
      <vt:lpstr>'CH12'!Print_Area</vt:lpstr>
      <vt:lpstr>'CH9'!Print_Area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2023-11-08T03:45:44Z</cp:lastPrinted>
  <dcterms:created xsi:type="dcterms:W3CDTF">2015-05-07T04:45:11Z</dcterms:created>
  <dcterms:modified xsi:type="dcterms:W3CDTF">2023-11-08T15:39:03Z</dcterms:modified>
</cp:coreProperties>
</file>