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Sep23'Q3\"/>
    </mc:Choice>
  </mc:AlternateContent>
  <xr:revisionPtr revIDLastSave="0" documentId="13_ncr:1_{D7A094C8-5F6E-4C58-B07D-35773D6BEFBB}" xr6:coauthVersionLast="47" xr6:coauthVersionMax="47" xr10:uidLastSave="{00000000-0000-0000-0000-000000000000}"/>
  <bookViews>
    <workbookView xWindow="-108" yWindow="-108" windowWidth="23256" windowHeight="12456" tabRatio="662" activeTab="2" xr2:uid="{00000000-000D-0000-FFFF-FFFF00000000}"/>
  </bookViews>
  <sheets>
    <sheet name="2-4" sheetId="7" r:id="rId1"/>
    <sheet name="5-6 (3m)" sheetId="14" r:id="rId2"/>
    <sheet name="7-8 (9m) " sheetId="15" r:id="rId3"/>
    <sheet name="9" sheetId="16" r:id="rId4"/>
    <sheet name="10" sheetId="17" r:id="rId5"/>
    <sheet name="11-12" sheetId="18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6" i="18" l="1"/>
  <c r="J86" i="18"/>
  <c r="J83" i="18"/>
  <c r="F72" i="18"/>
  <c r="H72" i="18"/>
  <c r="J72" i="18"/>
  <c r="L72" i="18"/>
  <c r="L28" i="16"/>
  <c r="P28" i="16" s="1"/>
  <c r="R28" i="16"/>
  <c r="P27" i="16"/>
  <c r="T27" i="16" s="1"/>
  <c r="P26" i="16"/>
  <c r="T26" i="16" s="1"/>
  <c r="N23" i="17"/>
  <c r="P23" i="16"/>
  <c r="T23" i="16" s="1"/>
  <c r="H21" i="16"/>
  <c r="L83" i="18"/>
  <c r="H83" i="18"/>
  <c r="F83" i="18"/>
  <c r="L30" i="18"/>
  <c r="L45" i="18" s="1"/>
  <c r="L49" i="18" s="1"/>
  <c r="J30" i="18"/>
  <c r="J45" i="18" s="1"/>
  <c r="J49" i="18" s="1"/>
  <c r="A3" i="18"/>
  <c r="A55" i="18" s="1"/>
  <c r="M27" i="17"/>
  <c r="K27" i="17"/>
  <c r="J27" i="17"/>
  <c r="I27" i="17"/>
  <c r="H27" i="17"/>
  <c r="G27" i="17"/>
  <c r="F27" i="17"/>
  <c r="N20" i="17"/>
  <c r="M18" i="17"/>
  <c r="K18" i="17"/>
  <c r="J18" i="17"/>
  <c r="I18" i="17"/>
  <c r="H18" i="17"/>
  <c r="G18" i="17"/>
  <c r="F18" i="17"/>
  <c r="N12" i="17"/>
  <c r="N31" i="16"/>
  <c r="J31" i="16"/>
  <c r="H31" i="16"/>
  <c r="F31" i="16"/>
  <c r="S21" i="16"/>
  <c r="Q21" i="16"/>
  <c r="O21" i="16"/>
  <c r="N21" i="16"/>
  <c r="M21" i="16"/>
  <c r="K21" i="16"/>
  <c r="J21" i="16"/>
  <c r="I21" i="16"/>
  <c r="G21" i="16"/>
  <c r="F21" i="16"/>
  <c r="R21" i="16"/>
  <c r="P17" i="16"/>
  <c r="T17" i="16" s="1"/>
  <c r="P16" i="16"/>
  <c r="T16" i="16" s="1"/>
  <c r="P13" i="16"/>
  <c r="A3" i="16"/>
  <c r="A3" i="17" s="1"/>
  <c r="H63" i="15"/>
  <c r="H66" i="15" s="1"/>
  <c r="L18" i="16" s="1"/>
  <c r="P18" i="16" s="1"/>
  <c r="T18" i="16" s="1"/>
  <c r="F63" i="15"/>
  <c r="A53" i="15"/>
  <c r="A97" i="15"/>
  <c r="L38" i="15"/>
  <c r="J38" i="15"/>
  <c r="H38" i="15"/>
  <c r="F38" i="15"/>
  <c r="L22" i="15"/>
  <c r="J22" i="15"/>
  <c r="H22" i="15"/>
  <c r="F22" i="15"/>
  <c r="L14" i="15"/>
  <c r="J14" i="15"/>
  <c r="H14" i="15"/>
  <c r="F14" i="15"/>
  <c r="J69" i="14"/>
  <c r="H69" i="14"/>
  <c r="F69" i="14"/>
  <c r="J63" i="14"/>
  <c r="H63" i="14"/>
  <c r="F63" i="14"/>
  <c r="A53" i="14"/>
  <c r="A97" i="14"/>
  <c r="L38" i="14"/>
  <c r="J38" i="14"/>
  <c r="H38" i="14"/>
  <c r="F38" i="14"/>
  <c r="L22" i="14"/>
  <c r="J22" i="14"/>
  <c r="H22" i="14"/>
  <c r="F22" i="14"/>
  <c r="L14" i="14"/>
  <c r="J14" i="14"/>
  <c r="H14" i="14"/>
  <c r="F14" i="14"/>
  <c r="J26" i="14" l="1"/>
  <c r="J29" i="14" s="1"/>
  <c r="J40" i="14" s="1"/>
  <c r="L85" i="18"/>
  <c r="L88" i="18" s="1"/>
  <c r="T28" i="16"/>
  <c r="R31" i="16"/>
  <c r="N25" i="17"/>
  <c r="F26" i="14"/>
  <c r="F29" i="14" s="1"/>
  <c r="F40" i="14" s="1"/>
  <c r="P19" i="16"/>
  <c r="T19" i="16" s="1"/>
  <c r="H69" i="15"/>
  <c r="J85" i="18"/>
  <c r="J88" i="18" s="1"/>
  <c r="J92" i="18" s="1"/>
  <c r="J26" i="15"/>
  <c r="J29" i="15" s="1"/>
  <c r="J40" i="15" s="1"/>
  <c r="J60" i="15" s="1"/>
  <c r="F26" i="15"/>
  <c r="F29" i="15" s="1"/>
  <c r="F40" i="15" s="1"/>
  <c r="L26" i="15"/>
  <c r="L29" i="15" s="1"/>
  <c r="L40" i="15" s="1"/>
  <c r="L60" i="15" s="1"/>
  <c r="H26" i="15"/>
  <c r="H10" i="18" s="1"/>
  <c r="H30" i="18" s="1"/>
  <c r="H45" i="18" s="1"/>
  <c r="H49" i="18" s="1"/>
  <c r="H85" i="18" s="1"/>
  <c r="L26" i="14"/>
  <c r="L29" i="14" s="1"/>
  <c r="L40" i="14" s="1"/>
  <c r="H26" i="14"/>
  <c r="H29" i="14" s="1"/>
  <c r="H40" i="14" s="1"/>
  <c r="P29" i="16"/>
  <c r="T29" i="16" s="1"/>
  <c r="L31" i="16"/>
  <c r="F133" i="7" s="1"/>
  <c r="F69" i="15"/>
  <c r="T13" i="16"/>
  <c r="L63" i="15" l="1"/>
  <c r="L15" i="17"/>
  <c r="N15" i="17" s="1"/>
  <c r="J94" i="18"/>
  <c r="J63" i="15"/>
  <c r="L24" i="17" s="1"/>
  <c r="J66" i="15"/>
  <c r="J69" i="15" s="1"/>
  <c r="T21" i="16"/>
  <c r="L21" i="16"/>
  <c r="P21" i="16"/>
  <c r="H88" i="18"/>
  <c r="H92" i="18" s="1"/>
  <c r="H94" i="18" s="1"/>
  <c r="L92" i="18"/>
  <c r="L94" i="18" s="1"/>
  <c r="T31" i="16"/>
  <c r="F10" i="18"/>
  <c r="F30" i="18" s="1"/>
  <c r="F45" i="18" s="1"/>
  <c r="F49" i="18" s="1"/>
  <c r="F85" i="18" s="1"/>
  <c r="F88" i="18" s="1"/>
  <c r="L66" i="15"/>
  <c r="L69" i="15" s="1"/>
  <c r="H29" i="15"/>
  <c r="H40" i="15" s="1"/>
  <c r="P31" i="16"/>
  <c r="N16" i="17"/>
  <c r="L66" i="14"/>
  <c r="L69" i="14" s="1"/>
  <c r="L63" i="14"/>
  <c r="N18" i="17" l="1"/>
  <c r="L18" i="17"/>
  <c r="F92" i="18"/>
  <c r="F94" i="18" s="1"/>
  <c r="L27" i="17"/>
  <c r="J133" i="7" s="1"/>
  <c r="N24" i="17"/>
  <c r="N27" i="17" s="1"/>
  <c r="F135" i="7"/>
  <c r="L135" i="7" l="1"/>
  <c r="H135" i="7"/>
  <c r="F85" i="7" l="1"/>
  <c r="L85" i="7"/>
  <c r="J85" i="7"/>
  <c r="H85" i="7"/>
  <c r="J45" i="7"/>
  <c r="F45" i="7"/>
  <c r="L45" i="7"/>
  <c r="H45" i="7" l="1"/>
  <c r="J28" i="7" l="1"/>
  <c r="F28" i="7"/>
  <c r="A150" i="7" l="1"/>
  <c r="L138" i="7"/>
  <c r="A104" i="7"/>
  <c r="A101" i="7"/>
  <c r="L74" i="7"/>
  <c r="J74" i="7"/>
  <c r="H74" i="7"/>
  <c r="F74" i="7"/>
  <c r="A55" i="7"/>
  <c r="J47" i="7"/>
  <c r="L28" i="7"/>
  <c r="H28" i="7"/>
  <c r="L47" i="7" l="1"/>
  <c r="H87" i="7"/>
  <c r="L87" i="7"/>
  <c r="L140" i="7" s="1"/>
  <c r="H47" i="7"/>
  <c r="J87" i="7"/>
  <c r="F87" i="7"/>
  <c r="F47" i="7"/>
  <c r="J135" i="7" l="1"/>
  <c r="J138" i="7" s="1"/>
  <c r="J140" i="7" l="1"/>
  <c r="H138" i="7"/>
  <c r="H140" i="7" l="1"/>
  <c r="F138" i="7" l="1"/>
  <c r="F140" i="7" l="1"/>
</calcChain>
</file>

<file path=xl/sharedStrings.xml><?xml version="1.0" encoding="utf-8"?>
<sst xmlns="http://schemas.openxmlformats.org/spreadsheetml/2006/main" count="444" uniqueCount="232">
  <si>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</si>
  <si>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</si>
  <si>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</si>
  <si>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</si>
  <si>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</si>
  <si>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</si>
  <si>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</si>
  <si>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</si>
  <si>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</si>
  <si>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</si>
  <si>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</si>
  <si>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</si>
  <si>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</si>
  <si>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</si>
  <si>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</si>
  <si>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</si>
  <si>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</si>
  <si>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</si>
  <si>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</si>
  <si>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</si>
  <si>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</si>
  <si>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</si>
  <si>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</si>
  <si>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</si>
  <si>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</si>
  <si>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</si>
  <si>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</si>
  <si>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</si>
  <si>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</si>
  <si>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</si>
  <si>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</si>
  <si>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</si>
  <si>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</si>
  <si>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</si>
  <si>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</si>
  <si>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</si>
  <si>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</si>
  <si>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</si>
  <si>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</si>
  <si>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</si>
  <si>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</si>
  <si>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</si>
  <si>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</si>
  <si>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</si>
  <si>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</si>
  <si>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</si>
  <si>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</si>
  <si>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 xml:space="preserve">ข้อมูลทางการเงินรวม 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</si>
  <si>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</si>
  <si>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</si>
  <si>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</si>
  <si>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</si>
  <si>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</si>
  <si>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</si>
  <si>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</si>
  <si>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</si>
  <si>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</si>
  <si>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</si>
  <si>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</si>
  <si>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</si>
  <si>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</si>
  <si>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</si>
  <si>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</si>
  <si>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</si>
  <si>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</si>
  <si>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</si>
  <si>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</si>
  <si>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</si>
  <si>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</si>
  <si>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</si>
  <si>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</si>
  <si>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</si>
  <si>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</si>
  <si>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</si>
  <si>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</si>
  <si>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</si>
  <si>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</si>
  <si>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</si>
  <si>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</si>
  <si>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</si>
  <si>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</si>
  <si>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</si>
  <si>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</si>
  <si>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</si>
  <si>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</si>
  <si>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</si>
  <si>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</si>
  <si>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</si>
  <si>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</si>
  <si>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</si>
  <si>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</si>
  <si>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</si>
  <si>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</si>
  <si>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</si>
  <si>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</si>
  <si>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</si>
  <si>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</si>
  <si>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</si>
  <si>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</si>
  <si>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หนี้สินตามสัญญาเช่า สุทธิ</t>
  </si>
  <si>
    <t>การเปลี่ยนแปลง</t>
  </si>
  <si>
    <t>ส่วนต่ำจาก</t>
  </si>
  <si>
    <t>สินทรัพย์สิทธิการใช้ สุทธิ</t>
  </si>
  <si>
    <t xml:space="preserve">การเปลี่ยนแปลงในส่วนของเจ้าของสำหรับงวด 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</si>
  <si>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</si>
  <si>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</si>
  <si>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</si>
  <si>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เงินสดจ่ายเงินให้กู้ยืมระยะสั้นแก่กิจการที่เกี่ยวข้องกัน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</si>
  <si>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</si>
  <si>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</si>
  <si>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</si>
  <si>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</si>
  <si>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</si>
  <si>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</si>
  <si>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2565</t>
  </si>
  <si>
    <t>ยอดคงเหลือต้นงวด ณ วันที่ 1 มกราคม พ.ศ. 2565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</si>
  <si>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</si>
  <si>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</si>
  <si>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</si>
  <si>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</si>
  <si>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</si>
  <si>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</si>
  <si>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</si>
  <si>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หนี้สินที่เกิดจากสัญญา</t>
  </si>
  <si>
    <t>รายได้จากการขาย</t>
  </si>
  <si>
    <t>รายได้จากการให้บริการ</t>
  </si>
  <si>
    <t>ต้นทุนจากการให้บริการ</t>
  </si>
  <si>
    <t>ต้นทุนจากการขาย</t>
  </si>
  <si>
    <t>- ลูกหนี้การค้าและลูกหนี้อื่น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</si>
  <si>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</si>
  <si>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</si>
  <si>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</si>
  <si>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</si>
  <si>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</si>
  <si>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</si>
  <si>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</si>
  <si>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สินทรัพย์ทางการเงินหมุนเวียนอื่น</t>
  </si>
  <si>
    <t>ส่วนต่ำจากการเปลี่ยนแปลงสัดส่วนการถือหุ้นในบริษัทย่อย</t>
  </si>
  <si>
    <t>เงินสดจ่ายเงินให้กู้ยืมระยะยาวแก่กิจการที่เกี่ยวข้องกัน</t>
  </si>
  <si>
    <t>เงินปันผลจ่ายของบริษัทย่อย</t>
  </si>
  <si>
    <t>เงินสดรับสุทธิจากการรวมธุรกิจ</t>
  </si>
  <si>
    <t>- ค่าเผื่อการปรับลดมูลค่าของสินค้าคงเหลือ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</si>
  <si>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</si>
  <si>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</si>
  <si>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</si>
  <si>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</si>
  <si>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</si>
  <si>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- ตัดจำหน่ายภาษีเงินได้หัก ณ ที่จ่าย</t>
  </si>
  <si>
    <t>เงินสดสุทธิได้มาจาก (ใช้ไปใน) กิจกรรมลงทุน</t>
  </si>
  <si>
    <t>เงินให้กู้ยืมระยะยาวแก่กิจการที่เกี่ยวข้องกัน</t>
  </si>
  <si>
    <t>เงินสดจ่ายชำระดอกเบี้ย</t>
  </si>
  <si>
    <t>พ.ศ. 2566</t>
  </si>
  <si>
    <t>ยอดคงเหลือต้นงวด ณ วันที่ 1 มกราคม พ.ศ. 2566</t>
  </si>
  <si>
    <t>หนี้สินตามสัญญาเช่า</t>
  </si>
  <si>
    <t>ที่ถึงกำหนดชำระภายในหนึ่งปี สุทธิ</t>
  </si>
  <si>
    <t>ภาระผูกพันผลประโยชน์พนักงาน</t>
  </si>
  <si>
    <t>(ไม่รวมผลกระทบของการซื้อบริษัทย่อย)</t>
  </si>
  <si>
    <t xml:space="preserve">   จากกิจกรรมดำเนินงาน</t>
  </si>
  <si>
    <t>- (กลับรายการ) ผลขาดทุนจากการด้อยค่าของสินทรัพย์</t>
  </si>
  <si>
    <t>- (กำไร) ขาดทุนจากการจำหน่ายเครื่องจักรและอุปกรณ์</t>
  </si>
  <si>
    <t>- กำไรจากการวัดมูลค่าสินทรัพย์ทางการเงิน</t>
  </si>
  <si>
    <t>กำไร (ขาดทุน) ก่อนภาษีเงินได้</t>
  </si>
  <si>
    <t>กำไร (ขาดทุน) สำหรับงวด</t>
  </si>
  <si>
    <t>ส่วนแบ่งกำไร (ขาดทุน) จากเงินลงทุนในบริษัทร่วม</t>
  </si>
  <si>
    <t>กำไร (ขาดทุน) ต่อหุ้น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</si>
  <si>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</si>
  <si>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</si>
  <si>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</si>
  <si>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</si>
  <si>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กำไรเบ็ดเสร็จอื่นสำหรับงวด สุทธิจากภาษี</t>
  </si>
  <si>
    <t>กำไรเบ็ดเสร็จอื่น</t>
  </si>
  <si>
    <t xml:space="preserve">  (พ.ศ. 2565 หุ้นสามัญจำนวน 1,897,833,514 หุ้น </t>
  </si>
  <si>
    <t>- ส่วนแบ่ง (กำไร) ขาดทุนจากเงินลงทุนในบริษัทร่วม</t>
  </si>
  <si>
    <t>กำไรจากการวัดมูลค่าใหม่ของผลประโยชน์พนักงาน</t>
  </si>
  <si>
    <t>กำไร (ขาดทุน) ก่อนภาษีเงินได้สำหรับงวด</t>
  </si>
  <si>
    <t>ณ วันที่ 30 กันยายน พ.ศ. 2566</t>
  </si>
  <si>
    <t>30 กันยายน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</si>
  <si>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</si>
  <si>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</si>
  <si>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การเพิ่มทุนของบริษัทย่อย</t>
  </si>
  <si>
    <t>ยอดคงเหลือปลายงวด ณ วันที่ 30 กันยายน พ.ศ. 2565</t>
  </si>
  <si>
    <t>- ค่าใช้จ่ายผลประโยชน์พนักงานหลังการเกษียณอายุ</t>
  </si>
  <si>
    <t>- ขาดทุนจากอัตราแลกเปลี่ยนที่ยังไม่เกิดขึ้น</t>
  </si>
  <si>
    <t>- เงินสดรับจากการขอคืนภาษีเงินได้นิติบุคคล</t>
  </si>
  <si>
    <t>เงินสดจ่ายเพื่อลงทุนในบริษัทย่อย</t>
  </si>
  <si>
    <t>เงินสดรับจากการจำหน่ายเครื่องจักร อุปกรณ์ และสินทรัพย์ไม่มีตัวตน</t>
  </si>
  <si>
    <t>เงินสดจ่ายเงินกู้ยืมระยะสั้นจากกิจการที่เกี่ยวข้องกัน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</si>
  <si>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</si>
  <si>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</si>
  <si>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</si>
  <si>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กำไรเบ็ดเสร็จอื่นสำหรับงวด</t>
  </si>
  <si>
    <t>กำไรสำหรับงวด</t>
  </si>
  <si>
    <t>การเพิ่มทุนหุ้นสามัญ</t>
  </si>
  <si>
    <t xml:space="preserve">- หุ้นสามัญจำนวน 2,022,926,711 หุ้น </t>
  </si>
  <si>
    <t xml:space="preserve">- หุ้นสามัญจำนวน 2,021,827,399 หุ้น </t>
  </si>
  <si>
    <t>12, 13</t>
  </si>
  <si>
    <t>เงินสดจ่ายชำระหนี้สินตามสัญญาเช่า</t>
  </si>
  <si>
    <t>เงินสดรับจากการเพิ่มทุนหุ้นสามัญ</t>
  </si>
  <si>
    <t>เงินสดจ่ายเงินปันผลให้ส่วนได้เสียที่ไม่มีอำนาจควบคุมของบริษัทย่อย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</si>
  <si>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</si>
  <si>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</si>
  <si>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ค่าความนิยม สุทธิ</t>
  </si>
  <si>
    <t xml:space="preserve">  มูลค่าที่ตราไว้หุ้นละ 1 บาท</t>
  </si>
  <si>
    <t xml:space="preserve">  มูลค่าที่ตราไว้หุ้นละ 1 บาท)</t>
  </si>
  <si>
    <t xml:space="preserve">  มูลค่าที่ได้รับชำระแล้วหุ้นละ 1 บาท</t>
  </si>
  <si>
    <t xml:space="preserve">  (พ.ศ. 2565 หุ้นสามัญจำนวน 1,674,452,510 หุ้น </t>
  </si>
  <si>
    <t xml:space="preserve">  มูลค่าที่ได้รับชำระแล้วหุ้นละ 1 บาท)</t>
  </si>
  <si>
    <t>ขาดทุนเบ็ดเสร็จอื่นสำหรับงวด</t>
  </si>
  <si>
    <t>- การเพิ่มขึ้นของสินทรัพย์ถาวรจากการยกเลิกสัญญาเช่าเงินทุน</t>
  </si>
  <si>
    <t>- การเพิ่มขึ้นของสินทรัพย์สิทธิการใช้ภายใต้สัญญาเช่า</t>
  </si>
  <si>
    <t>- การประเมินหนี้สินตามสัญญาเช่าใหม่</t>
  </si>
  <si>
    <t>กำไรก่อนภาษีเงินได้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</si>
  <si>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</si>
  <si>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</si>
  <si>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</si>
  <si>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</si>
  <si>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</si>
  <si>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</si>
  <si>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ขาดทุนจากการวัดมูลค่าใหม่ของผลประโยชน์พนักงาน</t>
  </si>
  <si>
    <t>ขาดทุนเบ็ดเสร็จอื่นสำหรับงวด สุทธิจากภาษี</t>
  </si>
  <si>
    <t>รายการปรับปรุงกำไร (ขาดทุน) ก่อนภาษีเงินได้เป็นเงินสดสุทธิ</t>
  </si>
  <si>
    <t>- ขาดทุนจากการตัดจำหน่ายสินทรัพย์สิทธิการใช้</t>
  </si>
  <si>
    <t>- ขาดทุนจากยกเลิกสัญญาเช่าเงินทุน</t>
  </si>
  <si>
    <t>- กำไรจากการเปลี่ยนแปลงและยกเลิกสัญญาเช่า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</si>
  <si>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</si>
  <si>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</si>
  <si>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จากส่วนได้เสียที่ไม่มีอำนาจควบคุม</t>
  </si>
  <si>
    <t>เงินสดรับชำระค่าหุ้นสามัญของบริษัทย่อย</t>
  </si>
  <si>
    <t>- การเปลี่ยนแปลงของเจ้าหนี้ค่าซื้อสินทรัพย์</t>
  </si>
  <si>
    <t>- การเปลี่ยนแปลงของลูกหนี้จากการจำหน่ายสินทรัพย์ไม่มีตัวตน</t>
  </si>
  <si>
    <t>- การจัดประเภทรายการใหม่ของหนี้สินตามสัญญาเช่า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</si>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</sst>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(* #,##0_);_(* \(#,##0\);_(* &quot;-&quot;??_);_(@_)"/>
    <numFmt numFmtId="173" formatCode="General\ "/>
    <numFmt numFmtId="174" formatCode="_(* #,##0.00_);_(* \(#,##0.00\);_(* \-??_);_(@_)"/>
    <numFmt numFmtId="175" formatCode="&quot; $&quot;#,##0\ ;&quot; $(&quot;#,##0\);&quot; $- &quot;;@\ "/>
    <numFmt numFmtId="176" formatCode="_-* #,##0.00_-;\-* #,##0.00_-;_-* \-??_-;_-@_-"/>
    <numFmt numFmtId="177" formatCode="#,##0.00\ ;&quot; (&quot;#,##0.00\);&quot; -&quot;#\ ;@\ "/>
    <numFmt numFmtId="178" formatCode="#,##0.00;\(#,##0.00\)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1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4" fontId="11" fillId="0" borderId="0" applyBorder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73" fontId="2" fillId="0" borderId="0"/>
    <xf numFmtId="174" fontId="11" fillId="0" borderId="0" applyBorder="0" applyProtection="0"/>
    <xf numFmtId="175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5" fontId="4" fillId="0" borderId="0" applyFont="0" applyFill="0" applyBorder="0" applyAlignment="0" applyProtection="0"/>
  </cellStyleXfs>
  <cellXfs count="210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72" fontId="7" fillId="0" borderId="0" xfId="10" applyNumberFormat="1" applyFont="1" applyFill="1" applyBorder="1" applyAlignment="1">
      <alignment horizontal="right" vertical="center" wrapText="1"/>
    </xf>
    <xf numFmtId="165" fontId="7" fillId="0" borderId="0" xfId="10" applyFont="1" applyFill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2" borderId="0" xfId="5" applyNumberFormat="1" applyFont="1" applyFill="1" applyAlignment="1">
      <alignment horizontal="right" vertical="center"/>
    </xf>
    <xf numFmtId="167" fontId="13" fillId="2" borderId="1" xfId="7" applyNumberFormat="1" applyFont="1" applyFill="1" applyBorder="1" applyAlignment="1">
      <alignment horizontal="right" vertical="center"/>
    </xf>
    <xf numFmtId="167" fontId="13" fillId="2" borderId="0" xfId="7" applyNumberFormat="1" applyFont="1" applyFill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7" fontId="13" fillId="2" borderId="2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7" fillId="0" borderId="0" xfId="10" applyNumberFormat="1" applyFont="1" applyFill="1" applyBorder="1" applyAlignment="1">
      <alignment horizontal="right" vertical="center" wrapText="1"/>
    </xf>
    <xf numFmtId="167" fontId="7" fillId="2" borderId="0" xfId="10" applyNumberFormat="1" applyFont="1" applyFill="1" applyBorder="1" applyAlignment="1">
      <alignment horizontal="right" vertical="center" wrapText="1"/>
    </xf>
    <xf numFmtId="172" fontId="7" fillId="0" borderId="1" xfId="10" applyNumberFormat="1" applyFont="1" applyFill="1" applyBorder="1" applyAlignment="1">
      <alignment horizontal="right" vertical="center" wrapText="1"/>
    </xf>
    <xf numFmtId="172" fontId="7" fillId="0" borderId="0" xfId="3" applyNumberFormat="1" applyFont="1" applyAlignment="1">
      <alignment vertical="center"/>
    </xf>
    <xf numFmtId="172" fontId="7" fillId="0" borderId="1" xfId="3" applyNumberFormat="1" applyFont="1" applyBorder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0" borderId="1" xfId="3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7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6" fontId="13" fillId="0" borderId="0" xfId="7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7" fontId="13" fillId="0" borderId="1" xfId="7" applyNumberFormat="1" applyFont="1" applyBorder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4" fontId="13" fillId="0" borderId="0" xfId="7" applyNumberFormat="1" applyFont="1" applyAlignment="1">
      <alignment horizontal="left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2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13" fillId="0" borderId="0" xfId="0" quotePrefix="1" applyNumberFormat="1" applyFont="1" applyAlignment="1">
      <alignment horizontal="left" vertical="center"/>
    </xf>
    <xf numFmtId="169" fontId="13" fillId="0" borderId="0" xfId="7" applyNumberFormat="1" applyFont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9" fontId="7" fillId="2" borderId="2" xfId="5" applyNumberFormat="1" applyFont="1" applyFill="1" applyBorder="1" applyAlignment="1">
      <alignment horizontal="right" vertical="center"/>
    </xf>
    <xf numFmtId="164" fontId="13" fillId="0" borderId="0" xfId="5" applyNumberFormat="1" applyFont="1" applyAlignment="1">
      <alignment horizontal="left" vertical="center"/>
    </xf>
    <xf numFmtId="169" fontId="13" fillId="2" borderId="2" xfId="0" applyNumberFormat="1" applyFont="1" applyFill="1" applyBorder="1" applyAlignment="1">
      <alignment horizontal="right" vertical="center"/>
    </xf>
    <xf numFmtId="164" fontId="13" fillId="0" borderId="0" xfId="5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5" fontId="13" fillId="0" borderId="0" xfId="5" applyNumberFormat="1" applyFont="1" applyAlignment="1">
      <alignment horizontal="left" vertical="center"/>
    </xf>
    <xf numFmtId="165" fontId="13" fillId="0" borderId="0" xfId="5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horizontal="center" vertical="center"/>
    </xf>
    <xf numFmtId="167" fontId="9" fillId="0" borderId="1" xfId="8" applyNumberFormat="1" applyFont="1" applyBorder="1" applyAlignment="1">
      <alignment horizontal="right" vertical="center"/>
    </xf>
    <xf numFmtId="0" fontId="9" fillId="0" borderId="1" xfId="8" applyFont="1" applyBorder="1" applyAlignment="1">
      <alignment horizontal="right" vertical="center"/>
    </xf>
    <xf numFmtId="167" fontId="9" fillId="0" borderId="0" xfId="8" applyNumberFormat="1" applyFont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167" fontId="8" fillId="0" borderId="0" xfId="8" applyNumberFormat="1" applyFont="1" applyAlignment="1">
      <alignment vertical="center"/>
    </xf>
    <xf numFmtId="167" fontId="8" fillId="0" borderId="0" xfId="8" applyNumberFormat="1" applyFont="1" applyAlignment="1">
      <alignment horizontal="center" vertical="center"/>
    </xf>
    <xf numFmtId="171" fontId="8" fillId="0" borderId="0" xfId="8" quotePrefix="1" applyNumberFormat="1" applyFont="1" applyAlignment="1">
      <alignment horizontal="center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4" fontId="8" fillId="0" borderId="0" xfId="8" applyNumberFormat="1" applyFont="1" applyAlignment="1">
      <alignment horizontal="right" vertical="center"/>
    </xf>
    <xf numFmtId="167" fontId="8" fillId="0" borderId="2" xfId="8" applyNumberFormat="1" applyFont="1" applyBorder="1" applyAlignment="1">
      <alignment horizontal="right" vertical="center"/>
    </xf>
    <xf numFmtId="171" fontId="8" fillId="0" borderId="0" xfId="8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quotePrefix="1" applyNumberFormat="1" applyFont="1" applyAlignment="1">
      <alignment horizontal="right" vertical="center"/>
    </xf>
    <xf numFmtId="167" fontId="7" fillId="0" borderId="0" xfId="8" applyNumberFormat="1" applyFont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vertical="center"/>
    </xf>
    <xf numFmtId="167" fontId="7" fillId="0" borderId="2" xfId="4" applyNumberFormat="1" applyFont="1" applyBorder="1" applyAlignment="1">
      <alignment horizontal="right" vertical="center"/>
    </xf>
    <xf numFmtId="166" fontId="7" fillId="2" borderId="0" xfId="4" applyNumberFormat="1" applyFont="1" applyFill="1" applyAlignment="1">
      <alignment vertical="center"/>
    </xf>
    <xf numFmtId="167" fontId="7" fillId="2" borderId="0" xfId="4" applyNumberFormat="1" applyFont="1" applyFill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7" fontId="6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7" fontId="7" fillId="0" borderId="1" xfId="6" applyNumberFormat="1" applyFont="1" applyBorder="1" applyAlignment="1">
      <alignment horizontal="right" vertical="center"/>
    </xf>
    <xf numFmtId="166" fontId="7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center" vertical="center"/>
    </xf>
    <xf numFmtId="167" fontId="7" fillId="0" borderId="2" xfId="5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14" fillId="0" borderId="1" xfId="0" applyNumberFormat="1" applyFont="1" applyBorder="1" applyAlignment="1">
      <alignment horizontal="right" vertical="center"/>
    </xf>
    <xf numFmtId="0" fontId="15" fillId="0" borderId="1" xfId="0" applyFont="1" applyBorder="1"/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9" fillId="0" borderId="1" xfId="4" applyNumberFormat="1" applyFont="1" applyBorder="1" applyAlignment="1">
      <alignment horizontal="right" vertical="center"/>
    </xf>
    <xf numFmtId="167" fontId="8" fillId="0" borderId="1" xfId="8" applyNumberFormat="1" applyFont="1" applyBorder="1" applyAlignment="1">
      <alignment vertical="center"/>
    </xf>
    <xf numFmtId="165" fontId="8" fillId="0" borderId="0" xfId="1" applyFont="1" applyFill="1" applyAlignment="1">
      <alignment vertical="center"/>
    </xf>
    <xf numFmtId="3" fontId="7" fillId="0" borderId="0" xfId="3" applyNumberFormat="1" applyFont="1" applyAlignment="1">
      <alignment vertical="center"/>
    </xf>
    <xf numFmtId="178" fontId="7" fillId="0" borderId="0" xfId="0" applyNumberFormat="1" applyFont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7" fontId="7" fillId="0" borderId="0" xfId="5" applyNumberFormat="1" applyFont="1" applyBorder="1" applyAlignment="1">
      <alignment horizontal="right" vertical="center"/>
    </xf>
    <xf numFmtId="166" fontId="7" fillId="0" borderId="0" xfId="0" quotePrefix="1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7" fontId="6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left" vertical="center" shrinkToFit="1"/>
    </xf>
    <xf numFmtId="167" fontId="14" fillId="0" borderId="1" xfId="0" applyNumberFormat="1" applyFont="1" applyBorder="1" applyAlignment="1">
      <alignment horizontal="right" vertical="center"/>
    </xf>
    <xf numFmtId="167" fontId="9" fillId="0" borderId="3" xfId="8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7" fontId="13" fillId="0" borderId="0" xfId="7" applyNumberFormat="1" applyFont="1" applyFill="1" applyAlignment="1">
      <alignment horizontal="right" vertical="center"/>
    </xf>
    <xf numFmtId="167" fontId="13" fillId="0" borderId="1" xfId="7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9" fontId="7" fillId="0" borderId="2" xfId="5" applyNumberFormat="1" applyFont="1" applyFill="1" applyBorder="1" applyAlignment="1">
      <alignment horizontal="right" vertical="center"/>
    </xf>
  </cellXfs>
  <cellStyles count="41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50"/>
  <sheetViews>
    <sheetView zoomScale="115" zoomScaleNormal="115" zoomScaleSheetLayoutView="90" workbookViewId="0">
      <selection activeCell="C27" sqref="C27"/>
    </sheetView>
  </sheetViews>
  <sheetFormatPr defaultColWidth="9.33203125" defaultRowHeight="20.100000000000001" customHeight="1" x14ac:dyDescent="0.3"/>
  <cols>
    <col min="1" max="2" width="1.6640625" style="62" customWidth="1"/>
    <col min="3" max="3" width="35" style="62" customWidth="1"/>
    <col min="4" max="4" width="7.5546875" style="61" customWidth="1"/>
    <col min="5" max="5" width="0.6640625" style="62" customWidth="1"/>
    <col min="6" max="6" width="13.88671875" style="2" customWidth="1"/>
    <col min="7" max="7" width="0.6640625" style="63" customWidth="1"/>
    <col min="8" max="8" width="11.33203125" style="2" customWidth="1"/>
    <col min="9" max="9" width="0.6640625" style="63" customWidth="1"/>
    <col min="10" max="10" width="13.88671875" style="2" customWidth="1"/>
    <col min="11" max="11" width="0.6640625" style="63" customWidth="1"/>
    <col min="12" max="12" width="11.33203125" style="2" customWidth="1"/>
    <col min="13" max="13" width="9.33203125" style="55"/>
    <col min="14" max="14" width="9.33203125" style="55" customWidth="1"/>
    <col min="15" max="16384" width="9.33203125" style="55"/>
  </cols>
  <sheetData>
    <row r="1" spans="1:12" ht="20.100000000000001" customHeight="1" x14ac:dyDescent="0.3">
      <c r="A1" s="32" t="s">
        <v>116</v>
      </c>
      <c r="B1" s="32"/>
      <c r="C1" s="32"/>
      <c r="H1" s="39"/>
      <c r="L1" s="39"/>
    </row>
    <row r="2" spans="1:12" ht="20.100000000000001" customHeight="1" x14ac:dyDescent="0.3">
      <c r="A2" s="32" t="s">
        <v>0</v>
      </c>
      <c r="B2" s="32"/>
      <c r="C2" s="32"/>
    </row>
    <row r="3" spans="1:12" ht="20.100000000000001" customHeight="1" x14ac:dyDescent="0.3">
      <c r="A3" s="75" t="s">
        <v>175</v>
      </c>
      <c r="B3" s="33"/>
      <c r="C3" s="33"/>
      <c r="D3" s="34"/>
      <c r="E3" s="35"/>
      <c r="F3" s="1"/>
      <c r="G3" s="36"/>
      <c r="H3" s="1"/>
      <c r="I3" s="36"/>
      <c r="J3" s="1"/>
      <c r="K3" s="36"/>
      <c r="L3" s="1"/>
    </row>
    <row r="4" spans="1:12" ht="18.899999999999999" customHeight="1" x14ac:dyDescent="0.3"/>
    <row r="5" spans="1:12" ht="18.899999999999999" customHeight="1" x14ac:dyDescent="0.3">
      <c r="A5" s="55"/>
      <c r="D5" s="37"/>
      <c r="E5" s="32"/>
      <c r="F5" s="1"/>
      <c r="G5" s="38"/>
      <c r="H5" s="177" t="s">
        <v>1</v>
      </c>
      <c r="I5" s="39"/>
      <c r="J5" s="1"/>
      <c r="K5" s="38"/>
      <c r="L5" s="177" t="s">
        <v>84</v>
      </c>
    </row>
    <row r="6" spans="1:12" ht="18.899999999999999" customHeight="1" x14ac:dyDescent="0.3">
      <c r="A6" s="55"/>
      <c r="D6" s="37"/>
      <c r="E6" s="32"/>
      <c r="F6" s="40" t="s">
        <v>2</v>
      </c>
      <c r="G6" s="39"/>
      <c r="H6" s="40" t="s">
        <v>3</v>
      </c>
      <c r="I6" s="39"/>
      <c r="J6" s="40" t="s">
        <v>2</v>
      </c>
      <c r="K6" s="39"/>
      <c r="L6" s="40" t="s">
        <v>3</v>
      </c>
    </row>
    <row r="7" spans="1:12" ht="18.899999999999999" customHeight="1" x14ac:dyDescent="0.3">
      <c r="E7" s="32"/>
      <c r="F7" s="76" t="s">
        <v>176</v>
      </c>
      <c r="G7" s="39"/>
      <c r="H7" s="40" t="s">
        <v>4</v>
      </c>
      <c r="I7" s="39"/>
      <c r="J7" s="76" t="s">
        <v>176</v>
      </c>
      <c r="K7" s="39"/>
      <c r="L7" s="40" t="s">
        <v>4</v>
      </c>
    </row>
    <row r="8" spans="1:12" ht="18.899999999999999" customHeight="1" x14ac:dyDescent="0.3">
      <c r="E8" s="32"/>
      <c r="F8" s="40" t="s">
        <v>151</v>
      </c>
      <c r="G8" s="39"/>
      <c r="H8" s="40" t="s">
        <v>114</v>
      </c>
      <c r="I8" s="39"/>
      <c r="J8" s="40" t="s">
        <v>151</v>
      </c>
      <c r="K8" s="39"/>
      <c r="L8" s="40" t="s">
        <v>114</v>
      </c>
    </row>
    <row r="9" spans="1:12" ht="18.899999999999999" customHeight="1" x14ac:dyDescent="0.3">
      <c r="D9" s="41" t="s">
        <v>5</v>
      </c>
      <c r="E9" s="32"/>
      <c r="F9" s="177" t="s">
        <v>6</v>
      </c>
      <c r="G9" s="39"/>
      <c r="H9" s="177" t="s">
        <v>6</v>
      </c>
      <c r="I9" s="39"/>
      <c r="J9" s="177" t="s">
        <v>6</v>
      </c>
      <c r="K9" s="39"/>
      <c r="L9" s="177" t="s">
        <v>6</v>
      </c>
    </row>
    <row r="10" spans="1:12" ht="6" customHeight="1" x14ac:dyDescent="0.3">
      <c r="D10" s="55"/>
      <c r="E10" s="32"/>
      <c r="F10" s="42"/>
      <c r="H10" s="63"/>
      <c r="J10" s="42"/>
      <c r="L10" s="63"/>
    </row>
    <row r="11" spans="1:12" ht="18.899999999999999" customHeight="1" x14ac:dyDescent="0.3">
      <c r="A11" s="32" t="s">
        <v>7</v>
      </c>
      <c r="F11" s="60"/>
      <c r="J11" s="60"/>
    </row>
    <row r="12" spans="1:12" ht="6" customHeight="1" x14ac:dyDescent="0.3">
      <c r="A12" s="32"/>
      <c r="F12" s="60"/>
      <c r="J12" s="60"/>
    </row>
    <row r="13" spans="1:12" ht="18.899999999999999" customHeight="1" x14ac:dyDescent="0.3">
      <c r="A13" s="32" t="s">
        <v>8</v>
      </c>
      <c r="F13" s="60"/>
      <c r="G13" s="2"/>
      <c r="I13" s="2"/>
      <c r="J13" s="60"/>
      <c r="K13" s="2"/>
    </row>
    <row r="14" spans="1:12" ht="6" customHeight="1" x14ac:dyDescent="0.3">
      <c r="A14" s="32"/>
      <c r="F14" s="60"/>
      <c r="G14" s="2"/>
      <c r="I14" s="2"/>
      <c r="J14" s="60"/>
      <c r="K14" s="2"/>
    </row>
    <row r="15" spans="1:12" ht="18.899999999999999" customHeight="1" x14ac:dyDescent="0.3">
      <c r="A15" s="62" t="s">
        <v>9</v>
      </c>
      <c r="D15" s="61">
        <v>7</v>
      </c>
      <c r="F15" s="60">
        <v>621053</v>
      </c>
      <c r="G15" s="2"/>
      <c r="H15" s="2">
        <v>481211</v>
      </c>
      <c r="I15" s="2"/>
      <c r="J15" s="60">
        <v>442447</v>
      </c>
      <c r="K15" s="2"/>
      <c r="L15" s="2">
        <v>284189</v>
      </c>
    </row>
    <row r="16" spans="1:12" ht="18.899999999999999" customHeight="1" x14ac:dyDescent="0.3">
      <c r="A16" s="62" t="s">
        <v>142</v>
      </c>
      <c r="D16" s="61">
        <v>8</v>
      </c>
      <c r="F16" s="60">
        <v>1971539</v>
      </c>
      <c r="G16" s="2"/>
      <c r="H16" s="2">
        <v>3416306</v>
      </c>
      <c r="I16" s="2"/>
      <c r="J16" s="60">
        <v>1861499</v>
      </c>
      <c r="K16" s="2"/>
      <c r="L16" s="2">
        <v>3333840</v>
      </c>
    </row>
    <row r="17" spans="1:12" ht="18.899999999999999" customHeight="1" x14ac:dyDescent="0.3">
      <c r="A17" s="62" t="s">
        <v>109</v>
      </c>
      <c r="E17" s="55"/>
      <c r="F17" s="60"/>
      <c r="G17" s="2"/>
      <c r="H17" s="55"/>
      <c r="I17" s="2"/>
      <c r="J17" s="60"/>
      <c r="K17" s="2"/>
      <c r="L17" s="68"/>
    </row>
    <row r="18" spans="1:12" ht="18.899999999999999" customHeight="1" x14ac:dyDescent="0.3">
      <c r="B18" s="62" t="s">
        <v>111</v>
      </c>
      <c r="D18" s="61">
        <v>9</v>
      </c>
      <c r="E18" s="55"/>
      <c r="F18" s="60">
        <v>12686</v>
      </c>
      <c r="G18" s="2"/>
      <c r="H18" s="68">
        <v>22897</v>
      </c>
      <c r="I18" s="2"/>
      <c r="J18" s="60">
        <v>8832</v>
      </c>
      <c r="K18" s="2"/>
      <c r="L18" s="68">
        <v>19369</v>
      </c>
    </row>
    <row r="19" spans="1:12" ht="18.899999999999999" customHeight="1" x14ac:dyDescent="0.3">
      <c r="A19" s="62" t="s">
        <v>143</v>
      </c>
      <c r="D19" s="64">
        <v>20.9</v>
      </c>
      <c r="F19" s="60">
        <v>429334</v>
      </c>
      <c r="G19" s="2"/>
      <c r="H19" s="2">
        <v>379994</v>
      </c>
      <c r="I19" s="2"/>
      <c r="J19" s="60">
        <v>429334</v>
      </c>
      <c r="K19" s="2"/>
      <c r="L19" s="68">
        <v>465862</v>
      </c>
    </row>
    <row r="20" spans="1:12" ht="18.899999999999999" customHeight="1" x14ac:dyDescent="0.3">
      <c r="A20" s="62" t="s">
        <v>149</v>
      </c>
      <c r="D20" s="55"/>
      <c r="F20" s="60"/>
      <c r="G20" s="2"/>
      <c r="I20" s="2"/>
      <c r="J20" s="60"/>
      <c r="K20" s="2"/>
      <c r="L20" s="68"/>
    </row>
    <row r="21" spans="1:12" ht="18.899999999999999" customHeight="1" x14ac:dyDescent="0.3">
      <c r="B21" s="62" t="s">
        <v>111</v>
      </c>
      <c r="D21" s="64">
        <v>20.9</v>
      </c>
      <c r="F21" s="60">
        <v>0</v>
      </c>
      <c r="G21" s="2"/>
      <c r="H21" s="2">
        <v>0</v>
      </c>
      <c r="I21" s="2"/>
      <c r="J21" s="60">
        <v>0</v>
      </c>
      <c r="K21" s="2"/>
      <c r="L21" s="68">
        <v>244578</v>
      </c>
    </row>
    <row r="22" spans="1:12" ht="18.899999999999999" customHeight="1" x14ac:dyDescent="0.3">
      <c r="A22" s="62" t="s">
        <v>11</v>
      </c>
      <c r="D22" s="61">
        <v>10</v>
      </c>
      <c r="F22" s="60">
        <v>3780702</v>
      </c>
      <c r="G22" s="2"/>
      <c r="H22" s="2">
        <v>532706</v>
      </c>
      <c r="I22" s="2"/>
      <c r="J22" s="60">
        <v>3555163</v>
      </c>
      <c r="K22" s="55"/>
      <c r="L22" s="68">
        <v>367438</v>
      </c>
    </row>
    <row r="23" spans="1:12" ht="18.899999999999999" customHeight="1" x14ac:dyDescent="0.3">
      <c r="A23" s="62" t="s">
        <v>118</v>
      </c>
      <c r="F23" s="60">
        <v>62322</v>
      </c>
      <c r="G23" s="2"/>
      <c r="H23" s="2">
        <v>48781</v>
      </c>
      <c r="I23" s="2"/>
      <c r="J23" s="60">
        <v>0</v>
      </c>
      <c r="K23" s="55"/>
      <c r="L23" s="68">
        <v>0</v>
      </c>
    </row>
    <row r="24" spans="1:12" ht="18.899999999999999" customHeight="1" x14ac:dyDescent="0.3">
      <c r="A24" s="62" t="s">
        <v>119</v>
      </c>
      <c r="F24" s="60">
        <v>185354</v>
      </c>
      <c r="G24" s="2"/>
      <c r="H24" s="2">
        <v>132639</v>
      </c>
      <c r="I24" s="2"/>
      <c r="J24" s="60">
        <v>195222</v>
      </c>
      <c r="K24" s="55"/>
      <c r="L24" s="55">
        <v>131638</v>
      </c>
    </row>
    <row r="25" spans="1:12" ht="18.899999999999999" customHeight="1" x14ac:dyDescent="0.3">
      <c r="A25" s="62" t="s">
        <v>136</v>
      </c>
      <c r="D25" s="61">
        <v>6</v>
      </c>
      <c r="F25" s="60">
        <v>10189</v>
      </c>
      <c r="G25" s="2"/>
      <c r="H25" s="68">
        <v>10081</v>
      </c>
      <c r="I25" s="2"/>
      <c r="J25" s="60">
        <v>0</v>
      </c>
      <c r="K25" s="2"/>
      <c r="L25" s="68">
        <v>0</v>
      </c>
    </row>
    <row r="26" spans="1:12" ht="18.899999999999999" customHeight="1" x14ac:dyDescent="0.3">
      <c r="A26" s="62" t="s">
        <v>117</v>
      </c>
      <c r="F26" s="3">
        <v>276461</v>
      </c>
      <c r="G26" s="2"/>
      <c r="H26" s="1">
        <v>69500</v>
      </c>
      <c r="I26" s="2"/>
      <c r="J26" s="3">
        <v>260465</v>
      </c>
      <c r="K26" s="2"/>
      <c r="L26" s="1">
        <v>48164</v>
      </c>
    </row>
    <row r="27" spans="1:12" ht="6" customHeight="1" x14ac:dyDescent="0.3">
      <c r="F27" s="60"/>
      <c r="G27" s="2"/>
      <c r="I27" s="2"/>
      <c r="J27" s="60"/>
      <c r="K27" s="2"/>
    </row>
    <row r="28" spans="1:12" ht="18.899999999999999" customHeight="1" x14ac:dyDescent="0.3">
      <c r="A28" s="32" t="s">
        <v>12</v>
      </c>
      <c r="F28" s="3">
        <f>SUM(F15:F26)</f>
        <v>7349640</v>
      </c>
      <c r="G28" s="2"/>
      <c r="H28" s="1">
        <f>SUM(H15:H26)</f>
        <v>5094115</v>
      </c>
      <c r="I28" s="2"/>
      <c r="J28" s="3">
        <f>SUM(J15:J26)</f>
        <v>6752962</v>
      </c>
      <c r="K28" s="2"/>
      <c r="L28" s="1">
        <f>SUM(L15:L26)</f>
        <v>4895078</v>
      </c>
    </row>
    <row r="29" spans="1:12" ht="10.5" customHeight="1" x14ac:dyDescent="0.3">
      <c r="F29" s="60"/>
      <c r="G29" s="2"/>
      <c r="I29" s="2"/>
      <c r="J29" s="60"/>
      <c r="K29" s="2"/>
    </row>
    <row r="30" spans="1:12" ht="18.899999999999999" customHeight="1" x14ac:dyDescent="0.3">
      <c r="A30" s="32" t="s">
        <v>13</v>
      </c>
      <c r="F30" s="60"/>
      <c r="G30" s="2"/>
      <c r="I30" s="2"/>
      <c r="J30" s="60"/>
      <c r="K30" s="2"/>
    </row>
    <row r="31" spans="1:12" ht="6" customHeight="1" x14ac:dyDescent="0.3">
      <c r="F31" s="60"/>
      <c r="G31" s="2"/>
      <c r="I31" s="2"/>
      <c r="J31" s="60"/>
      <c r="K31" s="2"/>
    </row>
    <row r="32" spans="1:12" ht="18.899999999999999" customHeight="1" x14ac:dyDescent="0.3">
      <c r="A32" s="62" t="s">
        <v>10</v>
      </c>
      <c r="F32" s="60">
        <v>1540</v>
      </c>
      <c r="G32" s="2"/>
      <c r="H32" s="2">
        <v>1540</v>
      </c>
      <c r="I32" s="2"/>
      <c r="J32" s="60">
        <v>130</v>
      </c>
      <c r="K32" s="2"/>
      <c r="L32" s="2">
        <v>130</v>
      </c>
    </row>
    <row r="33" spans="1:12" ht="18.899999999999999" customHeight="1" x14ac:dyDescent="0.3">
      <c r="A33" s="62" t="s">
        <v>142</v>
      </c>
      <c r="D33" s="61">
        <v>8</v>
      </c>
      <c r="F33" s="60">
        <v>439496</v>
      </c>
      <c r="G33" s="2"/>
      <c r="H33" s="2">
        <v>512715</v>
      </c>
      <c r="I33" s="2"/>
      <c r="J33" s="60">
        <v>439496</v>
      </c>
      <c r="K33" s="2"/>
      <c r="L33" s="2">
        <v>512715</v>
      </c>
    </row>
    <row r="34" spans="1:12" ht="18.899999999999999" customHeight="1" x14ac:dyDescent="0.3">
      <c r="A34" s="62" t="s">
        <v>110</v>
      </c>
      <c r="D34" s="61">
        <v>9</v>
      </c>
      <c r="F34" s="60">
        <v>3500</v>
      </c>
      <c r="G34" s="2"/>
      <c r="H34" s="2">
        <v>6013</v>
      </c>
      <c r="I34" s="2"/>
      <c r="J34" s="60">
        <v>0</v>
      </c>
      <c r="K34" s="2"/>
      <c r="L34" s="2">
        <v>0</v>
      </c>
    </row>
    <row r="35" spans="1:12" ht="18.899999999999999" customHeight="1" x14ac:dyDescent="0.3">
      <c r="A35" s="62" t="s">
        <v>145</v>
      </c>
      <c r="D35" s="61">
        <v>11</v>
      </c>
      <c r="F35" s="60">
        <v>0</v>
      </c>
      <c r="G35" s="2"/>
      <c r="H35" s="68">
        <v>0</v>
      </c>
      <c r="I35" s="2"/>
      <c r="J35" s="60">
        <v>395454</v>
      </c>
      <c r="K35" s="2"/>
      <c r="L35" s="2">
        <v>395454</v>
      </c>
    </row>
    <row r="36" spans="1:12" ht="18.899999999999999" customHeight="1" x14ac:dyDescent="0.3">
      <c r="A36" s="62" t="s">
        <v>98</v>
      </c>
      <c r="D36" s="61">
        <v>11</v>
      </c>
      <c r="F36" s="60">
        <v>1247511</v>
      </c>
      <c r="G36" s="2"/>
      <c r="H36" s="68">
        <v>968928</v>
      </c>
      <c r="I36" s="2"/>
      <c r="J36" s="60">
        <v>848250</v>
      </c>
      <c r="K36" s="2"/>
      <c r="L36" s="68">
        <v>848250</v>
      </c>
    </row>
    <row r="37" spans="1:12" ht="18.899999999999999" customHeight="1" x14ac:dyDescent="0.3">
      <c r="A37" s="62" t="s">
        <v>146</v>
      </c>
      <c r="D37" s="64">
        <v>20.9</v>
      </c>
      <c r="F37" s="60">
        <v>0</v>
      </c>
      <c r="G37" s="2"/>
      <c r="H37" s="2">
        <v>0</v>
      </c>
      <c r="I37" s="2"/>
      <c r="J37" s="60">
        <v>711372</v>
      </c>
      <c r="K37" s="2"/>
      <c r="L37" s="2">
        <v>344022</v>
      </c>
    </row>
    <row r="38" spans="1:12" ht="18.899999999999999" customHeight="1" x14ac:dyDescent="0.3">
      <c r="A38" s="62" t="s">
        <v>14</v>
      </c>
      <c r="D38" s="61">
        <v>12</v>
      </c>
      <c r="F38" s="60">
        <v>639896</v>
      </c>
      <c r="G38" s="2"/>
      <c r="H38" s="2">
        <v>556200</v>
      </c>
      <c r="I38" s="2"/>
      <c r="J38" s="60">
        <v>517538</v>
      </c>
      <c r="K38" s="2"/>
      <c r="L38" s="2">
        <v>439512</v>
      </c>
    </row>
    <row r="39" spans="1:12" ht="18.899999999999999" customHeight="1" x14ac:dyDescent="0.3">
      <c r="A39" s="62" t="s">
        <v>102</v>
      </c>
      <c r="D39" s="61">
        <v>13</v>
      </c>
      <c r="F39" s="60">
        <v>41133</v>
      </c>
      <c r="G39" s="2"/>
      <c r="H39" s="68">
        <v>61054</v>
      </c>
      <c r="I39" s="2"/>
      <c r="J39" s="60">
        <v>11068</v>
      </c>
      <c r="K39" s="2"/>
      <c r="L39" s="68">
        <v>0</v>
      </c>
    </row>
    <row r="40" spans="1:12" ht="18.899999999999999" customHeight="1" x14ac:dyDescent="0.3">
      <c r="A40" s="62" t="s">
        <v>201</v>
      </c>
      <c r="F40" s="60">
        <v>201498</v>
      </c>
      <c r="G40" s="2"/>
      <c r="H40" s="68">
        <v>201498</v>
      </c>
      <c r="I40" s="2"/>
      <c r="J40" s="69">
        <v>0</v>
      </c>
      <c r="K40" s="2"/>
      <c r="L40" s="68">
        <v>0</v>
      </c>
    </row>
    <row r="41" spans="1:12" ht="18.899999999999999" customHeight="1" x14ac:dyDescent="0.3">
      <c r="A41" s="62" t="s">
        <v>15</v>
      </c>
      <c r="D41" s="61">
        <v>12</v>
      </c>
      <c r="F41" s="60">
        <v>428007</v>
      </c>
      <c r="G41" s="2"/>
      <c r="H41" s="2">
        <v>444694</v>
      </c>
      <c r="I41" s="2"/>
      <c r="J41" s="60">
        <v>7850</v>
      </c>
      <c r="K41" s="2"/>
      <c r="L41" s="2">
        <v>7892</v>
      </c>
    </row>
    <row r="42" spans="1:12" ht="18.899999999999999" customHeight="1" x14ac:dyDescent="0.3">
      <c r="A42" s="62" t="s">
        <v>16</v>
      </c>
      <c r="F42" s="60">
        <v>44787</v>
      </c>
      <c r="G42" s="2"/>
      <c r="H42" s="2">
        <v>34142</v>
      </c>
      <c r="I42" s="2"/>
      <c r="J42" s="60">
        <v>22003</v>
      </c>
      <c r="K42" s="2"/>
      <c r="L42" s="68">
        <v>14354</v>
      </c>
    </row>
    <row r="43" spans="1:12" ht="18.899999999999999" customHeight="1" x14ac:dyDescent="0.3">
      <c r="A43" s="62" t="s">
        <v>120</v>
      </c>
      <c r="F43" s="3">
        <v>61047</v>
      </c>
      <c r="G43" s="2"/>
      <c r="H43" s="1">
        <v>110635</v>
      </c>
      <c r="I43" s="2"/>
      <c r="J43" s="3">
        <v>31799</v>
      </c>
      <c r="K43" s="2"/>
      <c r="L43" s="1">
        <v>66358</v>
      </c>
    </row>
    <row r="44" spans="1:12" ht="6" customHeight="1" x14ac:dyDescent="0.3">
      <c r="F44" s="60"/>
      <c r="G44" s="2"/>
      <c r="I44" s="2"/>
      <c r="J44" s="60"/>
      <c r="K44" s="2"/>
    </row>
    <row r="45" spans="1:12" ht="18.899999999999999" customHeight="1" x14ac:dyDescent="0.3">
      <c r="A45" s="32" t="s">
        <v>17</v>
      </c>
      <c r="B45" s="55"/>
      <c r="F45" s="3">
        <f>SUM(F32:F43)</f>
        <v>3108415</v>
      </c>
      <c r="G45" s="2"/>
      <c r="H45" s="1">
        <f>SUM(H32:H43)</f>
        <v>2897419</v>
      </c>
      <c r="I45" s="2"/>
      <c r="J45" s="3">
        <f>SUM(J32:J43)</f>
        <v>2984960</v>
      </c>
      <c r="K45" s="2"/>
      <c r="L45" s="1">
        <f>SUM(L32:L43)</f>
        <v>2628687</v>
      </c>
    </row>
    <row r="46" spans="1:12" ht="6" customHeight="1" x14ac:dyDescent="0.3">
      <c r="F46" s="60"/>
      <c r="G46" s="2"/>
      <c r="I46" s="2"/>
      <c r="J46" s="60"/>
      <c r="K46" s="2"/>
    </row>
    <row r="47" spans="1:12" ht="18.899999999999999" customHeight="1" thickBot="1" x14ac:dyDescent="0.35">
      <c r="A47" s="32" t="s">
        <v>18</v>
      </c>
      <c r="F47" s="4">
        <f>SUM(F45,F28)</f>
        <v>10458055</v>
      </c>
      <c r="G47" s="2"/>
      <c r="H47" s="46">
        <f>SUM(H45,H28)</f>
        <v>7991534</v>
      </c>
      <c r="I47" s="2"/>
      <c r="J47" s="4">
        <f>SUM(J45,J28)</f>
        <v>9737922</v>
      </c>
      <c r="K47" s="2"/>
      <c r="L47" s="46">
        <f>SUM(L45,L28)</f>
        <v>7523765</v>
      </c>
    </row>
    <row r="48" spans="1:12" ht="20.399999999999999" thickTop="1" x14ac:dyDescent="0.3">
      <c r="A48" s="32"/>
      <c r="G48" s="43"/>
      <c r="I48" s="43"/>
      <c r="K48" s="43"/>
    </row>
    <row r="49" spans="1:12" ht="12" customHeight="1" x14ac:dyDescent="0.3">
      <c r="A49" s="32"/>
      <c r="G49" s="43"/>
      <c r="I49" s="43"/>
      <c r="K49" s="43"/>
    </row>
    <row r="50" spans="1:12" ht="18.899999999999999" customHeight="1" x14ac:dyDescent="0.3">
      <c r="A50" s="62" t="s">
        <v>19</v>
      </c>
      <c r="G50" s="43"/>
      <c r="I50" s="43"/>
      <c r="K50" s="43"/>
    </row>
    <row r="51" spans="1:12" ht="18.600000000000001" x14ac:dyDescent="0.3">
      <c r="G51" s="43"/>
      <c r="I51" s="43"/>
      <c r="K51" s="43"/>
    </row>
    <row r="52" spans="1:12" ht="21.9" customHeight="1" x14ac:dyDescent="0.3">
      <c r="A52" s="197" t="s">
        <v>113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</row>
    <row r="53" spans="1:12" ht="20.100000000000001" customHeight="1" x14ac:dyDescent="0.3">
      <c r="A53" s="32" t="s">
        <v>116</v>
      </c>
      <c r="B53" s="32"/>
      <c r="C53" s="32"/>
      <c r="G53" s="43"/>
      <c r="H53" s="39"/>
      <c r="I53" s="43"/>
      <c r="K53" s="43"/>
      <c r="L53" s="39"/>
    </row>
    <row r="54" spans="1:12" ht="20.100000000000001" customHeight="1" x14ac:dyDescent="0.3">
      <c r="A54" s="32" t="s">
        <v>0</v>
      </c>
      <c r="B54" s="32"/>
      <c r="C54" s="32"/>
      <c r="G54" s="43"/>
      <c r="I54" s="43"/>
      <c r="K54" s="43"/>
    </row>
    <row r="55" spans="1:12" ht="20.100000000000001" customHeight="1" x14ac:dyDescent="0.3">
      <c r="A55" s="33" t="str">
        <f>+A3</f>
        <v>ณ วันที่ 30 กันยายน พ.ศ. 2566</v>
      </c>
      <c r="B55" s="33"/>
      <c r="C55" s="33"/>
      <c r="D55" s="34"/>
      <c r="E55" s="35"/>
      <c r="F55" s="1"/>
      <c r="G55" s="47"/>
      <c r="H55" s="1"/>
      <c r="I55" s="47"/>
      <c r="J55" s="1"/>
      <c r="K55" s="47"/>
      <c r="L55" s="1"/>
    </row>
    <row r="56" spans="1:12" ht="20.100000000000001" customHeight="1" x14ac:dyDescent="0.3">
      <c r="G56" s="43"/>
      <c r="I56" s="43"/>
      <c r="K56" s="43"/>
    </row>
    <row r="57" spans="1:12" ht="20.100000000000001" customHeight="1" x14ac:dyDescent="0.3">
      <c r="A57" s="55"/>
      <c r="D57" s="37"/>
      <c r="E57" s="32"/>
      <c r="F57" s="1"/>
      <c r="G57" s="38"/>
      <c r="H57" s="177" t="s">
        <v>1</v>
      </c>
      <c r="I57" s="39"/>
      <c r="J57" s="1"/>
      <c r="K57" s="38"/>
      <c r="L57" s="177" t="s">
        <v>84</v>
      </c>
    </row>
    <row r="58" spans="1:12" ht="20.100000000000001" customHeight="1" x14ac:dyDescent="0.3">
      <c r="D58" s="37"/>
      <c r="E58" s="32"/>
      <c r="F58" s="40" t="s">
        <v>2</v>
      </c>
      <c r="G58" s="39"/>
      <c r="H58" s="40" t="s">
        <v>3</v>
      </c>
      <c r="I58" s="39"/>
      <c r="J58" s="40" t="s">
        <v>2</v>
      </c>
      <c r="K58" s="39"/>
      <c r="L58" s="40" t="s">
        <v>3</v>
      </c>
    </row>
    <row r="59" spans="1:12" ht="20.100000000000001" customHeight="1" x14ac:dyDescent="0.3">
      <c r="E59" s="32"/>
      <c r="F59" s="76" t="s">
        <v>176</v>
      </c>
      <c r="G59" s="39"/>
      <c r="H59" s="40" t="s">
        <v>4</v>
      </c>
      <c r="I59" s="39"/>
      <c r="J59" s="76" t="s">
        <v>176</v>
      </c>
      <c r="K59" s="39"/>
      <c r="L59" s="40" t="s">
        <v>4</v>
      </c>
    </row>
    <row r="60" spans="1:12" ht="20.100000000000001" customHeight="1" x14ac:dyDescent="0.3">
      <c r="E60" s="32"/>
      <c r="F60" s="40" t="s">
        <v>151</v>
      </c>
      <c r="G60" s="39"/>
      <c r="H60" s="40" t="s">
        <v>114</v>
      </c>
      <c r="I60" s="39"/>
      <c r="J60" s="40" t="s">
        <v>151</v>
      </c>
      <c r="K60" s="39"/>
      <c r="L60" s="40" t="s">
        <v>114</v>
      </c>
    </row>
    <row r="61" spans="1:12" ht="20.100000000000001" customHeight="1" x14ac:dyDescent="0.3">
      <c r="D61" s="41" t="s">
        <v>5</v>
      </c>
      <c r="E61" s="32"/>
      <c r="F61" s="177" t="s">
        <v>6</v>
      </c>
      <c r="G61" s="39"/>
      <c r="H61" s="177" t="s">
        <v>6</v>
      </c>
      <c r="I61" s="39"/>
      <c r="J61" s="177" t="s">
        <v>6</v>
      </c>
      <c r="K61" s="39"/>
      <c r="L61" s="177" t="s">
        <v>6</v>
      </c>
    </row>
    <row r="62" spans="1:12" ht="8.1" customHeight="1" x14ac:dyDescent="0.3">
      <c r="A62" s="32"/>
      <c r="F62" s="60"/>
      <c r="G62" s="43"/>
      <c r="I62" s="43"/>
      <c r="J62" s="60"/>
      <c r="K62" s="43"/>
    </row>
    <row r="63" spans="1:12" ht="20.100000000000001" customHeight="1" x14ac:dyDescent="0.3">
      <c r="A63" s="32" t="s">
        <v>20</v>
      </c>
      <c r="F63" s="60"/>
      <c r="G63" s="43"/>
      <c r="I63" s="43"/>
      <c r="J63" s="60"/>
      <c r="K63" s="43"/>
    </row>
    <row r="64" spans="1:12" ht="8.1" customHeight="1" x14ac:dyDescent="0.3">
      <c r="A64" s="32"/>
      <c r="F64" s="60"/>
      <c r="G64" s="43"/>
      <c r="I64" s="43"/>
      <c r="J64" s="60"/>
      <c r="K64" s="43"/>
    </row>
    <row r="65" spans="1:12" ht="20.100000000000001" customHeight="1" x14ac:dyDescent="0.3">
      <c r="A65" s="32" t="s">
        <v>21</v>
      </c>
      <c r="F65" s="60"/>
      <c r="G65" s="43"/>
      <c r="I65" s="43"/>
      <c r="J65" s="60"/>
      <c r="K65" s="43"/>
    </row>
    <row r="66" spans="1:12" ht="8.1" customHeight="1" x14ac:dyDescent="0.3">
      <c r="A66" s="32"/>
      <c r="F66" s="60"/>
      <c r="G66" s="43"/>
      <c r="I66" s="43"/>
      <c r="J66" s="60"/>
      <c r="K66" s="43"/>
    </row>
    <row r="67" spans="1:12" ht="20.100000000000001" customHeight="1" x14ac:dyDescent="0.3">
      <c r="A67" s="62" t="s">
        <v>121</v>
      </c>
      <c r="D67" s="61">
        <v>14</v>
      </c>
      <c r="F67" s="60">
        <v>5455435</v>
      </c>
      <c r="G67" s="2"/>
      <c r="H67" s="63">
        <v>3846558</v>
      </c>
      <c r="I67" s="2"/>
      <c r="J67" s="60">
        <v>5319226</v>
      </c>
      <c r="K67" s="2"/>
      <c r="L67" s="63">
        <v>3680965</v>
      </c>
    </row>
    <row r="68" spans="1:12" ht="20.100000000000001" customHeight="1" x14ac:dyDescent="0.3">
      <c r="A68" s="55" t="s">
        <v>123</v>
      </c>
      <c r="C68" s="55"/>
      <c r="D68" s="61">
        <v>15</v>
      </c>
      <c r="F68" s="60">
        <v>158433</v>
      </c>
      <c r="G68" s="2"/>
      <c r="H68" s="44">
        <v>130760</v>
      </c>
      <c r="I68" s="2"/>
      <c r="J68" s="60">
        <v>46353</v>
      </c>
      <c r="K68" s="2"/>
      <c r="L68" s="44">
        <v>69618</v>
      </c>
    </row>
    <row r="69" spans="1:12" ht="20.100000000000001" customHeight="1" x14ac:dyDescent="0.3">
      <c r="A69" s="55" t="s">
        <v>153</v>
      </c>
      <c r="C69" s="55"/>
      <c r="F69" s="60"/>
      <c r="G69" s="2"/>
      <c r="H69" s="45"/>
      <c r="I69" s="2"/>
      <c r="J69" s="60"/>
      <c r="K69" s="2"/>
      <c r="L69" s="45"/>
    </row>
    <row r="70" spans="1:12" ht="20.100000000000001" customHeight="1" x14ac:dyDescent="0.3">
      <c r="A70" s="55"/>
      <c r="B70" s="62" t="s">
        <v>154</v>
      </c>
      <c r="C70" s="55"/>
      <c r="D70" s="61">
        <v>16</v>
      </c>
      <c r="F70" s="60">
        <v>27848</v>
      </c>
      <c r="G70" s="2"/>
      <c r="H70" s="44">
        <v>50551</v>
      </c>
      <c r="I70" s="2"/>
      <c r="J70" s="60">
        <v>6071</v>
      </c>
      <c r="K70" s="2"/>
      <c r="L70" s="44">
        <v>10256</v>
      </c>
    </row>
    <row r="71" spans="1:12" ht="20.100000000000001" customHeight="1" x14ac:dyDescent="0.3">
      <c r="A71" s="62" t="s">
        <v>22</v>
      </c>
      <c r="F71" s="60">
        <v>19553</v>
      </c>
      <c r="G71" s="2"/>
      <c r="H71" s="2">
        <v>6601</v>
      </c>
      <c r="I71" s="2"/>
      <c r="J71" s="60">
        <v>15524</v>
      </c>
      <c r="K71" s="2"/>
      <c r="L71" s="2">
        <v>1601</v>
      </c>
    </row>
    <row r="72" spans="1:12" ht="20.100000000000001" customHeight="1" x14ac:dyDescent="0.3">
      <c r="A72" s="62" t="s">
        <v>122</v>
      </c>
      <c r="D72" s="64"/>
      <c r="F72" s="3">
        <v>6819</v>
      </c>
      <c r="G72" s="2"/>
      <c r="H72" s="1">
        <v>3295</v>
      </c>
      <c r="I72" s="2"/>
      <c r="J72" s="3">
        <v>3277</v>
      </c>
      <c r="K72" s="2"/>
      <c r="L72" s="1">
        <v>254</v>
      </c>
    </row>
    <row r="73" spans="1:12" ht="8.1" customHeight="1" x14ac:dyDescent="0.3">
      <c r="A73" s="55"/>
      <c r="B73" s="48"/>
      <c r="F73" s="60"/>
      <c r="G73" s="43"/>
      <c r="I73" s="43"/>
      <c r="J73" s="60"/>
      <c r="K73" s="43"/>
    </row>
    <row r="74" spans="1:12" ht="20.100000000000001" customHeight="1" x14ac:dyDescent="0.3">
      <c r="A74" s="32" t="s">
        <v>23</v>
      </c>
      <c r="B74" s="55"/>
      <c r="F74" s="3">
        <f>SUM(F67:F72)</f>
        <v>5668088</v>
      </c>
      <c r="G74" s="43"/>
      <c r="H74" s="1">
        <f>SUM(H67:H72)</f>
        <v>4037765</v>
      </c>
      <c r="I74" s="43"/>
      <c r="J74" s="3">
        <f>SUM(J67:J72)</f>
        <v>5390451</v>
      </c>
      <c r="K74" s="43"/>
      <c r="L74" s="1">
        <f>SUM(L67:L72)</f>
        <v>3762694</v>
      </c>
    </row>
    <row r="75" spans="1:12" ht="20.100000000000001" customHeight="1" x14ac:dyDescent="0.3">
      <c r="F75" s="60"/>
      <c r="G75" s="43"/>
      <c r="I75" s="43"/>
      <c r="J75" s="60"/>
      <c r="K75" s="43"/>
    </row>
    <row r="76" spans="1:12" ht="20.100000000000001" customHeight="1" x14ac:dyDescent="0.3">
      <c r="A76" s="32" t="s">
        <v>24</v>
      </c>
      <c r="F76" s="60"/>
      <c r="G76" s="43"/>
      <c r="I76" s="43"/>
      <c r="J76" s="60"/>
      <c r="K76" s="43"/>
    </row>
    <row r="77" spans="1:12" ht="8.1" customHeight="1" x14ac:dyDescent="0.3">
      <c r="A77" s="32"/>
      <c r="F77" s="60"/>
      <c r="G77" s="43"/>
      <c r="I77" s="43"/>
      <c r="J77" s="60"/>
      <c r="K77" s="43"/>
    </row>
    <row r="78" spans="1:12" ht="20.100000000000001" customHeight="1" x14ac:dyDescent="0.3">
      <c r="A78" s="62" t="s">
        <v>121</v>
      </c>
      <c r="C78" s="55"/>
      <c r="D78" s="61">
        <v>14</v>
      </c>
      <c r="F78" s="60">
        <v>411458</v>
      </c>
      <c r="G78" s="2"/>
      <c r="H78" s="44">
        <v>480216</v>
      </c>
      <c r="I78" s="2"/>
      <c r="J78" s="60">
        <v>411458</v>
      </c>
      <c r="K78" s="2"/>
      <c r="L78" s="44">
        <v>480216</v>
      </c>
    </row>
    <row r="79" spans="1:12" ht="20.100000000000001" customHeight="1" x14ac:dyDescent="0.3">
      <c r="A79" s="55" t="s">
        <v>123</v>
      </c>
      <c r="C79" s="55"/>
      <c r="D79" s="61">
        <v>15</v>
      </c>
      <c r="F79" s="60">
        <v>47219</v>
      </c>
      <c r="G79" s="2"/>
      <c r="H79" s="44">
        <v>60944</v>
      </c>
      <c r="I79" s="2"/>
      <c r="J79" s="60">
        <v>32723</v>
      </c>
      <c r="K79" s="2"/>
      <c r="L79" s="44">
        <v>48853</v>
      </c>
    </row>
    <row r="80" spans="1:12" ht="20.100000000000001" customHeight="1" x14ac:dyDescent="0.3">
      <c r="A80" s="62" t="s">
        <v>99</v>
      </c>
      <c r="D80" s="61">
        <v>16</v>
      </c>
      <c r="F80" s="60">
        <v>29141</v>
      </c>
      <c r="G80" s="2"/>
      <c r="H80" s="44">
        <v>20469</v>
      </c>
      <c r="I80" s="43"/>
      <c r="J80" s="60">
        <v>7395</v>
      </c>
      <c r="K80" s="2"/>
      <c r="L80" s="44">
        <v>1824</v>
      </c>
    </row>
    <row r="81" spans="1:12" ht="20.100000000000001" customHeight="1" x14ac:dyDescent="0.3">
      <c r="A81" s="62" t="s">
        <v>112</v>
      </c>
      <c r="D81" s="49"/>
      <c r="F81" s="60">
        <v>69720</v>
      </c>
      <c r="G81" s="2"/>
      <c r="H81" s="44">
        <v>71652</v>
      </c>
      <c r="I81" s="43"/>
      <c r="J81" s="60">
        <v>0</v>
      </c>
      <c r="K81" s="2"/>
      <c r="L81" s="2">
        <v>0</v>
      </c>
    </row>
    <row r="82" spans="1:12" ht="20.100000000000001" customHeight="1" x14ac:dyDescent="0.3">
      <c r="A82" s="62" t="s">
        <v>155</v>
      </c>
      <c r="F82" s="60">
        <v>43644</v>
      </c>
      <c r="G82" s="2"/>
      <c r="H82" s="63">
        <v>34373</v>
      </c>
      <c r="I82" s="43"/>
      <c r="J82" s="60">
        <v>8718</v>
      </c>
      <c r="K82" s="2"/>
      <c r="L82" s="63">
        <v>6238</v>
      </c>
    </row>
    <row r="83" spans="1:12" ht="20.100000000000001" customHeight="1" x14ac:dyDescent="0.3">
      <c r="A83" s="62" t="s">
        <v>91</v>
      </c>
      <c r="F83" s="3">
        <v>634</v>
      </c>
      <c r="G83" s="2"/>
      <c r="H83" s="1">
        <v>851</v>
      </c>
      <c r="I83" s="43"/>
      <c r="J83" s="3">
        <v>685</v>
      </c>
      <c r="K83" s="2"/>
      <c r="L83" s="1">
        <v>715</v>
      </c>
    </row>
    <row r="84" spans="1:12" ht="8.1" customHeight="1" x14ac:dyDescent="0.3">
      <c r="F84" s="60"/>
      <c r="G84" s="43"/>
      <c r="I84" s="43"/>
      <c r="J84" s="60"/>
      <c r="K84" s="43"/>
    </row>
    <row r="85" spans="1:12" ht="20.100000000000001" customHeight="1" x14ac:dyDescent="0.3">
      <c r="A85" s="32" t="s">
        <v>25</v>
      </c>
      <c r="B85" s="55"/>
      <c r="F85" s="3">
        <f>SUM(F78:F83)</f>
        <v>601816</v>
      </c>
      <c r="G85" s="43"/>
      <c r="H85" s="1">
        <f>SUM(H78:H83)</f>
        <v>668505</v>
      </c>
      <c r="I85" s="43"/>
      <c r="J85" s="3">
        <f>SUM(J78:J83)</f>
        <v>460979</v>
      </c>
      <c r="K85" s="43"/>
      <c r="L85" s="1">
        <f>SUM(L78:L83)</f>
        <v>537846</v>
      </c>
    </row>
    <row r="86" spans="1:12" ht="8.1" customHeight="1" x14ac:dyDescent="0.3">
      <c r="A86" s="32"/>
      <c r="F86" s="60"/>
      <c r="G86" s="43"/>
      <c r="I86" s="43"/>
      <c r="J86" s="60"/>
      <c r="K86" s="43"/>
    </row>
    <row r="87" spans="1:12" ht="20.100000000000001" customHeight="1" x14ac:dyDescent="0.3">
      <c r="A87" s="32" t="s">
        <v>26</v>
      </c>
      <c r="B87" s="32"/>
      <c r="F87" s="3">
        <f>SUM(F74,F85)</f>
        <v>6269904</v>
      </c>
      <c r="G87" s="43"/>
      <c r="H87" s="1">
        <f>SUM(H74,H85)</f>
        <v>4706270</v>
      </c>
      <c r="I87" s="43"/>
      <c r="J87" s="3">
        <f>SUM(J74,J85)</f>
        <v>5851430</v>
      </c>
      <c r="K87" s="43"/>
      <c r="L87" s="1">
        <f>SUM(L74,L85)</f>
        <v>4300540</v>
      </c>
    </row>
    <row r="88" spans="1:12" s="53" customFormat="1" ht="20.100000000000001" customHeight="1" x14ac:dyDescent="0.3">
      <c r="A88" s="50"/>
      <c r="B88" s="50"/>
      <c r="C88" s="51"/>
      <c r="D88" s="64"/>
      <c r="E88" s="51"/>
      <c r="F88" s="52"/>
      <c r="G88" s="52"/>
      <c r="H88" s="52"/>
      <c r="I88" s="52"/>
      <c r="J88" s="52"/>
      <c r="K88" s="52"/>
      <c r="L88" s="52"/>
    </row>
    <row r="89" spans="1:12" s="53" customFormat="1" ht="20.100000000000001" customHeight="1" x14ac:dyDescent="0.3">
      <c r="A89" s="50"/>
      <c r="B89" s="50"/>
      <c r="C89" s="51"/>
      <c r="D89" s="64"/>
      <c r="E89" s="51"/>
      <c r="F89" s="52"/>
      <c r="G89" s="52"/>
      <c r="H89" s="52"/>
      <c r="I89" s="52"/>
      <c r="J89" s="52"/>
      <c r="K89" s="52"/>
      <c r="L89" s="52"/>
    </row>
    <row r="90" spans="1:12" s="53" customFormat="1" ht="20.100000000000001" customHeight="1" x14ac:dyDescent="0.3">
      <c r="A90" s="50"/>
      <c r="B90" s="50"/>
      <c r="C90" s="51"/>
      <c r="D90" s="64"/>
      <c r="E90" s="51"/>
      <c r="F90" s="52"/>
      <c r="G90" s="52"/>
      <c r="H90" s="52"/>
      <c r="I90" s="52"/>
      <c r="J90" s="52"/>
      <c r="K90" s="52"/>
      <c r="L90" s="52"/>
    </row>
    <row r="91" spans="1:12" s="53" customFormat="1" ht="20.100000000000001" customHeight="1" x14ac:dyDescent="0.3">
      <c r="A91" s="50"/>
      <c r="B91" s="50"/>
      <c r="C91" s="51"/>
      <c r="D91" s="64"/>
      <c r="E91" s="51"/>
      <c r="F91" s="52"/>
      <c r="G91" s="52"/>
      <c r="H91" s="52"/>
      <c r="I91" s="52"/>
      <c r="J91" s="52"/>
      <c r="K91" s="52"/>
      <c r="L91" s="52"/>
    </row>
    <row r="92" spans="1:12" s="53" customFormat="1" ht="20.100000000000001" customHeight="1" x14ac:dyDescent="0.3">
      <c r="A92" s="50"/>
      <c r="B92" s="50"/>
      <c r="C92" s="51"/>
      <c r="D92" s="64"/>
      <c r="E92" s="51"/>
      <c r="F92" s="52"/>
      <c r="G92" s="52"/>
      <c r="H92" s="52"/>
      <c r="I92" s="52"/>
      <c r="J92" s="52"/>
      <c r="K92" s="52"/>
      <c r="L92" s="52"/>
    </row>
    <row r="93" spans="1:12" s="53" customFormat="1" ht="20.100000000000001" customHeight="1" x14ac:dyDescent="0.3">
      <c r="A93" s="50"/>
      <c r="B93" s="50"/>
      <c r="C93" s="51"/>
      <c r="D93" s="64"/>
      <c r="E93" s="51"/>
      <c r="F93" s="52"/>
      <c r="G93" s="52"/>
      <c r="H93" s="52"/>
      <c r="I93" s="52"/>
      <c r="J93" s="52"/>
      <c r="K93" s="52"/>
      <c r="L93" s="52"/>
    </row>
    <row r="94" spans="1:12" s="53" customFormat="1" ht="20.100000000000001" customHeight="1" x14ac:dyDescent="0.3">
      <c r="A94" s="50"/>
      <c r="B94" s="50"/>
      <c r="C94" s="51"/>
      <c r="D94" s="64"/>
      <c r="E94" s="51"/>
      <c r="F94" s="52"/>
      <c r="G94" s="52"/>
      <c r="H94" s="52"/>
      <c r="I94" s="52"/>
      <c r="J94" s="52"/>
      <c r="K94" s="52"/>
      <c r="L94" s="52"/>
    </row>
    <row r="95" spans="1:12" s="53" customFormat="1" ht="20.100000000000001" customHeight="1" x14ac:dyDescent="0.3">
      <c r="A95" s="50"/>
      <c r="B95" s="50"/>
      <c r="C95" s="51"/>
      <c r="D95" s="64"/>
      <c r="E95" s="51"/>
      <c r="F95" s="52"/>
      <c r="G95" s="52"/>
      <c r="H95" s="52"/>
      <c r="I95" s="52"/>
      <c r="J95" s="52"/>
      <c r="K95" s="52"/>
      <c r="L95" s="52"/>
    </row>
    <row r="96" spans="1:12" s="53" customFormat="1" ht="20.100000000000001" customHeight="1" x14ac:dyDescent="0.3">
      <c r="A96" s="50"/>
      <c r="B96" s="50"/>
      <c r="C96" s="51"/>
      <c r="D96" s="64"/>
      <c r="E96" s="51"/>
      <c r="F96" s="52"/>
      <c r="G96" s="52"/>
      <c r="H96" s="52"/>
      <c r="I96" s="52"/>
      <c r="J96" s="52"/>
      <c r="K96" s="52"/>
      <c r="L96" s="52"/>
    </row>
    <row r="97" spans="1:12" s="53" customFormat="1" ht="20.100000000000001" customHeight="1" x14ac:dyDescent="0.3">
      <c r="A97" s="50"/>
      <c r="B97" s="50"/>
      <c r="C97" s="51"/>
      <c r="D97" s="64"/>
      <c r="E97" s="51"/>
      <c r="F97" s="52"/>
      <c r="G97" s="52"/>
      <c r="H97" s="52"/>
      <c r="I97" s="52"/>
      <c r="J97" s="52"/>
      <c r="K97" s="52"/>
      <c r="L97" s="52"/>
    </row>
    <row r="98" spans="1:12" s="53" customFormat="1" ht="20.100000000000001" customHeight="1" x14ac:dyDescent="0.3">
      <c r="A98" s="50"/>
      <c r="B98" s="50"/>
      <c r="C98" s="51"/>
      <c r="D98" s="64"/>
      <c r="E98" s="51"/>
      <c r="F98" s="52"/>
      <c r="G98" s="52"/>
      <c r="H98" s="52"/>
      <c r="I98" s="52"/>
      <c r="J98" s="52"/>
      <c r="K98" s="52"/>
      <c r="L98" s="52"/>
    </row>
    <row r="99" spans="1:12" s="53" customFormat="1" ht="20.100000000000001" customHeight="1" x14ac:dyDescent="0.3">
      <c r="A99" s="50"/>
      <c r="B99" s="50"/>
      <c r="C99" s="51"/>
      <c r="D99" s="64"/>
      <c r="E99" s="51"/>
      <c r="F99" s="52"/>
      <c r="G99" s="52"/>
      <c r="H99" s="52"/>
      <c r="I99" s="52"/>
      <c r="J99" s="52"/>
      <c r="K99" s="52"/>
      <c r="L99" s="52"/>
    </row>
    <row r="100" spans="1:12" s="53" customFormat="1" ht="6" customHeight="1" x14ac:dyDescent="0.3">
      <c r="A100" s="50"/>
      <c r="B100" s="50"/>
      <c r="C100" s="51"/>
      <c r="D100" s="64"/>
      <c r="E100" s="51"/>
      <c r="F100" s="52"/>
      <c r="G100" s="52"/>
      <c r="H100" s="52"/>
      <c r="I100" s="52"/>
      <c r="J100" s="52"/>
      <c r="K100" s="52"/>
      <c r="L100" s="52"/>
    </row>
    <row r="101" spans="1:12" ht="21.9" customHeight="1" x14ac:dyDescent="0.3">
      <c r="A101" s="19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</row>
    <row r="102" spans="1:12" ht="20.100000000000001" customHeight="1" x14ac:dyDescent="0.3">
      <c r="A102" s="32" t="s">
        <v>116</v>
      </c>
      <c r="B102" s="32"/>
      <c r="C102" s="32"/>
      <c r="G102" s="43"/>
      <c r="I102" s="43"/>
      <c r="K102" s="43"/>
    </row>
    <row r="103" spans="1:12" ht="20.100000000000001" customHeight="1" x14ac:dyDescent="0.3">
      <c r="A103" s="32" t="s">
        <v>0</v>
      </c>
      <c r="B103" s="32"/>
      <c r="C103" s="32"/>
      <c r="G103" s="43"/>
      <c r="I103" s="43"/>
      <c r="K103" s="43"/>
    </row>
    <row r="104" spans="1:12" ht="20.100000000000001" customHeight="1" x14ac:dyDescent="0.3">
      <c r="A104" s="33" t="str">
        <f>+A3</f>
        <v>ณ วันที่ 30 กันยายน พ.ศ. 2566</v>
      </c>
      <c r="B104" s="33"/>
      <c r="C104" s="33"/>
      <c r="D104" s="34"/>
      <c r="E104" s="35"/>
      <c r="F104" s="1"/>
      <c r="G104" s="47"/>
      <c r="H104" s="1"/>
      <c r="I104" s="47"/>
      <c r="J104" s="1"/>
      <c r="K104" s="47"/>
      <c r="L104" s="1"/>
    </row>
    <row r="105" spans="1:12" ht="20.100000000000001" customHeight="1" x14ac:dyDescent="0.3">
      <c r="G105" s="43"/>
      <c r="I105" s="43"/>
      <c r="K105" s="43"/>
    </row>
    <row r="106" spans="1:12" ht="20.100000000000001" customHeight="1" x14ac:dyDescent="0.3">
      <c r="A106" s="55"/>
      <c r="D106" s="37"/>
      <c r="E106" s="32"/>
      <c r="F106" s="1"/>
      <c r="G106" s="38"/>
      <c r="H106" s="177" t="s">
        <v>1</v>
      </c>
      <c r="I106" s="39"/>
      <c r="J106" s="1"/>
      <c r="K106" s="38"/>
      <c r="L106" s="177" t="s">
        <v>84</v>
      </c>
    </row>
    <row r="107" spans="1:12" ht="20.100000000000001" customHeight="1" x14ac:dyDescent="0.3">
      <c r="D107" s="37"/>
      <c r="E107" s="32"/>
      <c r="F107" s="40" t="s">
        <v>2</v>
      </c>
      <c r="G107" s="39"/>
      <c r="H107" s="40" t="s">
        <v>3</v>
      </c>
      <c r="I107" s="39"/>
      <c r="J107" s="40" t="s">
        <v>2</v>
      </c>
      <c r="K107" s="39"/>
      <c r="L107" s="40" t="s">
        <v>3</v>
      </c>
    </row>
    <row r="108" spans="1:12" ht="20.100000000000001" customHeight="1" x14ac:dyDescent="0.3">
      <c r="E108" s="32"/>
      <c r="F108" s="76" t="s">
        <v>176</v>
      </c>
      <c r="G108" s="39"/>
      <c r="H108" s="40" t="s">
        <v>4</v>
      </c>
      <c r="I108" s="39"/>
      <c r="J108" s="76" t="s">
        <v>176</v>
      </c>
      <c r="K108" s="39"/>
      <c r="L108" s="40" t="s">
        <v>4</v>
      </c>
    </row>
    <row r="109" spans="1:12" ht="20.100000000000001" customHeight="1" x14ac:dyDescent="0.3">
      <c r="E109" s="32"/>
      <c r="F109" s="40" t="s">
        <v>151</v>
      </c>
      <c r="G109" s="39"/>
      <c r="H109" s="40" t="s">
        <v>114</v>
      </c>
      <c r="I109" s="39"/>
      <c r="J109" s="40" t="s">
        <v>151</v>
      </c>
      <c r="K109" s="39"/>
      <c r="L109" s="40" t="s">
        <v>114</v>
      </c>
    </row>
    <row r="110" spans="1:12" ht="20.100000000000001" customHeight="1" x14ac:dyDescent="0.3">
      <c r="D110" s="41" t="s">
        <v>5</v>
      </c>
      <c r="E110" s="32"/>
      <c r="F110" s="177" t="s">
        <v>6</v>
      </c>
      <c r="G110" s="39"/>
      <c r="H110" s="177" t="s">
        <v>6</v>
      </c>
      <c r="I110" s="39"/>
      <c r="J110" s="177" t="s">
        <v>6</v>
      </c>
      <c r="K110" s="39"/>
      <c r="L110" s="177" t="s">
        <v>6</v>
      </c>
    </row>
    <row r="111" spans="1:12" ht="8.1" customHeight="1" x14ac:dyDescent="0.3">
      <c r="A111" s="32"/>
      <c r="F111" s="60"/>
      <c r="G111" s="43"/>
      <c r="I111" s="43"/>
      <c r="J111" s="60"/>
      <c r="K111" s="43"/>
    </row>
    <row r="112" spans="1:12" ht="20.100000000000001" customHeight="1" x14ac:dyDescent="0.3">
      <c r="A112" s="32" t="s">
        <v>108</v>
      </c>
      <c r="F112" s="60"/>
      <c r="G112" s="43"/>
      <c r="I112" s="43"/>
      <c r="J112" s="60"/>
      <c r="K112" s="43"/>
    </row>
    <row r="113" spans="1:12" ht="8.1" customHeight="1" x14ac:dyDescent="0.3">
      <c r="A113" s="32"/>
      <c r="F113" s="60"/>
      <c r="G113" s="43"/>
      <c r="I113" s="43"/>
      <c r="J113" s="60"/>
      <c r="K113" s="43"/>
    </row>
    <row r="114" spans="1:12" ht="20.100000000000001" customHeight="1" x14ac:dyDescent="0.3">
      <c r="A114" s="32" t="s">
        <v>27</v>
      </c>
      <c r="F114" s="60"/>
      <c r="G114" s="43"/>
      <c r="I114" s="43"/>
      <c r="J114" s="60"/>
      <c r="K114" s="43"/>
    </row>
    <row r="115" spans="1:12" ht="8.1" customHeight="1" x14ac:dyDescent="0.3">
      <c r="A115" s="32"/>
      <c r="C115" s="48"/>
      <c r="F115" s="60"/>
      <c r="G115" s="43"/>
      <c r="I115" s="43"/>
      <c r="J115" s="60"/>
      <c r="K115" s="43"/>
    </row>
    <row r="116" spans="1:12" ht="20.100000000000001" customHeight="1" x14ac:dyDescent="0.3">
      <c r="A116" s="62" t="s">
        <v>28</v>
      </c>
      <c r="D116" s="61">
        <v>18</v>
      </c>
      <c r="F116" s="60"/>
      <c r="G116" s="43"/>
      <c r="I116" s="43"/>
      <c r="J116" s="60"/>
      <c r="K116" s="43"/>
    </row>
    <row r="117" spans="1:12" ht="20.100000000000001" customHeight="1" x14ac:dyDescent="0.3">
      <c r="B117" s="62" t="s">
        <v>29</v>
      </c>
      <c r="F117" s="42"/>
      <c r="H117" s="63"/>
      <c r="J117" s="42"/>
      <c r="L117" s="63"/>
    </row>
    <row r="118" spans="1:12" ht="20.100000000000001" customHeight="1" x14ac:dyDescent="0.3">
      <c r="C118" s="48" t="s">
        <v>193</v>
      </c>
      <c r="F118" s="42"/>
      <c r="H118" s="63"/>
      <c r="J118" s="42"/>
      <c r="L118" s="63"/>
    </row>
    <row r="119" spans="1:12" ht="20.100000000000001" customHeight="1" x14ac:dyDescent="0.3">
      <c r="C119" s="62" t="s">
        <v>202</v>
      </c>
      <c r="F119" s="42"/>
      <c r="H119" s="63"/>
      <c r="J119" s="42"/>
      <c r="L119" s="63"/>
    </row>
    <row r="120" spans="1:12" ht="20.100000000000001" customHeight="1" x14ac:dyDescent="0.3">
      <c r="C120" s="48" t="s">
        <v>171</v>
      </c>
      <c r="F120" s="42"/>
      <c r="H120" s="63"/>
      <c r="J120" s="42"/>
      <c r="L120" s="63"/>
    </row>
    <row r="121" spans="1:12" ht="20.100000000000001" customHeight="1" thickBot="1" x14ac:dyDescent="0.35">
      <c r="C121" s="62" t="s">
        <v>203</v>
      </c>
      <c r="F121" s="4">
        <v>2022927</v>
      </c>
      <c r="G121" s="43"/>
      <c r="H121" s="46">
        <v>1897834</v>
      </c>
      <c r="I121" s="43"/>
      <c r="J121" s="4">
        <v>2022927</v>
      </c>
      <c r="K121" s="43"/>
      <c r="L121" s="46">
        <v>1897834</v>
      </c>
    </row>
    <row r="122" spans="1:12" ht="8.1" customHeight="1" thickTop="1" x14ac:dyDescent="0.3">
      <c r="A122" s="32"/>
      <c r="F122" s="60"/>
      <c r="G122" s="43"/>
      <c r="I122" s="43"/>
      <c r="J122" s="60"/>
      <c r="K122" s="43"/>
    </row>
    <row r="123" spans="1:12" ht="20.100000000000001" customHeight="1" x14ac:dyDescent="0.3">
      <c r="B123" s="62" t="s">
        <v>30</v>
      </c>
      <c r="F123" s="42"/>
      <c r="H123" s="63"/>
      <c r="J123" s="42"/>
      <c r="L123" s="63"/>
    </row>
    <row r="124" spans="1:12" ht="20.100000000000001" customHeight="1" x14ac:dyDescent="0.3">
      <c r="B124" s="48"/>
      <c r="C124" s="48" t="s">
        <v>194</v>
      </c>
      <c r="F124" s="60"/>
      <c r="G124" s="2"/>
      <c r="I124" s="2"/>
      <c r="J124" s="60"/>
      <c r="K124" s="2"/>
    </row>
    <row r="125" spans="1:12" ht="20.100000000000001" customHeight="1" x14ac:dyDescent="0.3">
      <c r="B125" s="48"/>
      <c r="C125" s="62" t="s">
        <v>204</v>
      </c>
      <c r="F125" s="60"/>
      <c r="G125" s="2"/>
      <c r="I125" s="2"/>
      <c r="J125" s="60"/>
      <c r="K125" s="2"/>
    </row>
    <row r="126" spans="1:12" ht="20.100000000000001" customHeight="1" x14ac:dyDescent="0.3">
      <c r="B126" s="48"/>
      <c r="C126" s="48" t="s">
        <v>205</v>
      </c>
      <c r="F126" s="60"/>
      <c r="G126" s="2"/>
      <c r="I126" s="2"/>
      <c r="J126" s="60"/>
      <c r="K126" s="2"/>
    </row>
    <row r="127" spans="1:12" ht="20.100000000000001" customHeight="1" x14ac:dyDescent="0.3">
      <c r="B127" s="48"/>
      <c r="C127" s="62" t="s">
        <v>206</v>
      </c>
      <c r="F127" s="60">
        <v>2021827</v>
      </c>
      <c r="G127" s="2"/>
      <c r="H127" s="2">
        <v>1674453</v>
      </c>
      <c r="I127" s="2"/>
      <c r="J127" s="60">
        <v>2021827</v>
      </c>
      <c r="K127" s="2"/>
      <c r="L127" s="2">
        <v>1674453</v>
      </c>
    </row>
    <row r="128" spans="1:12" ht="20.100000000000001" customHeight="1" x14ac:dyDescent="0.3">
      <c r="A128" s="62" t="s">
        <v>31</v>
      </c>
      <c r="F128" s="60">
        <v>1542574</v>
      </c>
      <c r="G128" s="2"/>
      <c r="H128" s="63">
        <v>1542574</v>
      </c>
      <c r="I128" s="2"/>
      <c r="J128" s="60">
        <v>1542574</v>
      </c>
      <c r="K128" s="2"/>
      <c r="L128" s="63">
        <v>1542574</v>
      </c>
    </row>
    <row r="129" spans="1:12" ht="20.100000000000001" customHeight="1" x14ac:dyDescent="0.3">
      <c r="A129" s="62" t="s">
        <v>137</v>
      </c>
      <c r="F129" s="60">
        <v>-4687</v>
      </c>
      <c r="G129" s="2"/>
      <c r="H129" s="63">
        <v>-4687</v>
      </c>
      <c r="I129" s="2"/>
      <c r="J129" s="60">
        <v>0</v>
      </c>
      <c r="K129" s="2"/>
      <c r="L129" s="2">
        <v>0</v>
      </c>
    </row>
    <row r="130" spans="1:12" ht="20.100000000000001" customHeight="1" x14ac:dyDescent="0.3">
      <c r="A130" s="62" t="s">
        <v>144</v>
      </c>
      <c r="F130" s="60"/>
      <c r="G130" s="43"/>
      <c r="I130" s="43"/>
      <c r="J130" s="60"/>
      <c r="K130" s="43"/>
    </row>
    <row r="131" spans="1:12" ht="20.100000000000001" customHeight="1" x14ac:dyDescent="0.3">
      <c r="B131" s="62" t="s">
        <v>32</v>
      </c>
      <c r="F131" s="42"/>
      <c r="H131" s="55"/>
      <c r="J131" s="42"/>
      <c r="L131" s="63"/>
    </row>
    <row r="132" spans="1:12" ht="20.100000000000001" customHeight="1" x14ac:dyDescent="0.3">
      <c r="C132" s="48" t="s">
        <v>33</v>
      </c>
      <c r="F132" s="60">
        <v>32092</v>
      </c>
      <c r="G132" s="2"/>
      <c r="H132" s="63">
        <v>32092</v>
      </c>
      <c r="I132" s="2"/>
      <c r="J132" s="60">
        <v>32092</v>
      </c>
      <c r="K132" s="2"/>
      <c r="L132" s="63">
        <v>32092</v>
      </c>
    </row>
    <row r="133" spans="1:12" ht="20.100000000000001" customHeight="1" x14ac:dyDescent="0.3">
      <c r="B133" s="62" t="s">
        <v>34</v>
      </c>
      <c r="F133" s="3">
        <f>'9'!L31</f>
        <v>392246</v>
      </c>
      <c r="G133" s="2"/>
      <c r="H133" s="36">
        <v>-177722</v>
      </c>
      <c r="I133" s="2"/>
      <c r="J133" s="3">
        <f>'10'!L27</f>
        <v>289999</v>
      </c>
      <c r="K133" s="2"/>
      <c r="L133" s="70">
        <v>-25894</v>
      </c>
    </row>
    <row r="134" spans="1:12" ht="8.1" customHeight="1" x14ac:dyDescent="0.3">
      <c r="A134" s="32"/>
      <c r="F134" s="60"/>
      <c r="G134" s="43"/>
      <c r="I134" s="43"/>
      <c r="J134" s="60"/>
      <c r="K134" s="43"/>
    </row>
    <row r="135" spans="1:12" ht="20.100000000000001" customHeight="1" x14ac:dyDescent="0.3">
      <c r="A135" s="32" t="s">
        <v>89</v>
      </c>
      <c r="F135" s="60">
        <f>SUM(F125:F133)</f>
        <v>3984052</v>
      </c>
      <c r="G135" s="2"/>
      <c r="H135" s="2">
        <f>SUM(H125:H133)</f>
        <v>3066710</v>
      </c>
      <c r="I135" s="2"/>
      <c r="J135" s="60">
        <f>SUM(J125:J133)</f>
        <v>3886492</v>
      </c>
      <c r="K135" s="2"/>
      <c r="L135" s="2">
        <f>SUM(L125:L133)</f>
        <v>3223225</v>
      </c>
    </row>
    <row r="136" spans="1:12" ht="20.100000000000001" customHeight="1" x14ac:dyDescent="0.3">
      <c r="A136" s="62" t="s">
        <v>35</v>
      </c>
      <c r="F136" s="3">
        <v>204099</v>
      </c>
      <c r="G136" s="43"/>
      <c r="H136" s="1">
        <v>218554</v>
      </c>
      <c r="I136" s="43"/>
      <c r="J136" s="3">
        <v>0</v>
      </c>
      <c r="K136" s="43"/>
      <c r="L136" s="1">
        <v>0</v>
      </c>
    </row>
    <row r="137" spans="1:12" ht="8.1" customHeight="1" x14ac:dyDescent="0.3">
      <c r="A137" s="32"/>
      <c r="F137" s="60"/>
      <c r="G137" s="43"/>
      <c r="I137" s="43"/>
      <c r="J137" s="60"/>
      <c r="K137" s="43"/>
    </row>
    <row r="138" spans="1:12" ht="20.100000000000001" customHeight="1" x14ac:dyDescent="0.3">
      <c r="A138" s="32" t="s">
        <v>36</v>
      </c>
      <c r="B138" s="32"/>
      <c r="F138" s="3">
        <f>SUM(F135:F136)</f>
        <v>4188151</v>
      </c>
      <c r="G138" s="43"/>
      <c r="H138" s="1">
        <f>SUM(H135:H136)</f>
        <v>3285264</v>
      </c>
      <c r="I138" s="43"/>
      <c r="J138" s="3">
        <f>SUM(J135:J136)</f>
        <v>3886492</v>
      </c>
      <c r="K138" s="43"/>
      <c r="L138" s="1">
        <f>SUM(L135:L136)</f>
        <v>3223225</v>
      </c>
    </row>
    <row r="139" spans="1:12" ht="8.1" customHeight="1" x14ac:dyDescent="0.3">
      <c r="A139" s="32"/>
      <c r="F139" s="60"/>
      <c r="G139" s="43"/>
      <c r="I139" s="43"/>
      <c r="J139" s="60"/>
      <c r="K139" s="43"/>
    </row>
    <row r="140" spans="1:12" ht="20.100000000000001" customHeight="1" thickBot="1" x14ac:dyDescent="0.35">
      <c r="A140" s="32" t="s">
        <v>37</v>
      </c>
      <c r="F140" s="4">
        <f>SUM(F138,F87)</f>
        <v>10458055</v>
      </c>
      <c r="G140" s="43"/>
      <c r="H140" s="46">
        <f>SUM(H138,H87)</f>
        <v>7991534</v>
      </c>
      <c r="I140" s="43"/>
      <c r="J140" s="4">
        <f>SUM(J138,J87)</f>
        <v>9737922</v>
      </c>
      <c r="K140" s="43"/>
      <c r="L140" s="46">
        <f>SUM(L138,L87)</f>
        <v>7523765</v>
      </c>
    </row>
    <row r="141" spans="1:12" ht="20.100000000000001" customHeight="1" thickTop="1" x14ac:dyDescent="0.3">
      <c r="A141" s="32"/>
      <c r="G141" s="43"/>
      <c r="I141" s="43"/>
      <c r="K141" s="43"/>
    </row>
    <row r="142" spans="1:12" ht="20.100000000000001" customHeight="1" x14ac:dyDescent="0.3">
      <c r="A142" s="32"/>
      <c r="G142" s="43"/>
      <c r="I142" s="43"/>
      <c r="K142" s="43"/>
    </row>
    <row r="143" spans="1:12" ht="20.100000000000001" customHeight="1" x14ac:dyDescent="0.3">
      <c r="A143" s="32"/>
      <c r="G143" s="43"/>
      <c r="I143" s="43"/>
      <c r="K143" s="43"/>
    </row>
    <row r="144" spans="1:12" ht="20.100000000000001" customHeight="1" x14ac:dyDescent="0.3">
      <c r="A144" s="32"/>
      <c r="G144" s="43"/>
      <c r="I144" s="43"/>
      <c r="K144" s="43"/>
    </row>
    <row r="145" spans="1:12" ht="20.100000000000001" customHeight="1" x14ac:dyDescent="0.3">
      <c r="A145" s="32"/>
      <c r="G145" s="43"/>
      <c r="I145" s="43"/>
      <c r="K145" s="43"/>
    </row>
    <row r="146" spans="1:12" ht="20.100000000000001" customHeight="1" x14ac:dyDescent="0.3">
      <c r="A146" s="32"/>
      <c r="G146" s="43"/>
      <c r="I146" s="43"/>
      <c r="K146" s="43"/>
    </row>
    <row r="147" spans="1:12" ht="20.100000000000001" customHeight="1" x14ac:dyDescent="0.3">
      <c r="A147" s="32"/>
      <c r="G147" s="43"/>
      <c r="I147" s="43"/>
      <c r="K147" s="43"/>
    </row>
    <row r="148" spans="1:12" ht="20.100000000000001" customHeight="1" x14ac:dyDescent="0.3">
      <c r="A148" s="32"/>
      <c r="G148" s="43"/>
      <c r="I148" s="43"/>
      <c r="K148" s="43"/>
    </row>
    <row r="149" spans="1:12" ht="6.75" customHeight="1" x14ac:dyDescent="0.3">
      <c r="A149" s="32"/>
      <c r="G149" s="43"/>
      <c r="I149" s="43"/>
      <c r="K149" s="43"/>
    </row>
    <row r="150" spans="1:12" ht="21.9" customHeight="1" x14ac:dyDescent="0.3">
      <c r="A150" s="197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</row>
  </sheetData>
  <mergeCells count="3">
    <mergeCell ref="A52:L52"/>
    <mergeCell ref="A101:L101"/>
    <mergeCell ref="A150:L15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03AA-04FB-47E9-B529-215581CE3E2F}">
  <sheetPr>
    <tabColor theme="9" tint="0.79998168889431442"/>
  </sheetPr>
  <dimension ref="A1:L97"/>
  <sheetViews>
    <sheetView topLeftCell="A55" zoomScaleNormal="100" zoomScaleSheetLayoutView="100" workbookViewId="0">
      <selection activeCell="O64" sqref="O64"/>
    </sheetView>
  </sheetViews>
  <sheetFormatPr defaultColWidth="6.88671875" defaultRowHeight="20.100000000000001" customHeight="1" x14ac:dyDescent="0.3"/>
  <cols>
    <col min="1" max="2" width="1.109375" style="62" customWidth="1"/>
    <col min="3" max="3" width="35.44140625" style="62" customWidth="1"/>
    <col min="4" max="4" width="7.6640625" style="61" customWidth="1"/>
    <col min="5" max="5" width="0.6640625" style="62" customWidth="1"/>
    <col min="6" max="6" width="12.6640625" style="2" customWidth="1"/>
    <col min="7" max="7" width="0.6640625" style="62" customWidth="1"/>
    <col min="8" max="8" width="13.33203125" style="2" customWidth="1"/>
    <col min="9" max="9" width="0.6640625" style="61" customWidth="1"/>
    <col min="10" max="10" width="12.6640625" style="2" customWidth="1"/>
    <col min="11" max="11" width="0.6640625" style="62" customWidth="1"/>
    <col min="12" max="12" width="12.6640625" style="2" customWidth="1"/>
    <col min="13" max="16384" width="6.88671875" style="55"/>
  </cols>
  <sheetData>
    <row r="1" spans="1:12" ht="20.100000000000001" customHeight="1" x14ac:dyDescent="0.3">
      <c r="A1" s="32" t="s">
        <v>116</v>
      </c>
      <c r="B1" s="32"/>
      <c r="C1" s="32"/>
      <c r="G1" s="77"/>
      <c r="I1" s="78"/>
      <c r="K1" s="77"/>
      <c r="L1" s="40" t="s">
        <v>2</v>
      </c>
    </row>
    <row r="2" spans="1:12" ht="20.100000000000001" customHeight="1" x14ac:dyDescent="0.3">
      <c r="A2" s="32" t="s">
        <v>38</v>
      </c>
      <c r="B2" s="32"/>
      <c r="C2" s="32"/>
      <c r="G2" s="77"/>
      <c r="I2" s="78"/>
      <c r="K2" s="77"/>
    </row>
    <row r="3" spans="1:12" ht="20.100000000000001" customHeight="1" x14ac:dyDescent="0.55000000000000004">
      <c r="A3" s="179" t="s">
        <v>187</v>
      </c>
      <c r="B3" s="33"/>
      <c r="C3" s="33"/>
      <c r="D3" s="34"/>
      <c r="E3" s="35"/>
      <c r="F3" s="1"/>
      <c r="G3" s="79"/>
      <c r="H3" s="1"/>
      <c r="I3" s="80"/>
      <c r="J3" s="1"/>
      <c r="K3" s="79"/>
      <c r="L3" s="1"/>
    </row>
    <row r="4" spans="1:12" ht="20.100000000000001" customHeight="1" x14ac:dyDescent="0.3">
      <c r="G4" s="77"/>
      <c r="I4" s="78"/>
      <c r="K4" s="77"/>
    </row>
    <row r="5" spans="1:12" ht="20.100000000000001" customHeight="1" x14ac:dyDescent="0.3">
      <c r="A5" s="55"/>
      <c r="D5" s="37"/>
      <c r="E5" s="32"/>
      <c r="F5" s="198" t="s">
        <v>1</v>
      </c>
      <c r="G5" s="198"/>
      <c r="H5" s="198"/>
      <c r="I5" s="81"/>
      <c r="J5" s="198" t="s">
        <v>84</v>
      </c>
      <c r="K5" s="198"/>
      <c r="L5" s="198"/>
    </row>
    <row r="6" spans="1:12" ht="20.100000000000001" customHeight="1" x14ac:dyDescent="0.3">
      <c r="E6" s="32"/>
      <c r="F6" s="40" t="s">
        <v>151</v>
      </c>
      <c r="G6" s="32"/>
      <c r="H6" s="40" t="s">
        <v>114</v>
      </c>
      <c r="I6" s="82"/>
      <c r="J6" s="40" t="s">
        <v>151</v>
      </c>
      <c r="K6" s="32"/>
      <c r="L6" s="40" t="s">
        <v>114</v>
      </c>
    </row>
    <row r="7" spans="1:12" ht="20.100000000000001" customHeight="1" x14ac:dyDescent="0.3">
      <c r="D7" s="41" t="s">
        <v>5</v>
      </c>
      <c r="E7" s="32"/>
      <c r="F7" s="177" t="s">
        <v>6</v>
      </c>
      <c r="G7" s="32"/>
      <c r="H7" s="177" t="s">
        <v>6</v>
      </c>
      <c r="I7" s="82"/>
      <c r="J7" s="177" t="s">
        <v>6</v>
      </c>
      <c r="K7" s="32"/>
      <c r="L7" s="177" t="s">
        <v>6</v>
      </c>
    </row>
    <row r="8" spans="1:12" ht="8.1" customHeight="1" x14ac:dyDescent="0.3">
      <c r="F8" s="60"/>
      <c r="G8" s="43"/>
      <c r="I8" s="43"/>
      <c r="J8" s="60"/>
      <c r="K8" s="43"/>
    </row>
    <row r="9" spans="1:12" ht="20.100000000000001" customHeight="1" x14ac:dyDescent="0.3">
      <c r="A9" s="83" t="s">
        <v>124</v>
      </c>
      <c r="B9" s="83"/>
      <c r="C9" s="83"/>
      <c r="D9" s="84"/>
      <c r="E9" s="83"/>
      <c r="F9" s="58">
        <v>1112194</v>
      </c>
      <c r="G9" s="85"/>
      <c r="H9" s="86">
        <v>1259485</v>
      </c>
      <c r="I9" s="85"/>
      <c r="J9" s="58">
        <v>1026173</v>
      </c>
      <c r="K9" s="85"/>
      <c r="L9" s="86">
        <v>1147427</v>
      </c>
    </row>
    <row r="10" spans="1:12" ht="20.100000000000001" customHeight="1" x14ac:dyDescent="0.3">
      <c r="A10" s="83" t="s">
        <v>125</v>
      </c>
      <c r="B10" s="83"/>
      <c r="C10" s="83"/>
      <c r="D10" s="84"/>
      <c r="E10" s="83"/>
      <c r="F10" s="58">
        <v>137318</v>
      </c>
      <c r="G10" s="85"/>
      <c r="H10" s="86">
        <v>119483</v>
      </c>
      <c r="I10" s="85"/>
      <c r="J10" s="58">
        <v>0</v>
      </c>
      <c r="K10" s="85"/>
      <c r="L10" s="86">
        <v>0</v>
      </c>
    </row>
    <row r="11" spans="1:12" ht="20.100000000000001" customHeight="1" x14ac:dyDescent="0.3">
      <c r="A11" s="83" t="s">
        <v>39</v>
      </c>
      <c r="B11" s="83"/>
      <c r="C11" s="83"/>
      <c r="D11" s="88"/>
      <c r="E11" s="83"/>
      <c r="F11" s="58">
        <v>0</v>
      </c>
      <c r="G11" s="85"/>
      <c r="H11" s="86">
        <v>0</v>
      </c>
      <c r="I11" s="85"/>
      <c r="J11" s="58">
        <v>13311</v>
      </c>
      <c r="K11" s="85"/>
      <c r="L11" s="86">
        <v>0</v>
      </c>
    </row>
    <row r="12" spans="1:12" ht="20.100000000000001" customHeight="1" x14ac:dyDescent="0.3">
      <c r="A12" s="83" t="s">
        <v>40</v>
      </c>
      <c r="B12" s="83"/>
      <c r="C12" s="83"/>
      <c r="D12" s="88"/>
      <c r="E12" s="83"/>
      <c r="F12" s="57">
        <v>21059</v>
      </c>
      <c r="G12" s="85"/>
      <c r="H12" s="89">
        <v>10222</v>
      </c>
      <c r="I12" s="85"/>
      <c r="J12" s="57">
        <v>27353</v>
      </c>
      <c r="K12" s="85"/>
      <c r="L12" s="89">
        <v>21511</v>
      </c>
    </row>
    <row r="13" spans="1:12" ht="8.1" customHeight="1" x14ac:dyDescent="0.3">
      <c r="A13" s="83"/>
      <c r="B13" s="83"/>
      <c r="C13" s="83"/>
      <c r="D13" s="84"/>
      <c r="E13" s="83"/>
      <c r="F13" s="90"/>
      <c r="G13" s="91"/>
      <c r="H13" s="92"/>
      <c r="I13" s="91"/>
      <c r="J13" s="90"/>
      <c r="K13" s="91"/>
      <c r="L13" s="92"/>
    </row>
    <row r="14" spans="1:12" ht="20.100000000000001" customHeight="1" x14ac:dyDescent="0.3">
      <c r="A14" s="93" t="s">
        <v>41</v>
      </c>
      <c r="B14" s="94"/>
      <c r="C14" s="93"/>
      <c r="D14" s="84"/>
      <c r="E14" s="83"/>
      <c r="F14" s="57">
        <f>SUM(F9:F12)</f>
        <v>1270571</v>
      </c>
      <c r="G14" s="85"/>
      <c r="H14" s="89">
        <f>SUM(H9:H12)</f>
        <v>1389190</v>
      </c>
      <c r="I14" s="85"/>
      <c r="J14" s="57">
        <f>SUM(J9:J12)</f>
        <v>1066837</v>
      </c>
      <c r="K14" s="85"/>
      <c r="L14" s="89">
        <f>SUM(L9:L12)</f>
        <v>1168938</v>
      </c>
    </row>
    <row r="15" spans="1:12" ht="20.100000000000001" customHeight="1" x14ac:dyDescent="0.3">
      <c r="A15" s="83"/>
      <c r="B15" s="83"/>
      <c r="C15" s="83"/>
      <c r="D15" s="84"/>
      <c r="E15" s="83"/>
      <c r="F15" s="90"/>
      <c r="G15" s="91"/>
      <c r="H15" s="92"/>
      <c r="I15" s="91"/>
      <c r="J15" s="90"/>
      <c r="K15" s="91"/>
      <c r="L15" s="92"/>
    </row>
    <row r="16" spans="1:12" ht="20.100000000000001" customHeight="1" x14ac:dyDescent="0.3">
      <c r="A16" s="83" t="s">
        <v>127</v>
      </c>
      <c r="B16" s="83"/>
      <c r="C16" s="83"/>
      <c r="D16" s="88"/>
      <c r="E16" s="83"/>
      <c r="F16" s="58">
        <v>-1006509</v>
      </c>
      <c r="G16" s="95"/>
      <c r="H16" s="86">
        <v>-1197677</v>
      </c>
      <c r="I16" s="95"/>
      <c r="J16" s="58">
        <v>-938209</v>
      </c>
      <c r="K16" s="95"/>
      <c r="L16" s="86">
        <v>-1103458</v>
      </c>
    </row>
    <row r="17" spans="1:12" ht="20.100000000000001" customHeight="1" x14ac:dyDescent="0.3">
      <c r="A17" s="83" t="s">
        <v>126</v>
      </c>
      <c r="B17" s="83"/>
      <c r="C17" s="83"/>
      <c r="D17" s="88"/>
      <c r="E17" s="83"/>
      <c r="F17" s="58">
        <v>-91165</v>
      </c>
      <c r="G17" s="95"/>
      <c r="H17" s="86">
        <v>-87612</v>
      </c>
      <c r="I17" s="95"/>
      <c r="J17" s="58">
        <v>0</v>
      </c>
      <c r="K17" s="95"/>
      <c r="L17" s="86">
        <v>0</v>
      </c>
    </row>
    <row r="18" spans="1:12" ht="20.100000000000001" customHeight="1" x14ac:dyDescent="0.3">
      <c r="A18" s="83" t="s">
        <v>42</v>
      </c>
      <c r="B18" s="83"/>
      <c r="C18" s="83"/>
      <c r="D18" s="88"/>
      <c r="E18" s="83"/>
      <c r="F18" s="58">
        <v>-16862</v>
      </c>
      <c r="G18" s="85"/>
      <c r="H18" s="86">
        <v>-16601</v>
      </c>
      <c r="I18" s="85"/>
      <c r="J18" s="58">
        <v>-6730</v>
      </c>
      <c r="K18" s="85"/>
      <c r="L18" s="86">
        <v>-5416</v>
      </c>
    </row>
    <row r="19" spans="1:12" ht="20.100000000000001" customHeight="1" x14ac:dyDescent="0.3">
      <c r="A19" s="83" t="s">
        <v>43</v>
      </c>
      <c r="B19" s="83"/>
      <c r="C19" s="83"/>
      <c r="D19" s="84"/>
      <c r="E19" s="83"/>
      <c r="F19" s="58">
        <v>-61819</v>
      </c>
      <c r="G19" s="85"/>
      <c r="H19" s="86">
        <v>-51953</v>
      </c>
      <c r="I19" s="85"/>
      <c r="J19" s="58">
        <v>-28294</v>
      </c>
      <c r="K19" s="85"/>
      <c r="L19" s="86">
        <v>-23605</v>
      </c>
    </row>
    <row r="20" spans="1:12" ht="20.100000000000001" customHeight="1" x14ac:dyDescent="0.3">
      <c r="A20" s="83" t="s">
        <v>45</v>
      </c>
      <c r="B20" s="83"/>
      <c r="C20" s="83"/>
      <c r="D20" s="84"/>
      <c r="E20" s="91"/>
      <c r="F20" s="57">
        <v>-6156</v>
      </c>
      <c r="G20" s="85"/>
      <c r="H20" s="89">
        <v>-4076</v>
      </c>
      <c r="I20" s="85"/>
      <c r="J20" s="57">
        <v>-5557</v>
      </c>
      <c r="K20" s="85"/>
      <c r="L20" s="89">
        <v>-2986</v>
      </c>
    </row>
    <row r="21" spans="1:12" ht="8.1" customHeight="1" x14ac:dyDescent="0.3">
      <c r="A21" s="83"/>
      <c r="B21" s="83"/>
      <c r="C21" s="83"/>
      <c r="D21" s="84"/>
      <c r="E21" s="83"/>
      <c r="F21" s="90"/>
      <c r="G21" s="91"/>
      <c r="H21" s="92"/>
      <c r="I21" s="91"/>
      <c r="J21" s="90"/>
      <c r="K21" s="91"/>
      <c r="L21" s="92"/>
    </row>
    <row r="22" spans="1:12" ht="20.100000000000001" customHeight="1" x14ac:dyDescent="0.3">
      <c r="A22" s="93" t="s">
        <v>44</v>
      </c>
      <c r="B22" s="94"/>
      <c r="C22" s="83"/>
      <c r="D22" s="84"/>
      <c r="E22" s="83"/>
      <c r="F22" s="59">
        <f>SUM(F16:F21)</f>
        <v>-1182511</v>
      </c>
      <c r="G22" s="92"/>
      <c r="H22" s="96">
        <f>SUM(H16:H21)</f>
        <v>-1357919</v>
      </c>
      <c r="I22" s="92"/>
      <c r="J22" s="59">
        <f>SUM(J16:J21)</f>
        <v>-978790</v>
      </c>
      <c r="K22" s="92"/>
      <c r="L22" s="96">
        <f>SUM(L16:L21)</f>
        <v>-1135465</v>
      </c>
    </row>
    <row r="23" spans="1:12" ht="8.1" customHeight="1" x14ac:dyDescent="0.3">
      <c r="A23" s="83"/>
      <c r="B23" s="83"/>
      <c r="C23" s="83"/>
      <c r="D23" s="84"/>
      <c r="E23" s="83"/>
      <c r="F23" s="90"/>
      <c r="G23" s="92"/>
      <c r="H23" s="92"/>
      <c r="I23" s="92"/>
      <c r="J23" s="90"/>
      <c r="K23" s="92"/>
      <c r="L23" s="92"/>
    </row>
    <row r="24" spans="1:12" ht="20.100000000000001" customHeight="1" x14ac:dyDescent="0.3">
      <c r="A24" s="83" t="s">
        <v>163</v>
      </c>
      <c r="B24" s="83"/>
      <c r="C24" s="83"/>
      <c r="D24" s="88"/>
      <c r="E24" s="83"/>
      <c r="F24" s="57">
        <v>9345</v>
      </c>
      <c r="G24" s="85"/>
      <c r="H24" s="89">
        <v>-6445</v>
      </c>
      <c r="I24" s="85"/>
      <c r="J24" s="57">
        <v>0</v>
      </c>
      <c r="K24" s="85"/>
      <c r="L24" s="89">
        <v>0</v>
      </c>
    </row>
    <row r="25" spans="1:12" ht="8.1" customHeight="1" x14ac:dyDescent="0.3">
      <c r="A25" s="83"/>
      <c r="B25" s="83"/>
      <c r="C25" s="83"/>
      <c r="D25" s="84"/>
      <c r="E25" s="83"/>
      <c r="F25" s="90"/>
      <c r="G25" s="92"/>
      <c r="H25" s="92"/>
      <c r="I25" s="92"/>
      <c r="J25" s="90"/>
      <c r="K25" s="92"/>
      <c r="L25" s="92"/>
    </row>
    <row r="26" spans="1:12" ht="20.100000000000001" customHeight="1" x14ac:dyDescent="0.3">
      <c r="A26" s="93" t="s">
        <v>211</v>
      </c>
      <c r="B26" s="83"/>
      <c r="C26" s="83"/>
      <c r="D26" s="84"/>
      <c r="E26" s="83"/>
      <c r="F26" s="58">
        <f>SUM(F14+F22+F24)</f>
        <v>97405</v>
      </c>
      <c r="G26" s="86"/>
      <c r="H26" s="86">
        <f>SUM(H14+H22+H24)</f>
        <v>24826</v>
      </c>
      <c r="I26" s="86"/>
      <c r="J26" s="58">
        <f>SUM(J14+J22+J24)</f>
        <v>88047</v>
      </c>
      <c r="K26" s="86"/>
      <c r="L26" s="86">
        <f>SUM(L14+L22+L24)</f>
        <v>33473</v>
      </c>
    </row>
    <row r="27" spans="1:12" ht="20.100000000000001" customHeight="1" x14ac:dyDescent="0.3">
      <c r="A27" s="83" t="s">
        <v>46</v>
      </c>
      <c r="B27" s="83"/>
      <c r="C27" s="83"/>
      <c r="D27" s="84">
        <v>17</v>
      </c>
      <c r="E27" s="83"/>
      <c r="F27" s="57">
        <v>-20457</v>
      </c>
      <c r="G27" s="85"/>
      <c r="H27" s="89">
        <v>-5574</v>
      </c>
      <c r="I27" s="85"/>
      <c r="J27" s="57">
        <v>-14928</v>
      </c>
      <c r="K27" s="85"/>
      <c r="L27" s="89">
        <v>5</v>
      </c>
    </row>
    <row r="28" spans="1:12" ht="8.1" customHeight="1" x14ac:dyDescent="0.3">
      <c r="A28" s="83"/>
      <c r="B28" s="83"/>
      <c r="C28" s="83"/>
      <c r="D28" s="84"/>
      <c r="E28" s="83"/>
      <c r="F28" s="90"/>
      <c r="G28" s="91"/>
      <c r="H28" s="92"/>
      <c r="I28" s="91"/>
      <c r="J28" s="90"/>
      <c r="K28" s="91"/>
      <c r="L28" s="92"/>
    </row>
    <row r="29" spans="1:12" ht="20.100000000000001" customHeight="1" x14ac:dyDescent="0.3">
      <c r="A29" s="93" t="s">
        <v>191</v>
      </c>
      <c r="B29" s="83"/>
      <c r="C29" s="83"/>
      <c r="D29" s="84"/>
      <c r="E29" s="83"/>
      <c r="F29" s="59">
        <f>SUM(F26:F27)</f>
        <v>76948</v>
      </c>
      <c r="G29" s="92"/>
      <c r="H29" s="96">
        <f>SUM(H26:H27)</f>
        <v>19252</v>
      </c>
      <c r="I29" s="92"/>
      <c r="J29" s="59">
        <f>SUM(J26:J27)</f>
        <v>73119</v>
      </c>
      <c r="K29" s="92"/>
      <c r="L29" s="96">
        <f>SUM(L26:L27)</f>
        <v>33478</v>
      </c>
    </row>
    <row r="30" spans="1:12" ht="20.100000000000001" customHeight="1" x14ac:dyDescent="0.3">
      <c r="A30" s="93"/>
      <c r="B30" s="83"/>
      <c r="C30" s="83"/>
      <c r="D30" s="84"/>
      <c r="E30" s="83"/>
      <c r="F30" s="90"/>
      <c r="G30" s="92"/>
      <c r="H30" s="92"/>
      <c r="I30" s="92"/>
      <c r="J30" s="90"/>
      <c r="K30" s="92"/>
      <c r="L30" s="92"/>
    </row>
    <row r="31" spans="1:12" ht="20.100000000000001" customHeight="1" x14ac:dyDescent="0.3">
      <c r="A31" s="93" t="s">
        <v>170</v>
      </c>
      <c r="B31" s="83"/>
      <c r="C31" s="83"/>
      <c r="D31" s="84"/>
      <c r="E31" s="83"/>
      <c r="F31" s="90"/>
      <c r="G31" s="92"/>
      <c r="H31" s="92"/>
      <c r="I31" s="92"/>
      <c r="J31" s="90"/>
      <c r="K31" s="92"/>
      <c r="L31" s="92"/>
    </row>
    <row r="32" spans="1:12" ht="20.100000000000001" customHeight="1" x14ac:dyDescent="0.3">
      <c r="A32" s="83" t="s">
        <v>165</v>
      </c>
      <c r="B32" s="83"/>
      <c r="C32" s="83"/>
      <c r="D32" s="84"/>
      <c r="E32" s="83"/>
      <c r="F32" s="90"/>
      <c r="G32" s="92"/>
      <c r="H32" s="92"/>
      <c r="I32" s="92"/>
      <c r="J32" s="90"/>
      <c r="K32" s="92"/>
      <c r="L32" s="92"/>
    </row>
    <row r="33" spans="1:12" ht="20.100000000000001" customHeight="1" x14ac:dyDescent="0.3">
      <c r="A33" s="83"/>
      <c r="B33" s="83" t="s">
        <v>166</v>
      </c>
      <c r="C33" s="83"/>
      <c r="D33" s="84"/>
      <c r="E33" s="83"/>
      <c r="F33" s="90"/>
      <c r="G33" s="92"/>
      <c r="H33" s="92"/>
      <c r="I33" s="92"/>
      <c r="J33" s="90"/>
      <c r="K33" s="92"/>
      <c r="L33" s="92"/>
    </row>
    <row r="34" spans="1:12" ht="20.100000000000001" customHeight="1" x14ac:dyDescent="0.3">
      <c r="A34" s="83"/>
      <c r="C34" s="83" t="s">
        <v>173</v>
      </c>
      <c r="D34" s="84"/>
      <c r="E34" s="83"/>
      <c r="F34" s="90">
        <v>0</v>
      </c>
      <c r="G34" s="92"/>
      <c r="H34" s="92">
        <v>0</v>
      </c>
      <c r="I34" s="92"/>
      <c r="J34" s="90">
        <v>0</v>
      </c>
      <c r="K34" s="92"/>
      <c r="L34" s="92">
        <v>0</v>
      </c>
    </row>
    <row r="35" spans="1:12" ht="20.100000000000001" customHeight="1" x14ac:dyDescent="0.3">
      <c r="A35" s="83"/>
      <c r="B35" s="83"/>
      <c r="C35" s="83" t="s">
        <v>167</v>
      </c>
      <c r="D35" s="84"/>
      <c r="E35" s="83"/>
      <c r="F35" s="90"/>
      <c r="G35" s="92"/>
      <c r="H35" s="92"/>
      <c r="I35" s="92"/>
      <c r="J35" s="90"/>
      <c r="K35" s="92"/>
      <c r="L35" s="92"/>
    </row>
    <row r="36" spans="1:12" ht="20.100000000000001" customHeight="1" x14ac:dyDescent="0.3">
      <c r="A36" s="83"/>
      <c r="B36" s="83"/>
      <c r="C36" s="83" t="s">
        <v>168</v>
      </c>
      <c r="D36" s="84"/>
      <c r="E36" s="83"/>
      <c r="F36" s="57">
        <v>0</v>
      </c>
      <c r="G36" s="85"/>
      <c r="H36" s="89">
        <v>0</v>
      </c>
      <c r="I36" s="85"/>
      <c r="J36" s="57">
        <v>0</v>
      </c>
      <c r="K36" s="85"/>
      <c r="L36" s="89">
        <v>0</v>
      </c>
    </row>
    <row r="37" spans="1:12" ht="8.1" customHeight="1" x14ac:dyDescent="0.3">
      <c r="A37" s="83"/>
      <c r="B37" s="83"/>
      <c r="C37" s="83"/>
      <c r="D37" s="84"/>
      <c r="E37" s="83"/>
      <c r="F37" s="90"/>
      <c r="G37" s="92"/>
      <c r="H37" s="92"/>
      <c r="I37" s="92"/>
      <c r="J37" s="90"/>
      <c r="K37" s="92"/>
      <c r="L37" s="92"/>
    </row>
    <row r="38" spans="1:12" ht="20.100000000000001" customHeight="1" x14ac:dyDescent="0.3">
      <c r="A38" s="93" t="s">
        <v>169</v>
      </c>
      <c r="B38" s="83"/>
      <c r="C38" s="83"/>
      <c r="D38" s="84"/>
      <c r="E38" s="83"/>
      <c r="F38" s="57">
        <f>SUM(F34:F36)</f>
        <v>0</v>
      </c>
      <c r="G38" s="85"/>
      <c r="H38" s="89">
        <f>SUM(H34:H36)</f>
        <v>0</v>
      </c>
      <c r="I38" s="85"/>
      <c r="J38" s="57">
        <f>SUM(J34:J36)</f>
        <v>0</v>
      </c>
      <c r="K38" s="85"/>
      <c r="L38" s="89">
        <f>SUM(L34:L36)</f>
        <v>0</v>
      </c>
    </row>
    <row r="39" spans="1:12" ht="8.1" customHeight="1" x14ac:dyDescent="0.3">
      <c r="A39" s="83"/>
      <c r="B39" s="83"/>
      <c r="C39" s="83"/>
      <c r="D39" s="84"/>
      <c r="E39" s="83"/>
      <c r="F39" s="90"/>
      <c r="G39" s="92"/>
      <c r="H39" s="92"/>
      <c r="I39" s="92"/>
      <c r="J39" s="90"/>
      <c r="K39" s="92"/>
      <c r="L39" s="92"/>
    </row>
    <row r="40" spans="1:12" ht="20.100000000000001" customHeight="1" thickBot="1" x14ac:dyDescent="0.35">
      <c r="A40" s="93" t="s">
        <v>212</v>
      </c>
      <c r="B40" s="83"/>
      <c r="C40" s="83"/>
      <c r="D40" s="84"/>
      <c r="E40" s="83"/>
      <c r="F40" s="65">
        <f>F38+F29</f>
        <v>76948</v>
      </c>
      <c r="G40" s="92"/>
      <c r="H40" s="97">
        <f>H38+H29</f>
        <v>19252</v>
      </c>
      <c r="I40" s="92"/>
      <c r="J40" s="65">
        <f>J38+J29</f>
        <v>73119</v>
      </c>
      <c r="K40" s="92"/>
      <c r="L40" s="97">
        <f>L38+L29</f>
        <v>33478</v>
      </c>
    </row>
    <row r="41" spans="1:12" ht="20.100000000000001" customHeight="1" thickTop="1" x14ac:dyDescent="0.3">
      <c r="A41" s="83"/>
      <c r="B41" s="83"/>
      <c r="C41" s="83"/>
      <c r="D41" s="84"/>
      <c r="E41" s="83"/>
      <c r="F41" s="92"/>
      <c r="G41" s="92"/>
      <c r="H41" s="92"/>
      <c r="I41" s="92"/>
      <c r="J41" s="92"/>
      <c r="K41" s="92"/>
      <c r="L41" s="92"/>
    </row>
    <row r="42" spans="1:12" ht="20.100000000000001" customHeight="1" x14ac:dyDescent="0.3">
      <c r="A42" s="83"/>
      <c r="B42" s="83"/>
      <c r="C42" s="83"/>
      <c r="D42" s="84"/>
      <c r="E42" s="83"/>
      <c r="F42" s="92"/>
      <c r="G42" s="92"/>
      <c r="H42" s="92"/>
      <c r="I42" s="92"/>
      <c r="J42" s="92"/>
      <c r="K42" s="92"/>
      <c r="L42" s="92"/>
    </row>
    <row r="43" spans="1:12" ht="20.100000000000001" customHeight="1" x14ac:dyDescent="0.3">
      <c r="A43" s="83"/>
      <c r="B43" s="83"/>
      <c r="C43" s="83"/>
      <c r="D43" s="84"/>
      <c r="E43" s="83"/>
      <c r="F43" s="92"/>
      <c r="G43" s="92"/>
      <c r="H43" s="92"/>
      <c r="I43" s="92"/>
      <c r="J43" s="92"/>
      <c r="K43" s="92"/>
      <c r="L43" s="92"/>
    </row>
    <row r="44" spans="1:12" ht="20.100000000000001" customHeight="1" x14ac:dyDescent="0.3">
      <c r="A44" s="83"/>
      <c r="B44" s="83"/>
      <c r="C44" s="83"/>
      <c r="D44" s="84"/>
      <c r="E44" s="83"/>
      <c r="F44" s="92"/>
      <c r="G44" s="92"/>
      <c r="H44" s="92"/>
      <c r="I44" s="92"/>
      <c r="J44" s="92"/>
      <c r="K44" s="92"/>
      <c r="L44" s="92"/>
    </row>
    <row r="45" spans="1:12" ht="20.100000000000001" customHeight="1" x14ac:dyDescent="0.3">
      <c r="A45" s="83"/>
      <c r="B45" s="83"/>
      <c r="C45" s="83"/>
      <c r="D45" s="84"/>
      <c r="E45" s="83"/>
      <c r="F45" s="92"/>
      <c r="G45" s="92"/>
      <c r="H45" s="92"/>
      <c r="I45" s="92"/>
      <c r="J45" s="92"/>
      <c r="K45" s="92"/>
      <c r="L45" s="92"/>
    </row>
    <row r="46" spans="1:12" ht="20.100000000000001" customHeight="1" x14ac:dyDescent="0.3">
      <c r="A46" s="83"/>
      <c r="B46" s="83"/>
      <c r="C46" s="83"/>
      <c r="D46" s="84"/>
      <c r="E46" s="83"/>
      <c r="F46" s="92"/>
      <c r="G46" s="92"/>
      <c r="H46" s="92"/>
      <c r="I46" s="92"/>
      <c r="J46" s="92"/>
      <c r="K46" s="92"/>
      <c r="L46" s="92"/>
    </row>
    <row r="47" spans="1:12" ht="20.100000000000001" customHeight="1" x14ac:dyDescent="0.3">
      <c r="A47" s="83"/>
      <c r="B47" s="83"/>
      <c r="C47" s="83"/>
      <c r="D47" s="84"/>
      <c r="E47" s="83"/>
      <c r="F47" s="92"/>
      <c r="G47" s="92"/>
      <c r="H47" s="92"/>
      <c r="I47" s="92"/>
      <c r="J47" s="92"/>
      <c r="K47" s="92"/>
      <c r="L47" s="92"/>
    </row>
    <row r="48" spans="1:12" ht="7.95" customHeight="1" x14ac:dyDescent="0.3">
      <c r="A48" s="83"/>
      <c r="B48" s="83"/>
      <c r="C48" s="83"/>
      <c r="D48" s="84"/>
      <c r="E48" s="83"/>
      <c r="F48" s="92"/>
      <c r="G48" s="92"/>
      <c r="H48" s="92"/>
      <c r="I48" s="92"/>
      <c r="J48" s="92"/>
      <c r="K48" s="92"/>
      <c r="L48" s="92"/>
    </row>
    <row r="49" spans="1:12" ht="4.5" customHeight="1" x14ac:dyDescent="0.3">
      <c r="A49" s="83"/>
      <c r="B49" s="83"/>
      <c r="C49" s="83"/>
      <c r="D49" s="84"/>
      <c r="E49" s="83"/>
      <c r="F49" s="92"/>
      <c r="G49" s="92"/>
      <c r="H49" s="92"/>
      <c r="I49" s="92"/>
      <c r="J49" s="92"/>
      <c r="K49" s="92"/>
      <c r="L49" s="92"/>
    </row>
    <row r="50" spans="1:12" ht="21.9" customHeight="1" x14ac:dyDescent="0.3">
      <c r="A50" s="199" t="s">
        <v>113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</row>
    <row r="51" spans="1:12" ht="20.100000000000001" customHeight="1" x14ac:dyDescent="0.3">
      <c r="A51" s="93" t="s">
        <v>116</v>
      </c>
      <c r="B51" s="93"/>
      <c r="C51" s="93"/>
      <c r="D51" s="84"/>
      <c r="E51" s="83"/>
      <c r="F51" s="92"/>
      <c r="G51" s="98"/>
      <c r="H51" s="92"/>
      <c r="I51" s="99"/>
      <c r="J51" s="92"/>
      <c r="K51" s="98"/>
      <c r="L51" s="100" t="s">
        <v>2</v>
      </c>
    </row>
    <row r="52" spans="1:12" ht="20.100000000000001" customHeight="1" x14ac:dyDescent="0.3">
      <c r="A52" s="93" t="s">
        <v>38</v>
      </c>
      <c r="B52" s="93"/>
      <c r="C52" s="93"/>
      <c r="D52" s="84"/>
      <c r="E52" s="83"/>
      <c r="F52" s="92"/>
      <c r="G52" s="98"/>
      <c r="H52" s="92"/>
      <c r="I52" s="99"/>
      <c r="J52" s="92"/>
      <c r="K52" s="98"/>
      <c r="L52" s="92"/>
    </row>
    <row r="53" spans="1:12" ht="20.100000000000001" customHeight="1" x14ac:dyDescent="0.3">
      <c r="A53" s="101" t="str">
        <f>A3</f>
        <v>สำหรับงวดสามเดือนสิ้นสุดวันที่ 30 กันยายน พ.ศ. 2566</v>
      </c>
      <c r="B53" s="101"/>
      <c r="C53" s="101"/>
      <c r="D53" s="102"/>
      <c r="E53" s="103"/>
      <c r="F53" s="96"/>
      <c r="G53" s="104"/>
      <c r="H53" s="96"/>
      <c r="I53" s="105"/>
      <c r="J53" s="96"/>
      <c r="K53" s="104"/>
      <c r="L53" s="96"/>
    </row>
    <row r="54" spans="1:12" ht="20.100000000000001" customHeight="1" x14ac:dyDescent="0.3">
      <c r="A54" s="83"/>
      <c r="B54" s="83"/>
      <c r="C54" s="83"/>
      <c r="D54" s="84"/>
      <c r="E54" s="83"/>
      <c r="F54" s="92"/>
      <c r="G54" s="98"/>
      <c r="H54" s="92"/>
      <c r="I54" s="99"/>
      <c r="J54" s="92"/>
      <c r="K54" s="98"/>
      <c r="L54" s="92"/>
    </row>
    <row r="55" spans="1:12" ht="20.100000000000001" customHeight="1" x14ac:dyDescent="0.3">
      <c r="A55" s="94"/>
      <c r="B55" s="83"/>
      <c r="C55" s="83"/>
      <c r="D55" s="106"/>
      <c r="E55" s="93"/>
      <c r="F55" s="200" t="s">
        <v>1</v>
      </c>
      <c r="G55" s="200"/>
      <c r="H55" s="200"/>
      <c r="I55" s="107"/>
      <c r="J55" s="200" t="s">
        <v>84</v>
      </c>
      <c r="K55" s="200"/>
      <c r="L55" s="200"/>
    </row>
    <row r="56" spans="1:12" ht="20.100000000000001" customHeight="1" x14ac:dyDescent="0.3">
      <c r="A56" s="83"/>
      <c r="B56" s="83"/>
      <c r="C56" s="83"/>
      <c r="D56" s="84"/>
      <c r="E56" s="93"/>
      <c r="F56" s="40" t="s">
        <v>151</v>
      </c>
      <c r="G56" s="32"/>
      <c r="H56" s="40" t="s">
        <v>114</v>
      </c>
      <c r="I56" s="82"/>
      <c r="J56" s="40" t="s">
        <v>151</v>
      </c>
      <c r="K56" s="32"/>
      <c r="L56" s="40" t="s">
        <v>114</v>
      </c>
    </row>
    <row r="57" spans="1:12" ht="20.100000000000001" customHeight="1" x14ac:dyDescent="0.3">
      <c r="A57" s="83"/>
      <c r="B57" s="83"/>
      <c r="C57" s="83"/>
      <c r="D57" s="41" t="s">
        <v>5</v>
      </c>
      <c r="E57" s="93"/>
      <c r="F57" s="178" t="s">
        <v>6</v>
      </c>
      <c r="G57" s="93"/>
      <c r="H57" s="178" t="s">
        <v>6</v>
      </c>
      <c r="I57" s="108"/>
      <c r="J57" s="178" t="s">
        <v>6</v>
      </c>
      <c r="K57" s="93"/>
      <c r="L57" s="178" t="s">
        <v>6</v>
      </c>
    </row>
    <row r="58" spans="1:12" ht="8.1" customHeight="1" x14ac:dyDescent="0.3">
      <c r="A58" s="93"/>
      <c r="B58" s="83"/>
      <c r="C58" s="83"/>
      <c r="D58" s="84"/>
      <c r="E58" s="83"/>
      <c r="F58" s="90"/>
      <c r="G58" s="92"/>
      <c r="H58" s="92"/>
      <c r="I58" s="92"/>
      <c r="J58" s="90"/>
      <c r="K58" s="92"/>
      <c r="L58" s="92"/>
    </row>
    <row r="59" spans="1:12" ht="20.100000000000001" customHeight="1" x14ac:dyDescent="0.3">
      <c r="A59" s="93" t="s">
        <v>213</v>
      </c>
      <c r="B59" s="83"/>
      <c r="C59" s="83"/>
      <c r="D59" s="84"/>
      <c r="E59" s="83"/>
      <c r="F59" s="90"/>
      <c r="G59" s="98"/>
      <c r="H59" s="92"/>
      <c r="I59" s="99"/>
      <c r="J59" s="90"/>
      <c r="K59" s="98"/>
      <c r="L59" s="92"/>
    </row>
    <row r="60" spans="1:12" ht="20.100000000000001" customHeight="1" x14ac:dyDescent="0.3">
      <c r="A60" s="94"/>
      <c r="B60" s="109" t="s">
        <v>105</v>
      </c>
      <c r="C60" s="83"/>
      <c r="D60" s="84"/>
      <c r="E60" s="83"/>
      <c r="F60" s="58">
        <v>66154</v>
      </c>
      <c r="G60" s="110"/>
      <c r="H60" s="203">
        <v>7947</v>
      </c>
      <c r="I60" s="110"/>
      <c r="J60" s="58">
        <v>73119</v>
      </c>
      <c r="K60" s="110"/>
      <c r="L60" s="203">
        <v>33478</v>
      </c>
    </row>
    <row r="61" spans="1:12" ht="20.100000000000001" customHeight="1" x14ac:dyDescent="0.3">
      <c r="A61" s="94"/>
      <c r="B61" s="109" t="s">
        <v>106</v>
      </c>
      <c r="C61" s="83"/>
      <c r="D61" s="84"/>
      <c r="E61" s="83"/>
      <c r="F61" s="57">
        <v>10794</v>
      </c>
      <c r="G61" s="110"/>
      <c r="H61" s="204">
        <v>11305</v>
      </c>
      <c r="I61" s="110"/>
      <c r="J61" s="57">
        <v>0</v>
      </c>
      <c r="K61" s="110"/>
      <c r="L61" s="204">
        <v>0</v>
      </c>
    </row>
    <row r="62" spans="1:12" ht="8.1" customHeight="1" x14ac:dyDescent="0.3">
      <c r="A62" s="83"/>
      <c r="B62" s="83"/>
      <c r="C62" s="83"/>
      <c r="D62" s="84"/>
      <c r="E62" s="83"/>
      <c r="F62" s="111"/>
      <c r="G62" s="112"/>
      <c r="H62" s="205"/>
      <c r="I62" s="112"/>
      <c r="J62" s="111"/>
      <c r="K62" s="112"/>
      <c r="L62" s="205"/>
    </row>
    <row r="63" spans="1:12" ht="20.100000000000001" customHeight="1" thickBot="1" x14ac:dyDescent="0.35">
      <c r="A63" s="83"/>
      <c r="B63" s="83"/>
      <c r="C63" s="83"/>
      <c r="D63" s="84"/>
      <c r="E63" s="83"/>
      <c r="F63" s="65">
        <f>SUM(F60:F62)</f>
        <v>76948</v>
      </c>
      <c r="G63" s="112"/>
      <c r="H63" s="206">
        <f>SUM(H60:H62)</f>
        <v>19252</v>
      </c>
      <c r="I63" s="112"/>
      <c r="J63" s="65">
        <f>SUM(J60:J62)</f>
        <v>73119</v>
      </c>
      <c r="K63" s="112"/>
      <c r="L63" s="206">
        <f>SUM(L60:L62)</f>
        <v>33478</v>
      </c>
    </row>
    <row r="64" spans="1:12" ht="20.100000000000001" customHeight="1" thickTop="1" x14ac:dyDescent="0.3">
      <c r="A64" s="83"/>
      <c r="B64" s="83"/>
      <c r="C64" s="83"/>
      <c r="D64" s="84"/>
      <c r="E64" s="83"/>
      <c r="F64" s="90"/>
      <c r="G64" s="112"/>
      <c r="H64" s="207"/>
      <c r="I64" s="112"/>
      <c r="J64" s="90"/>
      <c r="K64" s="112"/>
      <c r="L64" s="207"/>
    </row>
    <row r="65" spans="1:12" ht="20.100000000000001" customHeight="1" x14ac:dyDescent="0.3">
      <c r="A65" s="93" t="s">
        <v>214</v>
      </c>
      <c r="B65" s="83"/>
      <c r="C65" s="83"/>
      <c r="D65" s="84"/>
      <c r="E65" s="83"/>
      <c r="F65" s="111"/>
      <c r="G65" s="112"/>
      <c r="H65" s="205"/>
      <c r="I65" s="112"/>
      <c r="J65" s="111"/>
      <c r="K65" s="112"/>
      <c r="L65" s="205"/>
    </row>
    <row r="66" spans="1:12" ht="20.100000000000001" customHeight="1" x14ac:dyDescent="0.3">
      <c r="A66" s="94"/>
      <c r="B66" s="109" t="s">
        <v>105</v>
      </c>
      <c r="C66" s="83"/>
      <c r="D66" s="84"/>
      <c r="E66" s="83"/>
      <c r="F66" s="58">
        <v>66154</v>
      </c>
      <c r="G66" s="110"/>
      <c r="H66" s="203">
        <v>7947</v>
      </c>
      <c r="I66" s="110"/>
      <c r="J66" s="58">
        <v>73119</v>
      </c>
      <c r="K66" s="110"/>
      <c r="L66" s="203">
        <f>L60</f>
        <v>33478</v>
      </c>
    </row>
    <row r="67" spans="1:12" ht="20.100000000000001" customHeight="1" x14ac:dyDescent="0.3">
      <c r="A67" s="94"/>
      <c r="B67" s="109" t="s">
        <v>106</v>
      </c>
      <c r="C67" s="83"/>
      <c r="D67" s="84"/>
      <c r="E67" s="83"/>
      <c r="F67" s="57">
        <v>10794</v>
      </c>
      <c r="G67" s="110"/>
      <c r="H67" s="204">
        <v>11305</v>
      </c>
      <c r="I67" s="110"/>
      <c r="J67" s="57">
        <v>0</v>
      </c>
      <c r="K67" s="110"/>
      <c r="L67" s="204">
        <v>0</v>
      </c>
    </row>
    <row r="68" spans="1:12" ht="8.1" customHeight="1" x14ac:dyDescent="0.3">
      <c r="A68" s="83"/>
      <c r="B68" s="83"/>
      <c r="C68" s="83"/>
      <c r="D68" s="84"/>
      <c r="E68" s="83"/>
      <c r="F68" s="90"/>
      <c r="G68" s="112"/>
      <c r="H68" s="207"/>
      <c r="I68" s="112"/>
      <c r="J68" s="111"/>
      <c r="K68" s="112"/>
      <c r="L68" s="207"/>
    </row>
    <row r="69" spans="1:12" ht="20.100000000000001" customHeight="1" thickBot="1" x14ac:dyDescent="0.35">
      <c r="A69" s="83"/>
      <c r="B69" s="83"/>
      <c r="C69" s="83"/>
      <c r="D69" s="84"/>
      <c r="E69" s="83"/>
      <c r="F69" s="65">
        <f>SUM(F66:F68)</f>
        <v>76948</v>
      </c>
      <c r="G69" s="112"/>
      <c r="H69" s="206">
        <f>SUM(H66:H68)</f>
        <v>19252</v>
      </c>
      <c r="I69" s="112"/>
      <c r="J69" s="65">
        <f>SUM(J66:J68)</f>
        <v>73119</v>
      </c>
      <c r="K69" s="112"/>
      <c r="L69" s="206">
        <f>SUM(L66:L68)</f>
        <v>33478</v>
      </c>
    </row>
    <row r="70" spans="1:12" ht="20.100000000000001" customHeight="1" thickTop="1" x14ac:dyDescent="0.3">
      <c r="A70" s="83"/>
      <c r="B70" s="83"/>
      <c r="C70" s="83"/>
      <c r="D70" s="108"/>
      <c r="E70" s="93"/>
      <c r="F70" s="113"/>
      <c r="G70" s="93"/>
      <c r="H70" s="208"/>
      <c r="I70" s="108"/>
      <c r="J70" s="113"/>
      <c r="K70" s="93"/>
      <c r="L70" s="208"/>
    </row>
    <row r="71" spans="1:12" ht="20.100000000000001" customHeight="1" x14ac:dyDescent="0.3">
      <c r="A71" s="93" t="s">
        <v>215</v>
      </c>
      <c r="B71" s="83"/>
      <c r="C71" s="83"/>
      <c r="D71" s="84">
        <v>19</v>
      </c>
      <c r="E71" s="92"/>
      <c r="F71" s="90"/>
      <c r="G71" s="92"/>
      <c r="H71" s="207"/>
      <c r="I71" s="92"/>
      <c r="J71" s="90"/>
      <c r="K71" s="92"/>
      <c r="L71" s="207"/>
    </row>
    <row r="72" spans="1:12" ht="20.100000000000001" customHeight="1" thickBot="1" x14ac:dyDescent="0.35">
      <c r="A72" s="93"/>
      <c r="B72" s="83" t="s">
        <v>216</v>
      </c>
      <c r="C72" s="83"/>
      <c r="D72" s="84"/>
      <c r="E72" s="83"/>
      <c r="F72" s="114">
        <v>0.03</v>
      </c>
      <c r="G72" s="115"/>
      <c r="H72" s="209">
        <v>4.7469411945569775E-3</v>
      </c>
      <c r="I72" s="115"/>
      <c r="J72" s="116">
        <v>0.04</v>
      </c>
      <c r="K72" s="117"/>
      <c r="L72" s="209">
        <v>0.02</v>
      </c>
    </row>
    <row r="73" spans="1:12" ht="8.1" customHeight="1" thickTop="1" x14ac:dyDescent="0.3">
      <c r="A73" s="83"/>
      <c r="B73" s="83"/>
      <c r="C73" s="83"/>
      <c r="D73" s="84"/>
      <c r="E73" s="83"/>
      <c r="F73" s="90"/>
      <c r="G73" s="112"/>
      <c r="H73" s="207"/>
      <c r="I73" s="112"/>
      <c r="J73" s="111"/>
      <c r="K73" s="112"/>
      <c r="L73" s="207"/>
    </row>
    <row r="74" spans="1:12" ht="20.100000000000001" customHeight="1" thickBot="1" x14ac:dyDescent="0.35">
      <c r="A74" s="32"/>
      <c r="B74" s="83" t="s">
        <v>217</v>
      </c>
      <c r="F74" s="114">
        <v>0.03</v>
      </c>
      <c r="G74" s="115"/>
      <c r="H74" s="209">
        <v>4.2172967339866186E-3</v>
      </c>
      <c r="I74" s="115"/>
      <c r="J74" s="114">
        <v>0.04</v>
      </c>
      <c r="K74" s="117"/>
      <c r="L74" s="209">
        <v>0.02</v>
      </c>
    </row>
    <row r="75" spans="1:12" ht="20.100000000000001" customHeight="1" thickTop="1" x14ac:dyDescent="0.3">
      <c r="A75" s="32"/>
      <c r="F75" s="118"/>
      <c r="G75" s="77"/>
      <c r="H75" s="118"/>
      <c r="I75" s="78"/>
      <c r="J75" s="118"/>
      <c r="K75" s="77"/>
      <c r="L75" s="118"/>
    </row>
    <row r="76" spans="1:12" ht="20.100000000000001" customHeight="1" x14ac:dyDescent="0.3">
      <c r="A76" s="32"/>
      <c r="F76" s="118"/>
      <c r="G76" s="77"/>
      <c r="H76" s="118"/>
      <c r="I76" s="78"/>
      <c r="J76" s="118"/>
      <c r="K76" s="77"/>
      <c r="L76" s="118"/>
    </row>
    <row r="77" spans="1:12" ht="20.100000000000001" customHeight="1" x14ac:dyDescent="0.3">
      <c r="A77" s="32"/>
      <c r="F77" s="118"/>
      <c r="G77" s="77"/>
      <c r="H77" s="118"/>
      <c r="I77" s="78"/>
      <c r="J77" s="118"/>
      <c r="K77" s="77"/>
      <c r="L77" s="118"/>
    </row>
    <row r="78" spans="1:12" ht="20.100000000000001" customHeight="1" x14ac:dyDescent="0.3">
      <c r="A78" s="32"/>
      <c r="F78" s="118"/>
      <c r="G78" s="77"/>
      <c r="H78" s="118"/>
      <c r="I78" s="78"/>
      <c r="J78" s="118"/>
      <c r="K78" s="77"/>
      <c r="L78" s="118"/>
    </row>
    <row r="79" spans="1:12" ht="20.100000000000001" customHeight="1" x14ac:dyDescent="0.3">
      <c r="A79" s="32"/>
      <c r="F79" s="118"/>
      <c r="G79" s="77"/>
      <c r="H79" s="118"/>
      <c r="I79" s="78"/>
      <c r="J79" s="118"/>
      <c r="K79" s="77"/>
      <c r="L79" s="118"/>
    </row>
    <row r="80" spans="1:12" ht="20.100000000000001" customHeight="1" x14ac:dyDescent="0.3">
      <c r="A80" s="32"/>
      <c r="F80" s="118"/>
      <c r="G80" s="77"/>
      <c r="H80" s="118"/>
      <c r="I80" s="78"/>
      <c r="J80" s="118"/>
      <c r="K80" s="77"/>
      <c r="L80" s="118"/>
    </row>
    <row r="81" spans="1:12" ht="20.100000000000001" customHeight="1" x14ac:dyDescent="0.3">
      <c r="A81" s="32"/>
      <c r="F81" s="118"/>
      <c r="G81" s="77"/>
      <c r="H81" s="118"/>
      <c r="I81" s="78"/>
      <c r="J81" s="118"/>
      <c r="K81" s="77"/>
      <c r="L81" s="118"/>
    </row>
    <row r="82" spans="1:12" ht="20.100000000000001" customHeight="1" x14ac:dyDescent="0.3">
      <c r="A82" s="32"/>
      <c r="F82" s="118"/>
      <c r="G82" s="77"/>
      <c r="H82" s="118"/>
      <c r="I82" s="78"/>
      <c r="J82" s="118"/>
      <c r="K82" s="77"/>
      <c r="L82" s="118"/>
    </row>
    <row r="83" spans="1:12" ht="20.100000000000001" customHeight="1" x14ac:dyDescent="0.3">
      <c r="A83" s="32"/>
      <c r="F83" s="118"/>
      <c r="G83" s="77"/>
      <c r="H83" s="118"/>
      <c r="I83" s="78"/>
      <c r="J83" s="118"/>
      <c r="K83" s="77"/>
      <c r="L83" s="118"/>
    </row>
    <row r="84" spans="1:12" ht="20.100000000000001" customHeight="1" x14ac:dyDescent="0.3">
      <c r="A84" s="32"/>
      <c r="F84" s="118"/>
      <c r="G84" s="77"/>
      <c r="H84" s="118"/>
      <c r="I84" s="78"/>
      <c r="J84" s="118"/>
      <c r="K84" s="77"/>
      <c r="L84" s="118"/>
    </row>
    <row r="85" spans="1:12" ht="20.100000000000001" customHeight="1" x14ac:dyDescent="0.3">
      <c r="A85" s="32"/>
      <c r="F85" s="118"/>
      <c r="G85" s="77"/>
      <c r="H85" s="118"/>
      <c r="I85" s="78"/>
      <c r="J85" s="118"/>
      <c r="K85" s="77"/>
      <c r="L85" s="118"/>
    </row>
    <row r="86" spans="1:12" ht="20.100000000000001" customHeight="1" x14ac:dyDescent="0.3">
      <c r="A86" s="32"/>
      <c r="F86" s="118"/>
      <c r="G86" s="77"/>
      <c r="H86" s="118"/>
      <c r="I86" s="78"/>
      <c r="J86" s="118"/>
      <c r="K86" s="77"/>
      <c r="L86" s="118"/>
    </row>
    <row r="87" spans="1:12" ht="20.100000000000001" customHeight="1" x14ac:dyDescent="0.3">
      <c r="A87" s="32"/>
      <c r="F87" s="118"/>
      <c r="G87" s="77"/>
      <c r="H87" s="118"/>
      <c r="I87" s="78"/>
      <c r="J87" s="118"/>
      <c r="K87" s="77"/>
      <c r="L87" s="118"/>
    </row>
    <row r="88" spans="1:12" ht="20.100000000000001" customHeight="1" x14ac:dyDescent="0.3">
      <c r="A88" s="32"/>
      <c r="F88" s="118"/>
      <c r="G88" s="77"/>
      <c r="H88" s="118"/>
      <c r="I88" s="78"/>
      <c r="J88" s="118"/>
      <c r="K88" s="77"/>
      <c r="L88" s="118"/>
    </row>
    <row r="89" spans="1:12" ht="20.100000000000001" customHeight="1" x14ac:dyDescent="0.3">
      <c r="A89" s="32"/>
      <c r="F89" s="118"/>
      <c r="G89" s="77"/>
      <c r="H89" s="118"/>
      <c r="I89" s="78"/>
      <c r="J89" s="118"/>
      <c r="K89" s="77"/>
      <c r="L89" s="118"/>
    </row>
    <row r="90" spans="1:12" ht="20.100000000000001" customHeight="1" x14ac:dyDescent="0.3">
      <c r="A90" s="32"/>
      <c r="F90" s="118"/>
      <c r="G90" s="77"/>
      <c r="H90" s="118"/>
      <c r="I90" s="78"/>
      <c r="J90" s="118"/>
      <c r="K90" s="77"/>
      <c r="L90" s="118"/>
    </row>
    <row r="91" spans="1:12" ht="20.100000000000001" customHeight="1" x14ac:dyDescent="0.3">
      <c r="A91" s="32"/>
      <c r="F91" s="118"/>
      <c r="G91" s="77"/>
      <c r="H91" s="118"/>
      <c r="I91" s="78"/>
      <c r="J91" s="118"/>
      <c r="K91" s="77"/>
      <c r="L91" s="118"/>
    </row>
    <row r="92" spans="1:12" ht="20.100000000000001" customHeight="1" x14ac:dyDescent="0.3">
      <c r="A92" s="32"/>
      <c r="F92" s="118"/>
      <c r="G92" s="77"/>
      <c r="H92" s="118"/>
      <c r="I92" s="78"/>
      <c r="J92" s="118"/>
      <c r="K92" s="77"/>
      <c r="L92" s="118"/>
    </row>
    <row r="93" spans="1:12" ht="20.100000000000001" customHeight="1" x14ac:dyDescent="0.3">
      <c r="A93" s="32"/>
      <c r="F93" s="118"/>
      <c r="G93" s="77"/>
      <c r="H93" s="118"/>
      <c r="I93" s="78"/>
      <c r="J93" s="118"/>
      <c r="K93" s="77"/>
      <c r="L93" s="118"/>
    </row>
    <row r="94" spans="1:12" ht="20.100000000000001" customHeight="1" x14ac:dyDescent="0.3">
      <c r="A94" s="32"/>
      <c r="F94" s="118"/>
      <c r="G94" s="77"/>
      <c r="H94" s="118"/>
      <c r="I94" s="78"/>
      <c r="J94" s="118"/>
      <c r="K94" s="77"/>
      <c r="L94" s="118"/>
    </row>
    <row r="95" spans="1:12" ht="20.100000000000001" customHeight="1" x14ac:dyDescent="0.3">
      <c r="A95" s="32"/>
      <c r="F95" s="118"/>
      <c r="G95" s="77"/>
      <c r="H95" s="118"/>
      <c r="I95" s="78"/>
      <c r="J95" s="118"/>
      <c r="K95" s="77"/>
      <c r="L95" s="118"/>
    </row>
    <row r="96" spans="1:12" ht="4.2" customHeight="1" x14ac:dyDescent="0.3">
      <c r="A96" s="32"/>
      <c r="F96" s="118"/>
      <c r="G96" s="77"/>
      <c r="H96" s="118"/>
      <c r="I96" s="78"/>
      <c r="J96" s="118"/>
      <c r="K96" s="77"/>
      <c r="L96" s="118"/>
    </row>
    <row r="97" spans="1:12" ht="21.9" customHeight="1" x14ac:dyDescent="0.3">
      <c r="A97" s="197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</row>
  </sheetData>
  <mergeCells count="6">
    <mergeCell ref="A97:L97"/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6A47-C627-4019-AAFF-2B403BA2A210}">
  <sheetPr>
    <tabColor theme="9" tint="0.79998168889431442"/>
  </sheetPr>
  <dimension ref="A1:L97"/>
  <sheetViews>
    <sheetView tabSelected="1" topLeftCell="A55" zoomScaleNormal="100" zoomScaleSheetLayoutView="90" workbookViewId="0">
      <selection activeCell="Q60" sqref="Q60"/>
    </sheetView>
  </sheetViews>
  <sheetFormatPr defaultColWidth="6.88671875" defaultRowHeight="20.100000000000001" customHeight="1" x14ac:dyDescent="0.3"/>
  <cols>
    <col min="1" max="1" width="1.33203125" style="62" customWidth="1"/>
    <col min="2" max="2" width="1.109375" style="62" customWidth="1"/>
    <col min="3" max="3" width="40.109375" style="62" customWidth="1"/>
    <col min="4" max="4" width="8.44140625" style="61" customWidth="1"/>
    <col min="5" max="5" width="0.6640625" style="62" customWidth="1"/>
    <col min="6" max="6" width="11.6640625" style="2" customWidth="1"/>
    <col min="7" max="7" width="0.6640625" style="62" customWidth="1"/>
    <col min="8" max="8" width="11.33203125" style="2" customWidth="1"/>
    <col min="9" max="9" width="0.6640625" style="61" customWidth="1"/>
    <col min="10" max="10" width="11.33203125" style="2" customWidth="1"/>
    <col min="11" max="11" width="0.6640625" style="62" customWidth="1"/>
    <col min="12" max="12" width="11.33203125" style="2" customWidth="1"/>
    <col min="13" max="16384" width="6.88671875" style="55"/>
  </cols>
  <sheetData>
    <row r="1" spans="1:12" ht="20.100000000000001" customHeight="1" x14ac:dyDescent="0.3">
      <c r="A1" s="32" t="s">
        <v>116</v>
      </c>
      <c r="B1" s="32"/>
      <c r="C1" s="32"/>
      <c r="G1" s="77"/>
      <c r="I1" s="78"/>
      <c r="K1" s="77"/>
      <c r="L1" s="40" t="s">
        <v>2</v>
      </c>
    </row>
    <row r="2" spans="1:12" ht="20.100000000000001" customHeight="1" x14ac:dyDescent="0.3">
      <c r="A2" s="32" t="s">
        <v>38</v>
      </c>
      <c r="B2" s="32"/>
      <c r="C2" s="32"/>
      <c r="G2" s="77"/>
      <c r="I2" s="78"/>
      <c r="K2" s="77"/>
    </row>
    <row r="3" spans="1:12" ht="20.100000000000001" customHeight="1" x14ac:dyDescent="0.55000000000000004">
      <c r="A3" s="179" t="s">
        <v>188</v>
      </c>
      <c r="B3" s="33"/>
      <c r="C3" s="33"/>
      <c r="D3" s="34"/>
      <c r="E3" s="35"/>
      <c r="F3" s="1"/>
      <c r="G3" s="79"/>
      <c r="H3" s="1"/>
      <c r="I3" s="80"/>
      <c r="J3" s="1"/>
      <c r="K3" s="79"/>
      <c r="L3" s="1"/>
    </row>
    <row r="4" spans="1:12" ht="20.100000000000001" customHeight="1" x14ac:dyDescent="0.3">
      <c r="G4" s="77"/>
      <c r="I4" s="78"/>
      <c r="K4" s="77"/>
    </row>
    <row r="5" spans="1:12" ht="20.100000000000001" customHeight="1" x14ac:dyDescent="0.3">
      <c r="A5" s="55"/>
      <c r="D5" s="37"/>
      <c r="E5" s="32"/>
      <c r="F5" s="198" t="s">
        <v>1</v>
      </c>
      <c r="G5" s="198"/>
      <c r="H5" s="198"/>
      <c r="I5" s="81"/>
      <c r="J5" s="198" t="s">
        <v>84</v>
      </c>
      <c r="K5" s="198"/>
      <c r="L5" s="198"/>
    </row>
    <row r="6" spans="1:12" ht="20.100000000000001" customHeight="1" x14ac:dyDescent="0.3">
      <c r="E6" s="32"/>
      <c r="F6" s="40" t="s">
        <v>151</v>
      </c>
      <c r="G6" s="32"/>
      <c r="H6" s="40" t="s">
        <v>114</v>
      </c>
      <c r="I6" s="82"/>
      <c r="J6" s="40" t="s">
        <v>151</v>
      </c>
      <c r="K6" s="32"/>
      <c r="L6" s="40" t="s">
        <v>114</v>
      </c>
    </row>
    <row r="7" spans="1:12" ht="20.100000000000001" customHeight="1" x14ac:dyDescent="0.3">
      <c r="D7" s="41" t="s">
        <v>5</v>
      </c>
      <c r="E7" s="32"/>
      <c r="F7" s="177" t="s">
        <v>6</v>
      </c>
      <c r="G7" s="32"/>
      <c r="H7" s="177" t="s">
        <v>6</v>
      </c>
      <c r="I7" s="82"/>
      <c r="J7" s="177" t="s">
        <v>6</v>
      </c>
      <c r="K7" s="32"/>
      <c r="L7" s="177" t="s">
        <v>6</v>
      </c>
    </row>
    <row r="8" spans="1:12" ht="8.1" customHeight="1" x14ac:dyDescent="0.3">
      <c r="F8" s="60"/>
      <c r="G8" s="43"/>
      <c r="I8" s="43"/>
      <c r="J8" s="60"/>
      <c r="K8" s="43"/>
    </row>
    <row r="9" spans="1:12" ht="20.100000000000001" customHeight="1" x14ac:dyDescent="0.3">
      <c r="A9" s="83" t="s">
        <v>124</v>
      </c>
      <c r="B9" s="83"/>
      <c r="C9" s="83"/>
      <c r="D9" s="84"/>
      <c r="E9" s="83"/>
      <c r="F9" s="58">
        <v>6834363</v>
      </c>
      <c r="G9" s="85"/>
      <c r="H9" s="86">
        <v>1424565</v>
      </c>
      <c r="I9" s="85"/>
      <c r="J9" s="58">
        <v>6581405</v>
      </c>
      <c r="K9" s="85"/>
      <c r="L9" s="87">
        <v>1149558</v>
      </c>
    </row>
    <row r="10" spans="1:12" ht="20.100000000000001" customHeight="1" x14ac:dyDescent="0.3">
      <c r="A10" s="83" t="s">
        <v>125</v>
      </c>
      <c r="B10" s="83"/>
      <c r="C10" s="83"/>
      <c r="D10" s="84"/>
      <c r="E10" s="83"/>
      <c r="F10" s="58">
        <v>379714</v>
      </c>
      <c r="G10" s="85"/>
      <c r="H10" s="86">
        <v>319087</v>
      </c>
      <c r="I10" s="85"/>
      <c r="J10" s="58">
        <v>0</v>
      </c>
      <c r="K10" s="85"/>
      <c r="L10" s="86">
        <v>0</v>
      </c>
    </row>
    <row r="11" spans="1:12" ht="20.100000000000001" customHeight="1" x14ac:dyDescent="0.3">
      <c r="A11" s="83" t="s">
        <v>39</v>
      </c>
      <c r="B11" s="83"/>
      <c r="C11" s="83"/>
      <c r="D11" s="88">
        <v>11.2</v>
      </c>
      <c r="E11" s="83"/>
      <c r="F11" s="58">
        <v>0</v>
      </c>
      <c r="G11" s="85"/>
      <c r="H11" s="86">
        <v>0</v>
      </c>
      <c r="I11" s="85"/>
      <c r="J11" s="58">
        <v>23868</v>
      </c>
      <c r="K11" s="85"/>
      <c r="L11" s="86">
        <v>6140</v>
      </c>
    </row>
    <row r="12" spans="1:12" ht="20.100000000000001" customHeight="1" x14ac:dyDescent="0.3">
      <c r="A12" s="83" t="s">
        <v>40</v>
      </c>
      <c r="B12" s="83"/>
      <c r="C12" s="83"/>
      <c r="D12" s="88"/>
      <c r="E12" s="83"/>
      <c r="F12" s="57">
        <v>71789</v>
      </c>
      <c r="G12" s="85"/>
      <c r="H12" s="89">
        <v>24658</v>
      </c>
      <c r="I12" s="85"/>
      <c r="J12" s="57">
        <v>99062</v>
      </c>
      <c r="K12" s="85"/>
      <c r="L12" s="89">
        <v>56310</v>
      </c>
    </row>
    <row r="13" spans="1:12" ht="8.1" customHeight="1" x14ac:dyDescent="0.3">
      <c r="A13" s="83"/>
      <c r="B13" s="83"/>
      <c r="C13" s="83"/>
      <c r="D13" s="84"/>
      <c r="E13" s="83"/>
      <c r="F13" s="90"/>
      <c r="G13" s="91"/>
      <c r="H13" s="92"/>
      <c r="I13" s="91"/>
      <c r="J13" s="90"/>
      <c r="K13" s="91"/>
      <c r="L13" s="92"/>
    </row>
    <row r="14" spans="1:12" ht="20.100000000000001" customHeight="1" x14ac:dyDescent="0.3">
      <c r="A14" s="93" t="s">
        <v>41</v>
      </c>
      <c r="B14" s="94"/>
      <c r="C14" s="93"/>
      <c r="D14" s="84"/>
      <c r="E14" s="83"/>
      <c r="F14" s="57">
        <f>SUM(F9:F12)</f>
        <v>7285866</v>
      </c>
      <c r="G14" s="85"/>
      <c r="H14" s="89">
        <f>SUM(H9:H12)</f>
        <v>1768310</v>
      </c>
      <c r="I14" s="85"/>
      <c r="J14" s="57">
        <f>SUM(J9:J12)</f>
        <v>6704335</v>
      </c>
      <c r="K14" s="85"/>
      <c r="L14" s="89">
        <f>SUM(L9:L12)</f>
        <v>1212008</v>
      </c>
    </row>
    <row r="15" spans="1:12" ht="20.100000000000001" customHeight="1" x14ac:dyDescent="0.3">
      <c r="A15" s="83"/>
      <c r="B15" s="83"/>
      <c r="C15" s="83"/>
      <c r="D15" s="84"/>
      <c r="E15" s="83"/>
      <c r="F15" s="90"/>
      <c r="G15" s="91"/>
      <c r="H15" s="92"/>
      <c r="I15" s="91"/>
      <c r="J15" s="90"/>
      <c r="K15" s="91"/>
      <c r="L15" s="92"/>
    </row>
    <row r="16" spans="1:12" ht="20.100000000000001" customHeight="1" x14ac:dyDescent="0.3">
      <c r="A16" s="83" t="s">
        <v>127</v>
      </c>
      <c r="B16" s="83"/>
      <c r="C16" s="83"/>
      <c r="D16" s="88"/>
      <c r="E16" s="83"/>
      <c r="F16" s="58">
        <v>-6302756</v>
      </c>
      <c r="G16" s="95"/>
      <c r="H16" s="86">
        <v>-1340894</v>
      </c>
      <c r="I16" s="95"/>
      <c r="J16" s="58">
        <v>-6131981</v>
      </c>
      <c r="K16" s="95"/>
      <c r="L16" s="86">
        <v>-1105543</v>
      </c>
    </row>
    <row r="17" spans="1:12" ht="20.100000000000001" customHeight="1" x14ac:dyDescent="0.3">
      <c r="A17" s="83" t="s">
        <v>126</v>
      </c>
      <c r="B17" s="83"/>
      <c r="C17" s="83"/>
      <c r="D17" s="88"/>
      <c r="E17" s="83"/>
      <c r="F17" s="58">
        <v>-260260</v>
      </c>
      <c r="G17" s="95"/>
      <c r="H17" s="86">
        <v>-243727</v>
      </c>
      <c r="I17" s="95"/>
      <c r="J17" s="58">
        <v>0</v>
      </c>
      <c r="K17" s="95"/>
      <c r="L17" s="86">
        <v>0</v>
      </c>
    </row>
    <row r="18" spans="1:12" ht="20.100000000000001" customHeight="1" x14ac:dyDescent="0.3">
      <c r="A18" s="83" t="s">
        <v>42</v>
      </c>
      <c r="B18" s="83"/>
      <c r="C18" s="83"/>
      <c r="D18" s="88"/>
      <c r="E18" s="83"/>
      <c r="F18" s="58">
        <v>-55884</v>
      </c>
      <c r="G18" s="85"/>
      <c r="H18" s="86">
        <v>-51863</v>
      </c>
      <c r="I18" s="85"/>
      <c r="J18" s="58">
        <v>-24480</v>
      </c>
      <c r="K18" s="85"/>
      <c r="L18" s="86">
        <v>-16090</v>
      </c>
    </row>
    <row r="19" spans="1:12" ht="20.100000000000001" customHeight="1" x14ac:dyDescent="0.3">
      <c r="A19" s="83" t="s">
        <v>43</v>
      </c>
      <c r="B19" s="83"/>
      <c r="C19" s="83"/>
      <c r="D19" s="84"/>
      <c r="E19" s="83"/>
      <c r="F19" s="58">
        <v>-235434</v>
      </c>
      <c r="G19" s="85"/>
      <c r="H19" s="86">
        <v>-137918</v>
      </c>
      <c r="I19" s="85"/>
      <c r="J19" s="58">
        <v>-140880</v>
      </c>
      <c r="K19" s="85"/>
      <c r="L19" s="86">
        <v>-74137</v>
      </c>
    </row>
    <row r="20" spans="1:12" ht="20.100000000000001" customHeight="1" x14ac:dyDescent="0.3">
      <c r="A20" s="83" t="s">
        <v>45</v>
      </c>
      <c r="B20" s="83"/>
      <c r="C20" s="83"/>
      <c r="D20" s="84"/>
      <c r="E20" s="91"/>
      <c r="F20" s="57">
        <v>-19276</v>
      </c>
      <c r="G20" s="85"/>
      <c r="H20" s="89">
        <v>-7648</v>
      </c>
      <c r="I20" s="85"/>
      <c r="J20" s="57">
        <v>-17164</v>
      </c>
      <c r="K20" s="85"/>
      <c r="L20" s="89">
        <v>-3698</v>
      </c>
    </row>
    <row r="21" spans="1:12" ht="8.1" customHeight="1" x14ac:dyDescent="0.3">
      <c r="A21" s="83"/>
      <c r="B21" s="83"/>
      <c r="C21" s="83"/>
      <c r="D21" s="84"/>
      <c r="E21" s="83"/>
      <c r="F21" s="90"/>
      <c r="G21" s="91"/>
      <c r="H21" s="92"/>
      <c r="I21" s="91"/>
      <c r="J21" s="90"/>
      <c r="K21" s="91"/>
      <c r="L21" s="92"/>
    </row>
    <row r="22" spans="1:12" ht="20.100000000000001" customHeight="1" x14ac:dyDescent="0.3">
      <c r="A22" s="93" t="s">
        <v>44</v>
      </c>
      <c r="B22" s="94"/>
      <c r="C22" s="83"/>
      <c r="D22" s="84"/>
      <c r="E22" s="83"/>
      <c r="F22" s="59">
        <f>SUM(F16:F21)</f>
        <v>-6873610</v>
      </c>
      <c r="G22" s="92"/>
      <c r="H22" s="96">
        <f>SUM(H16:H21)</f>
        <v>-1782050</v>
      </c>
      <c r="I22" s="92"/>
      <c r="J22" s="59">
        <f>SUM(J16:J21)</f>
        <v>-6314505</v>
      </c>
      <c r="K22" s="92"/>
      <c r="L22" s="96">
        <f>SUM(L16:L21)</f>
        <v>-1199468</v>
      </c>
    </row>
    <row r="23" spans="1:12" ht="8.1" customHeight="1" x14ac:dyDescent="0.3">
      <c r="A23" s="83"/>
      <c r="B23" s="83"/>
      <c r="C23" s="83"/>
      <c r="D23" s="84"/>
      <c r="E23" s="83"/>
      <c r="F23" s="90"/>
      <c r="G23" s="92"/>
      <c r="H23" s="92"/>
      <c r="I23" s="92"/>
      <c r="J23" s="90"/>
      <c r="K23" s="92"/>
      <c r="L23" s="92"/>
    </row>
    <row r="24" spans="1:12" ht="20.100000000000001" customHeight="1" x14ac:dyDescent="0.3">
      <c r="A24" s="83" t="s">
        <v>163</v>
      </c>
      <c r="B24" s="83"/>
      <c r="C24" s="83"/>
      <c r="D24" s="88"/>
      <c r="E24" s="83"/>
      <c r="F24" s="57">
        <v>278583</v>
      </c>
      <c r="G24" s="85"/>
      <c r="H24" s="89">
        <v>-64547</v>
      </c>
      <c r="I24" s="85"/>
      <c r="J24" s="57">
        <v>0</v>
      </c>
      <c r="K24" s="85"/>
      <c r="L24" s="89">
        <v>0</v>
      </c>
    </row>
    <row r="25" spans="1:12" ht="8.1" customHeight="1" x14ac:dyDescent="0.3">
      <c r="A25" s="83"/>
      <c r="B25" s="83"/>
      <c r="C25" s="83"/>
      <c r="D25" s="84"/>
      <c r="E25" s="83"/>
      <c r="F25" s="90"/>
      <c r="G25" s="92"/>
      <c r="H25" s="92"/>
      <c r="I25" s="92"/>
      <c r="J25" s="90"/>
      <c r="K25" s="92"/>
      <c r="L25" s="92"/>
    </row>
    <row r="26" spans="1:12" ht="20.100000000000001" customHeight="1" x14ac:dyDescent="0.3">
      <c r="A26" s="93" t="s">
        <v>161</v>
      </c>
      <c r="B26" s="83"/>
      <c r="C26" s="83"/>
      <c r="D26" s="84"/>
      <c r="E26" s="83"/>
      <c r="F26" s="58">
        <f>SUM(F14+F22+F24)</f>
        <v>690839</v>
      </c>
      <c r="G26" s="86"/>
      <c r="H26" s="86">
        <f>SUM(H14+H22+H24)</f>
        <v>-78287</v>
      </c>
      <c r="I26" s="86"/>
      <c r="J26" s="58">
        <f>SUM(J14+J22+J24)</f>
        <v>389830</v>
      </c>
      <c r="K26" s="86"/>
      <c r="L26" s="86">
        <f>SUM(L14+L22+L24)</f>
        <v>12540</v>
      </c>
    </row>
    <row r="27" spans="1:12" ht="20.100000000000001" customHeight="1" x14ac:dyDescent="0.3">
      <c r="A27" s="83" t="s">
        <v>46</v>
      </c>
      <c r="B27" s="83"/>
      <c r="C27" s="83"/>
      <c r="D27" s="84">
        <v>17</v>
      </c>
      <c r="E27" s="83"/>
      <c r="F27" s="57">
        <v>-88828</v>
      </c>
      <c r="G27" s="85"/>
      <c r="H27" s="89">
        <v>-7845</v>
      </c>
      <c r="I27" s="85"/>
      <c r="J27" s="57">
        <v>-73937</v>
      </c>
      <c r="K27" s="85"/>
      <c r="L27" s="89">
        <v>5396</v>
      </c>
    </row>
    <row r="28" spans="1:12" ht="8.1" customHeight="1" x14ac:dyDescent="0.3">
      <c r="A28" s="83"/>
      <c r="B28" s="83"/>
      <c r="C28" s="83"/>
      <c r="D28" s="84"/>
      <c r="E28" s="83"/>
      <c r="F28" s="90"/>
      <c r="G28" s="91"/>
      <c r="H28" s="92"/>
      <c r="I28" s="91"/>
      <c r="J28" s="90"/>
      <c r="K28" s="91"/>
      <c r="L28" s="92"/>
    </row>
    <row r="29" spans="1:12" ht="20.100000000000001" customHeight="1" x14ac:dyDescent="0.3">
      <c r="A29" s="93" t="s">
        <v>162</v>
      </c>
      <c r="B29" s="83"/>
      <c r="C29" s="83"/>
      <c r="D29" s="84"/>
      <c r="E29" s="83"/>
      <c r="F29" s="59">
        <f>SUM(F26:F27)</f>
        <v>602011</v>
      </c>
      <c r="G29" s="92"/>
      <c r="H29" s="96">
        <f>SUM(H26:H27)</f>
        <v>-86132</v>
      </c>
      <c r="I29" s="92"/>
      <c r="J29" s="59">
        <f>SUM(J26:J27)</f>
        <v>315893</v>
      </c>
      <c r="K29" s="92"/>
      <c r="L29" s="96">
        <f>SUM(L26:L27)</f>
        <v>17936</v>
      </c>
    </row>
    <row r="30" spans="1:12" ht="20.100000000000001" customHeight="1" x14ac:dyDescent="0.3">
      <c r="A30" s="93"/>
      <c r="B30" s="83"/>
      <c r="C30" s="83"/>
      <c r="D30" s="84"/>
      <c r="E30" s="83"/>
      <c r="F30" s="90"/>
      <c r="G30" s="92"/>
      <c r="H30" s="92"/>
      <c r="I30" s="92"/>
      <c r="J30" s="90"/>
      <c r="K30" s="92"/>
      <c r="L30" s="92"/>
    </row>
    <row r="31" spans="1:12" ht="20.100000000000001" customHeight="1" x14ac:dyDescent="0.3">
      <c r="A31" s="93" t="s">
        <v>231</v>
      </c>
      <c r="B31" s="83"/>
      <c r="C31" s="83"/>
      <c r="D31" s="84"/>
      <c r="E31" s="83"/>
      <c r="F31" s="90"/>
      <c r="G31" s="92"/>
      <c r="H31" s="92"/>
      <c r="I31" s="92"/>
      <c r="J31" s="90"/>
      <c r="K31" s="92"/>
      <c r="L31" s="92"/>
    </row>
    <row r="32" spans="1:12" ht="20.100000000000001" customHeight="1" x14ac:dyDescent="0.3">
      <c r="A32" s="83" t="s">
        <v>165</v>
      </c>
      <c r="B32" s="83"/>
      <c r="C32" s="83"/>
      <c r="D32" s="84"/>
      <c r="E32" s="83"/>
      <c r="F32" s="90"/>
      <c r="G32" s="92"/>
      <c r="H32" s="92"/>
      <c r="I32" s="92"/>
      <c r="J32" s="90"/>
      <c r="K32" s="92"/>
      <c r="L32" s="92"/>
    </row>
    <row r="33" spans="1:12" ht="20.100000000000001" customHeight="1" x14ac:dyDescent="0.3">
      <c r="A33" s="83"/>
      <c r="B33" s="83" t="s">
        <v>166</v>
      </c>
      <c r="C33" s="83"/>
      <c r="D33" s="84"/>
      <c r="E33" s="83"/>
      <c r="F33" s="90"/>
      <c r="G33" s="92"/>
      <c r="H33" s="92"/>
      <c r="I33" s="92"/>
      <c r="J33" s="90"/>
      <c r="K33" s="92"/>
      <c r="L33" s="92"/>
    </row>
    <row r="34" spans="1:12" ht="20.100000000000001" customHeight="1" x14ac:dyDescent="0.3">
      <c r="A34" s="83"/>
      <c r="C34" s="83" t="s">
        <v>218</v>
      </c>
      <c r="D34" s="84"/>
      <c r="E34" s="83"/>
      <c r="F34" s="90">
        <v>-1895</v>
      </c>
      <c r="G34" s="92"/>
      <c r="H34" s="92">
        <v>0</v>
      </c>
      <c r="I34" s="92"/>
      <c r="J34" s="90">
        <v>0</v>
      </c>
      <c r="K34" s="92"/>
      <c r="L34" s="92">
        <v>0</v>
      </c>
    </row>
    <row r="35" spans="1:12" ht="20.100000000000001" customHeight="1" x14ac:dyDescent="0.3">
      <c r="A35" s="83"/>
      <c r="B35" s="83"/>
      <c r="C35" s="83" t="s">
        <v>167</v>
      </c>
      <c r="D35" s="84"/>
      <c r="E35" s="83"/>
      <c r="F35" s="90"/>
      <c r="G35" s="92"/>
      <c r="H35" s="92"/>
      <c r="I35" s="92"/>
      <c r="J35" s="90"/>
      <c r="K35" s="92"/>
      <c r="L35" s="92"/>
    </row>
    <row r="36" spans="1:12" ht="20.100000000000001" customHeight="1" x14ac:dyDescent="0.3">
      <c r="A36" s="83"/>
      <c r="B36" s="83"/>
      <c r="C36" s="83" t="s">
        <v>168</v>
      </c>
      <c r="D36" s="84"/>
      <c r="E36" s="83"/>
      <c r="F36" s="57">
        <v>379</v>
      </c>
      <c r="G36" s="85"/>
      <c r="H36" s="89">
        <v>0</v>
      </c>
      <c r="I36" s="85"/>
      <c r="J36" s="57">
        <v>0</v>
      </c>
      <c r="K36" s="85"/>
      <c r="L36" s="89">
        <v>0</v>
      </c>
    </row>
    <row r="37" spans="1:12" ht="8.1" customHeight="1" x14ac:dyDescent="0.3">
      <c r="A37" s="83"/>
      <c r="B37" s="83"/>
      <c r="C37" s="83"/>
      <c r="D37" s="84"/>
      <c r="E37" s="83"/>
      <c r="F37" s="90"/>
      <c r="G37" s="92"/>
      <c r="H37" s="92"/>
      <c r="I37" s="92"/>
      <c r="J37" s="90"/>
      <c r="K37" s="92"/>
      <c r="L37" s="92"/>
    </row>
    <row r="38" spans="1:12" ht="20.100000000000001" customHeight="1" x14ac:dyDescent="0.3">
      <c r="A38" s="93" t="s">
        <v>219</v>
      </c>
      <c r="B38" s="83"/>
      <c r="C38" s="83"/>
      <c r="D38" s="84"/>
      <c r="E38" s="83"/>
      <c r="F38" s="57">
        <f>SUM(F34:F36)</f>
        <v>-1516</v>
      </c>
      <c r="G38" s="85"/>
      <c r="H38" s="89">
        <f>SUM(H34:H36)</f>
        <v>0</v>
      </c>
      <c r="I38" s="85"/>
      <c r="J38" s="57">
        <f>SUM(J34:J36)</f>
        <v>0</v>
      </c>
      <c r="K38" s="85"/>
      <c r="L38" s="89">
        <f>SUM(L34:L36)</f>
        <v>0</v>
      </c>
    </row>
    <row r="39" spans="1:12" ht="8.1" customHeight="1" x14ac:dyDescent="0.3">
      <c r="A39" s="83"/>
      <c r="B39" s="83"/>
      <c r="C39" s="83"/>
      <c r="D39" s="84"/>
      <c r="E39" s="83"/>
      <c r="F39" s="90"/>
      <c r="G39" s="92"/>
      <c r="H39" s="92"/>
      <c r="I39" s="92"/>
      <c r="J39" s="90"/>
      <c r="K39" s="92"/>
      <c r="L39" s="92"/>
    </row>
    <row r="40" spans="1:12" ht="20.100000000000001" customHeight="1" thickBot="1" x14ac:dyDescent="0.35">
      <c r="A40" s="93" t="s">
        <v>97</v>
      </c>
      <c r="B40" s="83"/>
      <c r="C40" s="83"/>
      <c r="D40" s="84"/>
      <c r="E40" s="83"/>
      <c r="F40" s="65">
        <f>F29+F38</f>
        <v>600495</v>
      </c>
      <c r="G40" s="92"/>
      <c r="H40" s="97">
        <f>H29+H38</f>
        <v>-86132</v>
      </c>
      <c r="I40" s="92"/>
      <c r="J40" s="65">
        <f>J29+J38</f>
        <v>315893</v>
      </c>
      <c r="K40" s="92"/>
      <c r="L40" s="97">
        <f>L29+L38</f>
        <v>17936</v>
      </c>
    </row>
    <row r="41" spans="1:12" ht="20.100000000000001" customHeight="1" thickTop="1" x14ac:dyDescent="0.3">
      <c r="A41" s="83"/>
      <c r="B41" s="83"/>
      <c r="C41" s="83"/>
      <c r="D41" s="84"/>
      <c r="E41" s="83"/>
      <c r="F41" s="92"/>
      <c r="G41" s="92"/>
      <c r="H41" s="92"/>
      <c r="I41" s="92"/>
      <c r="J41" s="92"/>
      <c r="K41" s="92"/>
      <c r="L41" s="92"/>
    </row>
    <row r="42" spans="1:12" ht="20.100000000000001" customHeight="1" x14ac:dyDescent="0.3">
      <c r="A42" s="83"/>
      <c r="B42" s="83"/>
      <c r="C42" s="83"/>
      <c r="D42" s="84"/>
      <c r="E42" s="83"/>
      <c r="F42" s="92"/>
      <c r="G42" s="92"/>
      <c r="H42" s="92"/>
      <c r="I42" s="92"/>
      <c r="J42" s="92"/>
      <c r="K42" s="92"/>
      <c r="L42" s="92"/>
    </row>
    <row r="43" spans="1:12" ht="20.100000000000001" customHeight="1" x14ac:dyDescent="0.3">
      <c r="A43" s="83"/>
      <c r="B43" s="83"/>
      <c r="C43" s="83"/>
      <c r="D43" s="84"/>
      <c r="E43" s="83"/>
      <c r="F43" s="92"/>
      <c r="G43" s="92"/>
      <c r="H43" s="92"/>
      <c r="I43" s="92"/>
      <c r="J43" s="92"/>
      <c r="K43" s="92"/>
      <c r="L43" s="92"/>
    </row>
    <row r="44" spans="1:12" ht="20.100000000000001" customHeight="1" x14ac:dyDescent="0.3">
      <c r="A44" s="83"/>
      <c r="B44" s="83"/>
      <c r="C44" s="83"/>
      <c r="D44" s="84"/>
      <c r="E44" s="83"/>
      <c r="F44" s="92"/>
      <c r="G44" s="92"/>
      <c r="H44" s="92"/>
      <c r="I44" s="92"/>
      <c r="J44" s="92"/>
      <c r="K44" s="92"/>
      <c r="L44" s="92"/>
    </row>
    <row r="45" spans="1:12" ht="20.100000000000001" customHeight="1" x14ac:dyDescent="0.3">
      <c r="A45" s="83"/>
      <c r="B45" s="83"/>
      <c r="C45" s="83"/>
      <c r="D45" s="84"/>
      <c r="E45" s="83"/>
      <c r="F45" s="92"/>
      <c r="G45" s="92"/>
      <c r="H45" s="92"/>
      <c r="I45" s="92"/>
      <c r="J45" s="92"/>
      <c r="K45" s="92"/>
      <c r="L45" s="92"/>
    </row>
    <row r="46" spans="1:12" ht="20.100000000000001" customHeight="1" x14ac:dyDescent="0.3">
      <c r="A46" s="83"/>
      <c r="B46" s="83"/>
      <c r="C46" s="83"/>
      <c r="D46" s="84"/>
      <c r="E46" s="83"/>
      <c r="F46" s="92"/>
      <c r="G46" s="92"/>
      <c r="H46" s="92"/>
      <c r="I46" s="92"/>
      <c r="J46" s="92"/>
      <c r="K46" s="92"/>
      <c r="L46" s="92"/>
    </row>
    <row r="47" spans="1:12" ht="22.5" customHeight="1" x14ac:dyDescent="0.3">
      <c r="A47" s="83"/>
      <c r="B47" s="83"/>
      <c r="C47" s="83"/>
      <c r="D47" s="84"/>
      <c r="E47" s="83"/>
      <c r="F47" s="92"/>
      <c r="G47" s="92"/>
      <c r="H47" s="92"/>
      <c r="I47" s="92"/>
      <c r="J47" s="92"/>
      <c r="K47" s="92"/>
      <c r="L47" s="92"/>
    </row>
    <row r="48" spans="1:12" ht="7.2" customHeight="1" x14ac:dyDescent="0.3">
      <c r="A48" s="83"/>
      <c r="B48" s="83"/>
      <c r="C48" s="83"/>
      <c r="D48" s="84"/>
      <c r="E48" s="83"/>
      <c r="F48" s="92"/>
      <c r="G48" s="92"/>
      <c r="H48" s="92"/>
      <c r="I48" s="92"/>
      <c r="J48" s="92"/>
      <c r="K48" s="92"/>
      <c r="L48" s="92"/>
    </row>
    <row r="49" spans="1:12" ht="3.75" customHeight="1" x14ac:dyDescent="0.3">
      <c r="A49" s="83"/>
      <c r="B49" s="83"/>
      <c r="C49" s="83"/>
      <c r="D49" s="84"/>
      <c r="E49" s="83"/>
      <c r="F49" s="92"/>
      <c r="G49" s="92"/>
      <c r="H49" s="92"/>
      <c r="I49" s="92"/>
      <c r="J49" s="92"/>
      <c r="K49" s="92"/>
      <c r="L49" s="92"/>
    </row>
    <row r="50" spans="1:12" ht="21.9" customHeight="1" x14ac:dyDescent="0.3">
      <c r="A50" s="199" t="s">
        <v>113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</row>
    <row r="51" spans="1:12" ht="20.100000000000001" customHeight="1" x14ac:dyDescent="0.3">
      <c r="A51" s="93" t="s">
        <v>116</v>
      </c>
      <c r="B51" s="93"/>
      <c r="C51" s="93"/>
      <c r="D51" s="84"/>
      <c r="E51" s="83"/>
      <c r="F51" s="92"/>
      <c r="G51" s="98"/>
      <c r="H51" s="92"/>
      <c r="I51" s="99"/>
      <c r="J51" s="92"/>
      <c r="K51" s="98"/>
      <c r="L51" s="100" t="s">
        <v>2</v>
      </c>
    </row>
    <row r="52" spans="1:12" ht="20.100000000000001" customHeight="1" x14ac:dyDescent="0.3">
      <c r="A52" s="93" t="s">
        <v>38</v>
      </c>
      <c r="B52" s="93"/>
      <c r="C52" s="93"/>
      <c r="D52" s="84"/>
      <c r="E52" s="83"/>
      <c r="F52" s="92"/>
      <c r="G52" s="98"/>
      <c r="H52" s="92"/>
      <c r="I52" s="99"/>
      <c r="J52" s="92"/>
      <c r="K52" s="98"/>
      <c r="L52" s="92"/>
    </row>
    <row r="53" spans="1:12" ht="20.100000000000001" customHeight="1" x14ac:dyDescent="0.3">
      <c r="A53" s="101" t="str">
        <f>A3</f>
        <v>สำหรับงวดเก้าเดือนสิ้นสุดวันที่ 30 กันยายน พ.ศ. 2566</v>
      </c>
      <c r="B53" s="101"/>
      <c r="C53" s="101"/>
      <c r="D53" s="102"/>
      <c r="E53" s="103"/>
      <c r="F53" s="96"/>
      <c r="G53" s="104"/>
      <c r="H53" s="96"/>
      <c r="I53" s="105"/>
      <c r="J53" s="96"/>
      <c r="K53" s="104"/>
      <c r="L53" s="96"/>
    </row>
    <row r="54" spans="1:12" ht="20.100000000000001" customHeight="1" x14ac:dyDescent="0.3">
      <c r="A54" s="83"/>
      <c r="B54" s="83"/>
      <c r="C54" s="83"/>
      <c r="D54" s="84"/>
      <c r="E54" s="83"/>
      <c r="F54" s="92"/>
      <c r="G54" s="98"/>
      <c r="H54" s="92"/>
      <c r="I54" s="99"/>
      <c r="J54" s="92"/>
      <c r="K54" s="98"/>
      <c r="L54" s="92"/>
    </row>
    <row r="55" spans="1:12" ht="20.100000000000001" customHeight="1" x14ac:dyDescent="0.3">
      <c r="A55" s="94"/>
      <c r="B55" s="83"/>
      <c r="C55" s="83"/>
      <c r="D55" s="106"/>
      <c r="E55" s="93"/>
      <c r="F55" s="200" t="s">
        <v>1</v>
      </c>
      <c r="G55" s="200"/>
      <c r="H55" s="200"/>
      <c r="I55" s="107"/>
      <c r="J55" s="200" t="s">
        <v>84</v>
      </c>
      <c r="K55" s="200"/>
      <c r="L55" s="200"/>
    </row>
    <row r="56" spans="1:12" ht="20.100000000000001" customHeight="1" x14ac:dyDescent="0.3">
      <c r="A56" s="83"/>
      <c r="B56" s="83"/>
      <c r="C56" s="83"/>
      <c r="D56" s="84"/>
      <c r="E56" s="93"/>
      <c r="F56" s="40" t="s">
        <v>151</v>
      </c>
      <c r="G56" s="32"/>
      <c r="H56" s="40" t="s">
        <v>114</v>
      </c>
      <c r="I56" s="82"/>
      <c r="J56" s="40" t="s">
        <v>151</v>
      </c>
      <c r="K56" s="32"/>
      <c r="L56" s="40" t="s">
        <v>114</v>
      </c>
    </row>
    <row r="57" spans="1:12" ht="20.100000000000001" customHeight="1" x14ac:dyDescent="0.3">
      <c r="A57" s="83"/>
      <c r="B57" s="83"/>
      <c r="C57" s="83"/>
      <c r="D57" s="41" t="s">
        <v>5</v>
      </c>
      <c r="E57" s="93"/>
      <c r="F57" s="178" t="s">
        <v>6</v>
      </c>
      <c r="G57" s="93"/>
      <c r="H57" s="178" t="s">
        <v>6</v>
      </c>
      <c r="I57" s="108"/>
      <c r="J57" s="178" t="s">
        <v>6</v>
      </c>
      <c r="K57" s="93"/>
      <c r="L57" s="178" t="s">
        <v>6</v>
      </c>
    </row>
    <row r="58" spans="1:12" ht="8.1" customHeight="1" x14ac:dyDescent="0.3">
      <c r="A58" s="93"/>
      <c r="B58" s="83"/>
      <c r="C58" s="83"/>
      <c r="D58" s="84"/>
      <c r="E58" s="83"/>
      <c r="F58" s="90"/>
      <c r="G58" s="92"/>
      <c r="H58" s="92"/>
      <c r="I58" s="92"/>
      <c r="J58" s="90"/>
      <c r="K58" s="92"/>
      <c r="L58" s="92"/>
    </row>
    <row r="59" spans="1:12" ht="20.100000000000001" customHeight="1" x14ac:dyDescent="0.3">
      <c r="A59" s="93" t="s">
        <v>95</v>
      </c>
      <c r="B59" s="83"/>
      <c r="C59" s="83"/>
      <c r="D59" s="84"/>
      <c r="E59" s="83"/>
      <c r="F59" s="90"/>
      <c r="G59" s="98"/>
      <c r="H59" s="92"/>
      <c r="I59" s="99"/>
      <c r="J59" s="90"/>
      <c r="K59" s="98"/>
      <c r="L59" s="92"/>
    </row>
    <row r="60" spans="1:12" ht="20.100000000000001" customHeight="1" x14ac:dyDescent="0.3">
      <c r="A60" s="94"/>
      <c r="B60" s="109" t="s">
        <v>105</v>
      </c>
      <c r="C60" s="83"/>
      <c r="D60" s="84"/>
      <c r="E60" s="83"/>
      <c r="F60" s="58">
        <v>570741</v>
      </c>
      <c r="G60" s="110"/>
      <c r="H60" s="203">
        <v>-114228</v>
      </c>
      <c r="I60" s="110"/>
      <c r="J60" s="58">
        <f>J40</f>
        <v>315893</v>
      </c>
      <c r="K60" s="110"/>
      <c r="L60" s="203">
        <f>L40</f>
        <v>17936</v>
      </c>
    </row>
    <row r="61" spans="1:12" ht="20.100000000000001" customHeight="1" x14ac:dyDescent="0.3">
      <c r="A61" s="94"/>
      <c r="B61" s="109" t="s">
        <v>106</v>
      </c>
      <c r="C61" s="83"/>
      <c r="D61" s="84"/>
      <c r="E61" s="83"/>
      <c r="F61" s="57">
        <v>31270</v>
      </c>
      <c r="G61" s="110"/>
      <c r="H61" s="204">
        <v>28096</v>
      </c>
      <c r="I61" s="110"/>
      <c r="J61" s="57">
        <v>0</v>
      </c>
      <c r="K61" s="110"/>
      <c r="L61" s="204">
        <v>0</v>
      </c>
    </row>
    <row r="62" spans="1:12" ht="8.1" customHeight="1" x14ac:dyDescent="0.3">
      <c r="A62" s="83"/>
      <c r="B62" s="83"/>
      <c r="C62" s="83"/>
      <c r="D62" s="84"/>
      <c r="E62" s="83"/>
      <c r="F62" s="111"/>
      <c r="G62" s="112"/>
      <c r="H62" s="205"/>
      <c r="I62" s="112"/>
      <c r="J62" s="111"/>
      <c r="K62" s="112"/>
      <c r="L62" s="205"/>
    </row>
    <row r="63" spans="1:12" ht="20.100000000000001" customHeight="1" thickBot="1" x14ac:dyDescent="0.35">
      <c r="A63" s="83"/>
      <c r="B63" s="83"/>
      <c r="C63" s="83"/>
      <c r="D63" s="84"/>
      <c r="E63" s="83"/>
      <c r="F63" s="65">
        <f>SUM(F60:F62)</f>
        <v>602011</v>
      </c>
      <c r="G63" s="112"/>
      <c r="H63" s="206">
        <f>SUM(H60:H62)</f>
        <v>-86132</v>
      </c>
      <c r="I63" s="112"/>
      <c r="J63" s="65">
        <f>SUM(J60:J62)</f>
        <v>315893</v>
      </c>
      <c r="K63" s="112"/>
      <c r="L63" s="206">
        <f>SUM(L60:L62)</f>
        <v>17936</v>
      </c>
    </row>
    <row r="64" spans="1:12" ht="20.100000000000001" customHeight="1" thickTop="1" x14ac:dyDescent="0.3">
      <c r="A64" s="83"/>
      <c r="B64" s="83"/>
      <c r="C64" s="83"/>
      <c r="D64" s="84"/>
      <c r="E64" s="83"/>
      <c r="F64" s="90"/>
      <c r="G64" s="112"/>
      <c r="H64" s="207"/>
      <c r="I64" s="112"/>
      <c r="J64" s="90"/>
      <c r="K64" s="112"/>
      <c r="L64" s="207"/>
    </row>
    <row r="65" spans="1:12" ht="20.100000000000001" customHeight="1" x14ac:dyDescent="0.3">
      <c r="A65" s="93" t="s">
        <v>96</v>
      </c>
      <c r="B65" s="83"/>
      <c r="C65" s="83"/>
      <c r="D65" s="84"/>
      <c r="E65" s="83"/>
      <c r="F65" s="111"/>
      <c r="G65" s="112"/>
      <c r="H65" s="205"/>
      <c r="I65" s="112"/>
      <c r="J65" s="111"/>
      <c r="K65" s="112"/>
      <c r="L65" s="205"/>
    </row>
    <row r="66" spans="1:12" ht="20.100000000000001" customHeight="1" x14ac:dyDescent="0.3">
      <c r="A66" s="94"/>
      <c r="B66" s="109" t="s">
        <v>105</v>
      </c>
      <c r="C66" s="83"/>
      <c r="D66" s="84"/>
      <c r="E66" s="83"/>
      <c r="F66" s="58">
        <v>569968</v>
      </c>
      <c r="G66" s="110"/>
      <c r="H66" s="203">
        <f>-H67+H63</f>
        <v>-114228</v>
      </c>
      <c r="I66" s="110"/>
      <c r="J66" s="58">
        <f>J60</f>
        <v>315893</v>
      </c>
      <c r="K66" s="110"/>
      <c r="L66" s="203">
        <f>L60</f>
        <v>17936</v>
      </c>
    </row>
    <row r="67" spans="1:12" ht="20.100000000000001" customHeight="1" x14ac:dyDescent="0.3">
      <c r="A67" s="94"/>
      <c r="B67" s="109" t="s">
        <v>106</v>
      </c>
      <c r="C67" s="83"/>
      <c r="D67" s="84"/>
      <c r="E67" s="83"/>
      <c r="F67" s="57">
        <v>30527</v>
      </c>
      <c r="G67" s="110"/>
      <c r="H67" s="204">
        <v>28096</v>
      </c>
      <c r="I67" s="110"/>
      <c r="J67" s="57">
        <v>0</v>
      </c>
      <c r="K67" s="110"/>
      <c r="L67" s="204">
        <v>0</v>
      </c>
    </row>
    <row r="68" spans="1:12" ht="8.1" customHeight="1" x14ac:dyDescent="0.3">
      <c r="A68" s="83"/>
      <c r="B68" s="83"/>
      <c r="C68" s="83"/>
      <c r="D68" s="84"/>
      <c r="E68" s="83"/>
      <c r="F68" s="90"/>
      <c r="G68" s="112"/>
      <c r="H68" s="207"/>
      <c r="I68" s="112"/>
      <c r="J68" s="111"/>
      <c r="K68" s="112"/>
      <c r="L68" s="207"/>
    </row>
    <row r="69" spans="1:12" ht="20.100000000000001" customHeight="1" thickBot="1" x14ac:dyDescent="0.35">
      <c r="A69" s="83"/>
      <c r="B69" s="83"/>
      <c r="C69" s="83"/>
      <c r="D69" s="84"/>
      <c r="E69" s="83"/>
      <c r="F69" s="65">
        <f>SUM(F66:F68)</f>
        <v>600495</v>
      </c>
      <c r="G69" s="112"/>
      <c r="H69" s="206">
        <f>SUM(H66:H68)</f>
        <v>-86132</v>
      </c>
      <c r="I69" s="112"/>
      <c r="J69" s="65">
        <f>SUM(J66:J68)</f>
        <v>315893</v>
      </c>
      <c r="K69" s="112"/>
      <c r="L69" s="206">
        <f>SUM(L66:L68)</f>
        <v>17936</v>
      </c>
    </row>
    <row r="70" spans="1:12" ht="20.100000000000001" customHeight="1" thickTop="1" x14ac:dyDescent="0.3">
      <c r="A70" s="83"/>
      <c r="B70" s="83"/>
      <c r="C70" s="83"/>
      <c r="D70" s="108"/>
      <c r="E70" s="93"/>
      <c r="F70" s="113"/>
      <c r="G70" s="93"/>
      <c r="H70" s="208"/>
      <c r="I70" s="108"/>
      <c r="J70" s="113"/>
      <c r="K70" s="93"/>
      <c r="L70" s="208"/>
    </row>
    <row r="71" spans="1:12" ht="20.100000000000001" customHeight="1" x14ac:dyDescent="0.3">
      <c r="A71" s="93" t="s">
        <v>164</v>
      </c>
      <c r="B71" s="83"/>
      <c r="C71" s="83"/>
      <c r="D71" s="84">
        <v>19</v>
      </c>
      <c r="E71" s="92"/>
      <c r="F71" s="90"/>
      <c r="G71" s="92"/>
      <c r="H71" s="207"/>
      <c r="I71" s="92"/>
      <c r="J71" s="90"/>
      <c r="K71" s="92"/>
      <c r="L71" s="207"/>
    </row>
    <row r="72" spans="1:12" ht="20.100000000000001" customHeight="1" thickBot="1" x14ac:dyDescent="0.35">
      <c r="A72" s="93"/>
      <c r="B72" s="83" t="s">
        <v>177</v>
      </c>
      <c r="C72" s="83"/>
      <c r="D72" s="84"/>
      <c r="E72" s="83"/>
      <c r="F72" s="114">
        <v>0.31</v>
      </c>
      <c r="G72" s="115"/>
      <c r="H72" s="209">
        <v>-7.0000000000000007E-2</v>
      </c>
      <c r="I72" s="119"/>
      <c r="J72" s="114">
        <v>0.17</v>
      </c>
      <c r="K72" s="120"/>
      <c r="L72" s="209">
        <v>0.01</v>
      </c>
    </row>
    <row r="73" spans="1:12" ht="8.1" customHeight="1" thickTop="1" x14ac:dyDescent="0.3">
      <c r="A73" s="83"/>
      <c r="B73" s="83"/>
      <c r="C73" s="83"/>
      <c r="D73" s="84"/>
      <c r="E73" s="83"/>
      <c r="F73" s="90"/>
      <c r="G73" s="112"/>
      <c r="H73" s="207"/>
      <c r="I73" s="112"/>
      <c r="J73" s="111"/>
      <c r="K73" s="112"/>
      <c r="L73" s="207"/>
    </row>
    <row r="74" spans="1:12" ht="20.100000000000001" customHeight="1" thickBot="1" x14ac:dyDescent="0.35">
      <c r="A74" s="32"/>
      <c r="B74" s="83" t="s">
        <v>178</v>
      </c>
      <c r="F74" s="114">
        <v>0.28999999999999998</v>
      </c>
      <c r="G74" s="115"/>
      <c r="H74" s="209">
        <v>-7.0000000000000007E-2</v>
      </c>
      <c r="I74" s="115"/>
      <c r="J74" s="114">
        <v>0.16</v>
      </c>
      <c r="K74" s="117"/>
      <c r="L74" s="209">
        <v>0.01</v>
      </c>
    </row>
    <row r="75" spans="1:12" ht="20.100000000000001" customHeight="1" thickTop="1" x14ac:dyDescent="0.3">
      <c r="A75" s="32"/>
      <c r="F75" s="118"/>
      <c r="G75" s="77"/>
      <c r="H75" s="118"/>
      <c r="I75" s="78"/>
      <c r="J75" s="118"/>
      <c r="K75" s="77"/>
      <c r="L75" s="118"/>
    </row>
    <row r="76" spans="1:12" ht="20.100000000000001" customHeight="1" x14ac:dyDescent="0.3">
      <c r="A76" s="32"/>
      <c r="F76" s="118"/>
      <c r="G76" s="77"/>
      <c r="H76" s="118"/>
      <c r="I76" s="78"/>
      <c r="J76" s="118"/>
      <c r="K76" s="77"/>
      <c r="L76" s="118"/>
    </row>
    <row r="77" spans="1:12" ht="20.100000000000001" customHeight="1" x14ac:dyDescent="0.3">
      <c r="A77" s="32"/>
      <c r="F77" s="118"/>
      <c r="G77" s="77"/>
      <c r="H77" s="118"/>
      <c r="I77" s="78"/>
      <c r="J77" s="118"/>
      <c r="K77" s="77"/>
      <c r="L77" s="118"/>
    </row>
    <row r="78" spans="1:12" ht="20.100000000000001" customHeight="1" x14ac:dyDescent="0.3">
      <c r="A78" s="32"/>
      <c r="F78" s="118"/>
      <c r="G78" s="77"/>
      <c r="H78" s="118"/>
      <c r="I78" s="78"/>
      <c r="J78" s="118"/>
      <c r="K78" s="77"/>
      <c r="L78" s="118"/>
    </row>
    <row r="79" spans="1:12" ht="20.100000000000001" customHeight="1" x14ac:dyDescent="0.3">
      <c r="A79" s="32"/>
      <c r="F79" s="118"/>
      <c r="G79" s="77"/>
      <c r="H79" s="118"/>
      <c r="I79" s="78"/>
      <c r="J79" s="118"/>
      <c r="K79" s="77"/>
      <c r="L79" s="118"/>
    </row>
    <row r="80" spans="1:12" ht="20.100000000000001" customHeight="1" x14ac:dyDescent="0.3">
      <c r="A80" s="32"/>
      <c r="F80" s="118"/>
      <c r="G80" s="77"/>
      <c r="H80" s="118"/>
      <c r="I80" s="78"/>
      <c r="J80" s="118"/>
      <c r="K80" s="77"/>
      <c r="L80" s="118"/>
    </row>
    <row r="81" spans="1:12" ht="20.100000000000001" customHeight="1" x14ac:dyDescent="0.3">
      <c r="A81" s="32"/>
      <c r="F81" s="118"/>
      <c r="G81" s="77"/>
      <c r="H81" s="118"/>
      <c r="I81" s="78"/>
      <c r="J81" s="118"/>
      <c r="K81" s="77"/>
      <c r="L81" s="118"/>
    </row>
    <row r="82" spans="1:12" ht="20.100000000000001" customHeight="1" x14ac:dyDescent="0.3">
      <c r="A82" s="32"/>
      <c r="F82" s="118"/>
      <c r="G82" s="77"/>
      <c r="H82" s="118"/>
      <c r="I82" s="78"/>
      <c r="J82" s="118"/>
      <c r="K82" s="77"/>
      <c r="L82" s="118"/>
    </row>
    <row r="83" spans="1:12" ht="20.100000000000001" customHeight="1" x14ac:dyDescent="0.3">
      <c r="A83" s="32"/>
      <c r="F83" s="118"/>
      <c r="G83" s="77"/>
      <c r="H83" s="118"/>
      <c r="I83" s="78"/>
      <c r="J83" s="118"/>
      <c r="K83" s="77"/>
      <c r="L83" s="118"/>
    </row>
    <row r="84" spans="1:12" ht="20.100000000000001" customHeight="1" x14ac:dyDescent="0.3">
      <c r="A84" s="32"/>
      <c r="F84" s="118"/>
      <c r="G84" s="77"/>
      <c r="H84" s="118"/>
      <c r="I84" s="78"/>
      <c r="J84" s="118"/>
      <c r="K84" s="77"/>
      <c r="L84" s="118"/>
    </row>
    <row r="85" spans="1:12" ht="20.100000000000001" customHeight="1" x14ac:dyDescent="0.3">
      <c r="A85" s="32"/>
      <c r="F85" s="118"/>
      <c r="G85" s="77"/>
      <c r="H85" s="118"/>
      <c r="I85" s="78"/>
      <c r="J85" s="118"/>
      <c r="K85" s="77"/>
      <c r="L85" s="118"/>
    </row>
    <row r="86" spans="1:12" ht="20.100000000000001" customHeight="1" x14ac:dyDescent="0.3">
      <c r="A86" s="32"/>
      <c r="F86" s="118"/>
      <c r="G86" s="77"/>
      <c r="H86" s="118"/>
      <c r="I86" s="78"/>
      <c r="J86" s="118"/>
      <c r="K86" s="77"/>
      <c r="L86" s="118"/>
    </row>
    <row r="87" spans="1:12" ht="20.100000000000001" customHeight="1" x14ac:dyDescent="0.3">
      <c r="A87" s="32"/>
      <c r="F87" s="118"/>
      <c r="G87" s="77"/>
      <c r="H87" s="118"/>
      <c r="I87" s="78"/>
      <c r="J87" s="118"/>
      <c r="K87" s="77"/>
      <c r="L87" s="118"/>
    </row>
    <row r="88" spans="1:12" ht="20.100000000000001" customHeight="1" x14ac:dyDescent="0.3">
      <c r="A88" s="32"/>
      <c r="F88" s="118"/>
      <c r="G88" s="77"/>
      <c r="H88" s="118"/>
      <c r="I88" s="78"/>
      <c r="J88" s="118"/>
      <c r="K88" s="77"/>
      <c r="L88" s="118"/>
    </row>
    <row r="89" spans="1:12" ht="20.100000000000001" customHeight="1" x14ac:dyDescent="0.3">
      <c r="A89" s="32"/>
      <c r="F89" s="118"/>
      <c r="G89" s="77"/>
      <c r="H89" s="118"/>
      <c r="I89" s="78"/>
      <c r="J89" s="118"/>
      <c r="K89" s="77"/>
      <c r="L89" s="118"/>
    </row>
    <row r="90" spans="1:12" ht="20.100000000000001" customHeight="1" x14ac:dyDescent="0.3">
      <c r="A90" s="32"/>
      <c r="F90" s="118"/>
      <c r="G90" s="77"/>
      <c r="H90" s="118"/>
      <c r="I90" s="78"/>
      <c r="J90" s="118"/>
      <c r="K90" s="77"/>
      <c r="L90" s="118"/>
    </row>
    <row r="91" spans="1:12" ht="20.100000000000001" customHeight="1" x14ac:dyDescent="0.3">
      <c r="A91" s="32"/>
      <c r="F91" s="118"/>
      <c r="G91" s="77"/>
      <c r="H91" s="118"/>
      <c r="I91" s="78"/>
      <c r="J91" s="118"/>
      <c r="K91" s="77"/>
      <c r="L91" s="118"/>
    </row>
    <row r="92" spans="1:12" ht="20.100000000000001" customHeight="1" x14ac:dyDescent="0.3">
      <c r="A92" s="32"/>
      <c r="F92" s="118"/>
      <c r="G92" s="77"/>
      <c r="H92" s="118"/>
      <c r="I92" s="78"/>
      <c r="J92" s="118"/>
      <c r="K92" s="77"/>
      <c r="L92" s="118"/>
    </row>
    <row r="93" spans="1:12" ht="20.100000000000001" customHeight="1" x14ac:dyDescent="0.3">
      <c r="A93" s="32"/>
      <c r="F93" s="118"/>
      <c r="G93" s="77"/>
      <c r="H93" s="118"/>
      <c r="I93" s="78"/>
      <c r="J93" s="118"/>
      <c r="K93" s="77"/>
      <c r="L93" s="118"/>
    </row>
    <row r="94" spans="1:12" ht="22.5" customHeight="1" x14ac:dyDescent="0.3">
      <c r="A94" s="32"/>
      <c r="F94" s="118"/>
      <c r="G94" s="77"/>
      <c r="H94" s="118"/>
      <c r="I94" s="78"/>
      <c r="J94" s="118"/>
      <c r="K94" s="77"/>
      <c r="L94" s="118"/>
    </row>
    <row r="95" spans="1:12" ht="20.100000000000001" customHeight="1" x14ac:dyDescent="0.3">
      <c r="A95" s="32"/>
      <c r="F95" s="118"/>
      <c r="G95" s="77"/>
      <c r="H95" s="118"/>
      <c r="I95" s="78"/>
      <c r="J95" s="118"/>
      <c r="K95" s="77"/>
      <c r="L95" s="118"/>
    </row>
    <row r="96" spans="1:12" ht="3" customHeight="1" x14ac:dyDescent="0.3">
      <c r="A96" s="32"/>
      <c r="F96" s="118"/>
      <c r="G96" s="77"/>
      <c r="H96" s="118"/>
      <c r="I96" s="78"/>
      <c r="J96" s="118"/>
      <c r="K96" s="77"/>
      <c r="L96" s="118"/>
    </row>
    <row r="97" spans="1:12" ht="21.9" customHeight="1" x14ac:dyDescent="0.3">
      <c r="A97" s="197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</row>
  </sheetData>
  <mergeCells count="6">
    <mergeCell ref="A97:L97"/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9E74-1901-4103-A17E-89505FB1A198}">
  <sheetPr>
    <tabColor theme="9" tint="0.79998168889431442"/>
  </sheetPr>
  <dimension ref="A1:V35"/>
  <sheetViews>
    <sheetView topLeftCell="A27" zoomScaleNormal="100" zoomScaleSheetLayoutView="110" workbookViewId="0">
      <selection activeCell="F10" sqref="F10"/>
    </sheetView>
  </sheetViews>
  <sheetFormatPr defaultColWidth="9.109375" defaultRowHeight="20.100000000000001" customHeight="1" x14ac:dyDescent="0.3"/>
  <cols>
    <col min="1" max="1" width="1.109375" style="123" customWidth="1"/>
    <col min="2" max="2" width="1.33203125" style="123" customWidth="1"/>
    <col min="3" max="3" width="36.88671875" style="123" customWidth="1"/>
    <col min="4" max="4" width="7.44140625" style="2" customWidth="1"/>
    <col min="5" max="5" width="0.6640625" style="122" customWidth="1"/>
    <col min="6" max="6" width="13.6640625" style="2" customWidth="1"/>
    <col min="7" max="7" width="0.6640625" style="122" customWidth="1"/>
    <col min="8" max="8" width="13.6640625" style="2" customWidth="1"/>
    <col min="9" max="9" width="0.6640625" style="122" customWidth="1"/>
    <col min="10" max="10" width="13.6640625" style="2" customWidth="1"/>
    <col min="11" max="11" width="0.6640625" style="122" customWidth="1"/>
    <col min="12" max="12" width="13.6640625" style="2" customWidth="1"/>
    <col min="13" max="13" width="0.6640625" style="2" customWidth="1"/>
    <col min="14" max="14" width="13.6640625" style="2" customWidth="1"/>
    <col min="15" max="15" width="0.6640625" style="2" customWidth="1"/>
    <col min="16" max="16" width="13.6640625" style="2" customWidth="1"/>
    <col min="17" max="17" width="0.6640625" style="122" customWidth="1"/>
    <col min="18" max="18" width="13.6640625" style="122" customWidth="1"/>
    <col min="19" max="19" width="0.6640625" style="122" customWidth="1"/>
    <col min="20" max="20" width="13.6640625" style="2" customWidth="1"/>
    <col min="21" max="21" width="10.109375" style="123" bestFit="1" customWidth="1"/>
    <col min="22" max="16384" width="9.109375" style="123"/>
  </cols>
  <sheetData>
    <row r="1" spans="1:20" ht="20.100000000000001" customHeight="1" x14ac:dyDescent="0.3">
      <c r="A1" s="32" t="s">
        <v>116</v>
      </c>
      <c r="B1" s="121"/>
      <c r="C1" s="121"/>
      <c r="T1" s="39" t="s">
        <v>2</v>
      </c>
    </row>
    <row r="2" spans="1:20" ht="20.100000000000001" customHeight="1" x14ac:dyDescent="0.3">
      <c r="A2" s="32" t="s">
        <v>85</v>
      </c>
      <c r="B2" s="121"/>
      <c r="C2" s="121"/>
    </row>
    <row r="3" spans="1:20" ht="20.100000000000001" customHeight="1" x14ac:dyDescent="0.3">
      <c r="A3" s="33" t="str">
        <f>'7-8 (9m) '!A3</f>
        <v>สำหรับงวดเก้าเดือนสิ้นสุดวันที่ 30 กันยายน พ.ศ. 2566</v>
      </c>
      <c r="B3" s="75"/>
      <c r="C3" s="75"/>
      <c r="D3" s="1"/>
      <c r="E3" s="124"/>
      <c r="F3" s="1"/>
      <c r="G3" s="124"/>
      <c r="H3" s="1"/>
      <c r="I3" s="124"/>
      <c r="J3" s="1"/>
      <c r="K3" s="124"/>
      <c r="L3" s="1"/>
      <c r="M3" s="1"/>
      <c r="N3" s="1"/>
      <c r="O3" s="1"/>
      <c r="P3" s="1"/>
      <c r="Q3" s="124"/>
      <c r="R3" s="124"/>
      <c r="S3" s="124"/>
      <c r="T3" s="1"/>
    </row>
    <row r="4" spans="1:20" s="180" customFormat="1" ht="20.100000000000001" customHeight="1" x14ac:dyDescent="0.3">
      <c r="D4" s="181"/>
      <c r="E4" s="182"/>
      <c r="F4" s="181"/>
      <c r="G4" s="182"/>
      <c r="H4" s="181"/>
      <c r="I4" s="182"/>
      <c r="J4" s="181"/>
      <c r="K4" s="182"/>
      <c r="L4" s="181"/>
      <c r="M4" s="181"/>
      <c r="N4" s="181"/>
      <c r="O4" s="181"/>
      <c r="P4" s="181"/>
      <c r="Q4" s="182"/>
      <c r="R4" s="182"/>
      <c r="S4" s="182"/>
      <c r="T4" s="181"/>
    </row>
    <row r="5" spans="1:20" s="28" customFormat="1" ht="20.100000000000001" customHeight="1" x14ac:dyDescent="0.3">
      <c r="B5" s="125"/>
      <c r="C5" s="125"/>
      <c r="D5" s="126"/>
      <c r="E5" s="125"/>
      <c r="F5" s="127"/>
      <c r="G5" s="128"/>
      <c r="H5" s="127"/>
      <c r="I5" s="128"/>
      <c r="J5" s="127"/>
      <c r="K5" s="128"/>
      <c r="L5" s="127"/>
      <c r="M5" s="127"/>
      <c r="N5" s="127"/>
      <c r="O5" s="127"/>
      <c r="P5" s="128"/>
      <c r="Q5" s="128"/>
      <c r="R5" s="127"/>
      <c r="S5" s="128"/>
      <c r="T5" s="128" t="s">
        <v>47</v>
      </c>
    </row>
    <row r="6" spans="1:20" s="28" customFormat="1" ht="20.100000000000001" customHeight="1" x14ac:dyDescent="0.3">
      <c r="B6" s="125"/>
      <c r="C6" s="125"/>
      <c r="D6" s="126"/>
      <c r="E6" s="125"/>
      <c r="F6" s="201" t="s">
        <v>86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129"/>
      <c r="R6" s="129"/>
      <c r="S6" s="125"/>
      <c r="T6" s="130"/>
    </row>
    <row r="7" spans="1:20" s="28" customFormat="1" ht="20.100000000000001" customHeight="1" x14ac:dyDescent="0.3">
      <c r="D7" s="8"/>
      <c r="E7" s="7"/>
      <c r="G7" s="7"/>
      <c r="H7" s="8"/>
      <c r="I7" s="7"/>
      <c r="J7" s="9"/>
      <c r="K7" s="9"/>
      <c r="L7" s="9"/>
      <c r="N7" s="125" t="s">
        <v>101</v>
      </c>
      <c r="O7" s="126"/>
      <c r="P7" s="8"/>
      <c r="Q7" s="8"/>
      <c r="R7" s="8"/>
      <c r="S7" s="7"/>
      <c r="T7" s="8"/>
    </row>
    <row r="8" spans="1:20" s="28" customFormat="1" ht="20.100000000000001" customHeight="1" x14ac:dyDescent="0.3">
      <c r="D8" s="131"/>
      <c r="E8" s="7"/>
      <c r="F8" s="8"/>
      <c r="G8" s="7"/>
      <c r="H8" s="8"/>
      <c r="I8" s="7"/>
      <c r="J8" s="26" t="s">
        <v>144</v>
      </c>
      <c r="K8" s="26"/>
      <c r="L8" s="26"/>
      <c r="N8" s="8" t="s">
        <v>100</v>
      </c>
      <c r="P8" s="8" t="s">
        <v>51</v>
      </c>
      <c r="Q8" s="7"/>
      <c r="R8" s="8"/>
      <c r="S8" s="7"/>
      <c r="T8" s="8"/>
    </row>
    <row r="9" spans="1:20" s="28" customFormat="1" ht="20.100000000000001" customHeight="1" x14ac:dyDescent="0.3">
      <c r="D9" s="131"/>
      <c r="E9" s="7"/>
      <c r="F9" s="131" t="s">
        <v>48</v>
      </c>
      <c r="G9" s="7"/>
      <c r="H9" s="131" t="s">
        <v>49</v>
      </c>
      <c r="I9" s="7"/>
      <c r="J9" s="131" t="s">
        <v>50</v>
      </c>
      <c r="K9" s="7"/>
      <c r="L9" s="8"/>
      <c r="M9" s="8"/>
      <c r="N9" s="8" t="s">
        <v>93</v>
      </c>
      <c r="P9" s="8" t="s">
        <v>87</v>
      </c>
      <c r="Q9" s="7"/>
      <c r="R9" s="8" t="s">
        <v>52</v>
      </c>
      <c r="S9" s="7"/>
      <c r="T9" s="8" t="s">
        <v>53</v>
      </c>
    </row>
    <row r="10" spans="1:20" s="28" customFormat="1" ht="20.100000000000001" customHeight="1" x14ac:dyDescent="0.3">
      <c r="D10" s="131"/>
      <c r="E10" s="7"/>
      <c r="F10" s="131" t="s">
        <v>54</v>
      </c>
      <c r="G10" s="7"/>
      <c r="H10" s="131" t="s">
        <v>55</v>
      </c>
      <c r="I10" s="7"/>
      <c r="J10" s="131" t="s">
        <v>56</v>
      </c>
      <c r="K10" s="7"/>
      <c r="L10" s="8" t="s">
        <v>34</v>
      </c>
      <c r="M10" s="8"/>
      <c r="N10" s="8" t="s">
        <v>92</v>
      </c>
      <c r="P10" s="8" t="s">
        <v>88</v>
      </c>
      <c r="Q10" s="7"/>
      <c r="R10" s="8" t="s">
        <v>57</v>
      </c>
      <c r="S10" s="7"/>
      <c r="T10" s="8" t="s">
        <v>27</v>
      </c>
    </row>
    <row r="11" spans="1:20" s="28" customFormat="1" ht="20.100000000000001" customHeight="1" x14ac:dyDescent="0.3">
      <c r="D11" s="183" t="s">
        <v>5</v>
      </c>
      <c r="E11" s="7"/>
      <c r="F11" s="10" t="s">
        <v>6</v>
      </c>
      <c r="G11" s="11"/>
      <c r="H11" s="10" t="s">
        <v>6</v>
      </c>
      <c r="I11" s="7"/>
      <c r="J11" s="10" t="s">
        <v>6</v>
      </c>
      <c r="K11" s="11"/>
      <c r="L11" s="10" t="s">
        <v>6</v>
      </c>
      <c r="M11" s="12"/>
      <c r="N11" s="10" t="s">
        <v>6</v>
      </c>
      <c r="P11" s="10" t="s">
        <v>6</v>
      </c>
      <c r="Q11" s="7"/>
      <c r="R11" s="10" t="s">
        <v>6</v>
      </c>
      <c r="S11" s="7"/>
      <c r="T11" s="10" t="s">
        <v>6</v>
      </c>
    </row>
    <row r="12" spans="1:20" s="28" customFormat="1" ht="8.1" customHeight="1" x14ac:dyDescent="0.3">
      <c r="D12" s="12"/>
      <c r="E12" s="7"/>
      <c r="F12" s="12"/>
      <c r="G12" s="11"/>
      <c r="H12" s="12"/>
      <c r="I12" s="7"/>
      <c r="J12" s="12"/>
      <c r="K12" s="11"/>
      <c r="L12" s="12"/>
      <c r="M12" s="12"/>
      <c r="N12" s="12"/>
      <c r="P12" s="7"/>
      <c r="Q12" s="7"/>
      <c r="R12" s="12"/>
      <c r="S12" s="7"/>
      <c r="T12" s="12"/>
    </row>
    <row r="13" spans="1:20" s="28" customFormat="1" ht="20.100000000000001" customHeight="1" x14ac:dyDescent="0.3">
      <c r="A13" s="27" t="s">
        <v>115</v>
      </c>
      <c r="B13" s="27"/>
      <c r="D13" s="132"/>
      <c r="E13" s="132"/>
      <c r="F13" s="132">
        <v>1674453</v>
      </c>
      <c r="G13" s="132"/>
      <c r="H13" s="132">
        <v>1542574</v>
      </c>
      <c r="I13" s="132"/>
      <c r="J13" s="132">
        <v>32092</v>
      </c>
      <c r="K13" s="132"/>
      <c r="L13" s="132">
        <v>-385809</v>
      </c>
      <c r="M13" s="132"/>
      <c r="N13" s="132">
        <v>-4687</v>
      </c>
      <c r="P13" s="133">
        <f>SUM(F13,H13,J13,L13,N13)</f>
        <v>2858623</v>
      </c>
      <c r="Q13" s="132"/>
      <c r="R13" s="132">
        <v>211357</v>
      </c>
      <c r="S13" s="132"/>
      <c r="T13" s="66">
        <f>SUM(P13:R13)</f>
        <v>3069980</v>
      </c>
    </row>
    <row r="14" spans="1:20" s="28" customFormat="1" ht="8.1" customHeight="1" x14ac:dyDescent="0.3">
      <c r="A14" s="27"/>
      <c r="B14" s="29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P14" s="132"/>
      <c r="Q14" s="132"/>
      <c r="R14" s="132"/>
      <c r="S14" s="132"/>
      <c r="T14" s="132"/>
    </row>
    <row r="15" spans="1:20" s="28" customFormat="1" ht="20.100000000000001" customHeight="1" x14ac:dyDescent="0.3">
      <c r="A15" s="27" t="s">
        <v>103</v>
      </c>
      <c r="B15" s="29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P15" s="133"/>
      <c r="Q15" s="132"/>
      <c r="R15" s="132"/>
      <c r="S15" s="132"/>
      <c r="T15" s="132"/>
    </row>
    <row r="16" spans="1:20" s="28" customFormat="1" ht="20.100000000000001" customHeight="1" x14ac:dyDescent="0.3">
      <c r="A16" s="28" t="s">
        <v>179</v>
      </c>
      <c r="B16" s="29"/>
      <c r="D16" s="134"/>
      <c r="E16" s="132"/>
      <c r="F16" s="132">
        <v>0</v>
      </c>
      <c r="G16" s="132"/>
      <c r="H16" s="132">
        <v>0</v>
      </c>
      <c r="I16" s="132"/>
      <c r="J16" s="132">
        <v>0</v>
      </c>
      <c r="K16" s="132"/>
      <c r="L16" s="132">
        <v>0</v>
      </c>
      <c r="M16" s="132"/>
      <c r="N16" s="132">
        <v>0</v>
      </c>
      <c r="P16" s="133">
        <f>SUM(F16,H16,J16,L16,N16)</f>
        <v>0</v>
      </c>
      <c r="Q16" s="132"/>
      <c r="R16" s="132">
        <v>15680</v>
      </c>
      <c r="S16" s="132"/>
      <c r="T16" s="66">
        <f>SUM(P16:R16)</f>
        <v>15680</v>
      </c>
    </row>
    <row r="17" spans="1:22" s="28" customFormat="1" ht="20.100000000000001" customHeight="1" x14ac:dyDescent="0.3">
      <c r="A17" s="28" t="s">
        <v>139</v>
      </c>
      <c r="B17" s="29"/>
      <c r="D17" s="140"/>
      <c r="E17" s="132"/>
      <c r="F17" s="132">
        <v>0</v>
      </c>
      <c r="G17" s="132"/>
      <c r="H17" s="132">
        <v>0</v>
      </c>
      <c r="I17" s="132"/>
      <c r="J17" s="132">
        <v>0</v>
      </c>
      <c r="K17" s="132"/>
      <c r="L17" s="132">
        <v>0</v>
      </c>
      <c r="M17" s="132"/>
      <c r="N17" s="132">
        <v>0</v>
      </c>
      <c r="P17" s="133">
        <f>SUM(F17,H17,J17,L17,N17)</f>
        <v>0</v>
      </c>
      <c r="Q17" s="132"/>
      <c r="R17" s="132">
        <v>-42649</v>
      </c>
      <c r="S17" s="132"/>
      <c r="T17" s="66">
        <f>SUM(P17:R17)</f>
        <v>-42649</v>
      </c>
    </row>
    <row r="18" spans="1:22" s="28" customFormat="1" ht="20.100000000000001" customHeight="1" x14ac:dyDescent="0.3">
      <c r="A18" s="28" t="s">
        <v>162</v>
      </c>
      <c r="B18" s="29"/>
      <c r="D18" s="140"/>
      <c r="E18" s="132"/>
      <c r="F18" s="132">
        <v>0</v>
      </c>
      <c r="G18" s="132"/>
      <c r="H18" s="132">
        <v>0</v>
      </c>
      <c r="I18" s="132"/>
      <c r="J18" s="132">
        <v>0</v>
      </c>
      <c r="K18" s="132"/>
      <c r="L18" s="132">
        <f>'7-8 (9m) '!H66</f>
        <v>-114228</v>
      </c>
      <c r="M18" s="132"/>
      <c r="N18" s="132">
        <v>0</v>
      </c>
      <c r="P18" s="133">
        <f>SUM(F18,H18,J18,L18,N18)</f>
        <v>-114228</v>
      </c>
      <c r="Q18" s="132"/>
      <c r="R18" s="132">
        <v>28096</v>
      </c>
      <c r="S18" s="132"/>
      <c r="T18" s="66">
        <f>SUM(P18:R18)</f>
        <v>-86132</v>
      </c>
    </row>
    <row r="19" spans="1:22" s="28" customFormat="1" ht="20.100000000000001" customHeight="1" x14ac:dyDescent="0.3">
      <c r="A19" s="28" t="s">
        <v>190</v>
      </c>
      <c r="B19" s="29"/>
      <c r="D19" s="135"/>
      <c r="E19" s="132"/>
      <c r="F19" s="136">
        <v>0</v>
      </c>
      <c r="G19" s="132"/>
      <c r="H19" s="136">
        <v>0</v>
      </c>
      <c r="I19" s="132"/>
      <c r="J19" s="136">
        <v>0</v>
      </c>
      <c r="K19" s="132"/>
      <c r="L19" s="136">
        <v>0</v>
      </c>
      <c r="M19" s="132"/>
      <c r="N19" s="136">
        <v>0</v>
      </c>
      <c r="P19" s="184">
        <f>SUM(F19,H19,J19,L19,N19)</f>
        <v>0</v>
      </c>
      <c r="Q19" s="132"/>
      <c r="R19" s="136">
        <v>0</v>
      </c>
      <c r="S19" s="132"/>
      <c r="T19" s="67">
        <f>SUM(P19:R19)</f>
        <v>0</v>
      </c>
    </row>
    <row r="20" spans="1:22" s="28" customFormat="1" ht="8.1" customHeight="1" x14ac:dyDescent="0.3">
      <c r="A20" s="137"/>
      <c r="D20" s="132"/>
      <c r="E20" s="138"/>
      <c r="F20" s="132"/>
      <c r="G20" s="132"/>
      <c r="H20" s="132"/>
      <c r="I20" s="132"/>
      <c r="J20" s="132"/>
      <c r="K20" s="132"/>
      <c r="L20" s="132"/>
      <c r="M20" s="132"/>
      <c r="N20" s="132"/>
      <c r="P20" s="132"/>
      <c r="Q20" s="132"/>
      <c r="R20" s="13"/>
      <c r="S20" s="13"/>
      <c r="T20" s="13"/>
    </row>
    <row r="21" spans="1:22" s="28" customFormat="1" ht="20.100000000000001" customHeight="1" thickBot="1" x14ac:dyDescent="0.35">
      <c r="A21" s="27" t="s">
        <v>180</v>
      </c>
      <c r="D21" s="132"/>
      <c r="E21" s="138"/>
      <c r="F21" s="139">
        <f t="shared" ref="F21:T21" si="0">SUM(F13:F19)</f>
        <v>1674453</v>
      </c>
      <c r="G21" s="132">
        <f t="shared" si="0"/>
        <v>0</v>
      </c>
      <c r="H21" s="139">
        <f t="shared" si="0"/>
        <v>1542574</v>
      </c>
      <c r="I21" s="132">
        <f t="shared" si="0"/>
        <v>0</v>
      </c>
      <c r="J21" s="139">
        <f t="shared" si="0"/>
        <v>32092</v>
      </c>
      <c r="K21" s="132">
        <f t="shared" si="0"/>
        <v>0</v>
      </c>
      <c r="L21" s="139">
        <f t="shared" si="0"/>
        <v>-500037</v>
      </c>
      <c r="M21" s="132">
        <f t="shared" si="0"/>
        <v>0</v>
      </c>
      <c r="N21" s="139">
        <f t="shared" si="0"/>
        <v>-4687</v>
      </c>
      <c r="O21" s="132">
        <f t="shared" si="0"/>
        <v>0</v>
      </c>
      <c r="P21" s="139">
        <f t="shared" si="0"/>
        <v>2744395</v>
      </c>
      <c r="Q21" s="132">
        <f t="shared" si="0"/>
        <v>0</v>
      </c>
      <c r="R21" s="139">
        <f t="shared" si="0"/>
        <v>212484</v>
      </c>
      <c r="S21" s="132">
        <f t="shared" si="0"/>
        <v>0</v>
      </c>
      <c r="T21" s="139">
        <f t="shared" si="0"/>
        <v>2956879</v>
      </c>
    </row>
    <row r="22" spans="1:22" s="28" customFormat="1" ht="20.100000000000001" customHeight="1" thickTop="1" x14ac:dyDescent="0.3">
      <c r="A22" s="27"/>
      <c r="D22" s="132"/>
      <c r="E22" s="138"/>
      <c r="F22" s="132"/>
      <c r="G22" s="132"/>
      <c r="H22" s="132"/>
      <c r="I22" s="132"/>
      <c r="J22" s="132"/>
      <c r="K22" s="132"/>
      <c r="L22" s="132"/>
      <c r="M22" s="132"/>
      <c r="N22" s="132"/>
      <c r="P22" s="132"/>
      <c r="Q22" s="132"/>
      <c r="R22" s="132"/>
      <c r="S22" s="13"/>
      <c r="T22" s="132"/>
    </row>
    <row r="23" spans="1:22" s="28" customFormat="1" ht="20.100000000000001" customHeight="1" x14ac:dyDescent="0.3">
      <c r="A23" s="27" t="s">
        <v>152</v>
      </c>
      <c r="B23" s="27"/>
      <c r="D23" s="132"/>
      <c r="E23" s="132"/>
      <c r="F23" s="17">
        <v>1674453</v>
      </c>
      <c r="G23" s="132"/>
      <c r="H23" s="17">
        <v>1542574</v>
      </c>
      <c r="I23" s="132"/>
      <c r="J23" s="17">
        <v>32092</v>
      </c>
      <c r="K23" s="132"/>
      <c r="L23" s="17">
        <v>-177722</v>
      </c>
      <c r="M23" s="132"/>
      <c r="N23" s="17">
        <v>-4687</v>
      </c>
      <c r="P23" s="16">
        <f>SUM(F23,H23,J23,L23,N23)</f>
        <v>3066710</v>
      </c>
      <c r="Q23" s="132"/>
      <c r="R23" s="17">
        <v>218554</v>
      </c>
      <c r="S23" s="132"/>
      <c r="T23" s="15">
        <f>SUM(P23:R23)</f>
        <v>3285264</v>
      </c>
      <c r="U23" s="185"/>
      <c r="V23" s="133"/>
    </row>
    <row r="24" spans="1:22" s="28" customFormat="1" ht="8.1" customHeight="1" x14ac:dyDescent="0.3">
      <c r="A24" s="27"/>
      <c r="B24" s="29"/>
      <c r="D24" s="132"/>
      <c r="E24" s="132"/>
      <c r="F24" s="17"/>
      <c r="G24" s="132"/>
      <c r="H24" s="17"/>
      <c r="I24" s="132"/>
      <c r="J24" s="17"/>
      <c r="K24" s="132"/>
      <c r="L24" s="17"/>
      <c r="M24" s="132"/>
      <c r="N24" s="17"/>
      <c r="P24" s="17"/>
      <c r="Q24" s="132"/>
      <c r="R24" s="17"/>
      <c r="S24" s="132"/>
      <c r="T24" s="17"/>
    </row>
    <row r="25" spans="1:22" s="28" customFormat="1" ht="20.100000000000001" customHeight="1" x14ac:dyDescent="0.3">
      <c r="A25" s="27" t="s">
        <v>103</v>
      </c>
      <c r="B25" s="29"/>
      <c r="D25" s="132"/>
      <c r="E25" s="132"/>
      <c r="F25" s="17"/>
      <c r="G25" s="132"/>
      <c r="H25" s="17"/>
      <c r="I25" s="132"/>
      <c r="J25" s="17"/>
      <c r="K25" s="132"/>
      <c r="L25" s="17"/>
      <c r="M25" s="132"/>
      <c r="N25" s="17"/>
      <c r="P25" s="16"/>
      <c r="Q25" s="132"/>
      <c r="R25" s="17"/>
      <c r="S25" s="132"/>
      <c r="T25" s="17"/>
    </row>
    <row r="26" spans="1:22" s="28" customFormat="1" ht="20.100000000000001" customHeight="1" x14ac:dyDescent="0.3">
      <c r="A26" s="28" t="s">
        <v>192</v>
      </c>
      <c r="B26" s="29"/>
      <c r="D26" s="134">
        <v>18</v>
      </c>
      <c r="E26" s="132"/>
      <c r="F26" s="17">
        <v>347374</v>
      </c>
      <c r="G26" s="132"/>
      <c r="H26" s="17">
        <v>0</v>
      </c>
      <c r="I26" s="132"/>
      <c r="J26" s="17">
        <v>0</v>
      </c>
      <c r="K26" s="132"/>
      <c r="L26" s="17">
        <v>0</v>
      </c>
      <c r="M26" s="132"/>
      <c r="N26" s="17">
        <v>0</v>
      </c>
      <c r="P26" s="16">
        <f t="shared" ref="P26:P28" si="1">SUM(F26,H26,J26,L26,N26)</f>
        <v>347374</v>
      </c>
      <c r="Q26" s="132"/>
      <c r="R26" s="17">
        <v>0</v>
      </c>
      <c r="S26" s="132"/>
      <c r="T26" s="15">
        <f>SUM(P26:R26)</f>
        <v>347374</v>
      </c>
    </row>
    <row r="27" spans="1:22" s="28" customFormat="1" ht="20.100000000000001" customHeight="1" x14ac:dyDescent="0.3">
      <c r="A27" s="28" t="s">
        <v>139</v>
      </c>
      <c r="B27" s="29"/>
      <c r="D27" s="140"/>
      <c r="E27" s="132"/>
      <c r="F27" s="17">
        <v>0</v>
      </c>
      <c r="G27" s="132"/>
      <c r="H27" s="17">
        <v>0</v>
      </c>
      <c r="I27" s="132"/>
      <c r="J27" s="17">
        <v>0</v>
      </c>
      <c r="K27" s="132"/>
      <c r="L27" s="17">
        <v>0</v>
      </c>
      <c r="M27" s="132"/>
      <c r="N27" s="17">
        <v>0</v>
      </c>
      <c r="P27" s="16">
        <f t="shared" si="1"/>
        <v>0</v>
      </c>
      <c r="Q27" s="132"/>
      <c r="R27" s="17">
        <v>-44982</v>
      </c>
      <c r="S27" s="132"/>
      <c r="T27" s="15">
        <f>SUM(P27:R27)</f>
        <v>-44982</v>
      </c>
    </row>
    <row r="28" spans="1:22" s="28" customFormat="1" ht="20.100000000000001" customHeight="1" x14ac:dyDescent="0.3">
      <c r="A28" s="28" t="s">
        <v>191</v>
      </c>
      <c r="B28" s="29"/>
      <c r="D28" s="140"/>
      <c r="E28" s="132"/>
      <c r="F28" s="17">
        <v>0</v>
      </c>
      <c r="G28" s="132"/>
      <c r="H28" s="17">
        <v>0</v>
      </c>
      <c r="I28" s="132"/>
      <c r="J28" s="17">
        <v>0</v>
      </c>
      <c r="K28" s="132"/>
      <c r="L28" s="17">
        <f>'7-8 (9m) '!F60</f>
        <v>570741</v>
      </c>
      <c r="M28" s="132"/>
      <c r="N28" s="17">
        <v>0</v>
      </c>
      <c r="P28" s="16">
        <f t="shared" si="1"/>
        <v>570741</v>
      </c>
      <c r="Q28" s="132"/>
      <c r="R28" s="17">
        <f>'7-8 (9m) '!F61</f>
        <v>31270</v>
      </c>
      <c r="S28" s="132"/>
      <c r="T28" s="15">
        <f>SUM(P28:R28)</f>
        <v>602011</v>
      </c>
    </row>
    <row r="29" spans="1:22" s="28" customFormat="1" ht="20.100000000000001" customHeight="1" x14ac:dyDescent="0.3">
      <c r="A29" s="28" t="s">
        <v>207</v>
      </c>
      <c r="B29" s="29"/>
      <c r="D29" s="135"/>
      <c r="E29" s="132"/>
      <c r="F29" s="18">
        <v>0</v>
      </c>
      <c r="G29" s="132"/>
      <c r="H29" s="18">
        <v>0</v>
      </c>
      <c r="I29" s="132"/>
      <c r="J29" s="18">
        <v>0</v>
      </c>
      <c r="K29" s="132"/>
      <c r="L29" s="18">
        <v>-773</v>
      </c>
      <c r="M29" s="132"/>
      <c r="N29" s="18">
        <v>0</v>
      </c>
      <c r="P29" s="19">
        <f t="shared" ref="P29" si="2">SUM(F29,H29,J29,L29,N29)</f>
        <v>-773</v>
      </c>
      <c r="Q29" s="132"/>
      <c r="R29" s="18">
        <v>-743</v>
      </c>
      <c r="S29" s="132"/>
      <c r="T29" s="20">
        <f>SUM(P29:R29)</f>
        <v>-1516</v>
      </c>
    </row>
    <row r="30" spans="1:22" s="28" customFormat="1" ht="8.1" customHeight="1" x14ac:dyDescent="0.3">
      <c r="A30" s="137"/>
      <c r="D30" s="132"/>
      <c r="E30" s="138"/>
      <c r="F30" s="17"/>
      <c r="G30" s="132"/>
      <c r="H30" s="17"/>
      <c r="I30" s="132"/>
      <c r="J30" s="17"/>
      <c r="K30" s="132"/>
      <c r="L30" s="17"/>
      <c r="M30" s="132"/>
      <c r="N30" s="17"/>
      <c r="P30" s="17"/>
      <c r="Q30" s="132"/>
      <c r="R30" s="21"/>
      <c r="S30" s="13"/>
      <c r="T30" s="21"/>
    </row>
    <row r="31" spans="1:22" s="28" customFormat="1" ht="20.100000000000001" customHeight="1" thickBot="1" x14ac:dyDescent="0.35">
      <c r="A31" s="27" t="s">
        <v>189</v>
      </c>
      <c r="D31" s="132"/>
      <c r="E31" s="138"/>
      <c r="F31" s="22">
        <f>SUM(F23:F29)</f>
        <v>2021827</v>
      </c>
      <c r="G31" s="132"/>
      <c r="H31" s="22">
        <f>SUM(H23:H29)</f>
        <v>1542574</v>
      </c>
      <c r="I31" s="132"/>
      <c r="J31" s="22">
        <f>SUM(J23:J29)</f>
        <v>32092</v>
      </c>
      <c r="K31" s="132"/>
      <c r="L31" s="22">
        <f>SUM(L23:L29)</f>
        <v>392246</v>
      </c>
      <c r="M31" s="132"/>
      <c r="N31" s="22">
        <f>SUM(N23:N29)</f>
        <v>-4687</v>
      </c>
      <c r="P31" s="22">
        <f>SUM(P23:P29)</f>
        <v>3984052</v>
      </c>
      <c r="Q31" s="132"/>
      <c r="R31" s="22">
        <f>SUM(R23:R29)</f>
        <v>204099</v>
      </c>
      <c r="S31" s="14"/>
      <c r="T31" s="22">
        <f>SUM(T23:T29)</f>
        <v>4188151</v>
      </c>
    </row>
    <row r="32" spans="1:22" s="28" customFormat="1" ht="13.95" customHeight="1" thickTop="1" x14ac:dyDescent="0.3">
      <c r="A32" s="27"/>
      <c r="D32" s="132"/>
      <c r="E32" s="138"/>
      <c r="F32" s="132"/>
      <c r="G32" s="132"/>
      <c r="H32" s="132"/>
      <c r="I32" s="132"/>
      <c r="J32" s="132"/>
      <c r="K32" s="132"/>
      <c r="L32" s="132"/>
      <c r="M32" s="132"/>
      <c r="N32" s="132"/>
      <c r="P32" s="132"/>
      <c r="Q32" s="132"/>
      <c r="R32" s="132"/>
      <c r="S32" s="14"/>
      <c r="T32" s="130"/>
    </row>
    <row r="33" spans="1:20" s="28" customFormat="1" ht="18" x14ac:dyDescent="0.3">
      <c r="A33" s="27"/>
      <c r="D33" s="132"/>
      <c r="E33" s="138"/>
      <c r="F33" s="132"/>
      <c r="G33" s="132"/>
      <c r="H33" s="132"/>
      <c r="I33" s="132"/>
      <c r="J33" s="132"/>
      <c r="K33" s="132"/>
      <c r="L33" s="132"/>
      <c r="M33" s="132"/>
      <c r="N33" s="132"/>
      <c r="P33" s="132"/>
      <c r="Q33" s="132"/>
      <c r="R33" s="132"/>
      <c r="S33" s="14"/>
      <c r="T33" s="130"/>
    </row>
    <row r="34" spans="1:20" ht="16.5" customHeight="1" x14ac:dyDescent="0.3"/>
    <row r="35" spans="1:20" ht="21.9" customHeight="1" x14ac:dyDescent="0.3">
      <c r="A35" s="35" t="s">
        <v>113</v>
      </c>
      <c r="B35" s="141"/>
      <c r="C35" s="142"/>
      <c r="D35" s="1"/>
      <c r="E35" s="124"/>
      <c r="F35" s="1"/>
      <c r="G35" s="124"/>
      <c r="H35" s="1"/>
      <c r="I35" s="124"/>
      <c r="J35" s="1"/>
      <c r="K35" s="124"/>
      <c r="L35" s="1"/>
      <c r="M35" s="1"/>
      <c r="N35" s="1"/>
      <c r="O35" s="1"/>
      <c r="P35" s="1"/>
      <c r="Q35" s="124"/>
      <c r="R35" s="124"/>
      <c r="S35" s="124"/>
      <c r="T35" s="1"/>
    </row>
  </sheetData>
  <mergeCells count="1">
    <mergeCell ref="F6:P6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08EFC-BCA0-465C-B2FF-1F587B3AD23B}">
  <sheetPr>
    <tabColor theme="9" tint="0.79998168889431442"/>
  </sheetPr>
  <dimension ref="A1:N30"/>
  <sheetViews>
    <sheetView zoomScaleNormal="100" zoomScaleSheetLayoutView="100" workbookViewId="0">
      <selection activeCell="C5" sqref="C5"/>
    </sheetView>
  </sheetViews>
  <sheetFormatPr defaultColWidth="9.109375" defaultRowHeight="16.350000000000001" customHeight="1" x14ac:dyDescent="0.3"/>
  <cols>
    <col min="1" max="2" width="1.6640625" style="62" customWidth="1"/>
    <col min="3" max="3" width="43.6640625" style="62" customWidth="1"/>
    <col min="4" max="4" width="8.6640625" style="62" customWidth="1"/>
    <col min="5" max="5" width="0.6640625" style="63" customWidth="1"/>
    <col min="6" max="6" width="11.88671875" style="61" bestFit="1" customWidth="1"/>
    <col min="7" max="7" width="0.88671875" style="63" customWidth="1"/>
    <col min="8" max="8" width="15.109375" style="62" bestFit="1" customWidth="1"/>
    <col min="9" max="9" width="0.88671875" style="62" customWidth="1"/>
    <col min="10" max="10" width="11.33203125" style="63" customWidth="1"/>
    <col min="11" max="11" width="0.88671875" style="63" customWidth="1"/>
    <col min="12" max="12" width="12.88671875" style="63" bestFit="1" customWidth="1"/>
    <col min="13" max="13" width="0.88671875" style="63" customWidth="1"/>
    <col min="14" max="14" width="13.33203125" style="63" customWidth="1"/>
    <col min="15" max="16384" width="9.109375" style="55"/>
  </cols>
  <sheetData>
    <row r="1" spans="1:14" ht="20.100000000000001" customHeight="1" x14ac:dyDescent="0.3">
      <c r="A1" s="32" t="s">
        <v>116</v>
      </c>
      <c r="B1" s="32"/>
      <c r="C1" s="32"/>
      <c r="D1" s="32"/>
      <c r="H1" s="32"/>
      <c r="I1" s="32"/>
      <c r="J1" s="32"/>
      <c r="K1" s="32"/>
      <c r="L1" s="62"/>
      <c r="M1" s="62"/>
      <c r="N1" s="39" t="s">
        <v>2</v>
      </c>
    </row>
    <row r="2" spans="1:14" ht="20.100000000000001" customHeight="1" x14ac:dyDescent="0.3">
      <c r="A2" s="32" t="s">
        <v>85</v>
      </c>
      <c r="B2" s="32"/>
      <c r="C2" s="32"/>
      <c r="D2" s="32"/>
      <c r="H2" s="32"/>
      <c r="I2" s="32"/>
      <c r="J2" s="32"/>
      <c r="K2" s="32"/>
      <c r="L2" s="62"/>
      <c r="M2" s="62"/>
      <c r="N2" s="62"/>
    </row>
    <row r="3" spans="1:14" ht="20.100000000000001" customHeight="1" x14ac:dyDescent="0.3">
      <c r="A3" s="33" t="str">
        <f>'9'!A3</f>
        <v>สำหรับงวดเก้าเดือนสิ้นสุดวันที่ 30 กันยายน พ.ศ. 2566</v>
      </c>
      <c r="B3" s="33"/>
      <c r="C3" s="33"/>
      <c r="D3" s="33"/>
      <c r="E3" s="36"/>
      <c r="F3" s="34"/>
      <c r="G3" s="36"/>
      <c r="H3" s="33"/>
      <c r="I3" s="33"/>
      <c r="J3" s="33"/>
      <c r="K3" s="33"/>
      <c r="L3" s="35"/>
      <c r="M3" s="35"/>
      <c r="N3" s="35"/>
    </row>
    <row r="4" spans="1:14" ht="20.100000000000001" customHeight="1" x14ac:dyDescent="0.3">
      <c r="A4" s="32"/>
      <c r="B4" s="32"/>
      <c r="C4" s="32"/>
      <c r="D4" s="32"/>
      <c r="H4" s="32"/>
      <c r="I4" s="32"/>
      <c r="J4" s="32"/>
      <c r="K4" s="32"/>
      <c r="L4" s="62"/>
      <c r="M4" s="62"/>
      <c r="N4" s="62"/>
    </row>
    <row r="5" spans="1:14" s="54" customFormat="1" ht="20.100000000000001" customHeight="1" x14ac:dyDescent="0.3">
      <c r="A5" s="143"/>
      <c r="B5" s="143"/>
      <c r="C5" s="143"/>
      <c r="D5" s="143"/>
      <c r="E5" s="144"/>
      <c r="F5" s="146"/>
      <c r="G5" s="147"/>
      <c r="H5" s="148"/>
      <c r="I5" s="148"/>
      <c r="J5" s="148"/>
      <c r="K5" s="148"/>
      <c r="L5" s="148"/>
      <c r="M5" s="148"/>
      <c r="N5" s="149" t="s">
        <v>84</v>
      </c>
    </row>
    <row r="6" spans="1:14" s="54" customFormat="1" ht="20.100000000000001" customHeight="1" x14ac:dyDescent="0.3">
      <c r="A6" s="143"/>
      <c r="B6" s="143"/>
      <c r="C6" s="143"/>
      <c r="D6" s="143"/>
      <c r="E6" s="144"/>
      <c r="F6" s="144"/>
      <c r="G6" s="145"/>
      <c r="H6" s="143"/>
      <c r="I6" s="143"/>
      <c r="M6" s="150"/>
      <c r="N6" s="151"/>
    </row>
    <row r="7" spans="1:14" s="54" customFormat="1" ht="20.100000000000001" customHeight="1" x14ac:dyDescent="0.3">
      <c r="A7" s="143"/>
      <c r="B7" s="143"/>
      <c r="C7" s="143"/>
      <c r="D7" s="143"/>
      <c r="E7" s="144"/>
      <c r="F7" s="144"/>
      <c r="G7" s="145"/>
      <c r="H7" s="143"/>
      <c r="I7" s="143"/>
      <c r="J7" s="202" t="s">
        <v>144</v>
      </c>
      <c r="K7" s="202"/>
      <c r="L7" s="202"/>
      <c r="M7" s="150"/>
      <c r="N7" s="151"/>
    </row>
    <row r="8" spans="1:14" s="54" customFormat="1" ht="20.100000000000001" customHeight="1" x14ac:dyDescent="0.3">
      <c r="A8" s="30"/>
      <c r="B8" s="143"/>
      <c r="C8" s="143"/>
      <c r="D8" s="143"/>
      <c r="E8" s="144"/>
      <c r="F8" s="151" t="s">
        <v>58</v>
      </c>
      <c r="G8" s="151"/>
      <c r="H8" s="151"/>
      <c r="I8" s="151"/>
      <c r="J8" s="151" t="s">
        <v>50</v>
      </c>
      <c r="K8" s="151"/>
      <c r="L8" s="151"/>
      <c r="M8" s="151"/>
      <c r="N8" s="151" t="s">
        <v>53</v>
      </c>
    </row>
    <row r="9" spans="1:14" s="54" customFormat="1" ht="20.100000000000001" customHeight="1" x14ac:dyDescent="0.3">
      <c r="A9" s="30"/>
      <c r="B9" s="143"/>
      <c r="C9" s="143"/>
      <c r="D9" s="143"/>
      <c r="E9" s="144"/>
      <c r="F9" s="151" t="s">
        <v>54</v>
      </c>
      <c r="G9" s="151"/>
      <c r="H9" s="151" t="s">
        <v>59</v>
      </c>
      <c r="I9" s="151"/>
      <c r="J9" s="151" t="s">
        <v>56</v>
      </c>
      <c r="K9" s="151"/>
      <c r="L9" s="151" t="s">
        <v>34</v>
      </c>
      <c r="M9" s="151"/>
      <c r="N9" s="151" t="s">
        <v>27</v>
      </c>
    </row>
    <row r="10" spans="1:14" s="54" customFormat="1" ht="20.100000000000001" customHeight="1" x14ac:dyDescent="0.3">
      <c r="A10" s="30"/>
      <c r="B10" s="143"/>
      <c r="C10" s="143"/>
      <c r="D10" s="188" t="s">
        <v>5</v>
      </c>
      <c r="E10" s="144"/>
      <c r="F10" s="5" t="s">
        <v>6</v>
      </c>
      <c r="G10" s="152"/>
      <c r="H10" s="5" t="s">
        <v>6</v>
      </c>
      <c r="I10" s="151"/>
      <c r="J10" s="5" t="s">
        <v>6</v>
      </c>
      <c r="K10" s="152"/>
      <c r="L10" s="5" t="s">
        <v>6</v>
      </c>
      <c r="M10" s="6"/>
      <c r="N10" s="5" t="s">
        <v>6</v>
      </c>
    </row>
    <row r="11" spans="1:14" s="54" customFormat="1" ht="6" customHeight="1" x14ac:dyDescent="0.3">
      <c r="A11" s="30"/>
      <c r="B11" s="143"/>
      <c r="C11" s="143"/>
      <c r="D11" s="143"/>
      <c r="E11" s="144"/>
      <c r="F11" s="143"/>
      <c r="G11" s="145"/>
      <c r="H11" s="144"/>
      <c r="I11" s="144"/>
      <c r="J11" s="143"/>
      <c r="K11" s="145"/>
      <c r="L11" s="145"/>
      <c r="M11" s="145"/>
    </row>
    <row r="12" spans="1:14" s="54" customFormat="1" ht="20.100000000000001" customHeight="1" x14ac:dyDescent="0.3">
      <c r="A12" s="30" t="s">
        <v>115</v>
      </c>
      <c r="B12" s="31"/>
      <c r="C12" s="143"/>
      <c r="D12" s="143"/>
      <c r="E12" s="144"/>
      <c r="F12" s="54">
        <v>1674453</v>
      </c>
      <c r="H12" s="54">
        <v>1542574</v>
      </c>
      <c r="I12" s="143"/>
      <c r="J12" s="54">
        <v>32092</v>
      </c>
      <c r="L12" s="54">
        <v>-170901</v>
      </c>
      <c r="N12" s="54">
        <f>SUM(F12,H12,J12,L12)</f>
        <v>3078218</v>
      </c>
    </row>
    <row r="13" spans="1:14" s="54" customFormat="1" ht="8.1" customHeight="1" x14ac:dyDescent="0.3">
      <c r="A13" s="30"/>
      <c r="B13" s="31"/>
      <c r="C13" s="143"/>
      <c r="D13" s="143"/>
      <c r="E13" s="144"/>
      <c r="I13" s="143"/>
    </row>
    <row r="14" spans="1:14" s="54" customFormat="1" ht="20.100000000000001" customHeight="1" x14ac:dyDescent="0.3">
      <c r="A14" s="30" t="s">
        <v>103</v>
      </c>
      <c r="B14" s="31"/>
      <c r="C14" s="143"/>
      <c r="D14" s="143"/>
      <c r="E14" s="153"/>
      <c r="F14" s="145"/>
      <c r="H14" s="145"/>
      <c r="J14" s="145"/>
      <c r="L14" s="145"/>
    </row>
    <row r="15" spans="1:14" s="54" customFormat="1" ht="20.100000000000001" customHeight="1" x14ac:dyDescent="0.3">
      <c r="A15" s="143" t="s">
        <v>191</v>
      </c>
      <c r="B15" s="31"/>
      <c r="C15" s="143"/>
      <c r="D15" s="143"/>
      <c r="E15" s="153"/>
      <c r="F15" s="156">
        <v>0</v>
      </c>
      <c r="G15" s="155"/>
      <c r="H15" s="156">
        <v>0</v>
      </c>
      <c r="I15" s="156">
        <v>0</v>
      </c>
      <c r="J15" s="156">
        <v>0</v>
      </c>
      <c r="L15" s="145">
        <f>'7-8 (9m) '!L60</f>
        <v>17936</v>
      </c>
      <c r="N15" s="54">
        <f>SUM(F15:L15)</f>
        <v>17936</v>
      </c>
    </row>
    <row r="16" spans="1:14" s="54" customFormat="1" ht="20.100000000000001" customHeight="1" x14ac:dyDescent="0.3">
      <c r="A16" s="143" t="s">
        <v>190</v>
      </c>
      <c r="C16" s="143"/>
      <c r="D16" s="143"/>
      <c r="E16" s="144"/>
      <c r="F16" s="154">
        <v>0</v>
      </c>
      <c r="G16" s="155"/>
      <c r="H16" s="154">
        <v>0</v>
      </c>
      <c r="I16" s="156">
        <v>0</v>
      </c>
      <c r="J16" s="154">
        <v>0</v>
      </c>
      <c r="K16" s="145"/>
      <c r="L16" s="154">
        <v>0</v>
      </c>
      <c r="M16" s="156"/>
      <c r="N16" s="157">
        <f>SUM(F16:L16)</f>
        <v>0</v>
      </c>
    </row>
    <row r="17" spans="1:14" s="54" customFormat="1" ht="8.1" customHeight="1" x14ac:dyDescent="0.3">
      <c r="A17" s="143"/>
      <c r="B17" s="143"/>
      <c r="C17" s="143"/>
      <c r="D17" s="143"/>
      <c r="E17" s="144"/>
      <c r="F17" s="156"/>
      <c r="G17" s="155"/>
      <c r="H17" s="156"/>
      <c r="I17" s="155"/>
      <c r="J17" s="156"/>
      <c r="K17" s="155"/>
      <c r="L17" s="156"/>
      <c r="M17" s="156"/>
      <c r="N17" s="156"/>
    </row>
    <row r="18" spans="1:14" s="54" customFormat="1" ht="20.100000000000001" customHeight="1" thickBot="1" x14ac:dyDescent="0.35">
      <c r="A18" s="30" t="s">
        <v>180</v>
      </c>
      <c r="B18" s="143"/>
      <c r="C18" s="143"/>
      <c r="D18" s="143"/>
      <c r="E18" s="144"/>
      <c r="F18" s="158">
        <f>SUM(F12:F16)</f>
        <v>1674453</v>
      </c>
      <c r="G18" s="156">
        <f t="shared" ref="G18:M18" si="0">SUM(G12:G16)</f>
        <v>0</v>
      </c>
      <c r="H18" s="158">
        <f t="shared" si="0"/>
        <v>1542574</v>
      </c>
      <c r="I18" s="156">
        <f t="shared" si="0"/>
        <v>0</v>
      </c>
      <c r="J18" s="158">
        <f t="shared" si="0"/>
        <v>32092</v>
      </c>
      <c r="K18" s="156">
        <f t="shared" si="0"/>
        <v>0</v>
      </c>
      <c r="L18" s="158">
        <f t="shared" si="0"/>
        <v>-152965</v>
      </c>
      <c r="M18" s="156">
        <f t="shared" si="0"/>
        <v>0</v>
      </c>
      <c r="N18" s="158">
        <f>SUM(N12:N16)</f>
        <v>3096154</v>
      </c>
    </row>
    <row r="19" spans="1:14" s="54" customFormat="1" ht="20.100000000000001" customHeight="1" thickTop="1" x14ac:dyDescent="0.3">
      <c r="A19" s="30"/>
      <c r="B19" s="143"/>
      <c r="C19" s="143"/>
      <c r="D19" s="143"/>
      <c r="E19" s="63"/>
      <c r="F19" s="156"/>
      <c r="G19" s="155"/>
      <c r="H19" s="156"/>
      <c r="I19" s="155"/>
      <c r="J19" s="156"/>
      <c r="K19" s="155"/>
      <c r="L19" s="156"/>
      <c r="M19" s="156"/>
      <c r="N19" s="156"/>
    </row>
    <row r="20" spans="1:14" s="54" customFormat="1" ht="20.100000000000001" customHeight="1" x14ac:dyDescent="0.3">
      <c r="A20" s="30" t="s">
        <v>152</v>
      </c>
      <c r="B20" s="31"/>
      <c r="C20" s="143"/>
      <c r="D20" s="143"/>
      <c r="E20" s="144"/>
      <c r="F20" s="159">
        <v>1674453</v>
      </c>
      <c r="H20" s="159">
        <v>1542574</v>
      </c>
      <c r="I20" s="143"/>
      <c r="J20" s="159">
        <v>32092</v>
      </c>
      <c r="L20" s="159">
        <v>-25894</v>
      </c>
      <c r="N20" s="159">
        <f>SUM(F20,H20,J20,L20)</f>
        <v>3223225</v>
      </c>
    </row>
    <row r="21" spans="1:14" s="54" customFormat="1" ht="8.1" customHeight="1" x14ac:dyDescent="0.3">
      <c r="A21" s="30"/>
      <c r="B21" s="31"/>
      <c r="C21" s="143"/>
      <c r="D21" s="143"/>
      <c r="E21" s="144"/>
      <c r="F21" s="159"/>
      <c r="H21" s="159"/>
      <c r="I21" s="143"/>
      <c r="J21" s="159"/>
      <c r="L21" s="159"/>
      <c r="N21" s="159"/>
    </row>
    <row r="22" spans="1:14" s="54" customFormat="1" ht="20.100000000000001" customHeight="1" x14ac:dyDescent="0.3">
      <c r="A22" s="30" t="s">
        <v>103</v>
      </c>
      <c r="B22" s="31"/>
      <c r="C22" s="143"/>
      <c r="D22" s="143"/>
      <c r="E22" s="153"/>
      <c r="F22" s="159"/>
      <c r="H22" s="159"/>
      <c r="J22" s="159"/>
      <c r="L22" s="159"/>
      <c r="N22" s="159"/>
    </row>
    <row r="23" spans="1:14" s="54" customFormat="1" ht="20.100000000000001" customHeight="1" x14ac:dyDescent="0.3">
      <c r="A23" s="143" t="s">
        <v>192</v>
      </c>
      <c r="B23" s="31"/>
      <c r="C23" s="143"/>
      <c r="D23" s="144">
        <v>18</v>
      </c>
      <c r="E23" s="153"/>
      <c r="F23" s="160">
        <v>347374</v>
      </c>
      <c r="G23" s="155"/>
      <c r="H23" s="160">
        <v>0</v>
      </c>
      <c r="I23" s="156"/>
      <c r="J23" s="160">
        <v>0</v>
      </c>
      <c r="K23" s="145"/>
      <c r="L23" s="160">
        <v>0</v>
      </c>
      <c r="M23" s="156"/>
      <c r="N23" s="160">
        <f t="shared" ref="N23:N24" si="1">SUM(F23,H23,J23,L23)</f>
        <v>347374</v>
      </c>
    </row>
    <row r="24" spans="1:14" s="54" customFormat="1" ht="20.100000000000001" customHeight="1" x14ac:dyDescent="0.3">
      <c r="A24" s="143" t="s">
        <v>191</v>
      </c>
      <c r="B24" s="31"/>
      <c r="C24" s="143"/>
      <c r="D24" s="143"/>
      <c r="E24" s="153"/>
      <c r="F24" s="160">
        <v>0</v>
      </c>
      <c r="G24" s="155"/>
      <c r="H24" s="160">
        <v>0</v>
      </c>
      <c r="I24" s="156"/>
      <c r="J24" s="160">
        <v>0</v>
      </c>
      <c r="K24" s="145"/>
      <c r="L24" s="160">
        <f>'7-8 (9m) '!J63</f>
        <v>315893</v>
      </c>
      <c r="M24" s="156"/>
      <c r="N24" s="160">
        <f t="shared" si="1"/>
        <v>315893</v>
      </c>
    </row>
    <row r="25" spans="1:14" s="54" customFormat="1" ht="20.100000000000001" customHeight="1" x14ac:dyDescent="0.3">
      <c r="A25" s="143" t="s">
        <v>190</v>
      </c>
      <c r="C25" s="143"/>
      <c r="D25" s="143"/>
      <c r="E25" s="144"/>
      <c r="F25" s="23">
        <v>0</v>
      </c>
      <c r="G25" s="155"/>
      <c r="H25" s="23">
        <v>0</v>
      </c>
      <c r="I25" s="156"/>
      <c r="J25" s="23">
        <v>0</v>
      </c>
      <c r="K25" s="145"/>
      <c r="L25" s="23">
        <v>0</v>
      </c>
      <c r="M25" s="156"/>
      <c r="N25" s="23">
        <f>SUM(F25,H25,J25,L25)</f>
        <v>0</v>
      </c>
    </row>
    <row r="26" spans="1:14" s="54" customFormat="1" ht="8.1" customHeight="1" x14ac:dyDescent="0.3">
      <c r="A26" s="143"/>
      <c r="B26" s="143"/>
      <c r="C26" s="143"/>
      <c r="D26" s="143"/>
      <c r="E26" s="144"/>
      <c r="F26" s="160"/>
      <c r="G26" s="155"/>
      <c r="H26" s="160"/>
      <c r="I26" s="155"/>
      <c r="J26" s="160"/>
      <c r="K26" s="155"/>
      <c r="L26" s="160"/>
      <c r="M26" s="156"/>
      <c r="N26" s="160"/>
    </row>
    <row r="27" spans="1:14" s="54" customFormat="1" ht="20.100000000000001" customHeight="1" thickBot="1" x14ac:dyDescent="0.35">
      <c r="A27" s="30" t="s">
        <v>189</v>
      </c>
      <c r="B27" s="143"/>
      <c r="C27" s="143"/>
      <c r="D27" s="143"/>
      <c r="E27" s="144"/>
      <c r="F27" s="24">
        <f>SUM(F20:F25)</f>
        <v>2021827</v>
      </c>
      <c r="G27" s="156">
        <f t="shared" ref="G27:N27" si="2">SUM(G20:G25)</f>
        <v>0</v>
      </c>
      <c r="H27" s="24">
        <f t="shared" si="2"/>
        <v>1542574</v>
      </c>
      <c r="I27" s="156">
        <f t="shared" si="2"/>
        <v>0</v>
      </c>
      <c r="J27" s="24">
        <f t="shared" si="2"/>
        <v>32092</v>
      </c>
      <c r="K27" s="156">
        <f t="shared" si="2"/>
        <v>0</v>
      </c>
      <c r="L27" s="24">
        <f t="shared" si="2"/>
        <v>289999</v>
      </c>
      <c r="M27" s="156">
        <f t="shared" si="2"/>
        <v>0</v>
      </c>
      <c r="N27" s="24">
        <f t="shared" si="2"/>
        <v>3886492</v>
      </c>
    </row>
    <row r="28" spans="1:14" s="54" customFormat="1" ht="14.4" customHeight="1" thickTop="1" x14ac:dyDescent="0.3">
      <c r="A28" s="30"/>
      <c r="B28" s="143"/>
      <c r="C28" s="143"/>
      <c r="D28" s="143"/>
      <c r="E28" s="144"/>
      <c r="F28" s="156"/>
      <c r="G28" s="156"/>
      <c r="H28" s="156"/>
      <c r="I28" s="156"/>
      <c r="J28" s="156"/>
      <c r="K28" s="156"/>
      <c r="L28" s="156"/>
      <c r="M28" s="156"/>
      <c r="N28" s="156"/>
    </row>
    <row r="29" spans="1:14" ht="18.75" customHeight="1" x14ac:dyDescent="0.3"/>
    <row r="30" spans="1:14" s="54" customFormat="1" ht="21.9" customHeight="1" x14ac:dyDescent="0.3">
      <c r="A30" s="35" t="s">
        <v>113</v>
      </c>
      <c r="B30" s="35"/>
      <c r="C30" s="35"/>
      <c r="D30" s="35"/>
      <c r="E30" s="36"/>
      <c r="F30" s="161"/>
      <c r="G30" s="161"/>
      <c r="H30" s="161"/>
      <c r="I30" s="161"/>
      <c r="J30" s="161"/>
      <c r="K30" s="161"/>
      <c r="L30" s="161"/>
      <c r="M30" s="161"/>
      <c r="N30" s="161"/>
    </row>
  </sheetData>
  <mergeCells count="1">
    <mergeCell ref="J7:L7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437B-2293-4B23-AAAA-6F3AAB16A9CB}">
  <sheetPr>
    <tabColor theme="9" tint="0.79998168889431442"/>
  </sheetPr>
  <dimension ref="A1:L122"/>
  <sheetViews>
    <sheetView topLeftCell="A75" zoomScale="80" zoomScaleNormal="80" zoomScaleSheetLayoutView="100" workbookViewId="0">
      <selection activeCell="H100" sqref="H100"/>
    </sheetView>
  </sheetViews>
  <sheetFormatPr defaultColWidth="9.109375" defaultRowHeight="20.100000000000001" customHeight="1" x14ac:dyDescent="0.3"/>
  <cols>
    <col min="1" max="2" width="1.109375" style="62" customWidth="1"/>
    <col min="3" max="3" width="44.88671875" style="62" customWidth="1"/>
    <col min="4" max="4" width="8.33203125" style="61" customWidth="1"/>
    <col min="5" max="5" width="0.6640625" style="62" customWidth="1"/>
    <col min="6" max="6" width="11.6640625" style="2" customWidth="1"/>
    <col min="7" max="7" width="0.6640625" style="62" customWidth="1"/>
    <col min="8" max="8" width="11.6640625" style="2" customWidth="1"/>
    <col min="9" max="9" width="0.6640625" style="61" customWidth="1"/>
    <col min="10" max="10" width="11.6640625" style="2" customWidth="1"/>
    <col min="11" max="11" width="0.6640625" style="62" customWidth="1"/>
    <col min="12" max="12" width="11.6640625" style="2" customWidth="1"/>
    <col min="13" max="16384" width="9.109375" style="55"/>
  </cols>
  <sheetData>
    <row r="1" spans="1:12" ht="20.100000000000001" customHeight="1" x14ac:dyDescent="0.3">
      <c r="A1" s="32" t="s">
        <v>116</v>
      </c>
      <c r="B1" s="32"/>
      <c r="C1" s="32"/>
      <c r="G1" s="77"/>
      <c r="I1" s="78"/>
      <c r="K1" s="77"/>
      <c r="L1" s="40" t="s">
        <v>2</v>
      </c>
    </row>
    <row r="2" spans="1:12" ht="20.100000000000001" customHeight="1" x14ac:dyDescent="0.3">
      <c r="A2" s="32" t="s">
        <v>60</v>
      </c>
      <c r="B2" s="32"/>
      <c r="C2" s="32"/>
      <c r="G2" s="77"/>
      <c r="I2" s="78"/>
      <c r="K2" s="77"/>
    </row>
    <row r="3" spans="1:12" ht="20.100000000000001" customHeight="1" x14ac:dyDescent="0.3">
      <c r="A3" s="33" t="str">
        <f>'7-8 (9m) '!A3</f>
        <v>สำหรับงวดเก้าเดือนสิ้นสุดวันที่ 30 กันยายน พ.ศ. 2566</v>
      </c>
      <c r="B3" s="33"/>
      <c r="C3" s="33"/>
      <c r="D3" s="34"/>
      <c r="E3" s="35"/>
      <c r="F3" s="1"/>
      <c r="G3" s="79"/>
      <c r="H3" s="1"/>
      <c r="I3" s="80"/>
      <c r="J3" s="1"/>
      <c r="K3" s="79"/>
      <c r="L3" s="1"/>
    </row>
    <row r="4" spans="1:12" ht="18.899999999999999" customHeight="1" x14ac:dyDescent="0.3">
      <c r="B4" s="48"/>
      <c r="F4" s="71"/>
      <c r="G4" s="71"/>
      <c r="H4" s="71"/>
      <c r="I4" s="71"/>
      <c r="J4" s="71"/>
      <c r="K4" s="43"/>
      <c r="L4" s="71"/>
    </row>
    <row r="5" spans="1:12" ht="18.899999999999999" customHeight="1" x14ac:dyDescent="0.3">
      <c r="A5" s="55"/>
      <c r="D5" s="82"/>
      <c r="E5" s="32"/>
      <c r="F5" s="198" t="s">
        <v>1</v>
      </c>
      <c r="G5" s="198"/>
      <c r="H5" s="198"/>
      <c r="I5" s="81"/>
      <c r="J5" s="198" t="s">
        <v>84</v>
      </c>
      <c r="K5" s="198"/>
      <c r="L5" s="198"/>
    </row>
    <row r="6" spans="1:12" ht="18.899999999999999" customHeight="1" x14ac:dyDescent="0.3">
      <c r="D6" s="82"/>
      <c r="E6" s="32"/>
      <c r="F6" s="40" t="s">
        <v>151</v>
      </c>
      <c r="G6" s="32"/>
      <c r="H6" s="40" t="s">
        <v>114</v>
      </c>
      <c r="I6" s="82"/>
      <c r="J6" s="40" t="s">
        <v>151</v>
      </c>
      <c r="K6" s="32"/>
      <c r="L6" s="40" t="s">
        <v>114</v>
      </c>
    </row>
    <row r="7" spans="1:12" ht="18.899999999999999" customHeight="1" x14ac:dyDescent="0.3">
      <c r="D7" s="162" t="s">
        <v>5</v>
      </c>
      <c r="E7" s="32"/>
      <c r="F7" s="177" t="s">
        <v>6</v>
      </c>
      <c r="G7" s="32"/>
      <c r="H7" s="177" t="s">
        <v>6</v>
      </c>
      <c r="I7" s="82"/>
      <c r="J7" s="177" t="s">
        <v>6</v>
      </c>
      <c r="K7" s="32"/>
      <c r="L7" s="177" t="s">
        <v>6</v>
      </c>
    </row>
    <row r="8" spans="1:12" ht="6" customHeight="1" x14ac:dyDescent="0.3">
      <c r="D8" s="163"/>
      <c r="E8" s="32"/>
      <c r="F8" s="164"/>
      <c r="G8" s="32"/>
      <c r="H8" s="40"/>
      <c r="I8" s="82"/>
      <c r="J8" s="164"/>
      <c r="K8" s="32"/>
      <c r="L8" s="40"/>
    </row>
    <row r="9" spans="1:12" ht="18.899999999999999" customHeight="1" x14ac:dyDescent="0.3">
      <c r="A9" s="32" t="s">
        <v>61</v>
      </c>
      <c r="F9" s="60"/>
      <c r="G9" s="77"/>
      <c r="I9" s="78"/>
      <c r="J9" s="60"/>
      <c r="K9" s="77"/>
    </row>
    <row r="10" spans="1:12" ht="18.899999999999999" customHeight="1" x14ac:dyDescent="0.3">
      <c r="A10" s="62" t="s">
        <v>174</v>
      </c>
      <c r="F10" s="60">
        <f>'7-8 (9m) '!F26</f>
        <v>690839</v>
      </c>
      <c r="G10" s="43"/>
      <c r="H10" s="2">
        <f>'7-8 (9m) '!H26</f>
        <v>-78287</v>
      </c>
      <c r="I10" s="43"/>
      <c r="J10" s="60">
        <v>389830</v>
      </c>
      <c r="K10" s="43"/>
      <c r="L10" s="2">
        <v>12540</v>
      </c>
    </row>
    <row r="11" spans="1:12" ht="18.899999999999999" customHeight="1" x14ac:dyDescent="0.3">
      <c r="A11" s="62" t="s">
        <v>220</v>
      </c>
      <c r="F11" s="60"/>
      <c r="G11" s="43"/>
      <c r="I11" s="43"/>
      <c r="J11" s="60"/>
      <c r="K11" s="43"/>
    </row>
    <row r="12" spans="1:12" ht="18.899999999999999" customHeight="1" x14ac:dyDescent="0.3">
      <c r="A12" s="62" t="s">
        <v>157</v>
      </c>
      <c r="F12" s="60"/>
      <c r="G12" s="43"/>
      <c r="I12" s="43"/>
      <c r="J12" s="60"/>
      <c r="K12" s="43"/>
    </row>
    <row r="13" spans="1:12" ht="18.899999999999999" customHeight="1" x14ac:dyDescent="0.3">
      <c r="A13" s="62" t="s">
        <v>62</v>
      </c>
      <c r="B13" s="48" t="s">
        <v>63</v>
      </c>
      <c r="D13" s="61" t="s">
        <v>195</v>
      </c>
      <c r="F13" s="60">
        <v>70854</v>
      </c>
      <c r="G13" s="43"/>
      <c r="H13" s="2">
        <v>73373</v>
      </c>
      <c r="I13" s="43"/>
      <c r="J13" s="60">
        <v>20734</v>
      </c>
      <c r="K13" s="43"/>
      <c r="L13" s="2">
        <v>15558</v>
      </c>
    </row>
    <row r="14" spans="1:12" ht="18.899999999999999" customHeight="1" x14ac:dyDescent="0.3">
      <c r="B14" s="48" t="s">
        <v>158</v>
      </c>
      <c r="F14" s="60">
        <v>36453</v>
      </c>
      <c r="G14" s="43"/>
      <c r="H14" s="2">
        <v>-2070</v>
      </c>
      <c r="I14" s="43"/>
      <c r="J14" s="60">
        <v>34883</v>
      </c>
      <c r="K14" s="43"/>
      <c r="L14" s="2">
        <v>11657</v>
      </c>
    </row>
    <row r="15" spans="1:12" ht="18.899999999999999" customHeight="1" x14ac:dyDescent="0.3">
      <c r="B15" s="48" t="s">
        <v>64</v>
      </c>
      <c r="F15" s="60">
        <v>-30243</v>
      </c>
      <c r="G15" s="43"/>
      <c r="H15" s="2">
        <v>-10648</v>
      </c>
      <c r="I15" s="43"/>
      <c r="J15" s="60">
        <v>-45095</v>
      </c>
      <c r="K15" s="43"/>
      <c r="L15" s="2">
        <v>-30003</v>
      </c>
    </row>
    <row r="16" spans="1:12" ht="18.899999999999999" customHeight="1" x14ac:dyDescent="0.3">
      <c r="B16" s="48" t="s">
        <v>82</v>
      </c>
      <c r="D16" s="64">
        <v>11.2</v>
      </c>
      <c r="F16" s="60">
        <v>0</v>
      </c>
      <c r="G16" s="43"/>
      <c r="H16" s="2">
        <v>0</v>
      </c>
      <c r="I16" s="43"/>
      <c r="J16" s="60">
        <v>-23868</v>
      </c>
      <c r="K16" s="43"/>
      <c r="L16" s="2">
        <v>-6140</v>
      </c>
    </row>
    <row r="17" spans="1:12" ht="18.899999999999999" customHeight="1" x14ac:dyDescent="0.3">
      <c r="B17" s="48" t="s">
        <v>65</v>
      </c>
      <c r="F17" s="60">
        <v>19276</v>
      </c>
      <c r="G17" s="43"/>
      <c r="H17" s="2">
        <v>7648</v>
      </c>
      <c r="I17" s="43"/>
      <c r="J17" s="60">
        <v>17164</v>
      </c>
      <c r="K17" s="43"/>
      <c r="L17" s="2">
        <v>3698</v>
      </c>
    </row>
    <row r="18" spans="1:12" ht="18.899999999999999" customHeight="1" x14ac:dyDescent="0.3">
      <c r="B18" s="48" t="s">
        <v>181</v>
      </c>
      <c r="F18" s="60">
        <v>6832</v>
      </c>
      <c r="G18" s="43"/>
      <c r="H18" s="2">
        <v>6611</v>
      </c>
      <c r="I18" s="43"/>
      <c r="J18" s="60">
        <v>2480</v>
      </c>
      <c r="K18" s="43"/>
      <c r="L18" s="2">
        <v>2294</v>
      </c>
    </row>
    <row r="19" spans="1:12" ht="18.899999999999999" customHeight="1" x14ac:dyDescent="0.3">
      <c r="B19" s="48" t="s">
        <v>172</v>
      </c>
      <c r="D19" s="64"/>
      <c r="F19" s="60">
        <v>-278583</v>
      </c>
      <c r="G19" s="43"/>
      <c r="H19" s="2">
        <v>64547</v>
      </c>
      <c r="I19" s="43"/>
      <c r="J19" s="60">
        <v>0</v>
      </c>
      <c r="K19" s="43"/>
      <c r="L19" s="2">
        <v>0</v>
      </c>
    </row>
    <row r="20" spans="1:12" ht="18.899999999999999" customHeight="1" x14ac:dyDescent="0.3">
      <c r="B20" s="48" t="s">
        <v>221</v>
      </c>
      <c r="D20" s="64"/>
      <c r="F20" s="60">
        <v>4280</v>
      </c>
      <c r="G20" s="43"/>
      <c r="H20" s="2">
        <v>368</v>
      </c>
      <c r="I20" s="43"/>
      <c r="J20" s="60">
        <v>0</v>
      </c>
      <c r="K20" s="43"/>
      <c r="L20" s="2">
        <v>368</v>
      </c>
    </row>
    <row r="21" spans="1:12" ht="18.899999999999999" customHeight="1" x14ac:dyDescent="0.3">
      <c r="B21" s="48" t="s">
        <v>222</v>
      </c>
      <c r="D21" s="64"/>
      <c r="F21" s="60">
        <v>2</v>
      </c>
      <c r="G21" s="43"/>
      <c r="H21" s="2">
        <v>80</v>
      </c>
      <c r="I21" s="43"/>
      <c r="J21" s="60">
        <v>0</v>
      </c>
      <c r="K21" s="43"/>
      <c r="L21" s="2">
        <v>0</v>
      </c>
    </row>
    <row r="22" spans="1:12" ht="18.899999999999999" customHeight="1" x14ac:dyDescent="0.3">
      <c r="B22" s="48" t="s">
        <v>223</v>
      </c>
      <c r="D22" s="64"/>
      <c r="F22" s="60">
        <v>0</v>
      </c>
      <c r="G22" s="43"/>
      <c r="H22" s="2">
        <v>-424</v>
      </c>
      <c r="I22" s="43"/>
      <c r="J22" s="60">
        <v>0</v>
      </c>
      <c r="K22" s="43"/>
      <c r="L22" s="2">
        <v>-382</v>
      </c>
    </row>
    <row r="23" spans="1:12" ht="18.899999999999999" customHeight="1" x14ac:dyDescent="0.3">
      <c r="B23" s="48" t="s">
        <v>159</v>
      </c>
      <c r="D23" s="64"/>
      <c r="F23" s="60">
        <v>548</v>
      </c>
      <c r="G23" s="43"/>
      <c r="H23" s="2">
        <v>-848</v>
      </c>
      <c r="I23" s="43"/>
      <c r="J23" s="60">
        <v>0</v>
      </c>
      <c r="K23" s="43"/>
      <c r="L23" s="2">
        <v>0</v>
      </c>
    </row>
    <row r="24" spans="1:12" ht="18.899999999999999" customHeight="1" x14ac:dyDescent="0.3">
      <c r="B24" s="48" t="s">
        <v>141</v>
      </c>
      <c r="F24" s="60">
        <v>15</v>
      </c>
      <c r="G24" s="43"/>
      <c r="H24" s="2">
        <v>8</v>
      </c>
      <c r="I24" s="43"/>
      <c r="J24" s="60">
        <v>0</v>
      </c>
      <c r="K24" s="43"/>
      <c r="L24" s="2">
        <v>0</v>
      </c>
    </row>
    <row r="25" spans="1:12" ht="18.899999999999999" customHeight="1" x14ac:dyDescent="0.3">
      <c r="B25" s="48" t="s">
        <v>160</v>
      </c>
      <c r="F25" s="60">
        <v>-108</v>
      </c>
      <c r="G25" s="43"/>
      <c r="H25" s="2">
        <v>-18</v>
      </c>
      <c r="I25" s="43"/>
      <c r="J25" s="60">
        <v>0</v>
      </c>
      <c r="K25" s="43"/>
      <c r="L25" s="2">
        <v>0</v>
      </c>
    </row>
    <row r="26" spans="1:12" ht="18.899999999999999" customHeight="1" x14ac:dyDescent="0.3">
      <c r="B26" s="48" t="s">
        <v>147</v>
      </c>
      <c r="F26" s="60">
        <v>7028</v>
      </c>
      <c r="G26" s="43"/>
      <c r="H26" s="2">
        <v>0</v>
      </c>
      <c r="I26" s="43"/>
      <c r="J26" s="60">
        <v>0</v>
      </c>
      <c r="K26" s="43"/>
      <c r="L26" s="2">
        <v>0</v>
      </c>
    </row>
    <row r="27" spans="1:12" ht="18.899999999999999" customHeight="1" x14ac:dyDescent="0.3">
      <c r="B27" s="48" t="s">
        <v>182</v>
      </c>
      <c r="F27" s="3">
        <v>0</v>
      </c>
      <c r="G27" s="43"/>
      <c r="H27" s="1">
        <v>2304</v>
      </c>
      <c r="I27" s="43"/>
      <c r="J27" s="3">
        <v>0</v>
      </c>
      <c r="K27" s="43"/>
      <c r="L27" s="1">
        <v>0</v>
      </c>
    </row>
    <row r="28" spans="1:12" ht="6" customHeight="1" x14ac:dyDescent="0.3">
      <c r="B28" s="48"/>
      <c r="F28" s="60"/>
      <c r="G28" s="43"/>
      <c r="J28" s="60"/>
    </row>
    <row r="29" spans="1:12" ht="18.899999999999999" customHeight="1" x14ac:dyDescent="0.3">
      <c r="A29" s="55"/>
      <c r="B29" s="62" t="s">
        <v>66</v>
      </c>
      <c r="F29" s="60"/>
      <c r="G29" s="55"/>
      <c r="H29" s="55"/>
      <c r="I29" s="55"/>
      <c r="J29" s="60"/>
      <c r="K29" s="55"/>
      <c r="L29" s="55"/>
    </row>
    <row r="30" spans="1:12" ht="18.899999999999999" customHeight="1" x14ac:dyDescent="0.3">
      <c r="C30" s="62" t="s">
        <v>67</v>
      </c>
      <c r="F30" s="60">
        <f>SUM(F10:F27)</f>
        <v>527193</v>
      </c>
      <c r="G30" s="2"/>
      <c r="H30" s="2">
        <f>SUM(H10:H27)</f>
        <v>62644</v>
      </c>
      <c r="I30" s="77"/>
      <c r="J30" s="60">
        <f>SUM(J10:J27)</f>
        <v>396128</v>
      </c>
      <c r="K30" s="78"/>
      <c r="L30" s="2">
        <f>SUM(L10:L27)</f>
        <v>9590</v>
      </c>
    </row>
    <row r="31" spans="1:12" ht="18.899999999999999" customHeight="1" x14ac:dyDescent="0.3">
      <c r="B31" s="62" t="s">
        <v>68</v>
      </c>
      <c r="D31" s="82"/>
      <c r="E31" s="32"/>
      <c r="F31" s="165"/>
      <c r="G31" s="166"/>
      <c r="H31" s="167"/>
      <c r="I31" s="168"/>
      <c r="J31" s="165"/>
      <c r="K31" s="166"/>
      <c r="L31" s="167"/>
    </row>
    <row r="32" spans="1:12" ht="18.899999999999999" customHeight="1" x14ac:dyDescent="0.3">
      <c r="C32" s="62" t="s">
        <v>156</v>
      </c>
      <c r="D32" s="82"/>
      <c r="E32" s="32"/>
      <c r="F32" s="165"/>
      <c r="G32" s="166"/>
      <c r="H32" s="167"/>
      <c r="I32" s="168"/>
      <c r="J32" s="165"/>
      <c r="K32" s="166"/>
      <c r="L32" s="167"/>
    </row>
    <row r="33" spans="1:12" ht="18.899999999999999" customHeight="1" x14ac:dyDescent="0.3">
      <c r="B33" s="55"/>
      <c r="C33" s="48" t="s">
        <v>128</v>
      </c>
      <c r="D33" s="82"/>
      <c r="E33" s="32"/>
      <c r="F33" s="56">
        <v>1506300</v>
      </c>
      <c r="G33" s="166"/>
      <c r="H33" s="169">
        <v>-1129047</v>
      </c>
      <c r="I33" s="166"/>
      <c r="J33" s="56">
        <v>1535388</v>
      </c>
      <c r="K33" s="166"/>
      <c r="L33" s="169">
        <v>-1182908</v>
      </c>
    </row>
    <row r="34" spans="1:12" ht="18.899999999999999" customHeight="1" x14ac:dyDescent="0.3">
      <c r="B34" s="55"/>
      <c r="C34" s="48" t="s">
        <v>129</v>
      </c>
      <c r="D34" s="82"/>
      <c r="E34" s="32"/>
      <c r="F34" s="56">
        <v>2755</v>
      </c>
      <c r="G34" s="166"/>
      <c r="H34" s="169">
        <v>-8946</v>
      </c>
      <c r="I34" s="166"/>
      <c r="J34" s="56">
        <v>0</v>
      </c>
      <c r="K34" s="166"/>
      <c r="L34" s="169">
        <v>63</v>
      </c>
    </row>
    <row r="35" spans="1:12" ht="18.899999999999999" customHeight="1" x14ac:dyDescent="0.3">
      <c r="B35" s="55"/>
      <c r="C35" s="48" t="s">
        <v>69</v>
      </c>
      <c r="D35" s="82"/>
      <c r="E35" s="32"/>
      <c r="F35" s="56">
        <v>-3248011</v>
      </c>
      <c r="G35" s="166"/>
      <c r="H35" s="169">
        <v>-313051</v>
      </c>
      <c r="I35" s="166"/>
      <c r="J35" s="56">
        <v>-3187725</v>
      </c>
      <c r="K35" s="166"/>
      <c r="L35" s="169">
        <v>-224854</v>
      </c>
    </row>
    <row r="36" spans="1:12" ht="18.899999999999999" customHeight="1" x14ac:dyDescent="0.3">
      <c r="B36" s="55"/>
      <c r="C36" s="48" t="s">
        <v>130</v>
      </c>
      <c r="D36" s="82"/>
      <c r="E36" s="32"/>
      <c r="F36" s="56">
        <v>-13541</v>
      </c>
      <c r="G36" s="166"/>
      <c r="H36" s="169">
        <v>-9889</v>
      </c>
      <c r="I36" s="166"/>
      <c r="J36" s="56">
        <v>0</v>
      </c>
      <c r="K36" s="166"/>
      <c r="L36" s="169">
        <v>0</v>
      </c>
    </row>
    <row r="37" spans="1:12" ht="18.899999999999999" customHeight="1" x14ac:dyDescent="0.3">
      <c r="B37" s="55"/>
      <c r="C37" s="48" t="s">
        <v>132</v>
      </c>
      <c r="D37" s="82"/>
      <c r="E37" s="32"/>
      <c r="F37" s="56">
        <v>-52715</v>
      </c>
      <c r="G37" s="166"/>
      <c r="H37" s="71">
        <v>-4859</v>
      </c>
      <c r="I37" s="166"/>
      <c r="J37" s="56">
        <v>-63584</v>
      </c>
      <c r="K37" s="166"/>
      <c r="L37" s="2">
        <v>-17538</v>
      </c>
    </row>
    <row r="38" spans="1:12" ht="18.899999999999999" customHeight="1" x14ac:dyDescent="0.3">
      <c r="B38" s="55"/>
      <c r="C38" s="48" t="s">
        <v>131</v>
      </c>
      <c r="D38" s="82"/>
      <c r="E38" s="32"/>
      <c r="F38" s="56">
        <v>-206536</v>
      </c>
      <c r="G38" s="166"/>
      <c r="H38" s="2">
        <v>-46269</v>
      </c>
      <c r="I38" s="166"/>
      <c r="J38" s="56">
        <v>-213993</v>
      </c>
      <c r="K38" s="166"/>
      <c r="L38" s="2">
        <v>-30130</v>
      </c>
    </row>
    <row r="39" spans="1:12" ht="18.899999999999999" customHeight="1" x14ac:dyDescent="0.3">
      <c r="B39" s="55"/>
      <c r="C39" s="48" t="s">
        <v>70</v>
      </c>
      <c r="D39" s="82"/>
      <c r="E39" s="32"/>
      <c r="F39" s="56">
        <v>24888</v>
      </c>
      <c r="G39" s="166"/>
      <c r="H39" s="2">
        <v>-56052</v>
      </c>
      <c r="I39" s="166"/>
      <c r="J39" s="56">
        <v>20225</v>
      </c>
      <c r="K39" s="166"/>
      <c r="L39" s="2">
        <v>-56533</v>
      </c>
    </row>
    <row r="40" spans="1:12" ht="18.899999999999999" customHeight="1" x14ac:dyDescent="0.3">
      <c r="B40" s="55"/>
      <c r="C40" s="48" t="s">
        <v>133</v>
      </c>
      <c r="D40" s="82"/>
      <c r="E40" s="32"/>
      <c r="F40" s="56">
        <v>1547937</v>
      </c>
      <c r="G40" s="166"/>
      <c r="H40" s="2">
        <v>1245576</v>
      </c>
      <c r="I40" s="166"/>
      <c r="J40" s="56">
        <v>1569503</v>
      </c>
      <c r="K40" s="166"/>
      <c r="L40" s="2">
        <v>1382591</v>
      </c>
    </row>
    <row r="41" spans="1:12" ht="18.899999999999999" customHeight="1" x14ac:dyDescent="0.3">
      <c r="B41" s="55"/>
      <c r="C41" s="48" t="s">
        <v>134</v>
      </c>
      <c r="D41" s="82"/>
      <c r="E41" s="32"/>
      <c r="F41" s="56">
        <v>32705</v>
      </c>
      <c r="G41" s="43"/>
      <c r="H41" s="2">
        <v>-224727</v>
      </c>
      <c r="I41" s="43"/>
      <c r="J41" s="56">
        <v>-20638</v>
      </c>
      <c r="K41" s="43"/>
      <c r="L41" s="2">
        <v>-219570</v>
      </c>
    </row>
    <row r="42" spans="1:12" ht="18.899999999999999" customHeight="1" x14ac:dyDescent="0.3">
      <c r="B42" s="55"/>
      <c r="C42" s="48" t="s">
        <v>135</v>
      </c>
      <c r="D42" s="82"/>
      <c r="E42" s="32"/>
      <c r="F42" s="56">
        <v>3524</v>
      </c>
      <c r="G42" s="43"/>
      <c r="H42" s="2">
        <v>-5085</v>
      </c>
      <c r="I42" s="43"/>
      <c r="J42" s="56">
        <v>3023</v>
      </c>
      <c r="K42" s="43"/>
      <c r="L42" s="2">
        <v>660</v>
      </c>
    </row>
    <row r="43" spans="1:12" ht="18.899999999999999" customHeight="1" x14ac:dyDescent="0.3">
      <c r="B43" s="55"/>
      <c r="C43" s="48" t="s">
        <v>94</v>
      </c>
      <c r="D43" s="82"/>
      <c r="E43" s="32"/>
      <c r="F43" s="25">
        <v>-217</v>
      </c>
      <c r="G43" s="166"/>
      <c r="H43" s="1">
        <v>24</v>
      </c>
      <c r="I43" s="166"/>
      <c r="J43" s="25">
        <v>-30</v>
      </c>
      <c r="K43" s="166"/>
      <c r="L43" s="1">
        <v>-194</v>
      </c>
    </row>
    <row r="44" spans="1:12" ht="6" customHeight="1" x14ac:dyDescent="0.3">
      <c r="A44" s="55"/>
      <c r="D44" s="82"/>
      <c r="E44" s="32"/>
      <c r="F44" s="165"/>
      <c r="G44" s="166"/>
      <c r="H44" s="167"/>
      <c r="I44" s="168"/>
      <c r="J44" s="165"/>
      <c r="K44" s="166"/>
      <c r="L44" s="167"/>
    </row>
    <row r="45" spans="1:12" ht="18.899999999999999" customHeight="1" x14ac:dyDescent="0.3">
      <c r="A45" s="55"/>
      <c r="B45" s="62" t="s">
        <v>224</v>
      </c>
      <c r="C45" s="55"/>
      <c r="D45" s="82"/>
      <c r="E45" s="32"/>
      <c r="F45" s="56">
        <f>SUM(F30:F43)</f>
        <v>124282</v>
      </c>
      <c r="G45" s="166"/>
      <c r="H45" s="169">
        <f>SUM(H30:H43)</f>
        <v>-489681</v>
      </c>
      <c r="I45" s="168"/>
      <c r="J45" s="56">
        <f>SUM(J30:J43)</f>
        <v>38297</v>
      </c>
      <c r="K45" s="166"/>
      <c r="L45" s="169">
        <f>SUM(L30:L43)</f>
        <v>-338823</v>
      </c>
    </row>
    <row r="46" spans="1:12" ht="18.899999999999999" customHeight="1" x14ac:dyDescent="0.3">
      <c r="A46" s="55"/>
      <c r="B46" s="55"/>
      <c r="C46" s="48" t="s">
        <v>71</v>
      </c>
      <c r="D46" s="82"/>
      <c r="E46" s="32"/>
      <c r="F46" s="56">
        <v>-90773</v>
      </c>
      <c r="G46" s="166"/>
      <c r="H46" s="73">
        <v>-14313</v>
      </c>
      <c r="I46" s="166"/>
      <c r="J46" s="56">
        <v>-67663</v>
      </c>
      <c r="K46" s="168"/>
      <c r="L46" s="73">
        <v>-962</v>
      </c>
    </row>
    <row r="47" spans="1:12" ht="18.899999999999999" customHeight="1" x14ac:dyDescent="0.3">
      <c r="A47" s="55"/>
      <c r="B47" s="55"/>
      <c r="C47" s="48" t="s">
        <v>183</v>
      </c>
      <c r="D47" s="82"/>
      <c r="E47" s="32"/>
      <c r="F47" s="25">
        <v>3920</v>
      </c>
      <c r="G47" s="166"/>
      <c r="H47" s="74">
        <v>1765</v>
      </c>
      <c r="I47" s="166"/>
      <c r="J47" s="25">
        <v>0</v>
      </c>
      <c r="K47" s="168"/>
      <c r="L47" s="170">
        <v>0</v>
      </c>
    </row>
    <row r="48" spans="1:12" ht="6" customHeight="1" x14ac:dyDescent="0.3">
      <c r="A48" s="55"/>
      <c r="D48" s="82"/>
      <c r="E48" s="32"/>
      <c r="F48" s="165"/>
      <c r="G48" s="166"/>
      <c r="H48" s="167"/>
      <c r="I48" s="168"/>
      <c r="J48" s="165"/>
      <c r="K48" s="166"/>
      <c r="L48" s="167"/>
    </row>
    <row r="49" spans="1:12" ht="18.899999999999999" customHeight="1" x14ac:dyDescent="0.3">
      <c r="A49" s="32" t="s">
        <v>225</v>
      </c>
      <c r="C49" s="55"/>
      <c r="D49" s="82"/>
      <c r="E49" s="32"/>
      <c r="F49" s="25">
        <f>SUM(F45:F47)</f>
        <v>37429</v>
      </c>
      <c r="G49" s="166"/>
      <c r="H49" s="170">
        <f>SUM(H45:H47)</f>
        <v>-502229</v>
      </c>
      <c r="I49" s="168"/>
      <c r="J49" s="25">
        <f>SUM(J45:J47)</f>
        <v>-29366</v>
      </c>
      <c r="K49" s="166"/>
      <c r="L49" s="170">
        <f>SUM(L45:L47)</f>
        <v>-339785</v>
      </c>
    </row>
    <row r="50" spans="1:12" ht="18.899999999999999" customHeight="1" x14ac:dyDescent="0.3">
      <c r="A50" s="32"/>
      <c r="C50" s="55"/>
      <c r="D50" s="82"/>
      <c r="E50" s="32"/>
      <c r="F50" s="55"/>
      <c r="G50" s="55"/>
      <c r="H50" s="55"/>
      <c r="I50" s="55"/>
      <c r="J50" s="55"/>
      <c r="K50" s="166"/>
      <c r="L50" s="189"/>
    </row>
    <row r="51" spans="1:12" ht="14.25" customHeight="1" x14ac:dyDescent="0.3">
      <c r="A51" s="32"/>
      <c r="C51" s="55"/>
      <c r="D51" s="82"/>
      <c r="E51" s="32"/>
      <c r="F51" s="82"/>
      <c r="G51" s="82"/>
      <c r="H51" s="82"/>
      <c r="I51" s="82"/>
      <c r="J51" s="82"/>
      <c r="K51" s="166"/>
      <c r="L51" s="169"/>
    </row>
    <row r="52" spans="1:12" ht="21.9" customHeight="1" x14ac:dyDescent="0.3">
      <c r="A52" s="197" t="s">
        <v>113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</row>
    <row r="53" spans="1:12" ht="20.100000000000001" customHeight="1" x14ac:dyDescent="0.3">
      <c r="A53" s="32" t="s">
        <v>116</v>
      </c>
      <c r="B53" s="32"/>
      <c r="C53" s="32"/>
      <c r="G53" s="77"/>
      <c r="I53" s="78"/>
      <c r="K53" s="77"/>
      <c r="L53" s="40" t="s">
        <v>2</v>
      </c>
    </row>
    <row r="54" spans="1:12" ht="20.100000000000001" customHeight="1" x14ac:dyDescent="0.3">
      <c r="A54" s="32" t="s">
        <v>72</v>
      </c>
      <c r="B54" s="32"/>
      <c r="C54" s="32"/>
      <c r="G54" s="77"/>
      <c r="I54" s="78"/>
      <c r="K54" s="77"/>
    </row>
    <row r="55" spans="1:12" ht="20.100000000000001" customHeight="1" x14ac:dyDescent="0.3">
      <c r="A55" s="33" t="str">
        <f>A3</f>
        <v>สำหรับงวดเก้าเดือนสิ้นสุดวันที่ 30 กันยายน พ.ศ. 2566</v>
      </c>
      <c r="B55" s="33"/>
      <c r="C55" s="33"/>
      <c r="D55" s="34"/>
      <c r="E55" s="35"/>
      <c r="F55" s="1"/>
      <c r="G55" s="79"/>
      <c r="H55" s="1"/>
      <c r="I55" s="80"/>
      <c r="J55" s="1"/>
      <c r="K55" s="79"/>
      <c r="L55" s="1"/>
    </row>
    <row r="56" spans="1:12" ht="16.2" customHeight="1" x14ac:dyDescent="0.3">
      <c r="G56" s="77"/>
      <c r="I56" s="78"/>
      <c r="K56" s="77"/>
    </row>
    <row r="57" spans="1:12" ht="20.100000000000001" customHeight="1" x14ac:dyDescent="0.3">
      <c r="A57" s="55"/>
      <c r="D57" s="82"/>
      <c r="E57" s="32"/>
      <c r="F57" s="198" t="s">
        <v>1</v>
      </c>
      <c r="G57" s="198"/>
      <c r="H57" s="198"/>
      <c r="I57" s="81"/>
      <c r="J57" s="198" t="s">
        <v>84</v>
      </c>
      <c r="K57" s="198"/>
      <c r="L57" s="198"/>
    </row>
    <row r="58" spans="1:12" ht="20.100000000000001" customHeight="1" x14ac:dyDescent="0.3">
      <c r="D58" s="82"/>
      <c r="E58" s="32"/>
      <c r="F58" s="40" t="s">
        <v>151</v>
      </c>
      <c r="G58" s="32"/>
      <c r="H58" s="40" t="s">
        <v>114</v>
      </c>
      <c r="I58" s="82"/>
      <c r="J58" s="40" t="s">
        <v>151</v>
      </c>
      <c r="K58" s="32"/>
      <c r="L58" s="40" t="s">
        <v>114</v>
      </c>
    </row>
    <row r="59" spans="1:12" ht="20.100000000000001" customHeight="1" x14ac:dyDescent="0.3">
      <c r="D59" s="162" t="s">
        <v>5</v>
      </c>
      <c r="E59" s="32"/>
      <c r="F59" s="177" t="s">
        <v>6</v>
      </c>
      <c r="G59" s="32"/>
      <c r="H59" s="177" t="s">
        <v>6</v>
      </c>
      <c r="I59" s="82"/>
      <c r="J59" s="177" t="s">
        <v>6</v>
      </c>
      <c r="K59" s="32"/>
      <c r="L59" s="177" t="s">
        <v>6</v>
      </c>
    </row>
    <row r="60" spans="1:12" ht="20.100000000000001" customHeight="1" x14ac:dyDescent="0.3">
      <c r="A60" s="32" t="s">
        <v>73</v>
      </c>
      <c r="D60" s="82"/>
      <c r="E60" s="32"/>
      <c r="F60" s="60"/>
      <c r="G60" s="32"/>
      <c r="H60" s="40"/>
      <c r="I60" s="82"/>
      <c r="J60" s="60"/>
      <c r="K60" s="32"/>
      <c r="L60" s="40"/>
    </row>
    <row r="61" spans="1:12" ht="20.100000000000001" customHeight="1" x14ac:dyDescent="0.3">
      <c r="A61" s="62" t="s">
        <v>10</v>
      </c>
      <c r="B61" s="55"/>
      <c r="D61" s="64"/>
      <c r="E61" s="32"/>
      <c r="F61" s="60">
        <v>0</v>
      </c>
      <c r="G61" s="166"/>
      <c r="H61" s="169">
        <v>-620</v>
      </c>
      <c r="I61" s="166"/>
      <c r="J61" s="60">
        <v>0</v>
      </c>
      <c r="K61" s="166"/>
      <c r="L61" s="169">
        <v>0</v>
      </c>
    </row>
    <row r="62" spans="1:12" ht="20.100000000000001" customHeight="1" x14ac:dyDescent="0.3">
      <c r="A62" s="62" t="s">
        <v>107</v>
      </c>
      <c r="B62" s="55"/>
      <c r="D62" s="64">
        <v>20.9</v>
      </c>
      <c r="E62" s="32"/>
      <c r="F62" s="60">
        <v>-50000</v>
      </c>
      <c r="G62" s="166"/>
      <c r="H62" s="169">
        <v>-160000</v>
      </c>
      <c r="I62" s="166"/>
      <c r="J62" s="60">
        <v>-50000</v>
      </c>
      <c r="K62" s="166"/>
      <c r="L62" s="169">
        <v>-191900</v>
      </c>
    </row>
    <row r="63" spans="1:12" ht="20.100000000000001" customHeight="1" x14ac:dyDescent="0.3">
      <c r="A63" s="62" t="s">
        <v>138</v>
      </c>
      <c r="B63" s="55"/>
      <c r="D63" s="64">
        <v>20.9</v>
      </c>
      <c r="E63" s="32"/>
      <c r="F63" s="60">
        <v>0</v>
      </c>
      <c r="G63" s="166"/>
      <c r="H63" s="169">
        <v>0</v>
      </c>
      <c r="I63" s="166"/>
      <c r="J63" s="60">
        <v>-33000</v>
      </c>
      <c r="K63" s="166"/>
      <c r="L63" s="169">
        <v>-50000</v>
      </c>
    </row>
    <row r="64" spans="1:12" ht="20.100000000000001" customHeight="1" x14ac:dyDescent="0.3">
      <c r="A64" s="62" t="s">
        <v>140</v>
      </c>
      <c r="B64" s="55"/>
      <c r="D64" s="64"/>
      <c r="E64" s="32"/>
      <c r="F64" s="60">
        <v>0</v>
      </c>
      <c r="G64" s="166"/>
      <c r="H64" s="169">
        <v>207338</v>
      </c>
      <c r="I64" s="166"/>
      <c r="J64" s="60">
        <v>0</v>
      </c>
      <c r="K64" s="166"/>
      <c r="L64" s="169">
        <v>0</v>
      </c>
    </row>
    <row r="65" spans="1:12" ht="20.100000000000001" customHeight="1" x14ac:dyDescent="0.3">
      <c r="A65" s="62" t="s">
        <v>184</v>
      </c>
      <c r="B65" s="55"/>
      <c r="D65" s="64"/>
      <c r="E65" s="32"/>
      <c r="F65" s="60">
        <v>0</v>
      </c>
      <c r="G65" s="166"/>
      <c r="H65" s="169">
        <v>0</v>
      </c>
      <c r="I65" s="166"/>
      <c r="J65" s="60">
        <v>0</v>
      </c>
      <c r="K65" s="166"/>
      <c r="L65" s="169">
        <v>-54220</v>
      </c>
    </row>
    <row r="66" spans="1:12" ht="20.100000000000001" customHeight="1" x14ac:dyDescent="0.3">
      <c r="A66" s="62" t="s">
        <v>74</v>
      </c>
      <c r="B66" s="55"/>
      <c r="D66" s="64"/>
      <c r="E66" s="32"/>
      <c r="F66" s="60">
        <v>-117010</v>
      </c>
      <c r="G66" s="166"/>
      <c r="H66" s="169">
        <v>-27507</v>
      </c>
      <c r="I66" s="166"/>
      <c r="J66" s="60">
        <v>-97163</v>
      </c>
      <c r="K66" s="166"/>
      <c r="L66" s="169">
        <v>-2011</v>
      </c>
    </row>
    <row r="67" spans="1:12" ht="20.100000000000001" customHeight="1" x14ac:dyDescent="0.3">
      <c r="A67" s="62" t="s">
        <v>185</v>
      </c>
      <c r="B67" s="55"/>
      <c r="E67" s="32"/>
      <c r="F67" s="60">
        <v>0</v>
      </c>
      <c r="G67" s="166"/>
      <c r="H67" s="169">
        <v>1740</v>
      </c>
      <c r="I67" s="166"/>
      <c r="J67" s="60">
        <v>0</v>
      </c>
      <c r="K67" s="166"/>
      <c r="L67" s="169">
        <v>0</v>
      </c>
    </row>
    <row r="68" spans="1:12" ht="20.100000000000001" customHeight="1" x14ac:dyDescent="0.3">
      <c r="A68" s="62" t="s">
        <v>90</v>
      </c>
      <c r="B68" s="55"/>
      <c r="E68" s="32"/>
      <c r="F68" s="60">
        <v>-2540</v>
      </c>
      <c r="G68" s="166"/>
      <c r="H68" s="169">
        <v>-17193</v>
      </c>
      <c r="I68" s="166"/>
      <c r="J68" s="60">
        <v>-1152</v>
      </c>
      <c r="K68" s="166"/>
      <c r="L68" s="169">
        <v>-137</v>
      </c>
    </row>
    <row r="69" spans="1:12" ht="20.100000000000001" customHeight="1" x14ac:dyDescent="0.3">
      <c r="A69" s="62" t="s">
        <v>83</v>
      </c>
      <c r="B69" s="55"/>
      <c r="D69" s="64"/>
      <c r="E69" s="32"/>
      <c r="F69" s="60">
        <v>0</v>
      </c>
      <c r="G69" s="166"/>
      <c r="H69" s="169">
        <v>0</v>
      </c>
      <c r="I69" s="166"/>
      <c r="J69" s="60">
        <v>23868</v>
      </c>
      <c r="K69" s="166"/>
      <c r="L69" s="169">
        <v>6140</v>
      </c>
    </row>
    <row r="70" spans="1:12" ht="20.100000000000001" customHeight="1" x14ac:dyDescent="0.3">
      <c r="A70" s="62" t="s">
        <v>75</v>
      </c>
      <c r="B70" s="55"/>
      <c r="E70" s="32"/>
      <c r="F70" s="3">
        <v>928</v>
      </c>
      <c r="G70" s="166"/>
      <c r="H70" s="170">
        <v>2371</v>
      </c>
      <c r="I70" s="166"/>
      <c r="J70" s="3">
        <v>8920</v>
      </c>
      <c r="K70" s="166"/>
      <c r="L70" s="170">
        <v>15599</v>
      </c>
    </row>
    <row r="71" spans="1:12" ht="6" customHeight="1" x14ac:dyDescent="0.3">
      <c r="E71" s="32"/>
      <c r="F71" s="165"/>
      <c r="G71" s="166"/>
      <c r="H71" s="167"/>
      <c r="I71" s="168"/>
      <c r="J71" s="165"/>
      <c r="K71" s="166"/>
      <c r="L71" s="167"/>
    </row>
    <row r="72" spans="1:12" ht="20.100000000000001" customHeight="1" x14ac:dyDescent="0.3">
      <c r="A72" s="32" t="s">
        <v>148</v>
      </c>
      <c r="C72" s="55"/>
      <c r="E72" s="32"/>
      <c r="F72" s="25">
        <f>SUM(F61:F70)</f>
        <v>-168622</v>
      </c>
      <c r="G72" s="166"/>
      <c r="H72" s="170">
        <f>SUM(H61:H70)</f>
        <v>6129</v>
      </c>
      <c r="I72" s="168"/>
      <c r="J72" s="25">
        <f>SUM(J61:J70)</f>
        <v>-148527</v>
      </c>
      <c r="K72" s="166"/>
      <c r="L72" s="170">
        <f>SUM(L61:L70)</f>
        <v>-276529</v>
      </c>
    </row>
    <row r="73" spans="1:12" ht="10.95" customHeight="1" x14ac:dyDescent="0.3">
      <c r="E73" s="32"/>
      <c r="F73" s="60"/>
      <c r="G73" s="166"/>
      <c r="H73" s="167"/>
      <c r="I73" s="168"/>
      <c r="J73" s="60"/>
      <c r="K73" s="166"/>
      <c r="L73" s="167"/>
    </row>
    <row r="74" spans="1:12" ht="20.100000000000001" customHeight="1" x14ac:dyDescent="0.3">
      <c r="A74" s="32" t="s">
        <v>76</v>
      </c>
      <c r="E74" s="32"/>
      <c r="F74" s="171"/>
      <c r="G74" s="166"/>
      <c r="H74" s="167"/>
      <c r="I74" s="168"/>
      <c r="J74" s="171"/>
      <c r="K74" s="166"/>
      <c r="L74" s="167"/>
    </row>
    <row r="75" spans="1:12" ht="20.100000000000001" customHeight="1" x14ac:dyDescent="0.3">
      <c r="A75" s="62" t="s">
        <v>197</v>
      </c>
      <c r="B75" s="55"/>
      <c r="D75" s="61">
        <v>18</v>
      </c>
      <c r="E75" s="32"/>
      <c r="F75" s="60">
        <v>347374</v>
      </c>
      <c r="G75" s="172"/>
      <c r="H75" s="169">
        <v>0</v>
      </c>
      <c r="I75" s="172"/>
      <c r="J75" s="60">
        <v>347374</v>
      </c>
      <c r="K75" s="172"/>
      <c r="L75" s="169">
        <v>0</v>
      </c>
    </row>
    <row r="76" spans="1:12" ht="20.100000000000001" customHeight="1" x14ac:dyDescent="0.3">
      <c r="A76" s="62" t="s">
        <v>186</v>
      </c>
      <c r="B76" s="186"/>
      <c r="D76" s="187"/>
      <c r="E76" s="32"/>
      <c r="F76" s="60">
        <v>0</v>
      </c>
      <c r="G76" s="166"/>
      <c r="H76" s="169">
        <v>-7350</v>
      </c>
      <c r="I76" s="166"/>
      <c r="J76" s="60">
        <v>0</v>
      </c>
      <c r="K76" s="166"/>
      <c r="L76" s="169">
        <v>0</v>
      </c>
    </row>
    <row r="77" spans="1:12" ht="20.100000000000001" customHeight="1" x14ac:dyDescent="0.3">
      <c r="A77" s="62" t="s">
        <v>227</v>
      </c>
      <c r="B77" s="186"/>
      <c r="D77" s="187"/>
      <c r="E77" s="32"/>
      <c r="F77" s="60"/>
      <c r="G77" s="166"/>
      <c r="H77" s="169"/>
      <c r="I77" s="166"/>
      <c r="J77" s="60"/>
      <c r="K77" s="166"/>
      <c r="L77" s="169"/>
    </row>
    <row r="78" spans="1:12" ht="20.100000000000001" customHeight="1" x14ac:dyDescent="0.3">
      <c r="B78" s="62" t="s">
        <v>226</v>
      </c>
      <c r="D78" s="187"/>
      <c r="E78" s="32"/>
      <c r="F78" s="60">
        <v>0</v>
      </c>
      <c r="G78" s="166"/>
      <c r="H78" s="169">
        <v>15680</v>
      </c>
      <c r="I78" s="166"/>
      <c r="J78" s="60">
        <v>0</v>
      </c>
      <c r="K78" s="166"/>
      <c r="L78" s="169">
        <v>0</v>
      </c>
    </row>
    <row r="79" spans="1:12" ht="20.100000000000001" customHeight="1" x14ac:dyDescent="0.3">
      <c r="A79" s="62" t="s">
        <v>196</v>
      </c>
      <c r="B79" s="55"/>
      <c r="D79" s="61">
        <v>16</v>
      </c>
      <c r="E79" s="32"/>
      <c r="F79" s="60">
        <v>-29316</v>
      </c>
      <c r="G79" s="172"/>
      <c r="H79" s="169">
        <v>-46050</v>
      </c>
      <c r="I79" s="172"/>
      <c r="J79" s="60">
        <v>-10750</v>
      </c>
      <c r="K79" s="172"/>
      <c r="L79" s="73">
        <v>-8516</v>
      </c>
    </row>
    <row r="80" spans="1:12" ht="20.100000000000001" customHeight="1" x14ac:dyDescent="0.3">
      <c r="A80" s="62" t="s">
        <v>150</v>
      </c>
      <c r="B80" s="55"/>
      <c r="E80" s="32"/>
      <c r="F80" s="60">
        <v>-2041</v>
      </c>
      <c r="G80" s="172"/>
      <c r="H80" s="169">
        <v>-168</v>
      </c>
      <c r="I80" s="172"/>
      <c r="J80" s="60">
        <v>-473</v>
      </c>
      <c r="K80" s="172"/>
      <c r="L80" s="169">
        <v>0</v>
      </c>
    </row>
    <row r="81" spans="1:12" ht="20.100000000000001" customHeight="1" x14ac:dyDescent="0.3">
      <c r="A81" s="62" t="s">
        <v>198</v>
      </c>
      <c r="B81" s="55"/>
      <c r="E81" s="32"/>
      <c r="F81" s="3">
        <v>-44982</v>
      </c>
      <c r="G81" s="172"/>
      <c r="H81" s="72">
        <v>-42649</v>
      </c>
      <c r="I81" s="172"/>
      <c r="J81" s="3">
        <v>0</v>
      </c>
      <c r="K81" s="172"/>
      <c r="L81" s="173">
        <v>0</v>
      </c>
    </row>
    <row r="82" spans="1:12" ht="6" customHeight="1" x14ac:dyDescent="0.3">
      <c r="E82" s="32"/>
      <c r="F82" s="165"/>
      <c r="G82" s="166"/>
      <c r="H82" s="169"/>
      <c r="I82" s="168"/>
      <c r="J82" s="165"/>
      <c r="K82" s="166"/>
      <c r="L82" s="169"/>
    </row>
    <row r="83" spans="1:12" ht="20.100000000000001" customHeight="1" x14ac:dyDescent="0.3">
      <c r="A83" s="32" t="s">
        <v>199</v>
      </c>
      <c r="C83" s="55"/>
      <c r="E83" s="32"/>
      <c r="F83" s="25">
        <f>SUM(F75:F81)</f>
        <v>271035</v>
      </c>
      <c r="G83" s="166"/>
      <c r="H83" s="170">
        <f>SUM(H75:H81)</f>
        <v>-80537</v>
      </c>
      <c r="I83" s="168"/>
      <c r="J83" s="25">
        <f>SUM(J75:J81)</f>
        <v>336151</v>
      </c>
      <c r="K83" s="166"/>
      <c r="L83" s="170">
        <f>SUM(L75:L81)</f>
        <v>-8516</v>
      </c>
    </row>
    <row r="84" spans="1:12" ht="15.6" customHeight="1" x14ac:dyDescent="0.3">
      <c r="A84" s="32"/>
      <c r="C84" s="55"/>
      <c r="E84" s="32"/>
      <c r="F84" s="56"/>
      <c r="G84" s="166"/>
      <c r="H84" s="169"/>
      <c r="I84" s="168"/>
      <c r="J84" s="56"/>
      <c r="K84" s="166"/>
      <c r="L84" s="169"/>
    </row>
    <row r="85" spans="1:12" ht="20.100000000000001" customHeight="1" x14ac:dyDescent="0.3">
      <c r="A85" s="32" t="s">
        <v>200</v>
      </c>
      <c r="E85" s="32"/>
      <c r="F85" s="60">
        <f>F49+F72+F83</f>
        <v>139842</v>
      </c>
      <c r="G85" s="174"/>
      <c r="H85" s="169">
        <f>H49+H72+H83</f>
        <v>-576637</v>
      </c>
      <c r="I85" s="174"/>
      <c r="J85" s="60">
        <f>J49+J72+J83</f>
        <v>158258</v>
      </c>
      <c r="K85" s="175"/>
      <c r="L85" s="169">
        <f>L49+L72+L83</f>
        <v>-624830</v>
      </c>
    </row>
    <row r="86" spans="1:12" ht="20.100000000000001" customHeight="1" x14ac:dyDescent="0.3">
      <c r="A86" s="62" t="s">
        <v>77</v>
      </c>
      <c r="E86" s="32"/>
      <c r="F86" s="3">
        <f>'2-4'!H15</f>
        <v>481211</v>
      </c>
      <c r="G86" s="166"/>
      <c r="H86" s="1">
        <v>961150</v>
      </c>
      <c r="I86" s="166"/>
      <c r="J86" s="25">
        <f>'2-4'!L15</f>
        <v>284189</v>
      </c>
      <c r="K86" s="166"/>
      <c r="L86" s="1">
        <v>803000</v>
      </c>
    </row>
    <row r="87" spans="1:12" ht="6" customHeight="1" x14ac:dyDescent="0.3">
      <c r="E87" s="32"/>
      <c r="F87" s="60"/>
      <c r="G87" s="166"/>
      <c r="H87" s="167"/>
      <c r="I87" s="168"/>
      <c r="J87" s="60"/>
      <c r="K87" s="166"/>
      <c r="L87" s="169"/>
    </row>
    <row r="88" spans="1:12" ht="20.100000000000001" customHeight="1" thickBot="1" x14ac:dyDescent="0.35">
      <c r="A88" s="32" t="s">
        <v>78</v>
      </c>
      <c r="E88" s="32"/>
      <c r="F88" s="4">
        <f>SUM(F85:F86)</f>
        <v>621053</v>
      </c>
      <c r="G88" s="166"/>
      <c r="H88" s="176">
        <f>SUM(H85:H86)</f>
        <v>384513</v>
      </c>
      <c r="I88" s="168"/>
      <c r="J88" s="4">
        <f>SUM(J85:J86)</f>
        <v>442447</v>
      </c>
      <c r="K88" s="166"/>
      <c r="L88" s="176">
        <f>SUM(L85:L86)</f>
        <v>178170</v>
      </c>
    </row>
    <row r="89" spans="1:12" ht="15" customHeight="1" thickTop="1" x14ac:dyDescent="0.3">
      <c r="E89" s="32"/>
      <c r="F89" s="60"/>
      <c r="H89" s="169"/>
      <c r="J89" s="60"/>
      <c r="L89" s="169"/>
    </row>
    <row r="90" spans="1:12" ht="20.100000000000001" customHeight="1" x14ac:dyDescent="0.3">
      <c r="A90" s="32" t="s">
        <v>79</v>
      </c>
      <c r="E90" s="32"/>
      <c r="F90" s="60"/>
      <c r="G90" s="174"/>
      <c r="H90" s="169"/>
      <c r="I90" s="175"/>
      <c r="J90" s="60"/>
      <c r="K90" s="174"/>
      <c r="L90" s="169"/>
    </row>
    <row r="91" spans="1:12" ht="20.100000000000001" customHeight="1" x14ac:dyDescent="0.3">
      <c r="A91" s="48" t="s">
        <v>80</v>
      </c>
      <c r="E91" s="32"/>
      <c r="F91" s="60"/>
      <c r="G91" s="174"/>
      <c r="H91" s="169"/>
      <c r="I91" s="175"/>
      <c r="J91" s="60"/>
      <c r="K91" s="174"/>
      <c r="L91" s="169"/>
    </row>
    <row r="92" spans="1:12" ht="20.100000000000001" customHeight="1" x14ac:dyDescent="0.3">
      <c r="A92" s="55"/>
      <c r="B92" s="55"/>
      <c r="C92" s="55" t="s">
        <v>81</v>
      </c>
      <c r="D92" s="61">
        <v>7</v>
      </c>
      <c r="E92" s="32"/>
      <c r="F92" s="25">
        <f>F88</f>
        <v>621053</v>
      </c>
      <c r="G92" s="166"/>
      <c r="H92" s="170">
        <f>H88</f>
        <v>384513</v>
      </c>
      <c r="I92" s="166"/>
      <c r="J92" s="25">
        <f>J88</f>
        <v>442447</v>
      </c>
      <c r="K92" s="166"/>
      <c r="L92" s="170">
        <f>L88</f>
        <v>178170</v>
      </c>
    </row>
    <row r="93" spans="1:12" ht="6" customHeight="1" x14ac:dyDescent="0.3">
      <c r="E93" s="32"/>
      <c r="F93" s="60"/>
      <c r="G93" s="166"/>
      <c r="H93" s="167"/>
      <c r="I93" s="168"/>
      <c r="J93" s="60"/>
      <c r="K93" s="166"/>
      <c r="L93" s="169"/>
    </row>
    <row r="94" spans="1:12" ht="20.100000000000001" customHeight="1" thickBot="1" x14ac:dyDescent="0.35">
      <c r="A94" s="32"/>
      <c r="E94" s="32"/>
      <c r="F94" s="4">
        <f>SUM(F92)</f>
        <v>621053</v>
      </c>
      <c r="G94" s="166"/>
      <c r="H94" s="176">
        <f>SUM(H92)</f>
        <v>384513</v>
      </c>
      <c r="I94" s="168"/>
      <c r="J94" s="4">
        <f>SUM(J92)</f>
        <v>442447</v>
      </c>
      <c r="K94" s="166"/>
      <c r="L94" s="176">
        <f>SUM(L92)</f>
        <v>178170</v>
      </c>
    </row>
    <row r="95" spans="1:12" ht="6" customHeight="1" thickTop="1" x14ac:dyDescent="0.3">
      <c r="E95" s="32"/>
      <c r="F95" s="60"/>
      <c r="G95" s="166"/>
      <c r="H95" s="167"/>
      <c r="I95" s="168"/>
      <c r="J95" s="60"/>
      <c r="K95" s="166"/>
      <c r="L95" s="167"/>
    </row>
    <row r="96" spans="1:12" ht="20.100000000000001" customHeight="1" x14ac:dyDescent="0.3">
      <c r="A96" s="32" t="s">
        <v>104</v>
      </c>
      <c r="E96" s="32"/>
      <c r="F96" s="60"/>
      <c r="G96" s="166"/>
      <c r="H96" s="167"/>
      <c r="I96" s="168"/>
      <c r="J96" s="60"/>
      <c r="K96" s="166"/>
      <c r="L96" s="167"/>
    </row>
    <row r="97" spans="1:12" ht="20.100000000000001" customHeight="1" x14ac:dyDescent="0.3">
      <c r="A97" s="48" t="s">
        <v>228</v>
      </c>
      <c r="E97" s="32"/>
      <c r="F97" s="60">
        <v>182</v>
      </c>
      <c r="G97" s="174"/>
      <c r="H97" s="169">
        <v>0</v>
      </c>
      <c r="I97" s="175"/>
      <c r="J97" s="60">
        <v>0</v>
      </c>
      <c r="K97" s="174"/>
      <c r="L97" s="169">
        <v>0</v>
      </c>
    </row>
    <row r="98" spans="1:12" ht="20.100000000000001" customHeight="1" x14ac:dyDescent="0.3">
      <c r="A98" s="48" t="s">
        <v>229</v>
      </c>
      <c r="E98" s="32"/>
      <c r="F98" s="60">
        <v>-3600</v>
      </c>
      <c r="G98" s="174"/>
      <c r="H98" s="169">
        <v>0</v>
      </c>
      <c r="I98" s="175"/>
      <c r="J98" s="60">
        <v>0</v>
      </c>
      <c r="K98" s="174"/>
      <c r="L98" s="169">
        <v>0</v>
      </c>
    </row>
    <row r="99" spans="1:12" ht="20.100000000000001" customHeight="1" x14ac:dyDescent="0.3">
      <c r="A99" s="48" t="s">
        <v>208</v>
      </c>
      <c r="D99" s="61">
        <v>12</v>
      </c>
      <c r="E99" s="32"/>
      <c r="F99" s="60">
        <v>18</v>
      </c>
      <c r="G99" s="166"/>
      <c r="H99" s="169">
        <v>618</v>
      </c>
      <c r="I99" s="166"/>
      <c r="J99" s="60">
        <v>0</v>
      </c>
      <c r="K99" s="174"/>
      <c r="L99" s="169">
        <v>0</v>
      </c>
    </row>
    <row r="100" spans="1:12" ht="20.100000000000001" customHeight="1" x14ac:dyDescent="0.3">
      <c r="A100" s="48" t="s">
        <v>209</v>
      </c>
      <c r="D100" s="61">
        <v>13</v>
      </c>
      <c r="E100" s="32"/>
      <c r="F100" s="60">
        <v>18636</v>
      </c>
      <c r="G100" s="166"/>
      <c r="H100" s="2">
        <v>15891</v>
      </c>
      <c r="I100" s="166"/>
      <c r="J100" s="60">
        <v>11471</v>
      </c>
      <c r="K100" s="174"/>
      <c r="L100" s="2">
        <v>0</v>
      </c>
    </row>
    <row r="101" spans="1:12" ht="20.100000000000001" customHeight="1" x14ac:dyDescent="0.3">
      <c r="A101" s="48" t="s">
        <v>210</v>
      </c>
      <c r="B101" s="55"/>
      <c r="C101" s="55"/>
      <c r="D101" s="61">
        <v>16</v>
      </c>
      <c r="E101" s="32"/>
      <c r="F101" s="60">
        <v>5706</v>
      </c>
      <c r="G101" s="166"/>
      <c r="H101" s="2">
        <v>15849</v>
      </c>
      <c r="I101" s="166"/>
      <c r="J101" s="60">
        <v>0</v>
      </c>
      <c r="K101" s="174"/>
      <c r="L101" s="2">
        <v>0</v>
      </c>
    </row>
    <row r="102" spans="1:12" ht="19.5" customHeight="1" x14ac:dyDescent="0.3">
      <c r="A102" s="48" t="s">
        <v>230</v>
      </c>
      <c r="B102" s="55"/>
      <c r="C102" s="48"/>
      <c r="D102" s="61">
        <v>16</v>
      </c>
      <c r="E102" s="32"/>
      <c r="F102" s="60">
        <v>8000</v>
      </c>
      <c r="G102" s="166"/>
      <c r="H102" s="2">
        <v>0</v>
      </c>
      <c r="I102" s="166"/>
      <c r="J102" s="60">
        <v>0</v>
      </c>
      <c r="K102" s="2"/>
      <c r="L102" s="169">
        <v>0</v>
      </c>
    </row>
    <row r="103" spans="1:12" s="191" customFormat="1" ht="6.75" customHeight="1" x14ac:dyDescent="0.3">
      <c r="A103" s="190"/>
      <c r="C103" s="190"/>
      <c r="D103" s="192"/>
      <c r="E103" s="193"/>
      <c r="F103" s="194"/>
      <c r="G103" s="195"/>
      <c r="H103" s="194"/>
      <c r="I103" s="195"/>
      <c r="J103" s="194"/>
      <c r="K103" s="194"/>
      <c r="L103" s="196"/>
    </row>
    <row r="104" spans="1:12" ht="21.9" customHeight="1" x14ac:dyDescent="0.3">
      <c r="A104" s="197" t="s">
        <v>113</v>
      </c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</row>
    <row r="122" ht="18.600000000000001" x14ac:dyDescent="0.3"/>
  </sheetData>
  <mergeCells count="6">
    <mergeCell ref="A104:L104"/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 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Supakarn Thongyingsakul (TH)</cp:lastModifiedBy>
  <cp:lastPrinted>2023-11-10T06:28:14Z</cp:lastPrinted>
  <dcterms:created xsi:type="dcterms:W3CDTF">2017-05-03T07:03:18Z</dcterms:created>
  <dcterms:modified xsi:type="dcterms:W3CDTF">2023-11-10T11:08:36Z</dcterms:modified>
</cp:coreProperties>
</file>