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Sep23'Q3\"/>
    </mc:Choice>
  </mc:AlternateContent>
  <xr:revisionPtr revIDLastSave="0" documentId="13_ncr:1_{D2F1E916-4F85-4E65-AFE1-325E9BDA2473}" xr6:coauthVersionLast="47" xr6:coauthVersionMax="47" xr10:uidLastSave="{00000000-0000-0000-0000-000000000000}"/>
  <bookViews>
    <workbookView xWindow="-96" yWindow="0" windowWidth="11712" windowHeight="12336" tabRatio="851" activeTab="3" xr2:uid="{00000000-000D-0000-FFFF-FFFF00000000}"/>
  </bookViews>
  <sheets>
    <sheet name="2-4" sheetId="8" r:id="rId1"/>
    <sheet name="5-6 (3m)" sheetId="15" r:id="rId2"/>
    <sheet name="7-8 (9m)" sheetId="16" r:id="rId3"/>
    <sheet name="9" sheetId="17" r:id="rId4"/>
    <sheet name="10" sheetId="18" r:id="rId5"/>
    <sheet name="11-12" sheetId="1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6" i="15" l="1"/>
  <c r="J92" i="19" l="1"/>
  <c r="J31" i="19"/>
  <c r="F92" i="19"/>
  <c r="F31" i="19"/>
  <c r="L68" i="16"/>
  <c r="J68" i="16"/>
  <c r="H68" i="16"/>
  <c r="F68" i="16"/>
  <c r="L68" i="15"/>
  <c r="H68" i="15"/>
  <c r="F68" i="15"/>
  <c r="P31" i="17" l="1"/>
  <c r="T31" i="17" s="1"/>
  <c r="P19" i="17"/>
  <c r="P18" i="17"/>
  <c r="T18" i="17" s="1"/>
  <c r="L20" i="17"/>
  <c r="L23" i="17" s="1"/>
  <c r="L25" i="18"/>
  <c r="N25" i="18" s="1"/>
  <c r="N24" i="18"/>
  <c r="N26" i="18"/>
  <c r="L15" i="18"/>
  <c r="N15" i="18" s="1"/>
  <c r="P26" i="17"/>
  <c r="J46" i="19"/>
  <c r="P32" i="17"/>
  <c r="T32" i="17" s="1"/>
  <c r="P30" i="17"/>
  <c r="T30" i="17" s="1"/>
  <c r="P29" i="17"/>
  <c r="T29" i="17" s="1"/>
  <c r="T19" i="17"/>
  <c r="L89" i="19"/>
  <c r="J89" i="19"/>
  <c r="H89" i="19"/>
  <c r="F89" i="19"/>
  <c r="L78" i="19"/>
  <c r="J78" i="19"/>
  <c r="H78" i="19"/>
  <c r="F78" i="19"/>
  <c r="A57" i="19"/>
  <c r="A56" i="19"/>
  <c r="A39" i="17"/>
  <c r="J28" i="18"/>
  <c r="H28" i="18"/>
  <c r="F28" i="18"/>
  <c r="N21" i="18"/>
  <c r="J18" i="18"/>
  <c r="H18" i="18"/>
  <c r="F18" i="18"/>
  <c r="N12" i="18"/>
  <c r="R34" i="17"/>
  <c r="N34" i="17"/>
  <c r="L34" i="17"/>
  <c r="J34" i="17"/>
  <c r="H34" i="17"/>
  <c r="F34" i="17"/>
  <c r="S23" i="17"/>
  <c r="R23" i="17"/>
  <c r="Q23" i="17"/>
  <c r="O23" i="17"/>
  <c r="N23" i="17"/>
  <c r="M23" i="17"/>
  <c r="K23" i="17"/>
  <c r="J23" i="17"/>
  <c r="I23" i="17"/>
  <c r="H23" i="17"/>
  <c r="G23" i="17"/>
  <c r="F23" i="17"/>
  <c r="P15" i="17"/>
  <c r="L74" i="16"/>
  <c r="J74" i="16"/>
  <c r="H74" i="16"/>
  <c r="F74" i="16"/>
  <c r="A56" i="16"/>
  <c r="A3" i="17" s="1"/>
  <c r="A3" i="18" s="1"/>
  <c r="A3" i="19" s="1"/>
  <c r="A58" i="19" s="1"/>
  <c r="L43" i="16"/>
  <c r="J43" i="16"/>
  <c r="H43" i="16"/>
  <c r="F43" i="16"/>
  <c r="L24" i="16"/>
  <c r="J24" i="16"/>
  <c r="H24" i="16"/>
  <c r="F24" i="16"/>
  <c r="L16" i="16"/>
  <c r="J16" i="16"/>
  <c r="H16" i="16"/>
  <c r="F16" i="16"/>
  <c r="A54" i="16"/>
  <c r="L74" i="15"/>
  <c r="J74" i="15"/>
  <c r="H74" i="15"/>
  <c r="F74" i="15"/>
  <c r="J68" i="15"/>
  <c r="A56" i="15"/>
  <c r="L43" i="15"/>
  <c r="J43" i="15"/>
  <c r="H43" i="15"/>
  <c r="F43" i="15"/>
  <c r="L24" i="15"/>
  <c r="J24" i="15"/>
  <c r="H24" i="15"/>
  <c r="F24" i="15"/>
  <c r="L16" i="15"/>
  <c r="L29" i="15" s="1"/>
  <c r="L32" i="15" s="1"/>
  <c r="J16" i="15"/>
  <c r="H29" i="15"/>
  <c r="H32" i="15" s="1"/>
  <c r="F16" i="15"/>
  <c r="A1" i="17"/>
  <c r="L29" i="16" l="1"/>
  <c r="L18" i="18"/>
  <c r="P20" i="17"/>
  <c r="T20" i="17" s="1"/>
  <c r="J29" i="16"/>
  <c r="J32" i="16" s="1"/>
  <c r="P34" i="17"/>
  <c r="L28" i="18"/>
  <c r="N28" i="18"/>
  <c r="P21" i="17"/>
  <c r="T21" i="17" s="1"/>
  <c r="N16" i="18"/>
  <c r="N18" i="18" s="1"/>
  <c r="F29" i="16"/>
  <c r="F32" i="16" s="1"/>
  <c r="F29" i="15"/>
  <c r="F32" i="15" s="1"/>
  <c r="T26" i="17"/>
  <c r="T34" i="17" s="1"/>
  <c r="T15" i="17"/>
  <c r="H29" i="16"/>
  <c r="H32" i="16" s="1"/>
  <c r="J29" i="15"/>
  <c r="J32" i="15" s="1"/>
  <c r="J45" i="15" s="1"/>
  <c r="L45" i="15"/>
  <c r="H45" i="15"/>
  <c r="F46" i="19"/>
  <c r="F50" i="19" s="1"/>
  <c r="F91" i="19" s="1"/>
  <c r="F94" i="19" s="1"/>
  <c r="F98" i="19" s="1"/>
  <c r="F100" i="19" s="1"/>
  <c r="L11" i="19"/>
  <c r="L31" i="19" s="1"/>
  <c r="L32" i="16"/>
  <c r="J50" i="19"/>
  <c r="J91" i="19" s="1"/>
  <c r="J94" i="19" s="1"/>
  <c r="J98" i="19" s="1"/>
  <c r="J100" i="19" s="1"/>
  <c r="A1" i="18"/>
  <c r="A54" i="15"/>
  <c r="H161" i="8"/>
  <c r="J161" i="8"/>
  <c r="L161" i="8"/>
  <c r="F161" i="8"/>
  <c r="T23" i="17" l="1"/>
  <c r="P23" i="17"/>
  <c r="L46" i="19"/>
  <c r="L50" i="19" s="1"/>
  <c r="L91" i="19" s="1"/>
  <c r="L94" i="19" s="1"/>
  <c r="L98" i="19" s="1"/>
  <c r="L100" i="19" s="1"/>
  <c r="F45" i="15"/>
  <c r="H11" i="19"/>
  <c r="H31" i="19" s="1"/>
  <c r="F46" i="16"/>
  <c r="H46" i="16"/>
  <c r="J46" i="16"/>
  <c r="L46" i="16"/>
  <c r="L98" i="8"/>
  <c r="J98" i="8"/>
  <c r="H98" i="8"/>
  <c r="F98" i="8"/>
  <c r="L45" i="8"/>
  <c r="J45" i="8"/>
  <c r="H45" i="8"/>
  <c r="F45" i="8"/>
  <c r="H46" i="19" l="1"/>
  <c r="H50" i="19" s="1"/>
  <c r="H91" i="19" s="1"/>
  <c r="H94" i="19" s="1"/>
  <c r="H98" i="19" s="1"/>
  <c r="H100" i="19" s="1"/>
  <c r="H164" i="8"/>
  <c r="L164" i="8"/>
  <c r="H87" i="8"/>
  <c r="J87" i="8"/>
  <c r="L87" i="8"/>
  <c r="H28" i="8"/>
  <c r="J28" i="8"/>
  <c r="L28" i="8"/>
  <c r="F87" i="8"/>
  <c r="F28" i="8"/>
  <c r="J164" i="8" l="1"/>
  <c r="F47" i="8"/>
  <c r="F100" i="8"/>
  <c r="F164" i="8"/>
  <c r="H47" i="8"/>
  <c r="H100" i="8"/>
  <c r="H166" i="8" s="1"/>
  <c r="L100" i="8"/>
  <c r="L166" i="8" s="1"/>
  <c r="J47" i="8"/>
  <c r="J100" i="8"/>
  <c r="L47" i="8"/>
  <c r="F166" i="8" l="1"/>
  <c r="J166" i="8"/>
  <c r="A124" i="8" l="1"/>
  <c r="A185" i="8"/>
  <c r="A65" i="8" l="1"/>
  <c r="A127" i="8"/>
  <c r="A126" i="8"/>
  <c r="A125" i="8"/>
  <c r="A67" i="8"/>
  <c r="A66" i="8"/>
</calcChain>
</file>

<file path=xl/sharedStrings.xml><?xml version="1.0" encoding="utf-8"?>
<sst xmlns="http://schemas.openxmlformats.org/spreadsheetml/2006/main" count="430" uniqueCount="237">
  <si>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</si>
  <si>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</si>
  <si>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</si>
  <si>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</si>
  <si>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</si>
  <si>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</si>
  <si>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</si>
  <si>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</si>
  <si>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</si>
  <si>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</si>
  <si>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</si>
  <si>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</si>
  <si>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</si>
  <si>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</si>
  <si>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</si>
  <si>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</si>
  <si>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</si>
  <si>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</si>
  <si>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>Unappropriated</t>
  </si>
  <si>
    <t>Non-controlling interests</t>
  </si>
  <si>
    <t>Other income</t>
  </si>
  <si>
    <t>Administrative expenses</t>
  </si>
  <si>
    <t>Attributable to owners of the parent</t>
  </si>
  <si>
    <t>share capital</t>
  </si>
  <si>
    <t>Total</t>
  </si>
  <si>
    <t>Non-controlling</t>
  </si>
  <si>
    <t>interests</t>
  </si>
  <si>
    <t>Cash flows from operating activities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</si>
  <si>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</si>
  <si>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</si>
  <si>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</si>
  <si>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</si>
  <si>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</si>
  <si>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</si>
  <si>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</si>
  <si>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</si>
  <si>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</si>
  <si>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</si>
  <si>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</si>
  <si>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</si>
  <si>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</si>
  <si>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</si>
  <si>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Audited</t>
  </si>
  <si>
    <t>Consolidated</t>
  </si>
  <si>
    <t xml:space="preserve">Statement of Cash Flows 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</si>
  <si>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</si>
  <si>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</si>
  <si>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</si>
  <si>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</si>
  <si>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</si>
  <si>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</si>
  <si>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equity</t>
  </si>
  <si>
    <t xml:space="preserve">Cash and cash equivalents </t>
  </si>
  <si>
    <t>Dividend income</t>
  </si>
  <si>
    <t>Inventories, net</t>
  </si>
  <si>
    <t>Property, plant and equipment, net</t>
  </si>
  <si>
    <t>Intangible assets, net</t>
  </si>
  <si>
    <t>Income tax payable</t>
  </si>
  <si>
    <t>Retirement benefit obligations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</si>
  <si>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</si>
  <si>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</si>
  <si>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</si>
  <si>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</si>
  <si>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</si>
  <si>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</si>
  <si>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</si>
  <si>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>Baht’000</t>
  </si>
  <si>
    <t xml:space="preserve"> equity</t>
  </si>
  <si>
    <t>- Finance costs</t>
  </si>
  <si>
    <t>Deferred tax assets, net</t>
  </si>
  <si>
    <t>Separate</t>
  </si>
  <si>
    <t>- Dividend income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</si>
  <si>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</si>
  <si>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</si>
  <si>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</si>
  <si>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</si>
  <si>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</si>
  <si>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</si>
  <si>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</si>
  <si>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</si>
  <si>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from changes</t>
  </si>
  <si>
    <t>in shareholding</t>
  </si>
  <si>
    <t xml:space="preserve"> subsidiaries</t>
  </si>
  <si>
    <t>Other non-current liabilities</t>
  </si>
  <si>
    <t>Income tax</t>
  </si>
  <si>
    <t>Deposits at financial institutions used as collateral</t>
  </si>
  <si>
    <t>financial information</t>
  </si>
  <si>
    <t>Consolidated financial information</t>
  </si>
  <si>
    <t>- Other non-current liabilities</t>
  </si>
  <si>
    <t>Note</t>
  </si>
  <si>
    <t>Total expenses</t>
  </si>
  <si>
    <t>Cash and cash equivalents are made up as follows:</t>
  </si>
  <si>
    <t>institutions - maturities within three months</t>
  </si>
  <si>
    <t>Lease liabilities, net</t>
  </si>
  <si>
    <t>Current portion of lease liabilities, net</t>
  </si>
  <si>
    <t>Right-of-use assets, net</t>
  </si>
  <si>
    <t>Discount</t>
  </si>
  <si>
    <t>Owners of the parent</t>
  </si>
  <si>
    <t>Profit (loss) attributable to</t>
  </si>
  <si>
    <t xml:space="preserve">Payments for short-term loans to related parties </t>
  </si>
  <si>
    <t>Separate financial information</t>
  </si>
  <si>
    <t>The accompanying condensed notes to the interim financial information are an integral part of this interim financial information.</t>
  </si>
  <si>
    <t>Payments for purchases of intangible assets</t>
  </si>
  <si>
    <t>Deferred tax liabilities, net</t>
  </si>
  <si>
    <t>Current portion of finance lease receivables, net</t>
  </si>
  <si>
    <t>Finance lease receivables, net</t>
  </si>
  <si>
    <t>Payments for lease liabilities</t>
  </si>
  <si>
    <t>2022</t>
  </si>
  <si>
    <t>Opening balance as at 1 January 2022</t>
  </si>
  <si>
    <t>Nex Point Public Company Limited</t>
  </si>
  <si>
    <t>Trade and other accounts receivable, net</t>
  </si>
  <si>
    <t>Prepaid service costs</t>
  </si>
  <si>
    <t>Advance payment for purchase of inventories</t>
  </si>
  <si>
    <t>Other current assets</t>
  </si>
  <si>
    <t>Other current financial assets</t>
  </si>
  <si>
    <t>Trade and other accounts payable</t>
  </si>
  <si>
    <t>Contract liabilities</t>
  </si>
  <si>
    <t>Other current liabilities</t>
  </si>
  <si>
    <t xml:space="preserve">   at par value of Baht 1 per share</t>
  </si>
  <si>
    <t xml:space="preserve">   paid-up at Baht 1 per share</t>
  </si>
  <si>
    <t>Revenue from sales</t>
  </si>
  <si>
    <t>Revenue from services</t>
  </si>
  <si>
    <t>Cost of sales</t>
  </si>
  <si>
    <t>Cost of services</t>
  </si>
  <si>
    <t>an associate</t>
  </si>
  <si>
    <t>- Write-off withholding tax receivables</t>
  </si>
  <si>
    <t>- Trade and other accounts receivable</t>
  </si>
  <si>
    <t>- Prepaid service costs</t>
  </si>
  <si>
    <t>- Other current assets</t>
  </si>
  <si>
    <t>- Trade and other accounts payable</t>
  </si>
  <si>
    <t>- Contract liabilities</t>
  </si>
  <si>
    <t>- Other current liabilities</t>
  </si>
  <si>
    <t>- Advance payment for purchase of inventories</t>
  </si>
  <si>
    <t>- Income tax refund</t>
  </si>
  <si>
    <t xml:space="preserve">Discounts from change in shareholding interests </t>
  </si>
  <si>
    <t>in subsidiaries</t>
  </si>
  <si>
    <t xml:space="preserve">Payments for long-term loans to related parties </t>
  </si>
  <si>
    <t>- Allowance for decrease in value of inventories</t>
  </si>
  <si>
    <t>Investment in an associate</t>
  </si>
  <si>
    <t>Other non-current assets</t>
  </si>
  <si>
    <t>Retained earnings (deficits)</t>
  </si>
  <si>
    <t>Total revenues</t>
  </si>
  <si>
    <t>Dividend paid of a subsidiary</t>
  </si>
  <si>
    <t>to net cash provided by operations:</t>
  </si>
  <si>
    <t>- Finance lease receivables</t>
  </si>
  <si>
    <t>Investments in subsidiaries, net</t>
  </si>
  <si>
    <t>Short-term loans to related parties, net</t>
  </si>
  <si>
    <t>Long-term loans to related parties, net</t>
  </si>
  <si>
    <t>Payments for purchases of property, plant and equipment</t>
  </si>
  <si>
    <t>Payment for an investment in a subsidiary</t>
  </si>
  <si>
    <t>Net cash received from business acquisition</t>
  </si>
  <si>
    <t>interests in</t>
  </si>
  <si>
    <t>Current portion of long-term loans to related parties, net</t>
  </si>
  <si>
    <t>Interest paid</t>
  </si>
  <si>
    <t>Net cash receipts from (payments in) investing activities</t>
  </si>
  <si>
    <t>Opening balance as at 1 January 2023</t>
  </si>
  <si>
    <t>Equity attributable to owners of the parent</t>
  </si>
  <si>
    <r>
      <t xml:space="preserve">Liabilities and equity </t>
    </r>
    <r>
      <rPr>
        <sz val="10"/>
        <rFont val="Arial"/>
        <family val="2"/>
      </rPr>
      <t>(continued)</t>
    </r>
  </si>
  <si>
    <t>- Gains on remeasurement of financial assets</t>
  </si>
  <si>
    <t>Cash flows before changes in operating assets</t>
  </si>
  <si>
    <t>and intangible assets</t>
  </si>
  <si>
    <t>Items that will not be subsequently reclassified to</t>
  </si>
  <si>
    <t>profit or loss.</t>
  </si>
  <si>
    <t xml:space="preserve">  benefit obligations</t>
  </si>
  <si>
    <t>Income tax on items that will not be subsequently</t>
  </si>
  <si>
    <t xml:space="preserve">  reclassified to profit or loss</t>
  </si>
  <si>
    <t>for the period</t>
  </si>
  <si>
    <t xml:space="preserve">  (2022: 1,897,833,514 ordinary shares </t>
  </si>
  <si>
    <t xml:space="preserve">   at par value of Baht 1 per share)</t>
  </si>
  <si>
    <t xml:space="preserve">   paid-up at Baht 1 per share)</t>
  </si>
  <si>
    <t xml:space="preserve">  (2022: 1,674,452,510 ordinary shares</t>
  </si>
  <si>
    <t>Other comprehensive income:</t>
  </si>
  <si>
    <t>Gain on remeasurements of post-employment</t>
  </si>
  <si>
    <t>Profit (loss) before income tax for the period</t>
  </si>
  <si>
    <t>As at 30 September 2023</t>
  </si>
  <si>
    <t>30 September</t>
  </si>
  <si>
    <t>profit or loss</t>
  </si>
  <si>
    <t>Total comprehensive income (expense) attributable to</t>
  </si>
  <si>
    <t>Proceeds from shares issued in a subsidiary</t>
  </si>
  <si>
    <t>Closing balance as at 30 September 2022</t>
  </si>
  <si>
    <t>- (Reversal of) losses on impairment of assets</t>
  </si>
  <si>
    <t>- Share of (gains) losses from an investment in an associate</t>
  </si>
  <si>
    <t>- Losses on write-off right-of-use asset</t>
  </si>
  <si>
    <t>- (Gains) losses on disposal of machine and equipment</t>
  </si>
  <si>
    <t>- Unrealised losses on exchange rates</t>
  </si>
  <si>
    <t>Proceeds from disposals of machine, equipment,</t>
  </si>
  <si>
    <t>Payment for short-term loans from a related party</t>
  </si>
  <si>
    <t>Proceeds from issue of ordinary shares in a subsidiary</t>
  </si>
  <si>
    <t>from non-controling interests</t>
  </si>
  <si>
    <t>For the three-month period ended 30 September 2023</t>
  </si>
  <si>
    <t>For the nine-month period ended 30 September 2023</t>
  </si>
  <si>
    <t>Closing balance as at 30 September 2023</t>
  </si>
  <si>
    <t xml:space="preserve">- 2,022,926,711 ordinary shares </t>
  </si>
  <si>
    <t>- 2,021,827,399 ordinary shares</t>
  </si>
  <si>
    <t xml:space="preserve">Earnings (loss) per share </t>
  </si>
  <si>
    <t>Basic earnings (loss) per share</t>
  </si>
  <si>
    <t>Diluted earnings (loss) per share</t>
  </si>
  <si>
    <t>Share of profit (loss) from an investment in</t>
  </si>
  <si>
    <t>Profit (loss) before income tax</t>
  </si>
  <si>
    <t>Profit (loss) for the period</t>
  </si>
  <si>
    <t>Other comprehensive income</t>
  </si>
  <si>
    <t>Total comprehensive income (expense)</t>
  </si>
  <si>
    <t>12, 13</t>
  </si>
  <si>
    <t>Profit for the period</t>
  </si>
  <si>
    <t>Other comprehensive income for the period</t>
  </si>
  <si>
    <t>Increase of ordinary shares</t>
  </si>
  <si>
    <t>- Reclassification of lease liabilities</t>
  </si>
  <si>
    <t>- Changes in payables for purchase of assets</t>
  </si>
  <si>
    <t>- Changes in receivables for disposal of intangible assets</t>
  </si>
  <si>
    <t>Cash received from increase in ordinary shares</t>
  </si>
  <si>
    <t>Goodwill, net</t>
  </si>
  <si>
    <t>Profit before income tax</t>
  </si>
  <si>
    <t>Total comprehensive income for the period</t>
  </si>
  <si>
    <t>Profit attributable to</t>
  </si>
  <si>
    <t>Total comprehensive income attributable to</t>
  </si>
  <si>
    <t xml:space="preserve">Earnings per share </t>
  </si>
  <si>
    <t>Basic earnings per share</t>
  </si>
  <si>
    <t>Diluted earnings per share</t>
  </si>
  <si>
    <t>Loss on remeasurements of post-employment</t>
  </si>
  <si>
    <t>Other comprehensive expense</t>
  </si>
  <si>
    <t>Other comprehensive expense for the period</t>
  </si>
  <si>
    <t>Adjustments to reconcile profit (loss) before income tax</t>
  </si>
  <si>
    <t>- Losses on termination of finance leases</t>
  </si>
  <si>
    <t>- Gains on lease modifications and terminations</t>
  </si>
  <si>
    <t>Net increase (decrease) in cash and cash equivalents</t>
  </si>
  <si>
    <t>Other comprehensive income (expense):</t>
  </si>
  <si>
    <t>Cash generated from (payments in) operations</t>
  </si>
  <si>
    <t>Net cash generated from (payments in) operating activities</t>
  </si>
  <si>
    <t>Dividend paid to non-controling interests of subsidiaries</t>
  </si>
  <si>
    <t>Net cash generated from (payments in) financing activities</t>
  </si>
  <si>
    <t>Supplementary information:</t>
  </si>
  <si>
    <t>- Reassessment of lease liabilities</t>
  </si>
  <si>
    <t>- Acquisition of fixed assets from finance lease termination</t>
  </si>
  <si>
    <t xml:space="preserve">and liabilities </t>
  </si>
  <si>
    <t>(excluding the effect of the acquisition of a subsidiary)</t>
  </si>
  <si>
    <t>for the period, net of tax</t>
  </si>
  <si>
    <t>- Acquisition of right of use assets under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</si>
</sst>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70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/>
    <xf numFmtId="0" fontId="9" fillId="0" borderId="0" applyBorder="0" applyProtection="0"/>
    <xf numFmtId="172" fontId="10" fillId="0" borderId="0" applyBorder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0" fillId="0" borderId="0" applyBorder="0" applyProtection="0"/>
    <xf numFmtId="173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0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85">
    <xf numFmtId="0" fontId="0" fillId="0" borderId="0" xfId="0"/>
    <xf numFmtId="166" fontId="4" fillId="0" borderId="1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right" vertical="center"/>
    </xf>
    <xf numFmtId="167" fontId="4" fillId="2" borderId="0" xfId="8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167" fontId="4" fillId="0" borderId="1" xfId="8" applyNumberFormat="1" applyFont="1" applyBorder="1" applyAlignment="1">
      <alignment horizontal="right" vertical="center"/>
    </xf>
    <xf numFmtId="167" fontId="4" fillId="2" borderId="0" xfId="7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7" fontId="2" fillId="2" borderId="0" xfId="9" applyNumberFormat="1" applyFont="1" applyFill="1" applyAlignment="1">
      <alignment horizontal="right" vertical="center"/>
    </xf>
    <xf numFmtId="167" fontId="2" fillId="2" borderId="1" xfId="9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vertical="center"/>
    </xf>
    <xf numFmtId="167" fontId="2" fillId="2" borderId="2" xfId="9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7" fontId="4" fillId="0" borderId="0" xfId="8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167" fontId="4" fillId="0" borderId="0" xfId="0" quotePrefix="1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left" vertical="center"/>
    </xf>
    <xf numFmtId="0" fontId="4" fillId="0" borderId="0" xfId="2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7" fontId="2" fillId="2" borderId="0" xfId="1" applyNumberFormat="1" applyFont="1" applyFill="1" applyAlignment="1">
      <alignment vertical="center"/>
    </xf>
    <xf numFmtId="167" fontId="2" fillId="2" borderId="0" xfId="11" applyNumberFormat="1" applyFont="1" applyFill="1" applyAlignment="1">
      <alignment vertical="center"/>
    </xf>
    <xf numFmtId="167" fontId="2" fillId="2" borderId="5" xfId="11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167" fontId="2" fillId="0" borderId="0" xfId="11" applyNumberFormat="1" applyFont="1" applyAlignment="1">
      <alignment vertical="center"/>
    </xf>
    <xf numFmtId="176" fontId="2" fillId="0" borderId="0" xfId="44" applyNumberFormat="1" applyFont="1" applyAlignment="1">
      <alignment vertical="center"/>
    </xf>
    <xf numFmtId="176" fontId="2" fillId="0" borderId="0" xfId="5" applyNumberFormat="1" applyFont="1" applyAlignment="1">
      <alignment vertical="center"/>
    </xf>
    <xf numFmtId="176" fontId="2" fillId="0" borderId="0" xfId="5" applyNumberFormat="1" applyFont="1" applyAlignment="1">
      <alignment horizontal="right" vertical="center"/>
    </xf>
    <xf numFmtId="176" fontId="2" fillId="0" borderId="1" xfId="5" applyNumberFormat="1" applyFont="1" applyBorder="1" applyAlignment="1">
      <alignment horizontal="right" vertical="center"/>
    </xf>
    <xf numFmtId="167" fontId="12" fillId="0" borderId="0" xfId="9" applyNumberFormat="1" applyFont="1" applyAlignment="1">
      <alignment horizontal="right" vertical="center"/>
    </xf>
    <xf numFmtId="167" fontId="12" fillId="0" borderId="1" xfId="9" applyNumberFormat="1" applyFont="1" applyBorder="1" applyAlignment="1">
      <alignment horizontal="right"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166" fontId="2" fillId="0" borderId="0" xfId="6" applyNumberFormat="1" applyFont="1" applyAlignment="1">
      <alignment vertical="center"/>
    </xf>
    <xf numFmtId="166" fontId="2" fillId="0" borderId="0" xfId="6" applyNumberFormat="1" applyFont="1" applyAlignment="1">
      <alignment horizontal="left" vertical="center"/>
    </xf>
    <xf numFmtId="166" fontId="2" fillId="2" borderId="0" xfId="6" applyNumberFormat="1" applyFont="1" applyFill="1" applyAlignment="1">
      <alignment vertical="center"/>
    </xf>
    <xf numFmtId="167" fontId="2" fillId="2" borderId="1" xfId="6" applyNumberFormat="1" applyFont="1" applyFill="1" applyBorder="1" applyAlignment="1">
      <alignment vertical="center"/>
    </xf>
    <xf numFmtId="167" fontId="2" fillId="2" borderId="2" xfId="6" applyNumberFormat="1" applyFont="1" applyFill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10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6" fontId="2" fillId="0" borderId="0" xfId="0" quotePrefix="1" applyNumberFormat="1" applyFont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7" fontId="2" fillId="2" borderId="0" xfId="0" applyNumberFormat="1" applyFont="1" applyFill="1" applyAlignment="1">
      <alignment vertical="center"/>
    </xf>
    <xf numFmtId="167" fontId="2" fillId="0" borderId="0" xfId="6" applyNumberFormat="1" applyFont="1" applyAlignment="1">
      <alignment horizontal="right" vertical="center"/>
    </xf>
    <xf numFmtId="167" fontId="2" fillId="2" borderId="0" xfId="6" applyNumberFormat="1" applyFont="1" applyFill="1" applyAlignment="1">
      <alignment horizontal="right" vertical="center"/>
    </xf>
    <xf numFmtId="166" fontId="4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horizontal="left" vertical="center"/>
    </xf>
    <xf numFmtId="164" fontId="2" fillId="0" borderId="0" xfId="9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66" fontId="2" fillId="0" borderId="0" xfId="9" applyNumberFormat="1" applyFont="1" applyAlignment="1">
      <alignment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right" vertical="center"/>
    </xf>
    <xf numFmtId="164" fontId="2" fillId="0" borderId="1" xfId="9" applyNumberFormat="1" applyFont="1" applyBorder="1" applyAlignment="1">
      <alignment horizontal="left" vertical="center"/>
    </xf>
    <xf numFmtId="164" fontId="2" fillId="0" borderId="1" xfId="9" applyNumberFormat="1" applyFont="1" applyBorder="1" applyAlignment="1">
      <alignment horizontal="center" vertical="center"/>
    </xf>
    <xf numFmtId="166" fontId="4" fillId="0" borderId="0" xfId="12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9" applyNumberFormat="1" applyFont="1" applyAlignment="1">
      <alignment horizontal="right" vertical="center"/>
    </xf>
    <xf numFmtId="166" fontId="12" fillId="0" borderId="0" xfId="9" applyNumberFormat="1" applyFont="1" applyAlignment="1">
      <alignment vertical="center"/>
    </xf>
    <xf numFmtId="168" fontId="2" fillId="0" borderId="0" xfId="9" applyNumberFormat="1" applyFont="1" applyAlignment="1">
      <alignment horizontal="center" vertical="center"/>
    </xf>
    <xf numFmtId="166" fontId="4" fillId="0" borderId="0" xfId="9" applyNumberFormat="1" applyFont="1" applyAlignment="1">
      <alignment vertical="center"/>
    </xf>
    <xf numFmtId="167" fontId="2" fillId="0" borderId="2" xfId="11" applyNumberFormat="1" applyFont="1" applyBorder="1" applyAlignment="1">
      <alignment vertical="center"/>
    </xf>
    <xf numFmtId="166" fontId="2" fillId="0" borderId="0" xfId="9" quotePrefix="1" applyNumberFormat="1" applyFont="1" applyAlignment="1">
      <alignment horizontal="left" vertical="center"/>
    </xf>
    <xf numFmtId="169" fontId="2" fillId="0" borderId="0" xfId="9" applyNumberFormat="1" applyFont="1" applyAlignment="1">
      <alignment horizontal="right" vertical="center"/>
    </xf>
    <xf numFmtId="169" fontId="2" fillId="2" borderId="0" xfId="9" applyNumberFormat="1" applyFont="1" applyFill="1" applyAlignment="1">
      <alignment horizontal="right" vertical="center"/>
    </xf>
    <xf numFmtId="0" fontId="2" fillId="2" borderId="0" xfId="11" applyFont="1" applyFill="1" applyAlignment="1">
      <alignment vertical="center"/>
    </xf>
    <xf numFmtId="166" fontId="4" fillId="0" borderId="0" xfId="7" applyNumberFormat="1" applyFont="1" applyAlignment="1">
      <alignment horizontal="left" vertical="center"/>
    </xf>
    <xf numFmtId="167" fontId="2" fillId="0" borderId="2" xfId="9" applyNumberFormat="1" applyFont="1" applyBorder="1" applyAlignment="1">
      <alignment horizontal="right" vertical="center"/>
    </xf>
    <xf numFmtId="165" fontId="2" fillId="0" borderId="2" xfId="5" applyNumberFormat="1" applyFont="1" applyBorder="1" applyAlignment="1">
      <alignment vertical="center"/>
    </xf>
    <xf numFmtId="166" fontId="4" fillId="0" borderId="0" xfId="6" applyNumberFormat="1" applyFont="1" applyAlignment="1">
      <alignment horizontal="left"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6" fontId="4" fillId="0" borderId="1" xfId="13" applyNumberFormat="1" applyFont="1" applyBorder="1" applyAlignment="1">
      <alignment horizontal="left"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right" vertical="center"/>
    </xf>
    <xf numFmtId="0" fontId="4" fillId="0" borderId="0" xfId="1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167" fontId="4" fillId="0" borderId="0" xfId="11" applyNumberFormat="1" applyFont="1" applyAlignment="1">
      <alignment horizontal="right" vertical="center"/>
    </xf>
    <xf numFmtId="0" fontId="4" fillId="0" borderId="0" xfId="6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0" fontId="4" fillId="0" borderId="1" xfId="8" applyFont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0" fontId="2" fillId="0" borderId="1" xfId="11" applyFont="1" applyBorder="1" applyAlignment="1">
      <alignment vertical="center"/>
    </xf>
    <xf numFmtId="167" fontId="2" fillId="0" borderId="5" xfId="11" applyNumberFormat="1" applyFont="1" applyBorder="1" applyAlignment="1">
      <alignment horizontal="right" vertical="center"/>
    </xf>
    <xf numFmtId="167" fontId="2" fillId="0" borderId="2" xfId="11" applyNumberFormat="1" applyFont="1" applyBorder="1" applyAlignment="1">
      <alignment horizontal="right"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4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left" vertical="center"/>
    </xf>
    <xf numFmtId="167" fontId="2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0" fontId="2" fillId="0" borderId="0" xfId="11" quotePrefix="1" applyFont="1" applyAlignment="1">
      <alignment vertical="center"/>
    </xf>
    <xf numFmtId="167" fontId="2" fillId="0" borderId="0" xfId="6" applyNumberFormat="1" applyFont="1" applyAlignment="1">
      <alignment vertical="center"/>
    </xf>
    <xf numFmtId="166" fontId="2" fillId="0" borderId="1" xfId="6" applyNumberFormat="1" applyFont="1" applyBorder="1" applyAlignment="1">
      <alignment vertical="center"/>
    </xf>
    <xf numFmtId="167" fontId="2" fillId="0" borderId="2" xfId="6" applyNumberFormat="1" applyFont="1" applyBorder="1" applyAlignment="1">
      <alignment horizontal="right" vertical="center"/>
    </xf>
    <xf numFmtId="167" fontId="2" fillId="2" borderId="0" xfId="6" applyNumberFormat="1" applyFont="1" applyFill="1" applyAlignment="1">
      <alignment vertical="center"/>
    </xf>
    <xf numFmtId="167" fontId="2" fillId="2" borderId="1" xfId="6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7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6" fontId="2" fillId="0" borderId="0" xfId="7" quotePrefix="1" applyNumberFormat="1" applyAlignment="1">
      <alignment horizontal="left" vertical="center"/>
    </xf>
    <xf numFmtId="166" fontId="2" fillId="0" borderId="0" xfId="7" applyNumberFormat="1" applyAlignment="1">
      <alignment horizontal="left" vertical="center"/>
    </xf>
    <xf numFmtId="166" fontId="2" fillId="0" borderId="0" xfId="7" applyNumberFormat="1" applyAlignment="1">
      <alignment horizontal="center" vertical="center"/>
    </xf>
    <xf numFmtId="167" fontId="2" fillId="0" borderId="0" xfId="7" applyNumberFormat="1" applyAlignment="1">
      <alignment horizontal="right" vertical="center"/>
    </xf>
    <xf numFmtId="167" fontId="2" fillId="2" borderId="0" xfId="7" applyNumberFormat="1" applyFill="1" applyAlignment="1">
      <alignment horizontal="right" vertical="center"/>
    </xf>
    <xf numFmtId="169" fontId="2" fillId="2" borderId="2" xfId="7" applyNumberFormat="1" applyFill="1" applyBorder="1" applyAlignment="1">
      <alignment horizontal="right" vertical="center"/>
    </xf>
    <xf numFmtId="169" fontId="2" fillId="0" borderId="0" xfId="7" applyNumberFormat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1" xfId="11" applyNumberFormat="1" applyFont="1" applyBorder="1" applyAlignment="1">
      <alignment vertical="center"/>
    </xf>
    <xf numFmtId="167" fontId="2" fillId="0" borderId="1" xfId="6" applyNumberFormat="1" applyFont="1" applyBorder="1" applyAlignment="1">
      <alignment vertical="center"/>
    </xf>
    <xf numFmtId="167" fontId="2" fillId="2" borderId="1" xfId="7" applyNumberFormat="1" applyFill="1" applyBorder="1" applyAlignment="1">
      <alignment horizontal="right" vertical="center"/>
    </xf>
    <xf numFmtId="167" fontId="2" fillId="0" borderId="1" xfId="7" applyNumberFormat="1" applyBorder="1" applyAlignment="1">
      <alignment horizontal="right" vertical="center"/>
    </xf>
    <xf numFmtId="167" fontId="2" fillId="0" borderId="0" xfId="17" applyNumberFormat="1" applyAlignment="1">
      <alignment horizontal="right" vertical="center"/>
    </xf>
    <xf numFmtId="167" fontId="2" fillId="2" borderId="2" xfId="7" applyNumberFormat="1" applyFill="1" applyBorder="1" applyAlignment="1">
      <alignment horizontal="right" vertical="center"/>
    </xf>
    <xf numFmtId="167" fontId="2" fillId="0" borderId="2" xfId="7" applyNumberFormat="1" applyBorder="1" applyAlignment="1">
      <alignment horizontal="right" vertical="center"/>
    </xf>
    <xf numFmtId="176" fontId="2" fillId="0" borderId="0" xfId="44" applyNumberFormat="1" applyFont="1" applyAlignment="1">
      <alignment horizontal="right" vertical="center"/>
    </xf>
    <xf numFmtId="166" fontId="13" fillId="0" borderId="0" xfId="0" applyNumberFormat="1" applyFont="1" applyAlignment="1">
      <alignment horizontal="left" vertical="center"/>
    </xf>
    <xf numFmtId="166" fontId="4" fillId="0" borderId="1" xfId="6" applyNumberFormat="1" applyFont="1" applyBorder="1" applyAlignment="1">
      <alignment horizontal="center" vertical="center"/>
    </xf>
    <xf numFmtId="167" fontId="2" fillId="2" borderId="0" xfId="11" applyNumberFormat="1" applyFont="1" applyFill="1" applyAlignment="1">
      <alignment horizontal="right" vertical="center"/>
    </xf>
    <xf numFmtId="167" fontId="2" fillId="2" borderId="0" xfId="7" applyNumberFormat="1" applyFont="1" applyFill="1" applyAlignment="1">
      <alignment horizontal="right" vertical="center"/>
    </xf>
    <xf numFmtId="166" fontId="2" fillId="0" borderId="0" xfId="7" applyNumberFormat="1" applyFont="1" applyAlignment="1">
      <alignment horizontal="left" vertical="center"/>
    </xf>
    <xf numFmtId="167" fontId="2" fillId="0" borderId="0" xfId="7" applyNumberFormat="1" applyFont="1" applyAlignment="1">
      <alignment horizontal="right" vertical="center"/>
    </xf>
    <xf numFmtId="166" fontId="2" fillId="0" borderId="0" xfId="7" applyNumberFormat="1" applyFont="1" applyAlignment="1">
      <alignment horizontal="center" vertical="center"/>
    </xf>
    <xf numFmtId="167" fontId="2" fillId="0" borderId="0" xfId="44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7" fontId="2" fillId="0" borderId="1" xfId="17" applyNumberFormat="1" applyBorder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/>
    </xf>
    <xf numFmtId="167" fontId="2" fillId="0" borderId="0" xfId="7" applyNumberForma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0" fontId="2" fillId="0" borderId="1" xfId="11" applyFont="1" applyBorder="1" applyAlignment="1">
      <alignment horizontal="left" vertical="center" shrinkToFit="1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3" xfId="11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0" fontId="2" fillId="0" borderId="1" xfId="11" applyFont="1" applyBorder="1" applyAlignment="1">
      <alignment horizontal="left" vertical="center" wrapText="1"/>
    </xf>
    <xf numFmtId="169" fontId="2" fillId="0" borderId="2" xfId="7" applyNumberFormat="1" applyFill="1" applyBorder="1" applyAlignment="1">
      <alignment horizontal="right" vertical="center"/>
    </xf>
  </cellXfs>
  <cellStyles count="60">
    <cellStyle name="Comma" xfId="1" builtinId="3"/>
    <cellStyle name="Comma 10 14 3" xfId="28" xr:uid="{F8394331-510F-4BD2-BF95-E1600CFEC943}"/>
    <cellStyle name="Comma 10 14 3 2" xfId="54" xr:uid="{DDADC5A7-C45D-4D6C-BB91-8CF91872E078}"/>
    <cellStyle name="Comma 11 2 2 4" xfId="34" xr:uid="{EF4BF93A-B09F-4119-9713-E0071DA7D33F}"/>
    <cellStyle name="Comma 11 2 2 4 2" xfId="55" xr:uid="{217ABDA4-A13E-40C5-ACAD-0C80A1DF831E}"/>
    <cellStyle name="Comma 12" xfId="45" xr:uid="{582A2D98-6271-4625-B4E5-D3166638C924}"/>
    <cellStyle name="Comma 12 2" xfId="59" xr:uid="{79506172-5E1B-44E0-9CC4-503CDA9E982B}"/>
    <cellStyle name="Comma 12 2 2" xfId="2" xr:uid="{00000000-0005-0000-0000-000001000000}"/>
    <cellStyle name="Comma 12 2 2 2" xfId="20" xr:uid="{E232EA38-721A-4BE2-99CA-7BA714FE3517}"/>
    <cellStyle name="Comma 12 2 2 2 2" xfId="51" xr:uid="{68B367BC-B4A5-4130-9E55-F09C13C9882A}"/>
    <cellStyle name="Comma 12 2 2 3" xfId="16" xr:uid="{846F252B-45AC-47DC-86CE-AEF096F3487A}"/>
    <cellStyle name="Comma 12 2 2 3 2" xfId="49" xr:uid="{3F105BF6-0E79-4F5A-B91F-657CCD5FC660}"/>
    <cellStyle name="Comma 13 2 3" xfId="38" xr:uid="{9BCE3934-49C9-4A48-ACD5-0906244C6547}"/>
    <cellStyle name="Comma 162" xfId="37" xr:uid="{5E076ED9-8209-44C1-BA59-85CCF07D8C32}"/>
    <cellStyle name="Comma 162 2" xfId="57" xr:uid="{1B99B64C-1926-43CA-9189-5E41644C4D2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2 2 2" xfId="56" xr:uid="{98C739A3-912E-4558-A676-51BAD287F75C}"/>
    <cellStyle name="Comma 2 2 3" xfId="48" xr:uid="{E64A9AB9-3976-4E3C-96B9-A6E6EAA08651}"/>
    <cellStyle name="Comma 2 3" xfId="21" xr:uid="{A2EE7C00-FE47-451E-B3F8-05A4A8B3834C}"/>
    <cellStyle name="Comma 2 3 2" xfId="52" xr:uid="{6EDCC18C-A2E5-44C6-8676-ABD9E578B78E}"/>
    <cellStyle name="Comma 2 4" xfId="47" xr:uid="{E30C7002-6776-47F1-9EAD-8528CCEFEB93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3 4" xfId="53" xr:uid="{74A3B58C-47B8-4F2C-92F0-1A8D495397C5}"/>
    <cellStyle name="Comma 4" xfId="19" xr:uid="{4DE8DF9D-A0C4-41A6-A374-AA93D258023B}"/>
    <cellStyle name="Comma 4 2" xfId="50" xr:uid="{4AA40341-84AB-4F51-9D7B-985EF539AAF3}"/>
    <cellStyle name="Comma 4 2 2 2 2 2" xfId="40" xr:uid="{79582EC5-3FF2-42D1-94B7-777C9C055A3A}"/>
    <cellStyle name="Comma 4 2 2 2 2 2 2" xfId="58" xr:uid="{67A77610-BBFD-4821-9527-CC2363C80C82}"/>
    <cellStyle name="Comma 5" xfId="27" xr:uid="{74F5CF05-6523-4EA0-90C5-4A928224C10E}"/>
    <cellStyle name="Comma 5 34" xfId="32" xr:uid="{E017CBD7-34CA-4B42-8B78-94741746529E}"/>
    <cellStyle name="Comma 6" xfId="46" xr:uid="{BFFCED29-F7B0-49BD-9323-7F89A080F891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 2" xfId="44" xr:uid="{4A219F1D-02EC-48A6-B114-A49B98604AE6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85"/>
  <sheetViews>
    <sheetView topLeftCell="D26" zoomScale="102" zoomScaleNormal="120" zoomScaleSheetLayoutView="115" workbookViewId="0">
      <selection activeCell="L166" sqref="L166"/>
    </sheetView>
  </sheetViews>
  <sheetFormatPr defaultColWidth="9.44140625" defaultRowHeight="16.5" customHeight="1" x14ac:dyDescent="0.3"/>
  <cols>
    <col min="1" max="2" width="1.5546875" style="4" customWidth="1"/>
    <col min="3" max="3" width="45.6640625" style="4" customWidth="1"/>
    <col min="4" max="4" width="6.109375" style="8" customWidth="1"/>
    <col min="5" max="5" width="0.5546875" style="4" customWidth="1"/>
    <col min="6" max="6" width="13.6640625" style="10" customWidth="1"/>
    <col min="7" max="7" width="0.5546875" style="4" customWidth="1"/>
    <col min="8" max="8" width="13.6640625" style="10" customWidth="1"/>
    <col min="9" max="9" width="0.5546875" style="35" customWidth="1"/>
    <col min="10" max="10" width="13.6640625" style="10" customWidth="1"/>
    <col min="11" max="11" width="0.5546875" style="36" customWidth="1"/>
    <col min="12" max="12" width="13.6640625" style="10" customWidth="1"/>
    <col min="13" max="16384" width="9.44140625" style="5"/>
  </cols>
  <sheetData>
    <row r="1" spans="1:12" ht="16.5" customHeight="1" x14ac:dyDescent="0.3">
      <c r="A1" s="2" t="s">
        <v>109</v>
      </c>
      <c r="B1" s="2"/>
      <c r="C1" s="2"/>
    </row>
    <row r="2" spans="1:12" ht="16.5" customHeight="1" x14ac:dyDescent="0.3">
      <c r="A2" s="2" t="s">
        <v>47</v>
      </c>
      <c r="B2" s="2"/>
      <c r="C2" s="2"/>
    </row>
    <row r="3" spans="1:12" ht="16.5" customHeight="1" x14ac:dyDescent="0.3">
      <c r="A3" s="1" t="s">
        <v>174</v>
      </c>
      <c r="B3" s="1"/>
      <c r="C3" s="1"/>
      <c r="D3" s="9"/>
      <c r="E3" s="7"/>
      <c r="F3" s="11"/>
      <c r="G3" s="7"/>
      <c r="H3" s="11"/>
      <c r="I3" s="37"/>
      <c r="J3" s="11"/>
      <c r="K3" s="38"/>
      <c r="L3" s="11"/>
    </row>
    <row r="4" spans="1:12" ht="16.5" customHeight="1" x14ac:dyDescent="0.3">
      <c r="A4" s="2"/>
      <c r="B4" s="2"/>
      <c r="C4" s="2"/>
    </row>
    <row r="6" spans="1:12" ht="16.5" customHeight="1" x14ac:dyDescent="0.3">
      <c r="F6" s="178" t="s">
        <v>43</v>
      </c>
      <c r="G6" s="178"/>
      <c r="H6" s="178"/>
      <c r="I6" s="10"/>
      <c r="J6" s="178" t="s">
        <v>70</v>
      </c>
      <c r="K6" s="178"/>
      <c r="L6" s="178"/>
    </row>
    <row r="7" spans="1:12" ht="16.5" customHeight="1" x14ac:dyDescent="0.3">
      <c r="A7" s="5"/>
      <c r="D7" s="12"/>
      <c r="E7" s="2"/>
      <c r="F7" s="179" t="s">
        <v>86</v>
      </c>
      <c r="G7" s="179"/>
      <c r="H7" s="179"/>
      <c r="I7" s="30"/>
      <c r="J7" s="179" t="s">
        <v>86</v>
      </c>
      <c r="K7" s="179"/>
      <c r="L7" s="179"/>
    </row>
    <row r="8" spans="1:12" ht="16.5" customHeight="1" x14ac:dyDescent="0.3">
      <c r="E8" s="2"/>
      <c r="F8" s="30" t="s">
        <v>49</v>
      </c>
      <c r="G8" s="31"/>
      <c r="H8" s="30" t="s">
        <v>42</v>
      </c>
      <c r="I8" s="30"/>
      <c r="J8" s="30" t="s">
        <v>49</v>
      </c>
      <c r="K8" s="30"/>
      <c r="L8" s="30" t="s">
        <v>42</v>
      </c>
    </row>
    <row r="9" spans="1:12" ht="16.5" customHeight="1" x14ac:dyDescent="0.3">
      <c r="E9" s="2"/>
      <c r="F9" s="13" t="s">
        <v>175</v>
      </c>
      <c r="G9" s="30"/>
      <c r="H9" s="39" t="s">
        <v>1</v>
      </c>
      <c r="I9" s="40"/>
      <c r="J9" s="13" t="s">
        <v>175</v>
      </c>
      <c r="K9" s="30"/>
      <c r="L9" s="39" t="s">
        <v>1</v>
      </c>
    </row>
    <row r="10" spans="1:12" ht="16.5" customHeight="1" x14ac:dyDescent="0.3">
      <c r="E10" s="2"/>
      <c r="F10" s="24">
        <v>2023</v>
      </c>
      <c r="G10" s="32"/>
      <c r="H10" s="39" t="s">
        <v>107</v>
      </c>
      <c r="I10" s="40"/>
      <c r="J10" s="24">
        <v>2023</v>
      </c>
      <c r="K10" s="32"/>
      <c r="L10" s="39" t="s">
        <v>107</v>
      </c>
    </row>
    <row r="11" spans="1:12" ht="16.5" customHeight="1" x14ac:dyDescent="0.3">
      <c r="D11" s="6" t="s">
        <v>2</v>
      </c>
      <c r="E11" s="2"/>
      <c r="F11" s="20" t="s">
        <v>66</v>
      </c>
      <c r="G11" s="2"/>
      <c r="H11" s="20" t="s">
        <v>66</v>
      </c>
      <c r="I11" s="40"/>
      <c r="J11" s="20" t="s">
        <v>66</v>
      </c>
      <c r="K11" s="41"/>
      <c r="L11" s="20" t="s">
        <v>66</v>
      </c>
    </row>
    <row r="12" spans="1:12" ht="8.1" customHeight="1" x14ac:dyDescent="0.3">
      <c r="D12" s="3"/>
      <c r="E12" s="2"/>
      <c r="F12" s="14"/>
      <c r="G12" s="2"/>
      <c r="H12" s="33"/>
      <c r="I12" s="40"/>
      <c r="J12" s="14"/>
      <c r="K12" s="41"/>
      <c r="L12" s="33"/>
    </row>
    <row r="13" spans="1:12" ht="16.5" customHeight="1" x14ac:dyDescent="0.3">
      <c r="A13" s="2" t="s">
        <v>3</v>
      </c>
      <c r="F13" s="15"/>
      <c r="I13" s="36"/>
      <c r="J13" s="15"/>
      <c r="K13" s="35"/>
    </row>
    <row r="14" spans="1:12" ht="8.1" customHeight="1" x14ac:dyDescent="0.3">
      <c r="A14" s="2"/>
      <c r="F14" s="15"/>
      <c r="I14" s="36"/>
      <c r="J14" s="15"/>
      <c r="K14" s="35"/>
    </row>
    <row r="15" spans="1:12" ht="16.5" customHeight="1" x14ac:dyDescent="0.3">
      <c r="A15" s="66" t="s">
        <v>4</v>
      </c>
      <c r="F15" s="15"/>
      <c r="G15" s="22"/>
      <c r="I15" s="36"/>
      <c r="J15" s="15"/>
      <c r="K15" s="35"/>
    </row>
    <row r="16" spans="1:12" ht="8.1" customHeight="1" x14ac:dyDescent="0.3">
      <c r="A16" s="2"/>
      <c r="F16" s="15"/>
      <c r="G16" s="22"/>
      <c r="I16" s="36"/>
      <c r="J16" s="15"/>
      <c r="K16" s="35"/>
    </row>
    <row r="17" spans="1:12" ht="16.5" customHeight="1" x14ac:dyDescent="0.3">
      <c r="A17" s="4" t="s">
        <v>52</v>
      </c>
      <c r="D17" s="8">
        <v>7</v>
      </c>
      <c r="F17" s="15">
        <v>621053</v>
      </c>
      <c r="G17" s="25"/>
      <c r="H17" s="10">
        <v>481211</v>
      </c>
      <c r="I17" s="10"/>
      <c r="J17" s="15">
        <v>442447</v>
      </c>
      <c r="K17" s="10"/>
      <c r="L17" s="10">
        <v>284189</v>
      </c>
    </row>
    <row r="18" spans="1:12" ht="16.5" customHeight="1" x14ac:dyDescent="0.3">
      <c r="A18" s="4" t="s">
        <v>110</v>
      </c>
      <c r="D18" s="8">
        <v>8</v>
      </c>
      <c r="F18" s="15">
        <v>1971539</v>
      </c>
      <c r="G18" s="22"/>
      <c r="H18" s="10">
        <v>3416306</v>
      </c>
      <c r="I18" s="36"/>
      <c r="J18" s="15">
        <v>1861499</v>
      </c>
      <c r="L18" s="10">
        <v>3333840</v>
      </c>
    </row>
    <row r="19" spans="1:12" ht="16.5" customHeight="1" x14ac:dyDescent="0.3">
      <c r="A19" s="4" t="s">
        <v>104</v>
      </c>
      <c r="D19" s="8">
        <v>9</v>
      </c>
      <c r="F19" s="15">
        <v>12686</v>
      </c>
      <c r="G19" s="22"/>
      <c r="H19" s="10">
        <v>22897</v>
      </c>
      <c r="I19" s="36"/>
      <c r="J19" s="15">
        <v>8832</v>
      </c>
      <c r="L19" s="10">
        <v>19369</v>
      </c>
    </row>
    <row r="20" spans="1:12" ht="16.5" customHeight="1" x14ac:dyDescent="0.3">
      <c r="A20" s="4" t="s">
        <v>146</v>
      </c>
      <c r="D20" s="17">
        <v>20.9</v>
      </c>
      <c r="E20" s="5"/>
      <c r="F20" s="15">
        <v>429334</v>
      </c>
      <c r="G20" s="22"/>
      <c r="H20" s="10">
        <v>379994</v>
      </c>
      <c r="I20" s="36"/>
      <c r="J20" s="15">
        <v>429334</v>
      </c>
      <c r="L20" s="10">
        <v>465862</v>
      </c>
    </row>
    <row r="21" spans="1:12" ht="16.5" customHeight="1" x14ac:dyDescent="0.3">
      <c r="A21" s="4" t="s">
        <v>152</v>
      </c>
      <c r="D21" s="17">
        <v>20.9</v>
      </c>
      <c r="E21" s="5"/>
      <c r="F21" s="15">
        <v>0</v>
      </c>
      <c r="G21" s="22"/>
      <c r="H21" s="10">
        <v>0</v>
      </c>
      <c r="I21" s="36"/>
      <c r="J21" s="15">
        <v>0</v>
      </c>
      <c r="L21" s="10">
        <v>244578</v>
      </c>
    </row>
    <row r="22" spans="1:12" ht="16.5" customHeight="1" x14ac:dyDescent="0.3">
      <c r="A22" s="4" t="s">
        <v>54</v>
      </c>
      <c r="D22" s="8">
        <v>10</v>
      </c>
      <c r="F22" s="15">
        <v>3780702</v>
      </c>
      <c r="G22" s="22"/>
      <c r="H22" s="10">
        <v>532706</v>
      </c>
      <c r="I22" s="36"/>
      <c r="J22" s="15">
        <v>3555163</v>
      </c>
      <c r="L22" s="10">
        <v>367438</v>
      </c>
    </row>
    <row r="23" spans="1:12" ht="16.5" customHeight="1" x14ac:dyDescent="0.3">
      <c r="A23" s="4" t="s">
        <v>111</v>
      </c>
      <c r="F23" s="15">
        <v>62322</v>
      </c>
      <c r="G23" s="22"/>
      <c r="H23" s="10">
        <v>48781</v>
      </c>
      <c r="I23" s="36"/>
      <c r="J23" s="15">
        <v>0</v>
      </c>
      <c r="L23" s="10">
        <v>0</v>
      </c>
    </row>
    <row r="24" spans="1:12" ht="16.5" customHeight="1" x14ac:dyDescent="0.3">
      <c r="A24" s="4" t="s">
        <v>112</v>
      </c>
      <c r="F24" s="15">
        <v>185354</v>
      </c>
      <c r="G24" s="22"/>
      <c r="H24" s="10">
        <v>132639</v>
      </c>
      <c r="I24" s="36"/>
      <c r="J24" s="15">
        <v>195222</v>
      </c>
      <c r="L24" s="10">
        <v>131638</v>
      </c>
    </row>
    <row r="25" spans="1:12" ht="16.5" customHeight="1" x14ac:dyDescent="0.3">
      <c r="A25" s="4" t="s">
        <v>114</v>
      </c>
      <c r="D25" s="8">
        <v>6</v>
      </c>
      <c r="F25" s="15">
        <v>10189</v>
      </c>
      <c r="G25" s="22"/>
      <c r="H25" s="10">
        <v>10081</v>
      </c>
      <c r="I25" s="36"/>
      <c r="J25" s="15">
        <v>0</v>
      </c>
      <c r="L25" s="10">
        <v>0</v>
      </c>
    </row>
    <row r="26" spans="1:12" ht="16.5" customHeight="1" x14ac:dyDescent="0.3">
      <c r="A26" s="4" t="s">
        <v>113</v>
      </c>
      <c r="F26" s="16">
        <v>276461</v>
      </c>
      <c r="G26" s="22"/>
      <c r="H26" s="11">
        <v>69500</v>
      </c>
      <c r="I26" s="36"/>
      <c r="J26" s="16">
        <v>260465</v>
      </c>
      <c r="L26" s="11">
        <v>48164</v>
      </c>
    </row>
    <row r="27" spans="1:12" ht="8.1" customHeight="1" x14ac:dyDescent="0.3">
      <c r="F27" s="15"/>
      <c r="G27" s="22"/>
      <c r="I27" s="36"/>
      <c r="J27" s="15"/>
    </row>
    <row r="28" spans="1:12" ht="16.5" customHeight="1" x14ac:dyDescent="0.3">
      <c r="A28" s="67" t="s">
        <v>5</v>
      </c>
      <c r="F28" s="16">
        <f>SUM(F17:F26)</f>
        <v>7349640</v>
      </c>
      <c r="G28" s="22"/>
      <c r="H28" s="11">
        <f>SUM(H17:H26)</f>
        <v>5094115</v>
      </c>
      <c r="I28" s="36"/>
      <c r="J28" s="16">
        <f>SUM(J17:J26)</f>
        <v>6752962</v>
      </c>
      <c r="L28" s="11">
        <f>SUM(L17:L26)</f>
        <v>4895078</v>
      </c>
    </row>
    <row r="29" spans="1:12" ht="16.5" customHeight="1" x14ac:dyDescent="0.3">
      <c r="F29" s="15"/>
      <c r="G29" s="22"/>
      <c r="I29" s="36"/>
      <c r="J29" s="15"/>
    </row>
    <row r="30" spans="1:12" ht="16.5" customHeight="1" x14ac:dyDescent="0.3">
      <c r="A30" s="2" t="s">
        <v>6</v>
      </c>
      <c r="F30" s="15"/>
      <c r="G30" s="22"/>
      <c r="I30" s="36"/>
      <c r="J30" s="15"/>
    </row>
    <row r="31" spans="1:12" ht="8.1" customHeight="1" x14ac:dyDescent="0.3">
      <c r="F31" s="15"/>
      <c r="G31" s="22"/>
      <c r="I31" s="36"/>
      <c r="J31" s="15"/>
    </row>
    <row r="32" spans="1:12" ht="16.5" customHeight="1" x14ac:dyDescent="0.3">
      <c r="A32" s="4" t="s">
        <v>85</v>
      </c>
      <c r="F32" s="15">
        <v>1540</v>
      </c>
      <c r="G32" s="22"/>
      <c r="H32" s="10">
        <v>1540</v>
      </c>
      <c r="I32" s="36"/>
      <c r="J32" s="15">
        <v>130</v>
      </c>
      <c r="L32" s="10">
        <v>130</v>
      </c>
    </row>
    <row r="33" spans="1:12" ht="16.5" customHeight="1" x14ac:dyDescent="0.3">
      <c r="A33" s="4" t="s">
        <v>110</v>
      </c>
      <c r="D33" s="8">
        <v>8</v>
      </c>
      <c r="F33" s="15">
        <v>439496</v>
      </c>
      <c r="G33" s="22"/>
      <c r="H33" s="10">
        <v>512715</v>
      </c>
      <c r="I33" s="36"/>
      <c r="J33" s="15">
        <v>439496</v>
      </c>
      <c r="L33" s="10">
        <v>512715</v>
      </c>
    </row>
    <row r="34" spans="1:12" ht="16.5" customHeight="1" x14ac:dyDescent="0.3">
      <c r="A34" s="4" t="s">
        <v>105</v>
      </c>
      <c r="D34" s="8">
        <v>9</v>
      </c>
      <c r="F34" s="15">
        <v>3500</v>
      </c>
      <c r="G34" s="22"/>
      <c r="H34" s="10">
        <v>6013</v>
      </c>
      <c r="I34" s="36"/>
      <c r="J34" s="15">
        <v>0</v>
      </c>
      <c r="L34" s="10">
        <v>0</v>
      </c>
    </row>
    <row r="35" spans="1:12" ht="16.5" customHeight="1" x14ac:dyDescent="0.3">
      <c r="A35" s="4" t="s">
        <v>145</v>
      </c>
      <c r="D35" s="8">
        <v>11</v>
      </c>
      <c r="F35" s="15">
        <v>0</v>
      </c>
      <c r="G35" s="22"/>
      <c r="H35" s="10">
        <v>0</v>
      </c>
      <c r="I35" s="36"/>
      <c r="J35" s="15">
        <v>395454</v>
      </c>
      <c r="K35" s="68"/>
      <c r="L35" s="10">
        <v>395454</v>
      </c>
    </row>
    <row r="36" spans="1:12" ht="16.5" customHeight="1" x14ac:dyDescent="0.3">
      <c r="A36" s="4" t="s">
        <v>138</v>
      </c>
      <c r="D36" s="8">
        <v>11</v>
      </c>
      <c r="F36" s="15">
        <v>1247511</v>
      </c>
      <c r="G36" s="22"/>
      <c r="H36" s="10">
        <v>968928</v>
      </c>
      <c r="I36" s="36"/>
      <c r="J36" s="15">
        <v>848250</v>
      </c>
      <c r="L36" s="10">
        <v>848250</v>
      </c>
    </row>
    <row r="37" spans="1:12" ht="16.5" customHeight="1" x14ac:dyDescent="0.3">
      <c r="A37" s="4" t="s">
        <v>147</v>
      </c>
      <c r="D37" s="17">
        <v>20.9</v>
      </c>
      <c r="F37" s="15">
        <v>0</v>
      </c>
      <c r="G37" s="22"/>
      <c r="H37" s="10">
        <v>0</v>
      </c>
      <c r="I37" s="36"/>
      <c r="J37" s="15">
        <v>711372</v>
      </c>
      <c r="L37" s="10">
        <v>344022</v>
      </c>
    </row>
    <row r="38" spans="1:12" ht="16.5" customHeight="1" x14ac:dyDescent="0.3">
      <c r="A38" s="4" t="s">
        <v>55</v>
      </c>
      <c r="D38" s="8">
        <v>12</v>
      </c>
      <c r="F38" s="15">
        <v>639896</v>
      </c>
      <c r="G38" s="22"/>
      <c r="H38" s="10">
        <v>556200</v>
      </c>
      <c r="I38" s="36"/>
      <c r="J38" s="15">
        <v>517538</v>
      </c>
      <c r="L38" s="10">
        <v>439512</v>
      </c>
    </row>
    <row r="39" spans="1:12" ht="16.5" customHeight="1" x14ac:dyDescent="0.3">
      <c r="A39" s="4" t="s">
        <v>95</v>
      </c>
      <c r="D39" s="8">
        <v>13</v>
      </c>
      <c r="F39" s="15">
        <v>41133</v>
      </c>
      <c r="G39" s="22"/>
      <c r="H39" s="10">
        <v>61054</v>
      </c>
      <c r="I39" s="36"/>
      <c r="J39" s="15">
        <v>11068</v>
      </c>
      <c r="L39" s="10">
        <v>0</v>
      </c>
    </row>
    <row r="40" spans="1:12" ht="16.5" customHeight="1" x14ac:dyDescent="0.3">
      <c r="A40" s="4" t="s">
        <v>210</v>
      </c>
      <c r="F40" s="15">
        <v>201498</v>
      </c>
      <c r="G40" s="22"/>
      <c r="H40" s="10">
        <v>201498</v>
      </c>
      <c r="I40" s="36"/>
      <c r="J40" s="15">
        <v>0</v>
      </c>
      <c r="L40" s="10">
        <v>0</v>
      </c>
    </row>
    <row r="41" spans="1:12" ht="16.5" customHeight="1" x14ac:dyDescent="0.3">
      <c r="A41" s="4" t="s">
        <v>56</v>
      </c>
      <c r="D41" s="8">
        <v>12</v>
      </c>
      <c r="F41" s="15">
        <v>428007</v>
      </c>
      <c r="G41" s="22"/>
      <c r="H41" s="10">
        <v>444694</v>
      </c>
      <c r="I41" s="36"/>
      <c r="J41" s="15">
        <v>7850</v>
      </c>
      <c r="L41" s="10">
        <v>7892</v>
      </c>
    </row>
    <row r="42" spans="1:12" ht="16.5" customHeight="1" x14ac:dyDescent="0.3">
      <c r="A42" s="4" t="s">
        <v>69</v>
      </c>
      <c r="F42" s="15">
        <v>44787</v>
      </c>
      <c r="G42" s="22"/>
      <c r="H42" s="10">
        <v>34142</v>
      </c>
      <c r="I42" s="36"/>
      <c r="J42" s="15">
        <v>22003</v>
      </c>
      <c r="L42" s="10">
        <v>14354</v>
      </c>
    </row>
    <row r="43" spans="1:12" ht="16.5" customHeight="1" x14ac:dyDescent="0.3">
      <c r="A43" s="4" t="s">
        <v>139</v>
      </c>
      <c r="F43" s="16">
        <v>61047</v>
      </c>
      <c r="G43" s="22"/>
      <c r="H43" s="11">
        <v>110635</v>
      </c>
      <c r="I43" s="36"/>
      <c r="J43" s="16">
        <v>31799</v>
      </c>
      <c r="L43" s="11">
        <v>66358</v>
      </c>
    </row>
    <row r="44" spans="1:12" ht="8.1" customHeight="1" x14ac:dyDescent="0.3">
      <c r="F44" s="15"/>
      <c r="G44" s="22"/>
      <c r="I44" s="36"/>
      <c r="J44" s="15"/>
      <c r="K44" s="35"/>
    </row>
    <row r="45" spans="1:12" ht="16.5" customHeight="1" x14ac:dyDescent="0.3">
      <c r="A45" s="2" t="s">
        <v>8</v>
      </c>
      <c r="B45" s="5"/>
      <c r="F45" s="16">
        <f>SUM(F32:F43)</f>
        <v>3108415</v>
      </c>
      <c r="G45" s="22"/>
      <c r="H45" s="11">
        <f>SUM(H32:H43)</f>
        <v>2897419</v>
      </c>
      <c r="I45" s="36"/>
      <c r="J45" s="16">
        <f>SUM(J32:J43)</f>
        <v>2984960</v>
      </c>
      <c r="K45" s="35"/>
      <c r="L45" s="11">
        <f>SUM(L32:L43)</f>
        <v>2628687</v>
      </c>
    </row>
    <row r="46" spans="1:12" ht="8.1" customHeight="1" x14ac:dyDescent="0.3">
      <c r="F46" s="15"/>
      <c r="G46" s="22"/>
      <c r="I46" s="36"/>
      <c r="J46" s="15"/>
      <c r="K46" s="35"/>
    </row>
    <row r="47" spans="1:12" ht="16.5" customHeight="1" thickBot="1" x14ac:dyDescent="0.35">
      <c r="A47" s="2" t="s">
        <v>14</v>
      </c>
      <c r="F47" s="69">
        <f>F28+F45</f>
        <v>10458055</v>
      </c>
      <c r="G47" s="22"/>
      <c r="H47" s="70">
        <f>H28+H45</f>
        <v>7991534</v>
      </c>
      <c r="I47" s="36"/>
      <c r="J47" s="69">
        <f>J28+J45</f>
        <v>9737922</v>
      </c>
      <c r="K47" s="35"/>
      <c r="L47" s="70">
        <f>L28+L45</f>
        <v>7523765</v>
      </c>
    </row>
    <row r="48" spans="1:12" ht="16.5" customHeight="1" thickTop="1" x14ac:dyDescent="0.3">
      <c r="A48" s="2"/>
      <c r="G48" s="22"/>
    </row>
    <row r="49" spans="1:12" ht="16.5" customHeight="1" x14ac:dyDescent="0.3">
      <c r="A49" s="2"/>
      <c r="G49" s="22"/>
    </row>
    <row r="50" spans="1:12" ht="16.5" customHeight="1" x14ac:dyDescent="0.3">
      <c r="A50" s="2"/>
      <c r="G50" s="22"/>
    </row>
    <row r="51" spans="1:12" ht="16.5" customHeight="1" x14ac:dyDescent="0.3">
      <c r="A51" s="2"/>
      <c r="G51" s="22"/>
    </row>
    <row r="52" spans="1:12" ht="16.5" customHeight="1" x14ac:dyDescent="0.3">
      <c r="A52" s="2"/>
      <c r="G52" s="22"/>
    </row>
    <row r="53" spans="1:12" ht="16.5" customHeight="1" x14ac:dyDescent="0.3">
      <c r="A53" s="2"/>
      <c r="G53" s="22"/>
    </row>
    <row r="54" spans="1:12" ht="16.5" customHeight="1" x14ac:dyDescent="0.3">
      <c r="A54" s="2"/>
      <c r="G54" s="22"/>
    </row>
    <row r="55" spans="1:12" ht="16.5" customHeight="1" x14ac:dyDescent="0.3">
      <c r="A55" s="2"/>
      <c r="G55" s="22"/>
    </row>
    <row r="56" spans="1:12" ht="16.5" customHeight="1" x14ac:dyDescent="0.3">
      <c r="A56" s="2"/>
      <c r="G56" s="22"/>
    </row>
    <row r="57" spans="1:12" ht="16.5" customHeight="1" x14ac:dyDescent="0.3">
      <c r="A57" s="2"/>
      <c r="G57" s="22"/>
    </row>
    <row r="58" spans="1:12" ht="15" customHeight="1" x14ac:dyDescent="0.3">
      <c r="A58" s="2"/>
      <c r="G58" s="22"/>
    </row>
    <row r="59" spans="1:12" ht="16.5" customHeight="1" x14ac:dyDescent="0.3">
      <c r="A59" s="4" t="s">
        <v>7</v>
      </c>
      <c r="G59" s="22"/>
    </row>
    <row r="60" spans="1:12" ht="16.5" customHeight="1" x14ac:dyDescent="0.3">
      <c r="A60" s="2"/>
      <c r="G60" s="22"/>
    </row>
    <row r="61" spans="1:12" ht="16.5" customHeight="1" x14ac:dyDescent="0.3">
      <c r="A61" s="2"/>
      <c r="G61" s="22"/>
    </row>
    <row r="62" spans="1:12" ht="16.5" customHeight="1" x14ac:dyDescent="0.3">
      <c r="A62" s="2"/>
      <c r="G62" s="22"/>
    </row>
    <row r="63" spans="1:12" ht="10.5" customHeight="1" x14ac:dyDescent="0.3">
      <c r="A63" s="2"/>
      <c r="G63" s="22"/>
    </row>
    <row r="64" spans="1:12" ht="21.9" customHeight="1" x14ac:dyDescent="0.3">
      <c r="A64" s="177" t="s">
        <v>101</v>
      </c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</row>
    <row r="65" spans="1:12" ht="16.5" customHeight="1" x14ac:dyDescent="0.3">
      <c r="A65" s="2" t="str">
        <f>A1</f>
        <v>Nex Point Public Company Limited</v>
      </c>
      <c r="B65" s="2"/>
      <c r="C65" s="2"/>
      <c r="G65" s="22"/>
    </row>
    <row r="66" spans="1:12" ht="16.5" customHeight="1" x14ac:dyDescent="0.3">
      <c r="A66" s="2" t="str">
        <f>+A2</f>
        <v xml:space="preserve">Statement of Financial Position </v>
      </c>
      <c r="B66" s="2"/>
      <c r="C66" s="2"/>
      <c r="G66" s="22"/>
    </row>
    <row r="67" spans="1:12" ht="16.5" customHeight="1" x14ac:dyDescent="0.3">
      <c r="A67" s="1" t="str">
        <f>+A3</f>
        <v>As at 30 September 2023</v>
      </c>
      <c r="B67" s="1"/>
      <c r="C67" s="1"/>
      <c r="D67" s="9"/>
      <c r="E67" s="7"/>
      <c r="F67" s="11"/>
      <c r="G67" s="23"/>
      <c r="H67" s="11"/>
      <c r="I67" s="37"/>
      <c r="J67" s="11"/>
      <c r="K67" s="38"/>
      <c r="L67" s="11"/>
    </row>
    <row r="68" spans="1:12" ht="16.350000000000001" customHeight="1" x14ac:dyDescent="0.3">
      <c r="A68" s="2"/>
      <c r="B68" s="2"/>
      <c r="C68" s="2"/>
      <c r="G68" s="22"/>
    </row>
    <row r="69" spans="1:12" ht="16.5" customHeight="1" x14ac:dyDescent="0.3">
      <c r="G69" s="22"/>
    </row>
    <row r="70" spans="1:12" ht="16.5" customHeight="1" x14ac:dyDescent="0.3">
      <c r="F70" s="178" t="s">
        <v>43</v>
      </c>
      <c r="G70" s="178"/>
      <c r="H70" s="178"/>
      <c r="I70" s="10"/>
      <c r="J70" s="178" t="s">
        <v>70</v>
      </c>
      <c r="K70" s="178"/>
      <c r="L70" s="178"/>
    </row>
    <row r="71" spans="1:12" ht="16.5" customHeight="1" x14ac:dyDescent="0.3">
      <c r="A71" s="5"/>
      <c r="D71" s="12"/>
      <c r="E71" s="2"/>
      <c r="F71" s="179" t="s">
        <v>86</v>
      </c>
      <c r="G71" s="179"/>
      <c r="H71" s="179"/>
      <c r="I71" s="30"/>
      <c r="J71" s="179" t="s">
        <v>86</v>
      </c>
      <c r="K71" s="179"/>
      <c r="L71" s="179"/>
    </row>
    <row r="72" spans="1:12" ht="16.5" customHeight="1" x14ac:dyDescent="0.3">
      <c r="E72" s="2"/>
      <c r="F72" s="30" t="s">
        <v>49</v>
      </c>
      <c r="G72" s="31"/>
      <c r="H72" s="30" t="s">
        <v>42</v>
      </c>
      <c r="I72" s="30"/>
      <c r="J72" s="30" t="s">
        <v>49</v>
      </c>
      <c r="K72" s="30"/>
      <c r="L72" s="30" t="s">
        <v>42</v>
      </c>
    </row>
    <row r="73" spans="1:12" ht="16.5" customHeight="1" x14ac:dyDescent="0.3">
      <c r="E73" s="2"/>
      <c r="F73" s="13" t="s">
        <v>175</v>
      </c>
      <c r="G73" s="30"/>
      <c r="H73" s="39" t="s">
        <v>1</v>
      </c>
      <c r="I73" s="40"/>
      <c r="J73" s="13" t="s">
        <v>175</v>
      </c>
      <c r="K73" s="30"/>
      <c r="L73" s="39" t="s">
        <v>1</v>
      </c>
    </row>
    <row r="74" spans="1:12" ht="16.5" customHeight="1" x14ac:dyDescent="0.3">
      <c r="E74" s="2"/>
      <c r="F74" s="24">
        <v>2023</v>
      </c>
      <c r="G74" s="32"/>
      <c r="H74" s="39" t="s">
        <v>107</v>
      </c>
      <c r="I74" s="40"/>
      <c r="J74" s="24">
        <v>2023</v>
      </c>
      <c r="K74" s="32"/>
      <c r="L74" s="39" t="s">
        <v>107</v>
      </c>
    </row>
    <row r="75" spans="1:12" ht="16.5" customHeight="1" x14ac:dyDescent="0.3">
      <c r="D75" s="6" t="s">
        <v>2</v>
      </c>
      <c r="E75" s="2"/>
      <c r="F75" s="20" t="s">
        <v>66</v>
      </c>
      <c r="G75" s="2"/>
      <c r="H75" s="20" t="s">
        <v>66</v>
      </c>
      <c r="I75" s="40"/>
      <c r="J75" s="20" t="s">
        <v>66</v>
      </c>
      <c r="K75" s="41"/>
      <c r="L75" s="20" t="s">
        <v>66</v>
      </c>
    </row>
    <row r="76" spans="1:12" ht="16.5" customHeight="1" x14ac:dyDescent="0.3">
      <c r="D76" s="3"/>
      <c r="E76" s="2"/>
      <c r="F76" s="18"/>
      <c r="G76" s="34"/>
      <c r="H76" s="30"/>
      <c r="I76" s="40"/>
      <c r="J76" s="18"/>
      <c r="K76" s="41"/>
      <c r="L76" s="30"/>
    </row>
    <row r="77" spans="1:12" ht="16.5" customHeight="1" x14ac:dyDescent="0.3">
      <c r="A77" s="2" t="s">
        <v>74</v>
      </c>
      <c r="F77" s="15"/>
      <c r="G77" s="22"/>
      <c r="I77" s="36"/>
      <c r="J77" s="15"/>
      <c r="K77" s="35"/>
    </row>
    <row r="78" spans="1:12" ht="16.5" customHeight="1" x14ac:dyDescent="0.3">
      <c r="A78" s="2"/>
      <c r="F78" s="15"/>
      <c r="G78" s="22"/>
      <c r="I78" s="36"/>
      <c r="J78" s="15"/>
      <c r="K78" s="35"/>
    </row>
    <row r="79" spans="1:12" ht="16.5" customHeight="1" x14ac:dyDescent="0.3">
      <c r="A79" s="2" t="s">
        <v>9</v>
      </c>
      <c r="F79" s="15"/>
      <c r="G79" s="22"/>
      <c r="I79" s="36"/>
      <c r="J79" s="15"/>
      <c r="K79" s="35"/>
    </row>
    <row r="80" spans="1:12" ht="16.5" customHeight="1" x14ac:dyDescent="0.3">
      <c r="A80" s="2"/>
      <c r="F80" s="15"/>
      <c r="G80" s="22"/>
      <c r="I80" s="36"/>
      <c r="J80" s="15"/>
      <c r="K80" s="35"/>
    </row>
    <row r="81" spans="1:12" ht="16.5" customHeight="1" x14ac:dyDescent="0.3">
      <c r="A81" s="4" t="s">
        <v>115</v>
      </c>
      <c r="D81" s="8">
        <v>14</v>
      </c>
      <c r="F81" s="15">
        <v>5455435</v>
      </c>
      <c r="G81" s="25"/>
      <c r="H81" s="10">
        <v>3846558</v>
      </c>
      <c r="I81" s="10"/>
      <c r="J81" s="15">
        <v>5319226</v>
      </c>
      <c r="K81" s="10"/>
      <c r="L81" s="10">
        <v>3680965</v>
      </c>
    </row>
    <row r="82" spans="1:12" ht="16.5" customHeight="1" x14ac:dyDescent="0.3">
      <c r="A82" s="4" t="s">
        <v>116</v>
      </c>
      <c r="D82" s="8">
        <v>15</v>
      </c>
      <c r="F82" s="15">
        <v>158433</v>
      </c>
      <c r="G82" s="25"/>
      <c r="H82" s="10">
        <v>130760</v>
      </c>
      <c r="I82" s="10"/>
      <c r="J82" s="15">
        <v>46353</v>
      </c>
      <c r="K82" s="10"/>
      <c r="L82" s="10">
        <v>69618</v>
      </c>
    </row>
    <row r="83" spans="1:12" ht="16.5" customHeight="1" x14ac:dyDescent="0.3">
      <c r="A83" s="4" t="s">
        <v>94</v>
      </c>
      <c r="D83" s="8">
        <v>16</v>
      </c>
      <c r="F83" s="15">
        <v>27848</v>
      </c>
      <c r="G83" s="25"/>
      <c r="H83" s="10">
        <v>50551</v>
      </c>
      <c r="I83" s="10"/>
      <c r="J83" s="15">
        <v>6071</v>
      </c>
      <c r="K83" s="10"/>
      <c r="L83" s="10">
        <v>10256</v>
      </c>
    </row>
    <row r="84" spans="1:12" ht="16.5" customHeight="1" x14ac:dyDescent="0.3">
      <c r="A84" s="4" t="s">
        <v>57</v>
      </c>
      <c r="F84" s="15">
        <v>19553</v>
      </c>
      <c r="G84" s="25"/>
      <c r="H84" s="10">
        <v>6601</v>
      </c>
      <c r="I84" s="10"/>
      <c r="J84" s="15">
        <v>15524</v>
      </c>
      <c r="K84" s="10"/>
      <c r="L84" s="10">
        <v>1601</v>
      </c>
    </row>
    <row r="85" spans="1:12" ht="16.5" customHeight="1" x14ac:dyDescent="0.3">
      <c r="A85" s="4" t="s">
        <v>117</v>
      </c>
      <c r="D85" s="17"/>
      <c r="F85" s="16">
        <v>6819</v>
      </c>
      <c r="G85" s="25"/>
      <c r="H85" s="11">
        <v>3295</v>
      </c>
      <c r="I85" s="10"/>
      <c r="J85" s="16">
        <v>3277</v>
      </c>
      <c r="K85" s="10"/>
      <c r="L85" s="11">
        <v>254</v>
      </c>
    </row>
    <row r="86" spans="1:12" ht="16.5" customHeight="1" x14ac:dyDescent="0.3">
      <c r="D86" s="17"/>
      <c r="F86" s="15"/>
      <c r="G86" s="25"/>
      <c r="I86" s="10"/>
      <c r="J86" s="15"/>
      <c r="K86" s="10"/>
    </row>
    <row r="87" spans="1:12" ht="16.5" customHeight="1" x14ac:dyDescent="0.3">
      <c r="A87" s="2" t="s">
        <v>10</v>
      </c>
      <c r="B87" s="5"/>
      <c r="F87" s="16">
        <f>SUM(F81:F85)</f>
        <v>5668088</v>
      </c>
      <c r="G87" s="22"/>
      <c r="H87" s="11">
        <f>SUM(H81:H85)</f>
        <v>4037765</v>
      </c>
      <c r="I87" s="36"/>
      <c r="J87" s="16">
        <f>SUM(J81:J85)</f>
        <v>5390451</v>
      </c>
      <c r="L87" s="11">
        <f>SUM(L81:L85)</f>
        <v>3762694</v>
      </c>
    </row>
    <row r="88" spans="1:12" ht="16.5" customHeight="1" x14ac:dyDescent="0.3">
      <c r="F88" s="15"/>
      <c r="G88" s="22"/>
      <c r="I88" s="36"/>
      <c r="J88" s="15"/>
    </row>
    <row r="89" spans="1:12" ht="16.5" customHeight="1" x14ac:dyDescent="0.3">
      <c r="A89" s="2" t="s">
        <v>11</v>
      </c>
      <c r="F89" s="15"/>
      <c r="G89" s="22"/>
      <c r="I89" s="36"/>
      <c r="J89" s="15"/>
    </row>
    <row r="90" spans="1:12" ht="16.5" customHeight="1" x14ac:dyDescent="0.3">
      <c r="A90" s="2"/>
      <c r="F90" s="15"/>
      <c r="G90" s="22"/>
      <c r="I90" s="36"/>
      <c r="J90" s="15"/>
    </row>
    <row r="91" spans="1:12" ht="16.5" customHeight="1" x14ac:dyDescent="0.3">
      <c r="A91" s="4" t="s">
        <v>115</v>
      </c>
      <c r="D91" s="8">
        <v>14</v>
      </c>
      <c r="F91" s="15">
        <v>411458</v>
      </c>
      <c r="G91" s="25"/>
      <c r="H91" s="10">
        <v>480216</v>
      </c>
      <c r="I91" s="10"/>
      <c r="J91" s="15">
        <v>411458</v>
      </c>
      <c r="K91" s="10"/>
      <c r="L91" s="10">
        <v>480216</v>
      </c>
    </row>
    <row r="92" spans="1:12" ht="16.5" customHeight="1" x14ac:dyDescent="0.3">
      <c r="A92" s="4" t="s">
        <v>116</v>
      </c>
      <c r="D92" s="71">
        <v>15</v>
      </c>
      <c r="F92" s="15">
        <v>47219</v>
      </c>
      <c r="G92" s="22"/>
      <c r="H92" s="10">
        <v>60944</v>
      </c>
      <c r="I92" s="36"/>
      <c r="J92" s="15">
        <v>32723</v>
      </c>
      <c r="L92" s="10">
        <v>48853</v>
      </c>
    </row>
    <row r="93" spans="1:12" ht="16.5" customHeight="1" x14ac:dyDescent="0.3">
      <c r="A93" s="4" t="s">
        <v>93</v>
      </c>
      <c r="D93" s="71">
        <v>16</v>
      </c>
      <c r="F93" s="72">
        <v>29141</v>
      </c>
      <c r="G93" s="5"/>
      <c r="H93" s="68">
        <v>20469</v>
      </c>
      <c r="I93" s="68"/>
      <c r="J93" s="73">
        <v>7395</v>
      </c>
      <c r="K93" s="68"/>
      <c r="L93" s="74">
        <v>1824</v>
      </c>
    </row>
    <row r="94" spans="1:12" ht="16.5" customHeight="1" x14ac:dyDescent="0.3">
      <c r="A94" s="4" t="s">
        <v>103</v>
      </c>
      <c r="D94" s="71"/>
      <c r="F94" s="72">
        <v>69720</v>
      </c>
      <c r="G94" s="5"/>
      <c r="H94" s="68">
        <v>71652</v>
      </c>
      <c r="I94" s="68"/>
      <c r="J94" s="73">
        <v>0</v>
      </c>
      <c r="K94" s="68"/>
      <c r="L94" s="74">
        <v>0</v>
      </c>
    </row>
    <row r="95" spans="1:12" ht="16.5" customHeight="1" x14ac:dyDescent="0.3">
      <c r="A95" s="4" t="s">
        <v>58</v>
      </c>
      <c r="D95" s="71"/>
      <c r="F95" s="15">
        <v>43644</v>
      </c>
      <c r="G95" s="22"/>
      <c r="H95" s="10">
        <v>34373</v>
      </c>
      <c r="I95" s="36"/>
      <c r="J95" s="15">
        <v>8718</v>
      </c>
      <c r="L95" s="10">
        <v>6238</v>
      </c>
    </row>
    <row r="96" spans="1:12" ht="16.5" customHeight="1" x14ac:dyDescent="0.3">
      <c r="A96" s="4" t="s">
        <v>83</v>
      </c>
      <c r="F96" s="16">
        <v>634</v>
      </c>
      <c r="G96" s="22"/>
      <c r="H96" s="11">
        <v>851</v>
      </c>
      <c r="I96" s="36"/>
      <c r="J96" s="16">
        <v>685</v>
      </c>
      <c r="L96" s="11">
        <v>715</v>
      </c>
    </row>
    <row r="97" spans="1:12" ht="16.5" customHeight="1" x14ac:dyDescent="0.3">
      <c r="F97" s="15"/>
      <c r="G97" s="22"/>
      <c r="I97" s="36"/>
      <c r="J97" s="15"/>
      <c r="K97" s="10"/>
    </row>
    <row r="98" spans="1:12" ht="16.5" customHeight="1" x14ac:dyDescent="0.3">
      <c r="A98" s="2" t="s">
        <v>12</v>
      </c>
      <c r="B98" s="5"/>
      <c r="F98" s="16">
        <f>SUM(F91:F96)</f>
        <v>601816</v>
      </c>
      <c r="G98" s="22"/>
      <c r="H98" s="11">
        <f>SUM(H91:H96)</f>
        <v>668505</v>
      </c>
      <c r="I98" s="36"/>
      <c r="J98" s="16">
        <f>SUM(J91:J96)</f>
        <v>460979</v>
      </c>
      <c r="K98" s="35"/>
      <c r="L98" s="11">
        <f>SUM(L91:L96)</f>
        <v>537846</v>
      </c>
    </row>
    <row r="99" spans="1:12" ht="16.5" customHeight="1" x14ac:dyDescent="0.3">
      <c r="A99" s="2"/>
      <c r="F99" s="15"/>
      <c r="G99" s="22"/>
      <c r="I99" s="36"/>
      <c r="J99" s="15"/>
      <c r="K99" s="35"/>
    </row>
    <row r="100" spans="1:12" ht="16.5" customHeight="1" x14ac:dyDescent="0.3">
      <c r="A100" s="2" t="s">
        <v>13</v>
      </c>
      <c r="B100" s="2"/>
      <c r="F100" s="16">
        <f>F87+F98</f>
        <v>6269904</v>
      </c>
      <c r="G100" s="22"/>
      <c r="H100" s="11">
        <f>H87+H98</f>
        <v>4706270</v>
      </c>
      <c r="I100" s="36"/>
      <c r="J100" s="16">
        <f>J87+J98</f>
        <v>5851430</v>
      </c>
      <c r="K100" s="35"/>
      <c r="L100" s="11">
        <f>L87+L98</f>
        <v>4300540</v>
      </c>
    </row>
    <row r="101" spans="1:12" ht="16.5" customHeight="1" x14ac:dyDescent="0.3">
      <c r="A101" s="2"/>
      <c r="B101" s="2"/>
      <c r="G101" s="22"/>
    </row>
    <row r="102" spans="1:12" ht="16.5" customHeight="1" x14ac:dyDescent="0.3">
      <c r="A102" s="2"/>
      <c r="B102" s="2"/>
      <c r="G102" s="22"/>
    </row>
    <row r="103" spans="1:12" ht="16.5" customHeight="1" x14ac:dyDescent="0.3">
      <c r="A103" s="2"/>
      <c r="B103" s="2"/>
      <c r="G103" s="22"/>
    </row>
    <row r="104" spans="1:12" ht="16.5" customHeight="1" x14ac:dyDescent="0.3">
      <c r="A104" s="2"/>
      <c r="B104" s="2"/>
      <c r="G104" s="22"/>
    </row>
    <row r="105" spans="1:12" ht="16.5" customHeight="1" x14ac:dyDescent="0.3">
      <c r="A105" s="2"/>
      <c r="B105" s="2"/>
      <c r="G105" s="22"/>
    </row>
    <row r="106" spans="1:12" ht="16.5" customHeight="1" x14ac:dyDescent="0.3">
      <c r="A106" s="2"/>
      <c r="B106" s="2"/>
      <c r="G106" s="22"/>
    </row>
    <row r="107" spans="1:12" ht="16.5" customHeight="1" x14ac:dyDescent="0.3">
      <c r="A107" s="2"/>
      <c r="B107" s="2"/>
      <c r="G107" s="22"/>
    </row>
    <row r="108" spans="1:12" ht="16.5" customHeight="1" x14ac:dyDescent="0.3">
      <c r="A108" s="2"/>
      <c r="B108" s="2"/>
      <c r="G108" s="22"/>
    </row>
    <row r="109" spans="1:12" ht="16.5" customHeight="1" x14ac:dyDescent="0.3">
      <c r="A109" s="2"/>
      <c r="B109" s="2"/>
      <c r="G109" s="22"/>
    </row>
    <row r="110" spans="1:12" ht="16.5" customHeight="1" x14ac:dyDescent="0.3">
      <c r="A110" s="2"/>
      <c r="B110" s="2"/>
      <c r="G110" s="22"/>
    </row>
    <row r="111" spans="1:12" ht="16.5" customHeight="1" x14ac:dyDescent="0.3">
      <c r="A111" s="2"/>
      <c r="B111" s="2"/>
      <c r="G111" s="22"/>
    </row>
    <row r="112" spans="1:12" ht="16.5" customHeight="1" x14ac:dyDescent="0.3">
      <c r="A112" s="2"/>
      <c r="B112" s="2"/>
      <c r="G112" s="22"/>
    </row>
    <row r="113" spans="1:12" ht="16.5" customHeight="1" x14ac:dyDescent="0.3">
      <c r="A113" s="2"/>
      <c r="B113" s="2"/>
      <c r="G113" s="22"/>
    </row>
    <row r="114" spans="1:12" ht="16.5" customHeight="1" x14ac:dyDescent="0.3">
      <c r="A114" s="2"/>
      <c r="B114" s="2"/>
      <c r="G114" s="22"/>
    </row>
    <row r="115" spans="1:12" ht="16.5" customHeight="1" x14ac:dyDescent="0.3">
      <c r="A115" s="2"/>
      <c r="B115" s="2"/>
      <c r="G115" s="22"/>
    </row>
    <row r="116" spans="1:12" ht="16.5" customHeight="1" x14ac:dyDescent="0.3">
      <c r="A116" s="2"/>
      <c r="B116" s="2"/>
      <c r="G116" s="22"/>
    </row>
    <row r="117" spans="1:12" ht="16.5" customHeight="1" x14ac:dyDescent="0.3">
      <c r="A117" s="2"/>
      <c r="B117" s="2"/>
      <c r="G117" s="22"/>
    </row>
    <row r="118" spans="1:12" ht="16.5" customHeight="1" x14ac:dyDescent="0.3">
      <c r="A118" s="2"/>
      <c r="B118" s="2"/>
      <c r="G118" s="22"/>
    </row>
    <row r="119" spans="1:12" ht="16.5" customHeight="1" x14ac:dyDescent="0.3">
      <c r="A119" s="2"/>
      <c r="B119" s="2"/>
      <c r="G119" s="22"/>
    </row>
    <row r="120" spans="1:12" ht="16.5" customHeight="1" x14ac:dyDescent="0.3">
      <c r="A120" s="2"/>
      <c r="B120" s="2"/>
      <c r="G120" s="22"/>
    </row>
    <row r="121" spans="1:12" ht="16.5" customHeight="1" x14ac:dyDescent="0.3">
      <c r="A121" s="2"/>
      <c r="B121" s="2"/>
      <c r="G121" s="22"/>
    </row>
    <row r="122" spans="1:12" ht="18.75" customHeight="1" x14ac:dyDescent="0.3">
      <c r="A122" s="2"/>
      <c r="B122" s="2"/>
      <c r="G122" s="22"/>
    </row>
    <row r="123" spans="1:12" ht="15.75" customHeight="1" x14ac:dyDescent="0.3">
      <c r="A123" s="2"/>
      <c r="B123" s="2"/>
      <c r="G123" s="22"/>
    </row>
    <row r="124" spans="1:12" ht="21.9" customHeight="1" x14ac:dyDescent="0.3">
      <c r="A124" s="177" t="str">
        <f>$A$64</f>
        <v>The accompanying condensed notes to the interim financial information are an integral part of this interim financial information.</v>
      </c>
      <c r="B124" s="177"/>
      <c r="C124" s="177"/>
      <c r="D124" s="177"/>
      <c r="E124" s="177"/>
      <c r="F124" s="177"/>
      <c r="G124" s="177"/>
      <c r="H124" s="177"/>
      <c r="I124" s="177"/>
      <c r="J124" s="177"/>
      <c r="K124" s="177"/>
      <c r="L124" s="177"/>
    </row>
    <row r="125" spans="1:12" ht="16.5" customHeight="1" x14ac:dyDescent="0.3">
      <c r="A125" s="2" t="str">
        <f>+A1</f>
        <v>Nex Point Public Company Limited</v>
      </c>
      <c r="B125" s="2"/>
      <c r="C125" s="2"/>
      <c r="G125" s="22"/>
    </row>
    <row r="126" spans="1:12" ht="16.5" customHeight="1" x14ac:dyDescent="0.3">
      <c r="A126" s="2" t="str">
        <f>+A2</f>
        <v xml:space="preserve">Statement of Financial Position </v>
      </c>
      <c r="B126" s="2"/>
      <c r="C126" s="2"/>
      <c r="G126" s="22"/>
    </row>
    <row r="127" spans="1:12" ht="16.5" customHeight="1" x14ac:dyDescent="0.3">
      <c r="A127" s="1" t="str">
        <f>+A3</f>
        <v>As at 30 September 2023</v>
      </c>
      <c r="B127" s="1"/>
      <c r="C127" s="1"/>
      <c r="D127" s="9"/>
      <c r="E127" s="7"/>
      <c r="F127" s="11"/>
      <c r="G127" s="23"/>
      <c r="H127" s="11"/>
      <c r="I127" s="37"/>
      <c r="J127" s="11"/>
      <c r="K127" s="38"/>
      <c r="L127" s="11"/>
    </row>
    <row r="128" spans="1:12" ht="16.5" customHeight="1" x14ac:dyDescent="0.3">
      <c r="A128" s="2"/>
      <c r="B128" s="2"/>
      <c r="C128" s="2"/>
      <c r="G128" s="22"/>
    </row>
    <row r="129" spans="1:12" ht="16.5" customHeight="1" x14ac:dyDescent="0.3">
      <c r="G129" s="22"/>
    </row>
    <row r="130" spans="1:12" ht="16.5" customHeight="1" x14ac:dyDescent="0.3">
      <c r="F130" s="178" t="s">
        <v>43</v>
      </c>
      <c r="G130" s="178"/>
      <c r="H130" s="178"/>
      <c r="I130" s="10"/>
      <c r="J130" s="178" t="s">
        <v>70</v>
      </c>
      <c r="K130" s="178"/>
      <c r="L130" s="178"/>
    </row>
    <row r="131" spans="1:12" ht="16.5" customHeight="1" x14ac:dyDescent="0.3">
      <c r="A131" s="5"/>
      <c r="D131" s="12"/>
      <c r="E131" s="2"/>
      <c r="F131" s="179" t="s">
        <v>86</v>
      </c>
      <c r="G131" s="179"/>
      <c r="H131" s="179"/>
      <c r="I131" s="30"/>
      <c r="J131" s="179" t="s">
        <v>86</v>
      </c>
      <c r="K131" s="179"/>
      <c r="L131" s="179"/>
    </row>
    <row r="132" spans="1:12" ht="16.5" customHeight="1" x14ac:dyDescent="0.3">
      <c r="E132" s="2"/>
      <c r="F132" s="30" t="s">
        <v>49</v>
      </c>
      <c r="G132" s="31"/>
      <c r="H132" s="30" t="s">
        <v>42</v>
      </c>
      <c r="I132" s="30"/>
      <c r="J132" s="30" t="s">
        <v>49</v>
      </c>
      <c r="K132" s="30"/>
      <c r="L132" s="30" t="s">
        <v>42</v>
      </c>
    </row>
    <row r="133" spans="1:12" ht="16.5" customHeight="1" x14ac:dyDescent="0.3">
      <c r="E133" s="2"/>
      <c r="F133" s="13" t="s">
        <v>175</v>
      </c>
      <c r="G133" s="30"/>
      <c r="H133" s="39" t="s">
        <v>1</v>
      </c>
      <c r="I133" s="40"/>
      <c r="J133" s="13" t="s">
        <v>175</v>
      </c>
      <c r="K133" s="30"/>
      <c r="L133" s="39" t="s">
        <v>1</v>
      </c>
    </row>
    <row r="134" spans="1:12" ht="16.5" customHeight="1" x14ac:dyDescent="0.3">
      <c r="E134" s="2"/>
      <c r="F134" s="24">
        <v>2023</v>
      </c>
      <c r="G134" s="32"/>
      <c r="H134" s="39" t="s">
        <v>107</v>
      </c>
      <c r="I134" s="40"/>
      <c r="J134" s="24">
        <v>2023</v>
      </c>
      <c r="K134" s="32"/>
      <c r="L134" s="39" t="s">
        <v>107</v>
      </c>
    </row>
    <row r="135" spans="1:12" ht="16.5" customHeight="1" x14ac:dyDescent="0.3">
      <c r="D135" s="6" t="s">
        <v>89</v>
      </c>
      <c r="E135" s="2"/>
      <c r="F135" s="20" t="s">
        <v>66</v>
      </c>
      <c r="G135" s="2"/>
      <c r="H135" s="20" t="s">
        <v>66</v>
      </c>
      <c r="I135" s="40"/>
      <c r="J135" s="20" t="s">
        <v>66</v>
      </c>
      <c r="K135" s="41"/>
      <c r="L135" s="20" t="s">
        <v>66</v>
      </c>
    </row>
    <row r="136" spans="1:12" ht="16.5" customHeight="1" x14ac:dyDescent="0.3">
      <c r="D136" s="3"/>
      <c r="E136" s="2"/>
      <c r="F136" s="18"/>
      <c r="G136" s="34"/>
      <c r="H136" s="30"/>
      <c r="I136" s="40"/>
      <c r="J136" s="18"/>
      <c r="K136" s="41"/>
      <c r="L136" s="30"/>
    </row>
    <row r="137" spans="1:12" ht="16.5" customHeight="1" x14ac:dyDescent="0.3">
      <c r="A137" s="2" t="s">
        <v>157</v>
      </c>
      <c r="F137" s="15"/>
      <c r="G137" s="22"/>
      <c r="I137" s="36"/>
      <c r="J137" s="15"/>
      <c r="K137" s="35"/>
    </row>
    <row r="138" spans="1:12" ht="16.5" customHeight="1" x14ac:dyDescent="0.3">
      <c r="A138" s="2"/>
      <c r="F138" s="15"/>
      <c r="G138" s="22"/>
      <c r="I138" s="36"/>
      <c r="J138" s="15"/>
      <c r="K138" s="35"/>
    </row>
    <row r="139" spans="1:12" ht="16.5" customHeight="1" x14ac:dyDescent="0.3">
      <c r="A139" s="2" t="s">
        <v>75</v>
      </c>
      <c r="F139" s="15"/>
      <c r="G139" s="22"/>
      <c r="I139" s="36"/>
      <c r="J139" s="15"/>
      <c r="K139" s="35"/>
    </row>
    <row r="140" spans="1:12" ht="16.5" customHeight="1" x14ac:dyDescent="0.3">
      <c r="A140" s="2"/>
      <c r="F140" s="15"/>
      <c r="G140" s="22"/>
      <c r="I140" s="36"/>
      <c r="J140" s="15"/>
      <c r="K140" s="35"/>
    </row>
    <row r="141" spans="1:12" ht="16.5" customHeight="1" x14ac:dyDescent="0.3">
      <c r="A141" s="4" t="s">
        <v>15</v>
      </c>
      <c r="D141" s="8">
        <v>18</v>
      </c>
      <c r="F141" s="15"/>
      <c r="G141" s="22"/>
      <c r="I141" s="36"/>
      <c r="J141" s="15"/>
      <c r="K141" s="35"/>
    </row>
    <row r="142" spans="1:12" ht="16.5" customHeight="1" x14ac:dyDescent="0.3">
      <c r="B142" s="4" t="s">
        <v>33</v>
      </c>
      <c r="F142" s="72"/>
      <c r="G142" s="5"/>
      <c r="H142" s="68"/>
      <c r="I142" s="68"/>
      <c r="J142" s="73"/>
      <c r="K142" s="68"/>
      <c r="L142" s="68"/>
    </row>
    <row r="143" spans="1:12" ht="16.5" customHeight="1" x14ac:dyDescent="0.3">
      <c r="C143" s="19" t="s">
        <v>192</v>
      </c>
      <c r="F143" s="72"/>
      <c r="G143" s="5"/>
      <c r="H143" s="68"/>
      <c r="I143" s="68"/>
      <c r="J143" s="73"/>
      <c r="K143" s="68"/>
      <c r="L143" s="68"/>
    </row>
    <row r="144" spans="1:12" ht="16.5" customHeight="1" x14ac:dyDescent="0.3">
      <c r="C144" s="4" t="s">
        <v>118</v>
      </c>
      <c r="F144" s="72"/>
      <c r="G144" s="5"/>
      <c r="H144" s="68"/>
      <c r="I144" s="68"/>
      <c r="J144" s="73"/>
      <c r="K144" s="68"/>
      <c r="L144" s="68"/>
    </row>
    <row r="145" spans="1:12" ht="16.5" customHeight="1" x14ac:dyDescent="0.3">
      <c r="C145" s="19" t="s">
        <v>167</v>
      </c>
      <c r="F145" s="72"/>
      <c r="G145" s="5"/>
      <c r="H145" s="68"/>
      <c r="I145" s="68"/>
      <c r="J145" s="73"/>
      <c r="K145" s="68"/>
      <c r="L145" s="68"/>
    </row>
    <row r="146" spans="1:12" ht="16.5" customHeight="1" thickBot="1" x14ac:dyDescent="0.35">
      <c r="C146" s="4" t="s">
        <v>168</v>
      </c>
      <c r="F146" s="69">
        <v>2022927</v>
      </c>
      <c r="G146" s="22"/>
      <c r="H146" s="70">
        <v>1897834</v>
      </c>
      <c r="I146" s="36"/>
      <c r="J146" s="69">
        <v>2022927</v>
      </c>
      <c r="L146" s="70">
        <v>1897834</v>
      </c>
    </row>
    <row r="147" spans="1:12" ht="6.75" customHeight="1" thickTop="1" x14ac:dyDescent="0.3">
      <c r="A147" s="2"/>
      <c r="F147" s="15"/>
      <c r="G147" s="22"/>
      <c r="I147" s="36"/>
      <c r="J147" s="15"/>
    </row>
    <row r="148" spans="1:12" ht="16.5" customHeight="1" x14ac:dyDescent="0.3">
      <c r="B148" s="4" t="s">
        <v>16</v>
      </c>
      <c r="F148" s="72"/>
      <c r="G148" s="5"/>
      <c r="H148" s="68"/>
      <c r="I148" s="68"/>
      <c r="J148" s="73"/>
      <c r="K148" s="68"/>
      <c r="L148" s="68"/>
    </row>
    <row r="149" spans="1:12" ht="16.5" customHeight="1" x14ac:dyDescent="0.3">
      <c r="B149" s="19"/>
      <c r="C149" s="19" t="s">
        <v>193</v>
      </c>
      <c r="F149" s="75"/>
      <c r="G149" s="22"/>
      <c r="H149" s="74"/>
      <c r="I149" s="36"/>
      <c r="J149" s="75"/>
      <c r="L149" s="74"/>
    </row>
    <row r="150" spans="1:12" ht="16.5" customHeight="1" x14ac:dyDescent="0.3">
      <c r="B150" s="19"/>
      <c r="C150" s="4" t="s">
        <v>119</v>
      </c>
      <c r="F150" s="75"/>
      <c r="G150" s="22"/>
      <c r="H150" s="74"/>
      <c r="I150" s="36"/>
      <c r="J150" s="75"/>
      <c r="L150" s="74"/>
    </row>
    <row r="151" spans="1:12" ht="16.5" customHeight="1" x14ac:dyDescent="0.3">
      <c r="B151" s="19"/>
      <c r="C151" s="19" t="s">
        <v>170</v>
      </c>
      <c r="F151" s="75"/>
      <c r="G151" s="22"/>
      <c r="H151" s="74"/>
      <c r="I151" s="36"/>
      <c r="J151" s="75"/>
      <c r="L151" s="74"/>
    </row>
    <row r="152" spans="1:12" ht="16.5" customHeight="1" x14ac:dyDescent="0.3">
      <c r="B152" s="19"/>
      <c r="C152" s="4" t="s">
        <v>169</v>
      </c>
      <c r="F152" s="75">
        <v>2021827</v>
      </c>
      <c r="G152" s="22"/>
      <c r="H152" s="74">
        <v>1674453</v>
      </c>
      <c r="I152" s="36"/>
      <c r="J152" s="75">
        <v>2021827</v>
      </c>
      <c r="L152" s="74">
        <v>1674453</v>
      </c>
    </row>
    <row r="153" spans="1:12" ht="16.5" customHeight="1" x14ac:dyDescent="0.3">
      <c r="A153" s="4" t="s">
        <v>17</v>
      </c>
      <c r="F153" s="75">
        <v>1542574</v>
      </c>
      <c r="G153" s="22"/>
      <c r="H153" s="74">
        <v>1542574</v>
      </c>
      <c r="I153" s="36"/>
      <c r="J153" s="75">
        <v>1542574</v>
      </c>
      <c r="L153" s="74">
        <v>1542574</v>
      </c>
    </row>
    <row r="154" spans="1:12" ht="16.5" customHeight="1" x14ac:dyDescent="0.3">
      <c r="A154" s="4" t="s">
        <v>134</v>
      </c>
      <c r="F154" s="75"/>
      <c r="G154" s="22"/>
      <c r="H154" s="74"/>
      <c r="I154" s="36"/>
      <c r="J154" s="75"/>
      <c r="L154" s="74"/>
    </row>
    <row r="155" spans="1:12" ht="16.5" customHeight="1" x14ac:dyDescent="0.3">
      <c r="B155" s="4" t="s">
        <v>135</v>
      </c>
      <c r="F155" s="75">
        <v>-4687</v>
      </c>
      <c r="G155" s="22"/>
      <c r="H155" s="74">
        <v>-4687</v>
      </c>
      <c r="I155" s="36"/>
      <c r="J155" s="75">
        <v>0</v>
      </c>
      <c r="L155" s="74">
        <v>0</v>
      </c>
    </row>
    <row r="156" spans="1:12" ht="16.5" customHeight="1" x14ac:dyDescent="0.3">
      <c r="A156" s="4" t="s">
        <v>140</v>
      </c>
      <c r="F156" s="15"/>
      <c r="G156" s="22"/>
      <c r="I156" s="36"/>
      <c r="J156" s="15"/>
    </row>
    <row r="157" spans="1:12" ht="16.5" customHeight="1" x14ac:dyDescent="0.3">
      <c r="B157" s="4" t="s">
        <v>60</v>
      </c>
      <c r="F157" s="15"/>
      <c r="G157" s="22"/>
      <c r="I157" s="36"/>
      <c r="J157" s="15"/>
    </row>
    <row r="158" spans="1:12" ht="16.5" customHeight="1" x14ac:dyDescent="0.3">
      <c r="B158" s="19"/>
      <c r="C158" s="19" t="s">
        <v>61</v>
      </c>
      <c r="F158" s="75">
        <v>32092</v>
      </c>
      <c r="G158" s="22"/>
      <c r="H158" s="74">
        <v>32092</v>
      </c>
      <c r="I158" s="36"/>
      <c r="J158" s="75">
        <v>32092</v>
      </c>
      <c r="L158" s="74">
        <v>32092</v>
      </c>
    </row>
    <row r="159" spans="1:12" ht="16.5" customHeight="1" x14ac:dyDescent="0.3">
      <c r="B159" s="4" t="s">
        <v>18</v>
      </c>
      <c r="F159" s="16">
        <v>392246</v>
      </c>
      <c r="G159" s="22"/>
      <c r="H159" s="11">
        <v>-177722</v>
      </c>
      <c r="I159" s="36"/>
      <c r="J159" s="16">
        <v>289999</v>
      </c>
      <c r="L159" s="11">
        <v>-25894</v>
      </c>
    </row>
    <row r="160" spans="1:12" ht="16.5" customHeight="1" x14ac:dyDescent="0.3">
      <c r="A160" s="2"/>
      <c r="F160" s="15"/>
      <c r="G160" s="22"/>
      <c r="I160" s="36"/>
      <c r="J160" s="15"/>
    </row>
    <row r="161" spans="1:12" ht="16.5" customHeight="1" x14ac:dyDescent="0.3">
      <c r="A161" s="2" t="s">
        <v>156</v>
      </c>
      <c r="B161" s="2"/>
      <c r="C161" s="2"/>
      <c r="F161" s="15">
        <f>SUM(F150:F159)</f>
        <v>3984052</v>
      </c>
      <c r="G161" s="10"/>
      <c r="H161" s="10">
        <f t="shared" ref="H161:L161" si="0">SUM(H150:H159)</f>
        <v>3066710</v>
      </c>
      <c r="I161" s="10"/>
      <c r="J161" s="15">
        <f t="shared" si="0"/>
        <v>3886492</v>
      </c>
      <c r="K161" s="10"/>
      <c r="L161" s="10">
        <f t="shared" si="0"/>
        <v>3223225</v>
      </c>
    </row>
    <row r="162" spans="1:12" ht="16.5" customHeight="1" x14ac:dyDescent="0.3">
      <c r="A162" s="4" t="s">
        <v>19</v>
      </c>
      <c r="F162" s="16">
        <v>204099</v>
      </c>
      <c r="G162" s="25"/>
      <c r="H162" s="11">
        <v>218554</v>
      </c>
      <c r="I162" s="10"/>
      <c r="J162" s="16">
        <v>0</v>
      </c>
      <c r="K162" s="10"/>
      <c r="L162" s="11">
        <v>0</v>
      </c>
    </row>
    <row r="163" spans="1:12" ht="16.5" customHeight="1" x14ac:dyDescent="0.3">
      <c r="A163" s="2"/>
      <c r="F163" s="15"/>
      <c r="G163" s="22"/>
      <c r="I163" s="36"/>
      <c r="J163" s="15"/>
      <c r="K163" s="35"/>
    </row>
    <row r="164" spans="1:12" ht="16.5" customHeight="1" x14ac:dyDescent="0.3">
      <c r="A164" s="2" t="s">
        <v>76</v>
      </c>
      <c r="B164" s="2"/>
      <c r="F164" s="16">
        <f>SUM(F161:F162)</f>
        <v>4188151</v>
      </c>
      <c r="G164" s="25"/>
      <c r="H164" s="11">
        <f>SUM(H161:H162)</f>
        <v>3285264</v>
      </c>
      <c r="I164" s="10"/>
      <c r="J164" s="16">
        <f>SUM(J161:J162)</f>
        <v>3886492</v>
      </c>
      <c r="K164" s="10"/>
      <c r="L164" s="11">
        <f>SUM(L161:L162)</f>
        <v>3223225</v>
      </c>
    </row>
    <row r="165" spans="1:12" ht="16.5" customHeight="1" x14ac:dyDescent="0.3">
      <c r="A165" s="2"/>
      <c r="F165" s="15"/>
      <c r="G165" s="22"/>
      <c r="I165" s="36"/>
      <c r="J165" s="15"/>
      <c r="K165" s="35"/>
    </row>
    <row r="166" spans="1:12" ht="16.5" customHeight="1" thickBot="1" x14ac:dyDescent="0.35">
      <c r="A166" s="2" t="s">
        <v>77</v>
      </c>
      <c r="F166" s="69">
        <f>SUM(F164,F100)</f>
        <v>10458055</v>
      </c>
      <c r="G166" s="22"/>
      <c r="H166" s="70">
        <f>SUM(H164,H100)</f>
        <v>7991534</v>
      </c>
      <c r="I166" s="36"/>
      <c r="J166" s="69">
        <f>SUM(J164,J100)</f>
        <v>9737922</v>
      </c>
      <c r="L166" s="70">
        <f>SUM(L164,L100)</f>
        <v>7523765</v>
      </c>
    </row>
    <row r="167" spans="1:12" ht="16.5" customHeight="1" thickTop="1" x14ac:dyDescent="0.3">
      <c r="A167" s="2"/>
      <c r="G167" s="22"/>
      <c r="I167" s="36"/>
    </row>
    <row r="168" spans="1:12" ht="16.5" customHeight="1" x14ac:dyDescent="0.3">
      <c r="A168" s="2"/>
      <c r="G168" s="22"/>
      <c r="I168" s="36"/>
    </row>
    <row r="169" spans="1:12" ht="16.5" customHeight="1" x14ac:dyDescent="0.3">
      <c r="A169" s="2"/>
      <c r="G169" s="22"/>
      <c r="I169" s="36"/>
    </row>
    <row r="170" spans="1:12" ht="16.5" customHeight="1" x14ac:dyDescent="0.3">
      <c r="A170" s="2"/>
      <c r="G170" s="22"/>
      <c r="I170" s="36"/>
    </row>
    <row r="171" spans="1:12" ht="16.5" customHeight="1" x14ac:dyDescent="0.3">
      <c r="A171" s="2"/>
      <c r="G171" s="22"/>
      <c r="I171" s="36"/>
    </row>
    <row r="172" spans="1:12" ht="16.5" customHeight="1" x14ac:dyDescent="0.3">
      <c r="A172" s="2"/>
      <c r="G172" s="22"/>
      <c r="I172" s="36"/>
    </row>
    <row r="173" spans="1:12" ht="16.5" customHeight="1" x14ac:dyDescent="0.3">
      <c r="A173" s="2"/>
      <c r="G173" s="22"/>
      <c r="I173" s="36"/>
    </row>
    <row r="174" spans="1:12" ht="16.5" customHeight="1" x14ac:dyDescent="0.3">
      <c r="A174" s="2"/>
      <c r="G174" s="22"/>
      <c r="I174" s="36"/>
    </row>
    <row r="175" spans="1:12" ht="16.5" customHeight="1" x14ac:dyDescent="0.3">
      <c r="A175" s="2"/>
      <c r="G175" s="22"/>
      <c r="I175" s="36"/>
    </row>
    <row r="176" spans="1:12" ht="16.5" customHeight="1" x14ac:dyDescent="0.3">
      <c r="A176" s="2"/>
      <c r="G176" s="22"/>
      <c r="I176" s="36"/>
    </row>
    <row r="177" spans="1:12" ht="16.5" customHeight="1" x14ac:dyDescent="0.3">
      <c r="A177" s="2"/>
      <c r="G177" s="22"/>
      <c r="I177" s="36"/>
    </row>
    <row r="178" spans="1:12" ht="16.5" customHeight="1" x14ac:dyDescent="0.3">
      <c r="A178" s="2"/>
      <c r="G178" s="22"/>
      <c r="I178" s="36"/>
    </row>
    <row r="179" spans="1:12" ht="16.5" customHeight="1" x14ac:dyDescent="0.3">
      <c r="A179" s="2"/>
      <c r="G179" s="22"/>
      <c r="I179" s="36"/>
    </row>
    <row r="180" spans="1:12" ht="16.5" customHeight="1" x14ac:dyDescent="0.3">
      <c r="A180" s="2"/>
      <c r="G180" s="22"/>
      <c r="I180" s="36"/>
    </row>
    <row r="181" spans="1:12" ht="14.25" customHeight="1" x14ac:dyDescent="0.3">
      <c r="A181" s="2"/>
      <c r="G181" s="22"/>
      <c r="I181" s="36"/>
    </row>
    <row r="184" spans="1:12" ht="11.25" customHeight="1" x14ac:dyDescent="0.3"/>
    <row r="185" spans="1:12" ht="21.9" customHeight="1" x14ac:dyDescent="0.3">
      <c r="A185" s="177" t="str">
        <f>$A$64</f>
        <v>The accompanying condensed notes to the interim financial information are an integral part of this interim financial information.</v>
      </c>
      <c r="B185" s="177"/>
      <c r="C185" s="177"/>
      <c r="D185" s="177"/>
      <c r="E185" s="177"/>
      <c r="F185" s="177"/>
      <c r="G185" s="177"/>
      <c r="H185" s="177"/>
      <c r="I185" s="177"/>
      <c r="J185" s="177"/>
      <c r="K185" s="177"/>
      <c r="L185" s="177"/>
    </row>
  </sheetData>
  <mergeCells count="15">
    <mergeCell ref="A185:L185"/>
    <mergeCell ref="F6:H6"/>
    <mergeCell ref="J6:L6"/>
    <mergeCell ref="F7:H7"/>
    <mergeCell ref="J7:L7"/>
    <mergeCell ref="F70:H70"/>
    <mergeCell ref="J70:L70"/>
    <mergeCell ref="A64:L64"/>
    <mergeCell ref="F71:H71"/>
    <mergeCell ref="J71:L71"/>
    <mergeCell ref="F130:H130"/>
    <mergeCell ref="J130:L130"/>
    <mergeCell ref="F131:H131"/>
    <mergeCell ref="J131:L131"/>
    <mergeCell ref="A124:L124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64" max="16383" man="1"/>
    <brk id="124" max="16383" man="1"/>
  </rowBreaks>
  <ignoredErrors>
    <ignoredError sqref="H134 L134 H74 L74 H10 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2EA24-ABCF-4B61-AB44-EEF8F31D4ACD}">
  <sheetPr>
    <tabColor rgb="FFCCFFCC"/>
  </sheetPr>
  <dimension ref="A1:L106"/>
  <sheetViews>
    <sheetView topLeftCell="A57" zoomScaleNormal="100" zoomScaleSheetLayoutView="100" workbookViewId="0">
      <selection activeCell="H65" sqref="H65:H66"/>
    </sheetView>
  </sheetViews>
  <sheetFormatPr defaultColWidth="6.88671875" defaultRowHeight="16.5" customHeight="1" x14ac:dyDescent="0.3"/>
  <cols>
    <col min="1" max="2" width="1.44140625" style="78" customWidth="1"/>
    <col min="3" max="3" width="41.44140625" style="78" customWidth="1"/>
    <col min="4" max="4" width="6.109375" style="77" customWidth="1"/>
    <col min="5" max="5" width="0.6640625" style="78" customWidth="1"/>
    <col min="6" max="6" width="11.5546875" style="79" customWidth="1"/>
    <col min="7" max="7" width="0.6640625" style="78" customWidth="1"/>
    <col min="8" max="8" width="11.5546875" style="79" customWidth="1"/>
    <col min="9" max="9" width="0.6640625" style="77" customWidth="1"/>
    <col min="10" max="10" width="11.5546875" style="79" customWidth="1"/>
    <col min="11" max="11" width="0.6640625" style="78" customWidth="1"/>
    <col min="12" max="12" width="11.5546875" style="79" customWidth="1"/>
    <col min="13" max="16384" width="6.88671875" style="83"/>
  </cols>
  <sheetData>
    <row r="1" spans="1:12" ht="16.5" customHeight="1" x14ac:dyDescent="0.3">
      <c r="A1" s="76" t="s">
        <v>109</v>
      </c>
      <c r="B1" s="76"/>
      <c r="C1" s="76"/>
      <c r="G1" s="80"/>
      <c r="I1" s="81"/>
      <c r="K1" s="80"/>
      <c r="L1" s="82" t="s">
        <v>49</v>
      </c>
    </row>
    <row r="2" spans="1:12" ht="16.5" customHeight="1" x14ac:dyDescent="0.3">
      <c r="A2" s="76" t="s">
        <v>48</v>
      </c>
      <c r="B2" s="76"/>
      <c r="C2" s="76"/>
      <c r="G2" s="80"/>
      <c r="I2" s="81"/>
      <c r="K2" s="80"/>
    </row>
    <row r="3" spans="1:12" ht="16.5" customHeight="1" x14ac:dyDescent="0.3">
      <c r="A3" s="84" t="s">
        <v>189</v>
      </c>
      <c r="B3" s="85"/>
      <c r="C3" s="85"/>
      <c r="D3" s="86"/>
      <c r="E3" s="87"/>
      <c r="F3" s="88"/>
      <c r="G3" s="89"/>
      <c r="H3" s="88"/>
      <c r="I3" s="90"/>
      <c r="J3" s="88"/>
      <c r="K3" s="89"/>
      <c r="L3" s="88"/>
    </row>
    <row r="4" spans="1:12" ht="16.5" customHeight="1" x14ac:dyDescent="0.3">
      <c r="A4" s="91"/>
      <c r="B4" s="76"/>
      <c r="C4" s="76"/>
      <c r="G4" s="80"/>
      <c r="I4" s="81"/>
      <c r="K4" s="80"/>
    </row>
    <row r="5" spans="1:12" ht="16.5" customHeight="1" x14ac:dyDescent="0.3">
      <c r="A5" s="91"/>
      <c r="B5" s="76"/>
      <c r="C5" s="76"/>
      <c r="G5" s="80"/>
      <c r="I5" s="81"/>
      <c r="K5" s="80"/>
    </row>
    <row r="6" spans="1:12" ht="16.5" customHeight="1" x14ac:dyDescent="0.3">
      <c r="F6" s="178" t="s">
        <v>43</v>
      </c>
      <c r="G6" s="178"/>
      <c r="H6" s="178"/>
      <c r="I6" s="92"/>
      <c r="J6" s="178" t="s">
        <v>70</v>
      </c>
      <c r="K6" s="178"/>
      <c r="L6" s="178"/>
    </row>
    <row r="7" spans="1:12" s="5" customFormat="1" ht="16.5" customHeight="1" x14ac:dyDescent="0.3">
      <c r="B7" s="4"/>
      <c r="C7" s="4"/>
      <c r="D7" s="12"/>
      <c r="E7" s="2"/>
      <c r="F7" s="179" t="s">
        <v>86</v>
      </c>
      <c r="G7" s="179"/>
      <c r="H7" s="179"/>
      <c r="I7" s="31"/>
      <c r="J7" s="179" t="s">
        <v>86</v>
      </c>
      <c r="K7" s="179"/>
      <c r="L7" s="179"/>
    </row>
    <row r="8" spans="1:12" s="5" customFormat="1" ht="16.5" customHeight="1" x14ac:dyDescent="0.3">
      <c r="A8" s="4"/>
      <c r="B8" s="4"/>
      <c r="C8" s="4"/>
      <c r="D8" s="8"/>
      <c r="E8" s="2"/>
      <c r="F8" s="24">
        <v>2023</v>
      </c>
      <c r="G8" s="32"/>
      <c r="H8" s="24">
        <v>2022</v>
      </c>
      <c r="I8" s="3"/>
      <c r="J8" s="24">
        <v>2023</v>
      </c>
      <c r="K8" s="32"/>
      <c r="L8" s="24">
        <v>2022</v>
      </c>
    </row>
    <row r="9" spans="1:12" s="5" customFormat="1" ht="16.5" customHeight="1" x14ac:dyDescent="0.3">
      <c r="A9" s="4"/>
      <c r="B9" s="4"/>
      <c r="C9" s="4"/>
      <c r="D9" s="6" t="s">
        <v>89</v>
      </c>
      <c r="E9" s="2"/>
      <c r="F9" s="20" t="s">
        <v>66</v>
      </c>
      <c r="G9" s="2"/>
      <c r="H9" s="20" t="s">
        <v>66</v>
      </c>
      <c r="I9" s="3"/>
      <c r="J9" s="20" t="s">
        <v>66</v>
      </c>
      <c r="K9" s="2"/>
      <c r="L9" s="20" t="s">
        <v>66</v>
      </c>
    </row>
    <row r="10" spans="1:12" s="5" customFormat="1" ht="16.5" customHeight="1" x14ac:dyDescent="0.3">
      <c r="A10" s="4"/>
      <c r="B10" s="4"/>
      <c r="C10" s="4"/>
      <c r="D10" s="3"/>
      <c r="E10" s="2"/>
      <c r="F10" s="14"/>
      <c r="G10" s="2"/>
      <c r="H10" s="33"/>
      <c r="I10" s="3"/>
      <c r="J10" s="14"/>
      <c r="K10" s="2"/>
      <c r="L10" s="33"/>
    </row>
    <row r="11" spans="1:12" ht="16.5" customHeight="1" x14ac:dyDescent="0.3">
      <c r="A11" s="78" t="s">
        <v>120</v>
      </c>
      <c r="F11" s="26">
        <v>1112194</v>
      </c>
      <c r="G11" s="93"/>
      <c r="H11" s="55">
        <v>1259485</v>
      </c>
      <c r="I11" s="93"/>
      <c r="J11" s="26">
        <v>1026173</v>
      </c>
      <c r="K11" s="93"/>
      <c r="L11" s="55">
        <v>1147427</v>
      </c>
    </row>
    <row r="12" spans="1:12" ht="16.5" customHeight="1" x14ac:dyDescent="0.3">
      <c r="A12" s="78" t="s">
        <v>121</v>
      </c>
      <c r="F12" s="26">
        <v>137318</v>
      </c>
      <c r="G12" s="93"/>
      <c r="H12" s="55">
        <v>119483</v>
      </c>
      <c r="I12" s="93"/>
      <c r="J12" s="26">
        <v>0</v>
      </c>
      <c r="K12" s="83"/>
      <c r="L12" s="55">
        <v>0</v>
      </c>
    </row>
    <row r="13" spans="1:12" ht="16.5" customHeight="1" x14ac:dyDescent="0.3">
      <c r="A13" s="78" t="s">
        <v>53</v>
      </c>
      <c r="D13" s="95"/>
      <c r="F13" s="26">
        <v>0</v>
      </c>
      <c r="G13" s="93"/>
      <c r="H13" s="55">
        <v>0</v>
      </c>
      <c r="I13" s="93"/>
      <c r="J13" s="26">
        <v>13311</v>
      </c>
      <c r="K13" s="83"/>
      <c r="L13" s="55">
        <v>0</v>
      </c>
    </row>
    <row r="14" spans="1:12" ht="16.5" customHeight="1" x14ac:dyDescent="0.3">
      <c r="A14" s="78" t="s">
        <v>20</v>
      </c>
      <c r="F14" s="27">
        <v>21059</v>
      </c>
      <c r="G14" s="93"/>
      <c r="H14" s="56">
        <v>10222</v>
      </c>
      <c r="I14" s="93"/>
      <c r="J14" s="27">
        <v>27353</v>
      </c>
      <c r="K14" s="93"/>
      <c r="L14" s="56">
        <v>21511</v>
      </c>
    </row>
    <row r="15" spans="1:12" ht="16.5" customHeight="1" x14ac:dyDescent="0.3">
      <c r="F15" s="26"/>
      <c r="G15" s="93"/>
      <c r="I15" s="93"/>
      <c r="J15" s="26"/>
      <c r="K15" s="93"/>
    </row>
    <row r="16" spans="1:12" ht="16.5" customHeight="1" x14ac:dyDescent="0.3">
      <c r="A16" s="76" t="s">
        <v>141</v>
      </c>
      <c r="F16" s="27">
        <f>SUM(F11:F14)</f>
        <v>1270571</v>
      </c>
      <c r="G16" s="93"/>
      <c r="H16" s="88">
        <f>SUM(H11:H14)</f>
        <v>1389190</v>
      </c>
      <c r="I16" s="93"/>
      <c r="J16" s="27">
        <f>SUM(J11:J14)</f>
        <v>1066837</v>
      </c>
      <c r="K16" s="93"/>
      <c r="L16" s="88">
        <f>SUM(L11:L14)</f>
        <v>1168938</v>
      </c>
    </row>
    <row r="17" spans="1:12" ht="16.5" customHeight="1" x14ac:dyDescent="0.3">
      <c r="F17" s="26"/>
      <c r="G17" s="93"/>
      <c r="I17" s="93"/>
      <c r="J17" s="26"/>
      <c r="K17" s="93"/>
    </row>
    <row r="18" spans="1:12" ht="16.5" customHeight="1" x14ac:dyDescent="0.3">
      <c r="A18" s="78" t="s">
        <v>122</v>
      </c>
      <c r="D18" s="95"/>
      <c r="F18" s="26">
        <v>-1006509</v>
      </c>
      <c r="G18" s="80"/>
      <c r="H18" s="55">
        <v>-1197677</v>
      </c>
      <c r="I18" s="80"/>
      <c r="J18" s="26">
        <v>-938209</v>
      </c>
      <c r="K18" s="80"/>
      <c r="L18" s="55">
        <v>-1103458</v>
      </c>
    </row>
    <row r="19" spans="1:12" ht="16.5" customHeight="1" x14ac:dyDescent="0.3">
      <c r="A19" s="78" t="s">
        <v>123</v>
      </c>
      <c r="D19" s="95"/>
      <c r="F19" s="26">
        <v>-91165</v>
      </c>
      <c r="G19" s="80"/>
      <c r="H19" s="55">
        <v>-87612</v>
      </c>
      <c r="I19" s="80"/>
      <c r="J19" s="26">
        <v>0</v>
      </c>
      <c r="K19" s="80"/>
      <c r="L19" s="55">
        <v>0</v>
      </c>
    </row>
    <row r="20" spans="1:12" ht="16.5" customHeight="1" x14ac:dyDescent="0.3">
      <c r="A20" s="78" t="s">
        <v>62</v>
      </c>
      <c r="E20" s="93"/>
      <c r="F20" s="26">
        <v>-16862</v>
      </c>
      <c r="G20" s="93"/>
      <c r="H20" s="55">
        <v>-16601</v>
      </c>
      <c r="I20" s="93"/>
      <c r="J20" s="26">
        <v>-6730</v>
      </c>
      <c r="K20" s="93"/>
      <c r="L20" s="55">
        <v>-5416</v>
      </c>
    </row>
    <row r="21" spans="1:12" ht="16.5" customHeight="1" x14ac:dyDescent="0.3">
      <c r="A21" s="78" t="s">
        <v>21</v>
      </c>
      <c r="E21" s="93"/>
      <c r="F21" s="26">
        <v>-61819</v>
      </c>
      <c r="G21" s="93"/>
      <c r="H21" s="55">
        <v>-51953</v>
      </c>
      <c r="I21" s="93"/>
      <c r="J21" s="26">
        <v>-28294</v>
      </c>
      <c r="K21" s="93"/>
      <c r="L21" s="55">
        <v>-23605</v>
      </c>
    </row>
    <row r="22" spans="1:12" ht="16.5" customHeight="1" x14ac:dyDescent="0.3">
      <c r="A22" s="78" t="s">
        <v>50</v>
      </c>
      <c r="E22" s="93"/>
      <c r="F22" s="27">
        <v>-6156</v>
      </c>
      <c r="G22" s="93"/>
      <c r="H22" s="56">
        <v>-4076</v>
      </c>
      <c r="I22" s="93"/>
      <c r="J22" s="27">
        <v>-5557</v>
      </c>
      <c r="K22" s="93"/>
      <c r="L22" s="56">
        <v>-2986</v>
      </c>
    </row>
    <row r="23" spans="1:12" ht="16.5" customHeight="1" x14ac:dyDescent="0.3">
      <c r="F23" s="26"/>
      <c r="G23" s="93"/>
      <c r="I23" s="93"/>
      <c r="J23" s="26"/>
      <c r="K23" s="93"/>
    </row>
    <row r="24" spans="1:12" ht="16.5" customHeight="1" x14ac:dyDescent="0.3">
      <c r="A24" s="76" t="s">
        <v>90</v>
      </c>
      <c r="E24" s="93"/>
      <c r="F24" s="27">
        <f>SUM(F18:F23)</f>
        <v>-1182511</v>
      </c>
      <c r="G24" s="93"/>
      <c r="H24" s="88">
        <f>SUM(H18:H23)</f>
        <v>-1357919</v>
      </c>
      <c r="I24" s="79"/>
      <c r="J24" s="27">
        <f>SUM(J18:J23)</f>
        <v>-978790</v>
      </c>
      <c r="K24" s="79"/>
      <c r="L24" s="88">
        <f>SUM(L18:L23)</f>
        <v>-1135465</v>
      </c>
    </row>
    <row r="25" spans="1:12" ht="16.5" customHeight="1" x14ac:dyDescent="0.3">
      <c r="A25" s="76"/>
      <c r="E25" s="93"/>
      <c r="F25" s="26"/>
      <c r="G25" s="93"/>
      <c r="I25" s="79"/>
      <c r="J25" s="26"/>
      <c r="K25" s="79"/>
    </row>
    <row r="26" spans="1:12" ht="16.5" customHeight="1" x14ac:dyDescent="0.3">
      <c r="A26" s="78" t="s">
        <v>197</v>
      </c>
      <c r="F26" s="26"/>
      <c r="G26" s="93"/>
      <c r="I26" s="93"/>
      <c r="J26" s="26"/>
      <c r="K26" s="93"/>
    </row>
    <row r="27" spans="1:12" ht="16.5" customHeight="1" x14ac:dyDescent="0.3">
      <c r="B27" s="78" t="s">
        <v>124</v>
      </c>
      <c r="D27" s="95"/>
      <c r="F27" s="27">
        <v>9345</v>
      </c>
      <c r="G27" s="93"/>
      <c r="H27" s="56">
        <v>-6445</v>
      </c>
      <c r="I27" s="93"/>
      <c r="J27" s="27">
        <v>0</v>
      </c>
      <c r="K27" s="93"/>
      <c r="L27" s="88">
        <v>0</v>
      </c>
    </row>
    <row r="28" spans="1:12" ht="16.5" customHeight="1" x14ac:dyDescent="0.3">
      <c r="F28" s="26"/>
      <c r="G28" s="80"/>
      <c r="I28" s="79"/>
      <c r="J28" s="26"/>
      <c r="K28" s="79"/>
    </row>
    <row r="29" spans="1:12" ht="16.5" customHeight="1" x14ac:dyDescent="0.3">
      <c r="A29" s="76" t="s">
        <v>211</v>
      </c>
      <c r="F29" s="26">
        <f>SUM(F16,F24,F27)</f>
        <v>97405</v>
      </c>
      <c r="G29" s="79"/>
      <c r="H29" s="79">
        <f>SUM(H16,H24,H27)</f>
        <v>24826</v>
      </c>
      <c r="I29" s="79"/>
      <c r="J29" s="26">
        <f>SUM(J16,J24,J27)</f>
        <v>88047</v>
      </c>
      <c r="K29" s="79"/>
      <c r="L29" s="79">
        <f>SUM(L16,L24,L27)</f>
        <v>33473</v>
      </c>
    </row>
    <row r="30" spans="1:12" ht="16.5" customHeight="1" x14ac:dyDescent="0.3">
      <c r="A30" s="78" t="s">
        <v>84</v>
      </c>
      <c r="D30" s="77">
        <v>17</v>
      </c>
      <c r="F30" s="27">
        <v>-20457</v>
      </c>
      <c r="G30" s="93"/>
      <c r="H30" s="56">
        <v>-5574</v>
      </c>
      <c r="I30" s="93"/>
      <c r="J30" s="27">
        <v>-14928</v>
      </c>
      <c r="K30" s="93"/>
      <c r="L30" s="56">
        <v>5</v>
      </c>
    </row>
    <row r="31" spans="1:12" ht="16.5" customHeight="1" x14ac:dyDescent="0.3">
      <c r="F31" s="26"/>
      <c r="G31" s="93"/>
      <c r="I31" s="93"/>
      <c r="J31" s="26"/>
      <c r="K31" s="93"/>
    </row>
    <row r="32" spans="1:12" ht="16.5" customHeight="1" x14ac:dyDescent="0.3">
      <c r="A32" s="76" t="s">
        <v>203</v>
      </c>
      <c r="F32" s="27">
        <f>SUM(F29:F30)</f>
        <v>76948</v>
      </c>
      <c r="G32" s="79"/>
      <c r="H32" s="88">
        <f>SUM(H29:H30)</f>
        <v>19252</v>
      </c>
      <c r="I32" s="79"/>
      <c r="J32" s="27">
        <f>SUM(J29:J30)</f>
        <v>73119</v>
      </c>
      <c r="K32" s="79"/>
      <c r="L32" s="88">
        <f>SUM(L29:L30)</f>
        <v>33478</v>
      </c>
    </row>
    <row r="33" spans="1:12" ht="16.5" customHeight="1" x14ac:dyDescent="0.3">
      <c r="F33" s="26"/>
      <c r="G33" s="80"/>
      <c r="I33" s="79"/>
      <c r="J33" s="26"/>
      <c r="K33" s="79"/>
    </row>
    <row r="34" spans="1:12" ht="16.5" customHeight="1" x14ac:dyDescent="0.3">
      <c r="A34" s="96" t="s">
        <v>171</v>
      </c>
      <c r="F34" s="26"/>
      <c r="G34" s="83"/>
      <c r="H34" s="83"/>
      <c r="I34" s="83"/>
      <c r="J34" s="26"/>
      <c r="K34" s="83"/>
      <c r="L34" s="83"/>
    </row>
    <row r="35" spans="1:12" ht="16.5" customHeight="1" x14ac:dyDescent="0.3">
      <c r="A35" s="83" t="s">
        <v>161</v>
      </c>
      <c r="B35" s="83"/>
      <c r="C35" s="83"/>
      <c r="D35" s="83"/>
      <c r="E35" s="83"/>
      <c r="F35" s="26"/>
      <c r="G35" s="83"/>
      <c r="H35" s="83"/>
      <c r="I35" s="83"/>
      <c r="J35" s="26"/>
      <c r="K35" s="83"/>
      <c r="L35" s="83"/>
    </row>
    <row r="36" spans="1:12" ht="16.5" customHeight="1" x14ac:dyDescent="0.3">
      <c r="A36" s="83"/>
      <c r="B36" s="83" t="s">
        <v>176</v>
      </c>
      <c r="C36" s="83"/>
      <c r="D36" s="83"/>
      <c r="E36" s="83"/>
      <c r="F36" s="26"/>
      <c r="G36" s="83"/>
      <c r="H36" s="83"/>
      <c r="I36" s="83"/>
      <c r="J36" s="26"/>
      <c r="K36" s="83"/>
      <c r="L36" s="83"/>
    </row>
    <row r="37" spans="1:12" ht="16.5" customHeight="1" x14ac:dyDescent="0.3">
      <c r="A37" s="83"/>
      <c r="B37" s="83"/>
      <c r="C37" s="83" t="s">
        <v>172</v>
      </c>
      <c r="D37" s="83"/>
      <c r="E37" s="83"/>
      <c r="F37" s="26"/>
      <c r="G37" s="83"/>
      <c r="H37" s="83"/>
      <c r="I37" s="83"/>
      <c r="J37" s="26"/>
      <c r="K37" s="83"/>
      <c r="L37" s="83"/>
    </row>
    <row r="38" spans="1:12" ht="16.5" customHeight="1" x14ac:dyDescent="0.3">
      <c r="A38" s="83"/>
      <c r="B38" s="83"/>
      <c r="C38" s="83" t="s">
        <v>163</v>
      </c>
      <c r="D38" s="83"/>
      <c r="E38" s="83"/>
      <c r="F38" s="26">
        <v>0</v>
      </c>
      <c r="G38" s="83"/>
      <c r="H38" s="55">
        <v>0</v>
      </c>
      <c r="I38" s="55"/>
      <c r="J38" s="26">
        <v>0</v>
      </c>
      <c r="K38" s="83"/>
      <c r="L38" s="55">
        <v>0</v>
      </c>
    </row>
    <row r="39" spans="1:12" ht="16.5" customHeight="1" x14ac:dyDescent="0.3">
      <c r="A39" s="83"/>
      <c r="B39" s="83"/>
      <c r="C39" s="83" t="s">
        <v>164</v>
      </c>
      <c r="D39" s="83"/>
      <c r="E39" s="83"/>
      <c r="F39" s="26"/>
      <c r="G39" s="83"/>
      <c r="H39" s="83"/>
      <c r="I39" s="83"/>
      <c r="J39" s="26"/>
      <c r="K39" s="83"/>
      <c r="L39" s="83"/>
    </row>
    <row r="40" spans="1:12" ht="16.5" customHeight="1" x14ac:dyDescent="0.3">
      <c r="A40" s="83"/>
      <c r="B40" s="83"/>
      <c r="C40" s="83" t="s">
        <v>165</v>
      </c>
      <c r="D40" s="83"/>
      <c r="E40" s="83"/>
      <c r="F40" s="27">
        <v>0</v>
      </c>
      <c r="G40" s="83"/>
      <c r="H40" s="56">
        <v>0</v>
      </c>
      <c r="I40" s="83"/>
      <c r="J40" s="27">
        <v>0</v>
      </c>
      <c r="K40" s="83"/>
      <c r="L40" s="56">
        <v>0</v>
      </c>
    </row>
    <row r="41" spans="1:12" ht="16.5" customHeight="1" x14ac:dyDescent="0.3">
      <c r="A41" s="83"/>
      <c r="B41" s="83"/>
      <c r="C41" s="83"/>
      <c r="D41" s="83"/>
      <c r="E41" s="83"/>
      <c r="F41" s="26"/>
      <c r="G41" s="83"/>
      <c r="H41" s="83"/>
      <c r="I41" s="83"/>
      <c r="J41" s="26"/>
      <c r="K41" s="83"/>
      <c r="L41" s="83"/>
    </row>
    <row r="42" spans="1:12" ht="16.5" customHeight="1" x14ac:dyDescent="0.3">
      <c r="A42" s="96" t="s">
        <v>200</v>
      </c>
      <c r="B42" s="83"/>
      <c r="C42" s="83"/>
      <c r="D42" s="83"/>
      <c r="E42" s="83"/>
      <c r="F42" s="26"/>
      <c r="G42" s="83"/>
      <c r="H42" s="83"/>
      <c r="I42" s="83"/>
      <c r="J42" s="26"/>
      <c r="K42" s="83"/>
      <c r="L42" s="83"/>
    </row>
    <row r="43" spans="1:12" ht="16.5" customHeight="1" x14ac:dyDescent="0.3">
      <c r="A43" s="96"/>
      <c r="B43" s="96" t="s">
        <v>235</v>
      </c>
      <c r="C43" s="83"/>
      <c r="D43" s="83"/>
      <c r="E43" s="83"/>
      <c r="F43" s="27">
        <f>SUM(F37:F40)</f>
        <v>0</v>
      </c>
      <c r="G43" s="83"/>
      <c r="H43" s="56">
        <f>SUM(H37:H40)</f>
        <v>0</v>
      </c>
      <c r="I43" s="83"/>
      <c r="J43" s="27">
        <f>SUM(J37:J40)</f>
        <v>0</v>
      </c>
      <c r="K43" s="83"/>
      <c r="L43" s="56">
        <f>SUM(L37:L40)</f>
        <v>0</v>
      </c>
    </row>
    <row r="44" spans="1:12" ht="16.5" customHeight="1" x14ac:dyDescent="0.3">
      <c r="A44" s="83"/>
      <c r="B44" s="83"/>
      <c r="C44" s="83"/>
      <c r="D44" s="83"/>
      <c r="E44" s="83"/>
      <c r="F44" s="26"/>
      <c r="G44" s="83"/>
      <c r="H44" s="83"/>
      <c r="I44" s="83"/>
      <c r="J44" s="26"/>
      <c r="K44" s="83"/>
      <c r="L44" s="83"/>
    </row>
    <row r="45" spans="1:12" ht="16.5" customHeight="1" thickBot="1" x14ac:dyDescent="0.35">
      <c r="A45" s="96" t="s">
        <v>212</v>
      </c>
      <c r="B45" s="83"/>
      <c r="C45" s="83"/>
      <c r="D45" s="83"/>
      <c r="E45" s="83"/>
      <c r="F45" s="28">
        <f>F32+F43</f>
        <v>76948</v>
      </c>
      <c r="G45" s="49"/>
      <c r="H45" s="97">
        <f>H32+H43</f>
        <v>19252</v>
      </c>
      <c r="I45" s="49"/>
      <c r="J45" s="28">
        <f>J32+J43</f>
        <v>73119</v>
      </c>
      <c r="K45" s="49"/>
      <c r="L45" s="97">
        <f>L32+L43</f>
        <v>33478</v>
      </c>
    </row>
    <row r="46" spans="1:12" ht="16.5" customHeight="1" thickTop="1" x14ac:dyDescent="0.3">
      <c r="B46" s="76"/>
    </row>
    <row r="47" spans="1:12" ht="16.5" customHeight="1" x14ac:dyDescent="0.3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</row>
    <row r="48" spans="1:12" ht="16.5" customHeight="1" x14ac:dyDescent="0.3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</row>
    <row r="49" spans="1:12" ht="16.5" customHeight="1" x14ac:dyDescent="0.3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</row>
    <row r="50" spans="1:12" ht="16.5" customHeight="1" x14ac:dyDescent="0.3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</row>
    <row r="51" spans="1:12" ht="16.5" customHeight="1" x14ac:dyDescent="0.3">
      <c r="A51" s="83"/>
      <c r="G51" s="79"/>
      <c r="I51" s="79"/>
      <c r="K51" s="79"/>
    </row>
    <row r="52" spans="1:12" ht="19.5" customHeight="1" x14ac:dyDescent="0.3">
      <c r="A52" s="83"/>
      <c r="G52" s="79"/>
      <c r="I52" s="79"/>
      <c r="K52" s="79"/>
    </row>
    <row r="53" spans="1:12" s="5" customFormat="1" ht="21.9" customHeight="1" x14ac:dyDescent="0.3">
      <c r="A53" s="177" t="s">
        <v>101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</row>
    <row r="54" spans="1:12" ht="16.5" customHeight="1" x14ac:dyDescent="0.3">
      <c r="A54" s="76" t="str">
        <f>A1</f>
        <v>Nex Point Public Company Limited</v>
      </c>
      <c r="B54" s="76"/>
      <c r="C54" s="76"/>
      <c r="G54" s="80"/>
      <c r="I54" s="81"/>
      <c r="K54" s="80"/>
      <c r="L54" s="82" t="s">
        <v>49</v>
      </c>
    </row>
    <row r="55" spans="1:12" ht="16.5" customHeight="1" x14ac:dyDescent="0.3">
      <c r="A55" s="76" t="s">
        <v>48</v>
      </c>
      <c r="B55" s="76"/>
      <c r="C55" s="76"/>
      <c r="G55" s="80"/>
      <c r="I55" s="81"/>
      <c r="K55" s="80"/>
    </row>
    <row r="56" spans="1:12" ht="16.5" customHeight="1" x14ac:dyDescent="0.3">
      <c r="A56" s="84" t="str">
        <f>+A3</f>
        <v>For the three-month period ended 30 September 2023</v>
      </c>
      <c r="B56" s="85"/>
      <c r="C56" s="85"/>
      <c r="D56" s="86"/>
      <c r="E56" s="87"/>
      <c r="F56" s="88"/>
      <c r="G56" s="89"/>
      <c r="H56" s="88"/>
      <c r="I56" s="90"/>
      <c r="J56" s="88"/>
      <c r="K56" s="89"/>
      <c r="L56" s="88"/>
    </row>
    <row r="57" spans="1:12" ht="16.5" customHeight="1" x14ac:dyDescent="0.3">
      <c r="A57" s="91"/>
      <c r="B57" s="76"/>
      <c r="C57" s="76"/>
      <c r="G57" s="80"/>
      <c r="I57" s="81"/>
      <c r="K57" s="80"/>
    </row>
    <row r="58" spans="1:12" ht="16.5" customHeight="1" x14ac:dyDescent="0.3">
      <c r="A58" s="91"/>
      <c r="B58" s="76"/>
      <c r="C58" s="76"/>
      <c r="G58" s="80"/>
      <c r="I58" s="81"/>
      <c r="K58" s="80"/>
    </row>
    <row r="59" spans="1:12" ht="16.5" customHeight="1" x14ac:dyDescent="0.3">
      <c r="F59" s="178" t="s">
        <v>43</v>
      </c>
      <c r="G59" s="178"/>
      <c r="H59" s="178"/>
      <c r="I59" s="92"/>
      <c r="J59" s="178" t="s">
        <v>70</v>
      </c>
      <c r="K59" s="178"/>
      <c r="L59" s="178"/>
    </row>
    <row r="60" spans="1:12" s="5" customFormat="1" ht="16.5" customHeight="1" x14ac:dyDescent="0.3">
      <c r="B60" s="4"/>
      <c r="C60" s="4"/>
      <c r="D60" s="12"/>
      <c r="E60" s="2"/>
      <c r="F60" s="179" t="s">
        <v>86</v>
      </c>
      <c r="G60" s="179"/>
      <c r="H60" s="179"/>
      <c r="I60" s="31"/>
      <c r="J60" s="179" t="s">
        <v>86</v>
      </c>
      <c r="K60" s="179"/>
      <c r="L60" s="179"/>
    </row>
    <row r="61" spans="1:12" s="5" customFormat="1" ht="16.5" customHeight="1" x14ac:dyDescent="0.3">
      <c r="A61" s="4"/>
      <c r="B61" s="4"/>
      <c r="C61" s="4"/>
      <c r="D61" s="8"/>
      <c r="E61" s="2"/>
      <c r="F61" s="24">
        <v>2023</v>
      </c>
      <c r="G61" s="32"/>
      <c r="H61" s="24">
        <v>2022</v>
      </c>
      <c r="I61" s="3"/>
      <c r="J61" s="24">
        <v>2023</v>
      </c>
      <c r="K61" s="32"/>
      <c r="L61" s="24">
        <v>2022</v>
      </c>
    </row>
    <row r="62" spans="1:12" s="5" customFormat="1" ht="16.5" customHeight="1" x14ac:dyDescent="0.3">
      <c r="A62" s="4"/>
      <c r="B62" s="4"/>
      <c r="C62" s="4"/>
      <c r="D62" s="6" t="s">
        <v>89</v>
      </c>
      <c r="E62" s="2"/>
      <c r="F62" s="20" t="s">
        <v>66</v>
      </c>
      <c r="G62" s="2"/>
      <c r="H62" s="20" t="s">
        <v>66</v>
      </c>
      <c r="I62" s="3"/>
      <c r="J62" s="20" t="s">
        <v>66</v>
      </c>
      <c r="K62" s="2"/>
      <c r="L62" s="20" t="s">
        <v>66</v>
      </c>
    </row>
    <row r="63" spans="1:12" s="5" customFormat="1" ht="16.5" customHeight="1" x14ac:dyDescent="0.3">
      <c r="A63" s="4"/>
      <c r="B63" s="4"/>
      <c r="C63" s="4"/>
      <c r="D63" s="8"/>
      <c r="E63" s="2"/>
      <c r="F63" s="14"/>
      <c r="G63" s="2"/>
      <c r="H63" s="33"/>
      <c r="I63" s="3"/>
      <c r="J63" s="14"/>
      <c r="K63" s="2"/>
      <c r="L63" s="33"/>
    </row>
    <row r="64" spans="1:12" ht="16.5" customHeight="1" x14ac:dyDescent="0.3">
      <c r="A64" s="76" t="s">
        <v>213</v>
      </c>
      <c r="F64" s="26"/>
      <c r="G64" s="80"/>
      <c r="I64" s="81"/>
      <c r="J64" s="26"/>
      <c r="K64" s="80"/>
    </row>
    <row r="65" spans="1:12" ht="16.5" customHeight="1" x14ac:dyDescent="0.3">
      <c r="A65" s="83"/>
      <c r="B65" s="98" t="s">
        <v>97</v>
      </c>
      <c r="F65" s="26">
        <v>66154</v>
      </c>
      <c r="G65" s="99"/>
      <c r="H65" s="79">
        <v>7947</v>
      </c>
      <c r="I65" s="99"/>
      <c r="J65" s="26">
        <v>73119</v>
      </c>
      <c r="K65" s="99"/>
      <c r="L65" s="79">
        <v>33478</v>
      </c>
    </row>
    <row r="66" spans="1:12" ht="16.5" customHeight="1" x14ac:dyDescent="0.3">
      <c r="A66" s="83"/>
      <c r="B66" s="146" t="s">
        <v>19</v>
      </c>
      <c r="F66" s="27">
        <v>10794</v>
      </c>
      <c r="G66" s="99"/>
      <c r="H66" s="88">
        <v>11305</v>
      </c>
      <c r="I66" s="99"/>
      <c r="J66" s="27">
        <v>0</v>
      </c>
      <c r="K66" s="99"/>
      <c r="L66" s="88">
        <v>0</v>
      </c>
    </row>
    <row r="67" spans="1:12" ht="16.5" customHeight="1" x14ac:dyDescent="0.3">
      <c r="A67" s="147"/>
      <c r="F67" s="100"/>
      <c r="G67" s="99"/>
      <c r="H67" s="99"/>
      <c r="I67" s="99"/>
      <c r="J67" s="100"/>
      <c r="K67" s="99"/>
      <c r="L67" s="99"/>
    </row>
    <row r="68" spans="1:12" ht="16.5" customHeight="1" thickBot="1" x14ac:dyDescent="0.35">
      <c r="A68" s="147"/>
      <c r="C68" s="49"/>
      <c r="D68" s="49"/>
      <c r="E68" s="49"/>
      <c r="F68" s="28">
        <f>SUM(F65:F66)</f>
        <v>76948</v>
      </c>
      <c r="G68" s="49"/>
      <c r="H68" s="97">
        <f>SUM(H65:H66)</f>
        <v>19252</v>
      </c>
      <c r="I68" s="49"/>
      <c r="J68" s="28">
        <f>SUM(J65:J66)</f>
        <v>73119</v>
      </c>
      <c r="K68" s="49"/>
      <c r="L68" s="97">
        <f>SUM(L65:L66)</f>
        <v>33478</v>
      </c>
    </row>
    <row r="69" spans="1:12" ht="16.5" customHeight="1" thickTop="1" x14ac:dyDescent="0.3">
      <c r="A69" s="147"/>
      <c r="C69" s="49"/>
      <c r="D69" s="49"/>
      <c r="E69" s="49"/>
      <c r="F69" s="101"/>
      <c r="G69" s="49"/>
      <c r="H69" s="49"/>
      <c r="I69" s="49"/>
      <c r="J69" s="101"/>
      <c r="K69" s="49"/>
      <c r="L69" s="49"/>
    </row>
    <row r="70" spans="1:12" ht="16.5" customHeight="1" x14ac:dyDescent="0.3">
      <c r="A70" s="102" t="s">
        <v>214</v>
      </c>
      <c r="F70" s="100"/>
      <c r="G70" s="99"/>
      <c r="H70" s="99"/>
      <c r="I70" s="99"/>
      <c r="J70" s="100"/>
      <c r="K70" s="99"/>
      <c r="L70" s="99"/>
    </row>
    <row r="71" spans="1:12" ht="16.5" customHeight="1" x14ac:dyDescent="0.3">
      <c r="A71" s="83"/>
      <c r="B71" s="98" t="s">
        <v>97</v>
      </c>
      <c r="F71" s="26">
        <v>66154</v>
      </c>
      <c r="G71" s="99"/>
      <c r="H71" s="79">
        <v>7947</v>
      </c>
      <c r="I71" s="99"/>
      <c r="J71" s="26">
        <v>73119</v>
      </c>
      <c r="K71" s="99"/>
      <c r="L71" s="79">
        <v>33478</v>
      </c>
    </row>
    <row r="72" spans="1:12" ht="16.5" customHeight="1" x14ac:dyDescent="0.3">
      <c r="A72" s="83"/>
      <c r="B72" s="146" t="s">
        <v>19</v>
      </c>
      <c r="F72" s="27">
        <v>10794</v>
      </c>
      <c r="G72" s="99"/>
      <c r="H72" s="88">
        <v>11305</v>
      </c>
      <c r="I72" s="99"/>
      <c r="J72" s="27">
        <v>0</v>
      </c>
      <c r="K72" s="99"/>
      <c r="L72" s="88">
        <v>0</v>
      </c>
    </row>
    <row r="73" spans="1:12" ht="16.5" customHeight="1" x14ac:dyDescent="0.3">
      <c r="A73" s="147"/>
      <c r="F73" s="100"/>
      <c r="G73" s="99"/>
      <c r="H73" s="99"/>
      <c r="I73" s="99"/>
      <c r="J73" s="100"/>
      <c r="K73" s="99"/>
      <c r="L73" s="99"/>
    </row>
    <row r="74" spans="1:12" ht="16.5" customHeight="1" thickBot="1" x14ac:dyDescent="0.35">
      <c r="A74" s="147"/>
      <c r="F74" s="29">
        <f>SUM(F71:F72)</f>
        <v>76948</v>
      </c>
      <c r="G74" s="99"/>
      <c r="H74" s="103">
        <f>SUM(H71:H72)</f>
        <v>19252</v>
      </c>
      <c r="I74" s="99"/>
      <c r="J74" s="29">
        <f>SUM(J71:J72)</f>
        <v>73119</v>
      </c>
      <c r="K74" s="99"/>
      <c r="L74" s="103">
        <f>SUM(L71:L72)</f>
        <v>33478</v>
      </c>
    </row>
    <row r="75" spans="1:12" ht="16.5" customHeight="1" thickTop="1" x14ac:dyDescent="0.3">
      <c r="A75" s="147"/>
      <c r="F75" s="26"/>
      <c r="G75" s="99"/>
      <c r="I75" s="99"/>
      <c r="J75" s="26"/>
      <c r="K75" s="99"/>
    </row>
    <row r="76" spans="1:12" ht="16.5" customHeight="1" x14ac:dyDescent="0.3">
      <c r="A76" s="102" t="s">
        <v>215</v>
      </c>
      <c r="B76" s="147"/>
      <c r="C76" s="147"/>
      <c r="D76" s="148">
        <v>19</v>
      </c>
      <c r="E76" s="149"/>
      <c r="F76" s="150"/>
      <c r="G76" s="149"/>
      <c r="H76" s="149"/>
      <c r="I76" s="149"/>
      <c r="J76" s="150"/>
      <c r="K76" s="149"/>
      <c r="L76" s="149"/>
    </row>
    <row r="77" spans="1:12" ht="16.5" customHeight="1" x14ac:dyDescent="0.3">
      <c r="A77" s="102"/>
      <c r="B77" s="147"/>
      <c r="C77" s="147"/>
      <c r="D77" s="148"/>
      <c r="E77" s="149"/>
      <c r="F77" s="150"/>
      <c r="G77" s="149"/>
      <c r="H77" s="149"/>
      <c r="I77" s="149"/>
      <c r="J77" s="150"/>
      <c r="K77" s="149"/>
      <c r="L77" s="149"/>
    </row>
    <row r="78" spans="1:12" ht="16.5" customHeight="1" thickBot="1" x14ac:dyDescent="0.35">
      <c r="A78" s="102"/>
      <c r="B78" s="147" t="s">
        <v>216</v>
      </c>
      <c r="C78" s="147"/>
      <c r="D78" s="148"/>
      <c r="E78" s="147"/>
      <c r="F78" s="151">
        <v>0.03</v>
      </c>
      <c r="G78" s="83"/>
      <c r="H78" s="184">
        <v>4.7469411945569775E-3</v>
      </c>
      <c r="I78" s="83"/>
      <c r="J78" s="151">
        <v>0.04</v>
      </c>
      <c r="K78" s="83"/>
      <c r="L78" s="184">
        <v>1.9993394857902851E-2</v>
      </c>
    </row>
    <row r="79" spans="1:12" ht="16.5" customHeight="1" thickTop="1" x14ac:dyDescent="0.3">
      <c r="A79" s="102"/>
      <c r="F79" s="26"/>
      <c r="J79" s="26"/>
    </row>
    <row r="80" spans="1:12" ht="16.5" customHeight="1" thickBot="1" x14ac:dyDescent="0.35">
      <c r="A80" s="102"/>
      <c r="B80" s="147" t="s">
        <v>217</v>
      </c>
      <c r="C80" s="147"/>
      <c r="D80" s="148"/>
      <c r="E80" s="147"/>
      <c r="F80" s="151">
        <v>0.03</v>
      </c>
      <c r="G80" s="83"/>
      <c r="H80" s="184">
        <v>4.7469411945569775E-3</v>
      </c>
      <c r="I80" s="83"/>
      <c r="J80" s="151">
        <v>0.04</v>
      </c>
      <c r="K80" s="83"/>
      <c r="L80" s="184">
        <v>1.9993394857902851E-2</v>
      </c>
    </row>
    <row r="81" spans="1:12" ht="16.5" customHeight="1" thickTop="1" x14ac:dyDescent="0.3">
      <c r="A81" s="102"/>
      <c r="B81" s="147"/>
      <c r="C81" s="147"/>
      <c r="D81" s="148"/>
      <c r="E81" s="147"/>
      <c r="F81" s="83"/>
      <c r="G81" s="83"/>
      <c r="H81" s="83"/>
      <c r="I81" s="83"/>
      <c r="J81" s="83"/>
      <c r="K81" s="83"/>
      <c r="L81" s="83"/>
    </row>
    <row r="82" spans="1:12" ht="16.5" customHeight="1" x14ac:dyDescent="0.3">
      <c r="A82" s="102"/>
      <c r="B82" s="147"/>
      <c r="C82" s="147"/>
      <c r="D82" s="148"/>
      <c r="E82" s="147"/>
      <c r="F82" s="83"/>
      <c r="G82" s="83"/>
      <c r="H82" s="83"/>
      <c r="I82" s="83"/>
      <c r="J82" s="83"/>
      <c r="K82" s="83"/>
      <c r="L82" s="83"/>
    </row>
    <row r="83" spans="1:12" ht="16.5" customHeight="1" x14ac:dyDescent="0.3">
      <c r="A83" s="102"/>
      <c r="B83" s="147"/>
      <c r="C83" s="147"/>
      <c r="D83" s="148"/>
      <c r="E83" s="147"/>
      <c r="F83" s="83"/>
      <c r="G83" s="83"/>
      <c r="H83" s="83"/>
      <c r="I83" s="83"/>
      <c r="J83" s="83"/>
      <c r="K83" s="83"/>
      <c r="L83" s="83"/>
    </row>
    <row r="84" spans="1:12" ht="16.5" customHeight="1" x14ac:dyDescent="0.3">
      <c r="A84" s="102"/>
      <c r="B84" s="147"/>
      <c r="C84" s="147"/>
      <c r="D84" s="148"/>
      <c r="E84" s="147"/>
      <c r="F84" s="83"/>
      <c r="G84" s="83"/>
      <c r="H84" s="83"/>
      <c r="I84" s="83"/>
      <c r="J84" s="83"/>
      <c r="K84" s="83"/>
      <c r="L84" s="83"/>
    </row>
    <row r="85" spans="1:12" ht="16.5" customHeight="1" x14ac:dyDescent="0.3">
      <c r="A85" s="102"/>
      <c r="B85" s="147"/>
      <c r="C85" s="147"/>
      <c r="D85" s="148"/>
      <c r="E85" s="147"/>
      <c r="F85" s="83"/>
      <c r="G85" s="83"/>
      <c r="H85" s="83"/>
      <c r="I85" s="83"/>
      <c r="J85" s="83"/>
      <c r="K85" s="83"/>
      <c r="L85" s="83"/>
    </row>
    <row r="86" spans="1:12" ht="16.5" customHeight="1" x14ac:dyDescent="0.3">
      <c r="A86" s="102"/>
      <c r="B86" s="147"/>
      <c r="C86" s="147"/>
      <c r="D86" s="148"/>
      <c r="E86" s="147"/>
      <c r="F86" s="83"/>
      <c r="G86" s="83"/>
      <c r="H86" s="83"/>
      <c r="I86" s="83"/>
      <c r="J86" s="83"/>
      <c r="K86" s="83"/>
      <c r="L86" s="83"/>
    </row>
    <row r="87" spans="1:12" ht="16.5" customHeight="1" x14ac:dyDescent="0.3">
      <c r="A87" s="102"/>
      <c r="B87" s="147"/>
      <c r="C87" s="147"/>
      <c r="D87" s="148"/>
      <c r="E87" s="147"/>
      <c r="F87" s="83"/>
      <c r="G87" s="83"/>
      <c r="H87" s="83"/>
      <c r="I87" s="83"/>
      <c r="J87" s="83"/>
      <c r="K87" s="83"/>
      <c r="L87" s="83"/>
    </row>
    <row r="88" spans="1:12" ht="16.5" customHeight="1" x14ac:dyDescent="0.3">
      <c r="A88" s="102"/>
      <c r="B88" s="147"/>
      <c r="C88" s="147"/>
      <c r="D88" s="148"/>
      <c r="E88" s="147"/>
      <c r="F88" s="83"/>
      <c r="G88" s="83"/>
      <c r="H88" s="83"/>
      <c r="I88" s="83"/>
      <c r="J88" s="83"/>
      <c r="K88" s="83"/>
      <c r="L88" s="83"/>
    </row>
    <row r="89" spans="1:12" ht="16.5" customHeight="1" x14ac:dyDescent="0.3">
      <c r="A89" s="102"/>
      <c r="B89" s="147"/>
      <c r="C89" s="147"/>
      <c r="D89" s="148"/>
      <c r="E89" s="147"/>
      <c r="F89" s="83"/>
      <c r="G89" s="83"/>
      <c r="H89" s="83"/>
      <c r="I89" s="83"/>
      <c r="J89" s="83"/>
      <c r="K89" s="83"/>
      <c r="L89" s="83"/>
    </row>
    <row r="90" spans="1:12" ht="16.5" customHeight="1" x14ac:dyDescent="0.3">
      <c r="A90" s="102"/>
      <c r="B90" s="147"/>
      <c r="C90" s="147"/>
      <c r="D90" s="148"/>
      <c r="E90" s="147"/>
      <c r="F90" s="83"/>
      <c r="G90" s="83"/>
      <c r="H90" s="83"/>
      <c r="I90" s="83"/>
      <c r="J90" s="83"/>
      <c r="K90" s="83"/>
      <c r="L90" s="83"/>
    </row>
    <row r="91" spans="1:12" ht="16.5" customHeight="1" x14ac:dyDescent="0.3">
      <c r="A91" s="102"/>
      <c r="B91" s="147"/>
      <c r="C91" s="147"/>
      <c r="D91" s="148"/>
      <c r="E91" s="147"/>
      <c r="F91" s="83"/>
      <c r="G91" s="83"/>
      <c r="H91" s="83"/>
      <c r="I91" s="83"/>
      <c r="J91" s="83"/>
      <c r="K91" s="83"/>
      <c r="L91" s="83"/>
    </row>
    <row r="92" spans="1:12" ht="16.5" customHeight="1" x14ac:dyDescent="0.3">
      <c r="A92" s="102"/>
      <c r="B92" s="147"/>
      <c r="C92" s="147"/>
      <c r="D92" s="148"/>
      <c r="E92" s="147"/>
      <c r="F92" s="83"/>
      <c r="G92" s="83"/>
      <c r="H92" s="83"/>
      <c r="I92" s="83"/>
      <c r="J92" s="83"/>
      <c r="K92" s="83"/>
      <c r="L92" s="83"/>
    </row>
    <row r="93" spans="1:12" ht="16.5" customHeight="1" x14ac:dyDescent="0.3">
      <c r="A93" s="102"/>
      <c r="B93" s="147"/>
      <c r="C93" s="147"/>
      <c r="D93" s="148"/>
      <c r="E93" s="147"/>
      <c r="F93" s="83"/>
      <c r="G93" s="83"/>
      <c r="H93" s="83"/>
      <c r="I93" s="83"/>
      <c r="J93" s="83"/>
      <c r="K93" s="83"/>
      <c r="L93" s="83"/>
    </row>
    <row r="94" spans="1:12" ht="16.5" customHeight="1" x14ac:dyDescent="0.3">
      <c r="A94" s="102"/>
      <c r="B94" s="147"/>
      <c r="C94" s="147"/>
      <c r="D94" s="148"/>
      <c r="E94" s="147"/>
      <c r="F94" s="83"/>
      <c r="G94" s="83"/>
      <c r="H94" s="83"/>
      <c r="I94" s="83"/>
      <c r="J94" s="83"/>
      <c r="K94" s="83"/>
      <c r="L94" s="83"/>
    </row>
    <row r="95" spans="1:12" ht="16.5" customHeight="1" x14ac:dyDescent="0.3">
      <c r="A95" s="102"/>
      <c r="B95" s="147"/>
      <c r="C95" s="147"/>
      <c r="D95" s="148"/>
      <c r="E95" s="147"/>
      <c r="F95" s="83"/>
      <c r="G95" s="83"/>
      <c r="H95" s="83"/>
      <c r="I95" s="83"/>
      <c r="J95" s="83"/>
      <c r="K95" s="83"/>
      <c r="L95" s="83"/>
    </row>
    <row r="96" spans="1:12" ht="16.5" customHeight="1" x14ac:dyDescent="0.3">
      <c r="A96" s="102"/>
      <c r="B96" s="147"/>
      <c r="C96" s="147"/>
      <c r="D96" s="148"/>
      <c r="E96" s="147"/>
      <c r="F96" s="83"/>
      <c r="G96" s="83"/>
      <c r="H96" s="83"/>
      <c r="I96" s="83"/>
      <c r="J96" s="83"/>
      <c r="K96" s="83"/>
      <c r="L96" s="83"/>
    </row>
    <row r="97" spans="1:12" ht="16.5" customHeight="1" x14ac:dyDescent="0.3">
      <c r="A97" s="102"/>
      <c r="B97" s="147"/>
      <c r="C97" s="147"/>
      <c r="D97" s="148"/>
      <c r="E97" s="147"/>
      <c r="F97" s="83"/>
      <c r="G97" s="83"/>
      <c r="H97" s="83"/>
      <c r="I97" s="83"/>
      <c r="J97" s="83"/>
      <c r="K97" s="83"/>
      <c r="L97" s="83"/>
    </row>
    <row r="98" spans="1:12" ht="16.5" customHeight="1" x14ac:dyDescent="0.3">
      <c r="A98" s="102"/>
      <c r="B98" s="147"/>
      <c r="C98" s="147"/>
      <c r="D98" s="148"/>
      <c r="E98" s="147"/>
      <c r="F98" s="83"/>
      <c r="G98" s="83"/>
      <c r="H98" s="83"/>
      <c r="I98" s="83"/>
      <c r="J98" s="83"/>
      <c r="K98" s="83"/>
      <c r="L98" s="83"/>
    </row>
    <row r="99" spans="1:12" ht="16.5" customHeight="1" x14ac:dyDescent="0.3">
      <c r="A99" s="102"/>
      <c r="B99" s="147"/>
      <c r="C99" s="147"/>
      <c r="D99" s="148"/>
      <c r="E99" s="147"/>
      <c r="F99" s="83"/>
      <c r="G99" s="83"/>
      <c r="H99" s="83"/>
      <c r="I99" s="83"/>
      <c r="J99" s="83"/>
      <c r="K99" s="83"/>
      <c r="L99" s="83"/>
    </row>
    <row r="100" spans="1:12" ht="16.5" customHeight="1" x14ac:dyDescent="0.3">
      <c r="A100" s="102"/>
      <c r="B100" s="147"/>
      <c r="C100" s="147"/>
      <c r="D100" s="148"/>
      <c r="E100" s="147"/>
      <c r="F100" s="83"/>
      <c r="G100" s="83"/>
      <c r="H100" s="83"/>
      <c r="I100" s="83"/>
      <c r="J100" s="83"/>
      <c r="K100" s="83"/>
      <c r="L100" s="83"/>
    </row>
    <row r="101" spans="1:12" ht="16.5" customHeight="1" x14ac:dyDescent="0.3">
      <c r="A101" s="102"/>
      <c r="B101" s="147"/>
      <c r="C101" s="147"/>
      <c r="D101" s="148"/>
      <c r="E101" s="147"/>
      <c r="F101" s="83"/>
      <c r="G101" s="83"/>
      <c r="H101" s="83"/>
      <c r="I101" s="83"/>
      <c r="J101" s="83"/>
      <c r="K101" s="83"/>
      <c r="L101" s="83"/>
    </row>
    <row r="102" spans="1:12" ht="16.5" customHeight="1" x14ac:dyDescent="0.3">
      <c r="A102" s="102"/>
      <c r="B102" s="147"/>
      <c r="C102" s="147"/>
      <c r="D102" s="148"/>
      <c r="E102" s="147"/>
      <c r="F102" s="83"/>
      <c r="G102" s="83"/>
      <c r="H102" s="83"/>
      <c r="I102" s="83"/>
      <c r="J102" s="83"/>
      <c r="K102" s="83"/>
      <c r="L102" s="83"/>
    </row>
    <row r="103" spans="1:12" ht="16.5" customHeight="1" x14ac:dyDescent="0.3">
      <c r="A103" s="102"/>
      <c r="B103" s="147"/>
      <c r="C103" s="147"/>
      <c r="D103" s="148"/>
      <c r="E103" s="147"/>
      <c r="F103" s="83"/>
      <c r="G103" s="83"/>
      <c r="H103" s="83"/>
      <c r="I103" s="83"/>
      <c r="J103" s="83"/>
      <c r="K103" s="83"/>
      <c r="L103" s="83"/>
    </row>
    <row r="104" spans="1:12" ht="16.5" customHeight="1" x14ac:dyDescent="0.3">
      <c r="A104" s="102"/>
      <c r="B104" s="147"/>
      <c r="C104" s="147"/>
      <c r="D104" s="148"/>
      <c r="E104" s="147"/>
      <c r="F104" s="83"/>
      <c r="G104" s="83"/>
      <c r="H104" s="83"/>
      <c r="I104" s="83"/>
      <c r="J104" s="83"/>
      <c r="K104" s="83"/>
      <c r="L104" s="83"/>
    </row>
    <row r="105" spans="1:12" ht="18.75" customHeight="1" x14ac:dyDescent="0.3">
      <c r="A105" s="102"/>
      <c r="B105" s="147"/>
      <c r="C105" s="147"/>
      <c r="D105" s="148"/>
      <c r="E105" s="147"/>
      <c r="F105" s="83"/>
      <c r="G105" s="83"/>
      <c r="H105" s="83"/>
      <c r="I105" s="83"/>
      <c r="J105" s="83"/>
      <c r="K105" s="83"/>
      <c r="L105" s="83"/>
    </row>
    <row r="106" spans="1:12" s="5" customFormat="1" ht="21.9" customHeight="1" x14ac:dyDescent="0.3">
      <c r="A106" s="177" t="s">
        <v>101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F70C4-8234-4A94-89EC-8A34CDD4F8A2}">
  <sheetPr>
    <tabColor rgb="FFCCFFCC"/>
  </sheetPr>
  <dimension ref="A1:L106"/>
  <sheetViews>
    <sheetView topLeftCell="C65" zoomScale="113" zoomScaleNormal="85" zoomScaleSheetLayoutView="100" workbookViewId="0">
      <selection activeCell="P81" sqref="P81"/>
    </sheetView>
  </sheetViews>
  <sheetFormatPr defaultColWidth="6.88671875" defaultRowHeight="16.5" customHeight="1" x14ac:dyDescent="0.3"/>
  <cols>
    <col min="1" max="2" width="1.44140625" style="78" customWidth="1"/>
    <col min="3" max="3" width="41.109375" style="78" customWidth="1"/>
    <col min="4" max="4" width="6.109375" style="77" customWidth="1"/>
    <col min="5" max="5" width="0.6640625" style="78" customWidth="1"/>
    <col min="6" max="6" width="11.5546875" style="79" customWidth="1"/>
    <col min="7" max="7" width="0.6640625" style="78" customWidth="1"/>
    <col min="8" max="8" width="11.5546875" style="79" customWidth="1"/>
    <col min="9" max="9" width="0.6640625" style="77" customWidth="1"/>
    <col min="10" max="10" width="11.5546875" style="79" customWidth="1"/>
    <col min="11" max="11" width="0.6640625" style="78" customWidth="1"/>
    <col min="12" max="12" width="11.5546875" style="79" customWidth="1"/>
    <col min="13" max="16384" width="6.88671875" style="83"/>
  </cols>
  <sheetData>
    <row r="1" spans="1:12" ht="16.5" customHeight="1" x14ac:dyDescent="0.3">
      <c r="A1" s="76" t="s">
        <v>109</v>
      </c>
      <c r="B1" s="76"/>
      <c r="C1" s="76"/>
      <c r="G1" s="80"/>
      <c r="I1" s="81"/>
      <c r="K1" s="80"/>
      <c r="L1" s="82" t="s">
        <v>49</v>
      </c>
    </row>
    <row r="2" spans="1:12" ht="16.5" customHeight="1" x14ac:dyDescent="0.3">
      <c r="A2" s="76" t="s">
        <v>48</v>
      </c>
      <c r="B2" s="76"/>
      <c r="C2" s="76"/>
      <c r="G2" s="80"/>
      <c r="I2" s="81"/>
      <c r="K2" s="80"/>
    </row>
    <row r="3" spans="1:12" ht="16.5" customHeight="1" x14ac:dyDescent="0.3">
      <c r="A3" s="84" t="s">
        <v>190</v>
      </c>
      <c r="B3" s="85"/>
      <c r="C3" s="85"/>
      <c r="D3" s="86"/>
      <c r="E3" s="87"/>
      <c r="F3" s="88"/>
      <c r="G3" s="89"/>
      <c r="H3" s="88"/>
      <c r="I3" s="90"/>
      <c r="J3" s="88"/>
      <c r="K3" s="89"/>
      <c r="L3" s="88"/>
    </row>
    <row r="4" spans="1:12" ht="16.5" customHeight="1" x14ac:dyDescent="0.3">
      <c r="A4" s="91"/>
      <c r="B4" s="76"/>
      <c r="C4" s="76"/>
      <c r="G4" s="80"/>
      <c r="I4" s="81"/>
      <c r="K4" s="80"/>
    </row>
    <row r="5" spans="1:12" ht="16.5" customHeight="1" x14ac:dyDescent="0.3">
      <c r="A5" s="91"/>
      <c r="B5" s="76"/>
      <c r="C5" s="76"/>
      <c r="G5" s="80"/>
      <c r="I5" s="81"/>
      <c r="K5" s="80"/>
    </row>
    <row r="6" spans="1:12" ht="16.5" customHeight="1" x14ac:dyDescent="0.3">
      <c r="F6" s="178" t="s">
        <v>43</v>
      </c>
      <c r="G6" s="178"/>
      <c r="H6" s="178"/>
      <c r="I6" s="92"/>
      <c r="J6" s="178" t="s">
        <v>70</v>
      </c>
      <c r="K6" s="178"/>
      <c r="L6" s="178"/>
    </row>
    <row r="7" spans="1:12" s="5" customFormat="1" ht="16.5" customHeight="1" x14ac:dyDescent="0.3">
      <c r="B7" s="4"/>
      <c r="C7" s="4"/>
      <c r="D7" s="12"/>
      <c r="E7" s="2"/>
      <c r="F7" s="179" t="s">
        <v>86</v>
      </c>
      <c r="G7" s="179"/>
      <c r="H7" s="179"/>
      <c r="I7" s="31"/>
      <c r="J7" s="179" t="s">
        <v>86</v>
      </c>
      <c r="K7" s="179"/>
      <c r="L7" s="179"/>
    </row>
    <row r="8" spans="1:12" s="5" customFormat="1" ht="16.5" customHeight="1" x14ac:dyDescent="0.3">
      <c r="A8" s="4"/>
      <c r="B8" s="4"/>
      <c r="C8" s="4"/>
      <c r="D8" s="8"/>
      <c r="E8" s="2"/>
      <c r="F8" s="24">
        <v>2023</v>
      </c>
      <c r="G8" s="32"/>
      <c r="H8" s="24">
        <v>2022</v>
      </c>
      <c r="I8" s="3"/>
      <c r="J8" s="24">
        <v>2023</v>
      </c>
      <c r="K8" s="32"/>
      <c r="L8" s="24">
        <v>2022</v>
      </c>
    </row>
    <row r="9" spans="1:12" s="5" customFormat="1" ht="16.5" customHeight="1" x14ac:dyDescent="0.3">
      <c r="A9" s="4"/>
      <c r="B9" s="4"/>
      <c r="C9" s="4"/>
      <c r="D9" s="6" t="s">
        <v>2</v>
      </c>
      <c r="E9" s="2"/>
      <c r="F9" s="20" t="s">
        <v>66</v>
      </c>
      <c r="G9" s="2"/>
      <c r="H9" s="20" t="s">
        <v>66</v>
      </c>
      <c r="I9" s="3"/>
      <c r="J9" s="20" t="s">
        <v>66</v>
      </c>
      <c r="K9" s="2"/>
      <c r="L9" s="20" t="s">
        <v>66</v>
      </c>
    </row>
    <row r="10" spans="1:12" s="5" customFormat="1" ht="16.5" customHeight="1" x14ac:dyDescent="0.3">
      <c r="A10" s="4"/>
      <c r="B10" s="4"/>
      <c r="C10" s="4"/>
      <c r="D10" s="3"/>
      <c r="E10" s="2"/>
      <c r="F10" s="14"/>
      <c r="G10" s="2"/>
      <c r="H10" s="33"/>
      <c r="I10" s="3"/>
      <c r="J10" s="14"/>
      <c r="K10" s="2"/>
      <c r="L10" s="33"/>
    </row>
    <row r="11" spans="1:12" ht="16.5" customHeight="1" x14ac:dyDescent="0.3">
      <c r="A11" s="78" t="s">
        <v>120</v>
      </c>
      <c r="F11" s="26">
        <v>6834363</v>
      </c>
      <c r="G11" s="93"/>
      <c r="H11" s="55">
        <v>1424565</v>
      </c>
      <c r="I11" s="93"/>
      <c r="J11" s="26">
        <v>6581405</v>
      </c>
      <c r="K11" s="93"/>
      <c r="L11" s="94">
        <v>1149558</v>
      </c>
    </row>
    <row r="12" spans="1:12" ht="16.5" customHeight="1" x14ac:dyDescent="0.3">
      <c r="A12" s="78" t="s">
        <v>121</v>
      </c>
      <c r="F12" s="26">
        <v>379714</v>
      </c>
      <c r="G12" s="93"/>
      <c r="H12" s="55">
        <v>319087</v>
      </c>
      <c r="I12" s="93"/>
      <c r="J12" s="26">
        <v>0</v>
      </c>
      <c r="K12" s="83"/>
      <c r="L12" s="55">
        <v>0</v>
      </c>
    </row>
    <row r="13" spans="1:12" ht="16.5" customHeight="1" x14ac:dyDescent="0.3">
      <c r="A13" s="78" t="s">
        <v>53</v>
      </c>
      <c r="D13" s="95">
        <v>11.2</v>
      </c>
      <c r="F13" s="26">
        <v>0</v>
      </c>
      <c r="G13" s="93"/>
      <c r="H13" s="55">
        <v>0</v>
      </c>
      <c r="I13" s="93"/>
      <c r="J13" s="26">
        <v>23868</v>
      </c>
      <c r="K13" s="93"/>
      <c r="L13" s="55">
        <v>6140</v>
      </c>
    </row>
    <row r="14" spans="1:12" ht="16.5" customHeight="1" x14ac:dyDescent="0.3">
      <c r="A14" s="78" t="s">
        <v>20</v>
      </c>
      <c r="F14" s="27">
        <v>71789</v>
      </c>
      <c r="G14" s="93"/>
      <c r="H14" s="56">
        <v>24658</v>
      </c>
      <c r="I14" s="93"/>
      <c r="J14" s="27">
        <v>99062</v>
      </c>
      <c r="K14" s="93"/>
      <c r="L14" s="56">
        <v>56310</v>
      </c>
    </row>
    <row r="15" spans="1:12" ht="16.5" customHeight="1" x14ac:dyDescent="0.3">
      <c r="F15" s="26"/>
      <c r="G15" s="93"/>
      <c r="I15" s="93"/>
      <c r="J15" s="26"/>
      <c r="K15" s="93"/>
    </row>
    <row r="16" spans="1:12" ht="16.5" customHeight="1" x14ac:dyDescent="0.3">
      <c r="A16" s="76" t="s">
        <v>141</v>
      </c>
      <c r="F16" s="27">
        <f>SUM(F11:F14)</f>
        <v>7285866</v>
      </c>
      <c r="G16" s="93"/>
      <c r="H16" s="88">
        <f>SUM(H11:H14)</f>
        <v>1768310</v>
      </c>
      <c r="I16" s="93"/>
      <c r="J16" s="27">
        <f>SUM(J11:J14)</f>
        <v>6704335</v>
      </c>
      <c r="K16" s="93"/>
      <c r="L16" s="88">
        <f>SUM(L11:L14)</f>
        <v>1212008</v>
      </c>
    </row>
    <row r="17" spans="1:12" ht="16.5" customHeight="1" x14ac:dyDescent="0.3">
      <c r="F17" s="26"/>
      <c r="G17" s="93"/>
      <c r="I17" s="93"/>
      <c r="J17" s="26"/>
      <c r="K17" s="93"/>
    </row>
    <row r="18" spans="1:12" ht="16.5" customHeight="1" x14ac:dyDescent="0.3">
      <c r="A18" s="78" t="s">
        <v>122</v>
      </c>
      <c r="D18" s="95"/>
      <c r="F18" s="26">
        <v>-6302756</v>
      </c>
      <c r="G18" s="80"/>
      <c r="H18" s="55">
        <v>-1340894</v>
      </c>
      <c r="I18" s="80"/>
      <c r="J18" s="26">
        <v>-6131981</v>
      </c>
      <c r="K18" s="80"/>
      <c r="L18" s="55">
        <v>-1105543</v>
      </c>
    </row>
    <row r="19" spans="1:12" ht="16.5" customHeight="1" x14ac:dyDescent="0.3">
      <c r="A19" s="78" t="s">
        <v>123</v>
      </c>
      <c r="D19" s="95"/>
      <c r="F19" s="26">
        <v>-260260</v>
      </c>
      <c r="G19" s="80"/>
      <c r="H19" s="55">
        <v>-243727</v>
      </c>
      <c r="I19" s="80"/>
      <c r="J19" s="26">
        <v>0</v>
      </c>
      <c r="K19" s="80"/>
      <c r="L19" s="55">
        <v>0</v>
      </c>
    </row>
    <row r="20" spans="1:12" ht="16.5" customHeight="1" x14ac:dyDescent="0.3">
      <c r="A20" s="78" t="s">
        <v>62</v>
      </c>
      <c r="E20" s="93"/>
      <c r="F20" s="26">
        <v>-55884</v>
      </c>
      <c r="G20" s="93"/>
      <c r="H20" s="55">
        <v>-51863</v>
      </c>
      <c r="I20" s="93"/>
      <c r="J20" s="26">
        <v>-24480</v>
      </c>
      <c r="K20" s="93"/>
      <c r="L20" s="55">
        <v>-16090</v>
      </c>
    </row>
    <row r="21" spans="1:12" ht="16.5" customHeight="1" x14ac:dyDescent="0.3">
      <c r="A21" s="78" t="s">
        <v>21</v>
      </c>
      <c r="E21" s="93"/>
      <c r="F21" s="26">
        <v>-235434</v>
      </c>
      <c r="G21" s="93"/>
      <c r="H21" s="55">
        <v>-137918</v>
      </c>
      <c r="I21" s="93"/>
      <c r="J21" s="26">
        <v>-140880</v>
      </c>
      <c r="K21" s="93"/>
      <c r="L21" s="55">
        <v>-74137</v>
      </c>
    </row>
    <row r="22" spans="1:12" ht="16.5" customHeight="1" x14ac:dyDescent="0.3">
      <c r="A22" s="78" t="s">
        <v>50</v>
      </c>
      <c r="E22" s="93"/>
      <c r="F22" s="27">
        <v>-19276</v>
      </c>
      <c r="G22" s="93"/>
      <c r="H22" s="56">
        <v>-7648</v>
      </c>
      <c r="I22" s="93"/>
      <c r="J22" s="27">
        <v>-17164</v>
      </c>
      <c r="K22" s="93"/>
      <c r="L22" s="56">
        <v>-3698</v>
      </c>
    </row>
    <row r="23" spans="1:12" ht="16.5" customHeight="1" x14ac:dyDescent="0.3">
      <c r="F23" s="26"/>
      <c r="G23" s="93"/>
      <c r="I23" s="93"/>
      <c r="J23" s="26"/>
      <c r="K23" s="93"/>
    </row>
    <row r="24" spans="1:12" ht="16.5" customHeight="1" x14ac:dyDescent="0.3">
      <c r="A24" s="76" t="s">
        <v>90</v>
      </c>
      <c r="E24" s="93"/>
      <c r="F24" s="27">
        <f>SUM(F18:F23)</f>
        <v>-6873610</v>
      </c>
      <c r="G24" s="93"/>
      <c r="H24" s="88">
        <f>SUM(H18:H23)</f>
        <v>-1782050</v>
      </c>
      <c r="I24" s="79"/>
      <c r="J24" s="27">
        <f>SUM(J18:J23)</f>
        <v>-6314505</v>
      </c>
      <c r="K24" s="79"/>
      <c r="L24" s="88">
        <f>SUM(L18:L23)</f>
        <v>-1199468</v>
      </c>
    </row>
    <row r="25" spans="1:12" ht="16.5" customHeight="1" x14ac:dyDescent="0.3">
      <c r="A25" s="76"/>
      <c r="E25" s="93"/>
      <c r="F25" s="26"/>
      <c r="G25" s="93"/>
      <c r="I25" s="79"/>
      <c r="J25" s="26"/>
      <c r="K25" s="79"/>
    </row>
    <row r="26" spans="1:12" ht="16.5" customHeight="1" x14ac:dyDescent="0.3">
      <c r="A26" s="78" t="s">
        <v>197</v>
      </c>
      <c r="F26" s="26"/>
      <c r="G26" s="93"/>
      <c r="I26" s="93"/>
      <c r="J26" s="26"/>
      <c r="K26" s="93"/>
    </row>
    <row r="27" spans="1:12" ht="16.5" customHeight="1" x14ac:dyDescent="0.3">
      <c r="B27" s="78" t="s">
        <v>124</v>
      </c>
      <c r="D27" s="95"/>
      <c r="F27" s="27">
        <v>278583</v>
      </c>
      <c r="G27" s="93"/>
      <c r="H27" s="56">
        <v>-64547</v>
      </c>
      <c r="I27" s="93"/>
      <c r="J27" s="27">
        <v>0</v>
      </c>
      <c r="K27" s="93"/>
      <c r="L27" s="56">
        <v>0</v>
      </c>
    </row>
    <row r="28" spans="1:12" ht="16.5" customHeight="1" x14ac:dyDescent="0.3">
      <c r="F28" s="26"/>
      <c r="G28" s="80"/>
      <c r="I28" s="79"/>
      <c r="J28" s="26"/>
      <c r="K28" s="79"/>
    </row>
    <row r="29" spans="1:12" ht="16.5" customHeight="1" x14ac:dyDescent="0.3">
      <c r="A29" s="76" t="s">
        <v>198</v>
      </c>
      <c r="F29" s="26">
        <f>SUM(F16,F24,F27)</f>
        <v>690839</v>
      </c>
      <c r="G29" s="79"/>
      <c r="H29" s="79">
        <f>SUM(H16,H24,H27)</f>
        <v>-78287</v>
      </c>
      <c r="I29" s="79"/>
      <c r="J29" s="26">
        <f>SUM(J16,J24,J27)</f>
        <v>389830</v>
      </c>
      <c r="K29" s="79"/>
      <c r="L29" s="79">
        <f>SUM(L16,L24,L27)</f>
        <v>12540</v>
      </c>
    </row>
    <row r="30" spans="1:12" ht="16.5" customHeight="1" x14ac:dyDescent="0.3">
      <c r="A30" s="78" t="s">
        <v>84</v>
      </c>
      <c r="D30" s="77">
        <v>17</v>
      </c>
      <c r="F30" s="27">
        <v>-88828</v>
      </c>
      <c r="G30" s="93"/>
      <c r="H30" s="56">
        <v>-7845</v>
      </c>
      <c r="I30" s="93"/>
      <c r="J30" s="27">
        <v>-73937</v>
      </c>
      <c r="K30" s="93"/>
      <c r="L30" s="56">
        <v>5396</v>
      </c>
    </row>
    <row r="31" spans="1:12" ht="16.5" customHeight="1" x14ac:dyDescent="0.3">
      <c r="F31" s="26"/>
      <c r="G31" s="93"/>
      <c r="I31" s="93"/>
      <c r="J31" s="26"/>
      <c r="K31" s="93"/>
    </row>
    <row r="32" spans="1:12" ht="16.5" customHeight="1" x14ac:dyDescent="0.3">
      <c r="A32" s="76" t="s">
        <v>199</v>
      </c>
      <c r="F32" s="27">
        <f>SUM(F29:F30)</f>
        <v>602011</v>
      </c>
      <c r="G32" s="79"/>
      <c r="H32" s="88">
        <f>SUM(H29:H30)</f>
        <v>-86132</v>
      </c>
      <c r="I32" s="79"/>
      <c r="J32" s="27">
        <f>SUM(J29:J30)</f>
        <v>315893</v>
      </c>
      <c r="K32" s="79"/>
      <c r="L32" s="88">
        <f>SUM(L29:L30)</f>
        <v>17936</v>
      </c>
    </row>
    <row r="33" spans="1:12" ht="16.5" customHeight="1" x14ac:dyDescent="0.3">
      <c r="F33" s="26"/>
      <c r="G33" s="80"/>
      <c r="I33" s="79"/>
      <c r="J33" s="26"/>
      <c r="K33" s="79"/>
    </row>
    <row r="34" spans="1:12" ht="16.5" customHeight="1" x14ac:dyDescent="0.3">
      <c r="A34" s="96" t="s">
        <v>225</v>
      </c>
      <c r="F34" s="26"/>
      <c r="G34" s="83"/>
      <c r="H34" s="83"/>
      <c r="I34" s="83"/>
      <c r="J34" s="26"/>
      <c r="K34" s="83"/>
      <c r="L34" s="83"/>
    </row>
    <row r="35" spans="1:12" ht="16.5" customHeight="1" x14ac:dyDescent="0.3">
      <c r="A35" s="83" t="s">
        <v>161</v>
      </c>
      <c r="B35" s="83"/>
      <c r="C35" s="83"/>
      <c r="D35" s="83"/>
      <c r="E35" s="83"/>
      <c r="F35" s="26"/>
      <c r="G35" s="83"/>
      <c r="H35" s="83"/>
      <c r="I35" s="83"/>
      <c r="J35" s="26"/>
      <c r="K35" s="83"/>
      <c r="L35" s="83"/>
    </row>
    <row r="36" spans="1:12" ht="16.5" customHeight="1" x14ac:dyDescent="0.3">
      <c r="A36" s="83"/>
      <c r="B36" s="83" t="s">
        <v>162</v>
      </c>
      <c r="C36" s="83"/>
      <c r="D36" s="83"/>
      <c r="E36" s="83"/>
      <c r="F36" s="26"/>
      <c r="G36" s="83"/>
      <c r="H36" s="83"/>
      <c r="I36" s="83"/>
      <c r="J36" s="26"/>
      <c r="K36" s="83"/>
      <c r="L36" s="83"/>
    </row>
    <row r="37" spans="1:12" ht="16.5" customHeight="1" x14ac:dyDescent="0.3">
      <c r="A37" s="83"/>
      <c r="B37" s="83"/>
      <c r="C37" s="83" t="s">
        <v>218</v>
      </c>
      <c r="D37" s="83"/>
      <c r="E37" s="83"/>
      <c r="F37" s="26"/>
      <c r="G37" s="83"/>
      <c r="H37" s="83"/>
      <c r="I37" s="83"/>
      <c r="J37" s="26"/>
      <c r="K37" s="83"/>
      <c r="L37" s="83"/>
    </row>
    <row r="38" spans="1:12" ht="16.5" customHeight="1" x14ac:dyDescent="0.3">
      <c r="A38" s="83"/>
      <c r="B38" s="83"/>
      <c r="C38" s="83" t="s">
        <v>163</v>
      </c>
      <c r="D38" s="83"/>
      <c r="E38" s="83"/>
      <c r="F38" s="26">
        <v>-1895</v>
      </c>
      <c r="G38" s="83"/>
      <c r="H38" s="55">
        <v>0</v>
      </c>
      <c r="I38" s="55"/>
      <c r="J38" s="26">
        <v>0</v>
      </c>
      <c r="K38" s="83"/>
      <c r="L38" s="55">
        <v>0</v>
      </c>
    </row>
    <row r="39" spans="1:12" ht="16.5" customHeight="1" x14ac:dyDescent="0.3">
      <c r="A39" s="83"/>
      <c r="B39" s="83"/>
      <c r="C39" s="83" t="s">
        <v>164</v>
      </c>
      <c r="D39" s="83"/>
      <c r="E39" s="83"/>
      <c r="F39" s="26"/>
      <c r="G39" s="83"/>
      <c r="H39" s="83"/>
      <c r="I39" s="83"/>
      <c r="J39" s="26"/>
      <c r="K39" s="83"/>
      <c r="L39" s="83"/>
    </row>
    <row r="40" spans="1:12" ht="16.5" customHeight="1" x14ac:dyDescent="0.3">
      <c r="A40" s="83"/>
      <c r="B40" s="83"/>
      <c r="C40" s="83" t="s">
        <v>165</v>
      </c>
      <c r="D40" s="83"/>
      <c r="E40" s="83"/>
      <c r="F40" s="27">
        <v>379</v>
      </c>
      <c r="G40" s="83"/>
      <c r="H40" s="56">
        <v>0</v>
      </c>
      <c r="I40" s="83"/>
      <c r="J40" s="27">
        <v>0</v>
      </c>
      <c r="K40" s="83"/>
      <c r="L40" s="56">
        <v>0</v>
      </c>
    </row>
    <row r="41" spans="1:12" ht="16.5" customHeight="1" x14ac:dyDescent="0.3">
      <c r="A41" s="83"/>
      <c r="B41" s="83"/>
      <c r="C41" s="83"/>
      <c r="D41" s="83"/>
      <c r="E41" s="83"/>
      <c r="F41" s="26"/>
      <c r="G41" s="83"/>
      <c r="H41" s="83"/>
      <c r="I41" s="83"/>
      <c r="J41" s="26"/>
      <c r="K41" s="83"/>
      <c r="L41" s="83"/>
    </row>
    <row r="42" spans="1:12" ht="16.5" customHeight="1" x14ac:dyDescent="0.3">
      <c r="A42" s="96" t="s">
        <v>219</v>
      </c>
      <c r="B42" s="83"/>
      <c r="C42" s="83"/>
      <c r="D42" s="83"/>
      <c r="E42" s="83"/>
      <c r="F42" s="26"/>
      <c r="G42" s="83"/>
      <c r="H42" s="83"/>
      <c r="I42" s="83"/>
      <c r="J42" s="26"/>
      <c r="K42" s="83"/>
      <c r="L42" s="83"/>
    </row>
    <row r="43" spans="1:12" ht="16.5" customHeight="1" x14ac:dyDescent="0.3">
      <c r="A43" s="96"/>
      <c r="B43" s="96" t="s">
        <v>235</v>
      </c>
      <c r="C43" s="83"/>
      <c r="D43" s="83"/>
      <c r="E43" s="83"/>
      <c r="F43" s="27">
        <f>SUM(F37:F40)</f>
        <v>-1516</v>
      </c>
      <c r="G43" s="83"/>
      <c r="H43" s="56">
        <f>SUM(H37:H40)</f>
        <v>0</v>
      </c>
      <c r="I43" s="83"/>
      <c r="J43" s="27">
        <f>SUM(J37:J40)</f>
        <v>0</v>
      </c>
      <c r="K43" s="83"/>
      <c r="L43" s="56">
        <f>SUM(L37:L40)</f>
        <v>0</v>
      </c>
    </row>
    <row r="44" spans="1:12" ht="16.5" customHeight="1" x14ac:dyDescent="0.3">
      <c r="A44" s="83"/>
      <c r="B44" s="83"/>
      <c r="C44" s="83"/>
      <c r="D44" s="83"/>
      <c r="E44" s="83"/>
      <c r="F44" s="26"/>
      <c r="G44" s="83"/>
      <c r="H44" s="83"/>
      <c r="I44" s="83"/>
      <c r="J44" s="26"/>
      <c r="K44" s="83"/>
      <c r="L44" s="83"/>
    </row>
    <row r="45" spans="1:12" ht="16.5" customHeight="1" x14ac:dyDescent="0.3">
      <c r="A45" s="96" t="s">
        <v>201</v>
      </c>
      <c r="B45" s="83"/>
      <c r="C45" s="83"/>
      <c r="D45" s="83"/>
      <c r="E45" s="83"/>
      <c r="F45" s="26"/>
      <c r="G45" s="83"/>
      <c r="H45" s="83"/>
      <c r="I45" s="83"/>
      <c r="J45" s="26"/>
      <c r="K45" s="83"/>
      <c r="L45" s="83"/>
    </row>
    <row r="46" spans="1:12" ht="16.5" customHeight="1" thickBot="1" x14ac:dyDescent="0.35">
      <c r="B46" s="76" t="s">
        <v>166</v>
      </c>
      <c r="F46" s="28">
        <f>F32+F43</f>
        <v>600495</v>
      </c>
      <c r="G46" s="49"/>
      <c r="H46" s="97">
        <f>H32+H43</f>
        <v>-86132</v>
      </c>
      <c r="I46" s="49"/>
      <c r="J46" s="28">
        <f>J32+J43</f>
        <v>315893</v>
      </c>
      <c r="K46" s="49"/>
      <c r="L46" s="97">
        <f>L32+L43</f>
        <v>17936</v>
      </c>
    </row>
    <row r="47" spans="1:12" ht="16.5" customHeight="1" thickTop="1" x14ac:dyDescent="0.3">
      <c r="A47" s="83"/>
      <c r="F47" s="83"/>
      <c r="G47" s="83"/>
      <c r="H47" s="83"/>
      <c r="I47" s="83"/>
      <c r="J47" s="83"/>
      <c r="K47" s="83"/>
      <c r="L47" s="83"/>
    </row>
    <row r="48" spans="1:12" ht="16.5" customHeight="1" x14ac:dyDescent="0.3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</row>
    <row r="49" spans="1:12" ht="16.5" customHeight="1" x14ac:dyDescent="0.3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</row>
    <row r="50" spans="1:12" ht="16.5" customHeight="1" x14ac:dyDescent="0.3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</row>
    <row r="51" spans="1:12" ht="16.5" customHeight="1" x14ac:dyDescent="0.3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</row>
    <row r="52" spans="1:12" ht="18.899999999999999" customHeight="1" x14ac:dyDescent="0.3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</row>
    <row r="53" spans="1:12" s="5" customFormat="1" ht="21.9" customHeight="1" x14ac:dyDescent="0.3">
      <c r="A53" s="177" t="s">
        <v>101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</row>
    <row r="54" spans="1:12" ht="16.5" customHeight="1" x14ac:dyDescent="0.3">
      <c r="A54" s="76" t="str">
        <f>A1</f>
        <v>Nex Point Public Company Limited</v>
      </c>
      <c r="B54" s="76"/>
      <c r="C54" s="76"/>
      <c r="G54" s="80"/>
      <c r="I54" s="81"/>
      <c r="K54" s="80"/>
      <c r="L54" s="82" t="s">
        <v>49</v>
      </c>
    </row>
    <row r="55" spans="1:12" ht="16.5" customHeight="1" x14ac:dyDescent="0.3">
      <c r="A55" s="76" t="s">
        <v>48</v>
      </c>
      <c r="B55" s="76"/>
      <c r="C55" s="76"/>
      <c r="G55" s="80"/>
      <c r="I55" s="81"/>
      <c r="K55" s="80"/>
    </row>
    <row r="56" spans="1:12" ht="16.5" customHeight="1" x14ac:dyDescent="0.3">
      <c r="A56" s="84" t="str">
        <f>+A3</f>
        <v>For the nine-month period ended 30 September 2023</v>
      </c>
      <c r="B56" s="85"/>
      <c r="C56" s="85"/>
      <c r="D56" s="86"/>
      <c r="E56" s="87"/>
      <c r="F56" s="88"/>
      <c r="G56" s="89"/>
      <c r="H56" s="88"/>
      <c r="I56" s="90"/>
      <c r="J56" s="88"/>
      <c r="K56" s="89"/>
      <c r="L56" s="88"/>
    </row>
    <row r="57" spans="1:12" ht="16.5" customHeight="1" x14ac:dyDescent="0.3">
      <c r="A57" s="91"/>
      <c r="B57" s="76"/>
      <c r="C57" s="76"/>
      <c r="G57" s="80"/>
      <c r="I57" s="81"/>
      <c r="K57" s="80"/>
    </row>
    <row r="58" spans="1:12" ht="16.5" customHeight="1" x14ac:dyDescent="0.3">
      <c r="A58" s="91"/>
      <c r="B58" s="76"/>
      <c r="C58" s="76"/>
      <c r="G58" s="80"/>
      <c r="I58" s="81"/>
      <c r="K58" s="80"/>
    </row>
    <row r="59" spans="1:12" ht="16.5" customHeight="1" x14ac:dyDescent="0.3">
      <c r="F59" s="178" t="s">
        <v>43</v>
      </c>
      <c r="G59" s="178"/>
      <c r="H59" s="178"/>
      <c r="I59" s="92"/>
      <c r="J59" s="178" t="s">
        <v>70</v>
      </c>
      <c r="K59" s="178"/>
      <c r="L59" s="178"/>
    </row>
    <row r="60" spans="1:12" s="5" customFormat="1" ht="16.5" customHeight="1" x14ac:dyDescent="0.3">
      <c r="B60" s="4"/>
      <c r="C60" s="4"/>
      <c r="D60" s="12"/>
      <c r="E60" s="2"/>
      <c r="F60" s="179" t="s">
        <v>86</v>
      </c>
      <c r="G60" s="179"/>
      <c r="H60" s="179"/>
      <c r="I60" s="31"/>
      <c r="J60" s="179" t="s">
        <v>86</v>
      </c>
      <c r="K60" s="179"/>
      <c r="L60" s="179"/>
    </row>
    <row r="61" spans="1:12" s="5" customFormat="1" ht="16.5" customHeight="1" x14ac:dyDescent="0.3">
      <c r="A61" s="4"/>
      <c r="B61" s="4"/>
      <c r="C61" s="4"/>
      <c r="D61" s="8"/>
      <c r="E61" s="2"/>
      <c r="F61" s="24">
        <v>2023</v>
      </c>
      <c r="G61" s="32"/>
      <c r="H61" s="24">
        <v>2022</v>
      </c>
      <c r="I61" s="3"/>
      <c r="J61" s="24">
        <v>2023</v>
      </c>
      <c r="K61" s="32"/>
      <c r="L61" s="24">
        <v>2022</v>
      </c>
    </row>
    <row r="62" spans="1:12" s="5" customFormat="1" ht="16.5" customHeight="1" x14ac:dyDescent="0.3">
      <c r="A62" s="4"/>
      <c r="B62" s="4"/>
      <c r="C62" s="4"/>
      <c r="D62" s="6" t="s">
        <v>89</v>
      </c>
      <c r="E62" s="2"/>
      <c r="F62" s="20" t="s">
        <v>66</v>
      </c>
      <c r="G62" s="2"/>
      <c r="H62" s="20" t="s">
        <v>66</v>
      </c>
      <c r="I62" s="3"/>
      <c r="J62" s="20" t="s">
        <v>66</v>
      </c>
      <c r="K62" s="2"/>
      <c r="L62" s="20" t="s">
        <v>66</v>
      </c>
    </row>
    <row r="63" spans="1:12" s="5" customFormat="1" ht="16.5" customHeight="1" x14ac:dyDescent="0.3">
      <c r="A63" s="4"/>
      <c r="B63" s="4"/>
      <c r="C63" s="4"/>
      <c r="D63" s="8"/>
      <c r="E63" s="2"/>
      <c r="F63" s="14"/>
      <c r="G63" s="2"/>
      <c r="H63" s="33"/>
      <c r="I63" s="3"/>
      <c r="J63" s="14"/>
      <c r="K63" s="2"/>
      <c r="L63" s="33"/>
    </row>
    <row r="64" spans="1:12" ht="16.5" customHeight="1" x14ac:dyDescent="0.3">
      <c r="A64" s="76" t="s">
        <v>98</v>
      </c>
      <c r="F64" s="26"/>
      <c r="G64" s="80"/>
      <c r="I64" s="81"/>
      <c r="J64" s="26"/>
      <c r="K64" s="80"/>
    </row>
    <row r="65" spans="1:12" ht="16.5" customHeight="1" x14ac:dyDescent="0.3">
      <c r="A65" s="83"/>
      <c r="B65" s="98" t="s">
        <v>97</v>
      </c>
      <c r="F65" s="26">
        <v>570741</v>
      </c>
      <c r="G65" s="99"/>
      <c r="H65" s="79">
        <v>-114228</v>
      </c>
      <c r="I65" s="99"/>
      <c r="J65" s="26">
        <v>315893</v>
      </c>
      <c r="K65" s="99"/>
      <c r="L65" s="79">
        <v>17936</v>
      </c>
    </row>
    <row r="66" spans="1:12" ht="16.5" customHeight="1" x14ac:dyDescent="0.3">
      <c r="A66" s="83"/>
      <c r="B66" s="146" t="s">
        <v>19</v>
      </c>
      <c r="F66" s="27">
        <v>31270</v>
      </c>
      <c r="G66" s="99"/>
      <c r="H66" s="88">
        <v>28096</v>
      </c>
      <c r="I66" s="99"/>
      <c r="J66" s="27">
        <v>0</v>
      </c>
      <c r="K66" s="99"/>
      <c r="L66" s="88">
        <v>0</v>
      </c>
    </row>
    <row r="67" spans="1:12" ht="16.5" customHeight="1" x14ac:dyDescent="0.3">
      <c r="A67" s="147"/>
      <c r="F67" s="100"/>
      <c r="G67" s="99"/>
      <c r="H67" s="99"/>
      <c r="I67" s="99"/>
      <c r="J67" s="100"/>
      <c r="K67" s="99"/>
      <c r="L67" s="99"/>
    </row>
    <row r="68" spans="1:12" ht="16.5" customHeight="1" thickBot="1" x14ac:dyDescent="0.35">
      <c r="A68" s="147"/>
      <c r="C68" s="49"/>
      <c r="D68" s="49"/>
      <c r="E68" s="49"/>
      <c r="F68" s="28">
        <f>SUM(F65:F66)</f>
        <v>602011</v>
      </c>
      <c r="G68" s="49"/>
      <c r="H68" s="97">
        <f>SUM(H65:H66)</f>
        <v>-86132</v>
      </c>
      <c r="I68" s="49"/>
      <c r="J68" s="28">
        <f>SUM(J65:J66)</f>
        <v>315893</v>
      </c>
      <c r="K68" s="49"/>
      <c r="L68" s="97">
        <f>SUM(L65:L66)</f>
        <v>17936</v>
      </c>
    </row>
    <row r="69" spans="1:12" ht="16.5" customHeight="1" thickTop="1" x14ac:dyDescent="0.3">
      <c r="A69" s="147"/>
      <c r="C69" s="49"/>
      <c r="D69" s="49"/>
      <c r="E69" s="49"/>
      <c r="F69" s="101"/>
      <c r="G69" s="49"/>
      <c r="H69" s="49"/>
      <c r="I69" s="49"/>
      <c r="J69" s="101"/>
      <c r="K69" s="49"/>
      <c r="L69" s="49"/>
    </row>
    <row r="70" spans="1:12" ht="16.5" customHeight="1" x14ac:dyDescent="0.3">
      <c r="A70" s="102" t="s">
        <v>177</v>
      </c>
      <c r="F70" s="100"/>
      <c r="G70" s="99"/>
      <c r="H70" s="99"/>
      <c r="I70" s="99"/>
      <c r="J70" s="100"/>
      <c r="K70" s="99"/>
      <c r="L70" s="99"/>
    </row>
    <row r="71" spans="1:12" ht="16.5" customHeight="1" x14ac:dyDescent="0.3">
      <c r="A71" s="83"/>
      <c r="B71" s="98" t="s">
        <v>97</v>
      </c>
      <c r="F71" s="26">
        <v>569968</v>
      </c>
      <c r="G71" s="99"/>
      <c r="H71" s="79">
        <v>-114228</v>
      </c>
      <c r="I71" s="99"/>
      <c r="J71" s="26">
        <v>315893</v>
      </c>
      <c r="K71" s="99"/>
      <c r="L71" s="79">
        <v>17936</v>
      </c>
    </row>
    <row r="72" spans="1:12" ht="16.5" customHeight="1" x14ac:dyDescent="0.3">
      <c r="A72" s="83"/>
      <c r="B72" s="146" t="s">
        <v>19</v>
      </c>
      <c r="F72" s="27">
        <v>30527</v>
      </c>
      <c r="G72" s="99"/>
      <c r="H72" s="88">
        <v>28096</v>
      </c>
      <c r="I72" s="99"/>
      <c r="J72" s="27">
        <v>0</v>
      </c>
      <c r="K72" s="99"/>
      <c r="L72" s="88">
        <v>0</v>
      </c>
    </row>
    <row r="73" spans="1:12" ht="16.5" customHeight="1" x14ac:dyDescent="0.3">
      <c r="A73" s="147"/>
      <c r="F73" s="100"/>
      <c r="G73" s="99"/>
      <c r="H73" s="99"/>
      <c r="I73" s="99"/>
      <c r="J73" s="100"/>
      <c r="K73" s="99"/>
      <c r="L73" s="99"/>
    </row>
    <row r="74" spans="1:12" ht="16.5" customHeight="1" thickBot="1" x14ac:dyDescent="0.35">
      <c r="A74" s="147"/>
      <c r="F74" s="29">
        <f>SUM(F71:F72)</f>
        <v>600495</v>
      </c>
      <c r="G74" s="99"/>
      <c r="H74" s="103">
        <f>SUM(H71:H72)</f>
        <v>-86132</v>
      </c>
      <c r="I74" s="99"/>
      <c r="J74" s="29">
        <f>SUM(J71:J72)</f>
        <v>315893</v>
      </c>
      <c r="K74" s="99"/>
      <c r="L74" s="103">
        <f>SUM(L71:L72)</f>
        <v>17936</v>
      </c>
    </row>
    <row r="75" spans="1:12" ht="16.5" customHeight="1" thickTop="1" x14ac:dyDescent="0.3">
      <c r="A75" s="147"/>
      <c r="F75" s="26"/>
      <c r="G75" s="99"/>
      <c r="I75" s="99"/>
      <c r="J75" s="26"/>
      <c r="K75" s="99"/>
    </row>
    <row r="76" spans="1:12" ht="16.5" customHeight="1" x14ac:dyDescent="0.3">
      <c r="A76" s="102" t="s">
        <v>194</v>
      </c>
      <c r="B76" s="147"/>
      <c r="C76" s="147"/>
      <c r="D76" s="148">
        <v>19</v>
      </c>
      <c r="E76" s="149"/>
      <c r="F76" s="150"/>
      <c r="G76" s="149"/>
      <c r="H76" s="149"/>
      <c r="I76" s="149"/>
      <c r="J76" s="150"/>
      <c r="K76" s="149"/>
      <c r="L76" s="149"/>
    </row>
    <row r="77" spans="1:12" ht="16.5" customHeight="1" x14ac:dyDescent="0.3">
      <c r="A77" s="102"/>
      <c r="B77" s="147"/>
      <c r="C77" s="147"/>
      <c r="D77" s="148"/>
      <c r="E77" s="149"/>
      <c r="F77" s="150"/>
      <c r="G77" s="149"/>
      <c r="H77" s="149"/>
      <c r="I77" s="149"/>
      <c r="J77" s="150"/>
      <c r="K77" s="149"/>
      <c r="L77" s="149"/>
    </row>
    <row r="78" spans="1:12" ht="16.5" customHeight="1" thickBot="1" x14ac:dyDescent="0.35">
      <c r="A78" s="102"/>
      <c r="B78" s="147" t="s">
        <v>195</v>
      </c>
      <c r="C78" s="147"/>
      <c r="D78" s="148"/>
      <c r="E78" s="147"/>
      <c r="F78" s="151">
        <v>0.31</v>
      </c>
      <c r="G78" s="152"/>
      <c r="H78" s="104">
        <v>-7.0000000000000007E-2</v>
      </c>
      <c r="I78" s="152"/>
      <c r="J78" s="151">
        <v>0.17</v>
      </c>
      <c r="K78" s="152"/>
      <c r="L78" s="184">
        <v>0.01</v>
      </c>
    </row>
    <row r="79" spans="1:12" ht="16.5" customHeight="1" thickTop="1" x14ac:dyDescent="0.3">
      <c r="A79" s="102"/>
      <c r="F79" s="26"/>
      <c r="J79" s="26"/>
    </row>
    <row r="80" spans="1:12" ht="16.5" customHeight="1" thickBot="1" x14ac:dyDescent="0.35">
      <c r="A80" s="102"/>
      <c r="B80" s="147" t="s">
        <v>196</v>
      </c>
      <c r="C80" s="147"/>
      <c r="D80" s="148"/>
      <c r="E80" s="147"/>
      <c r="F80" s="151">
        <v>0.28999999999999998</v>
      </c>
      <c r="G80" s="83"/>
      <c r="H80" s="104">
        <v>-7.0000000000000007E-2</v>
      </c>
      <c r="I80" s="83"/>
      <c r="J80" s="151">
        <v>0.16</v>
      </c>
      <c r="K80" s="83"/>
      <c r="L80" s="184">
        <v>0.01</v>
      </c>
    </row>
    <row r="81" spans="1:12" ht="16.5" customHeight="1" thickTop="1" x14ac:dyDescent="0.3">
      <c r="A81" s="102"/>
      <c r="B81" s="147"/>
      <c r="C81" s="147"/>
      <c r="D81" s="148"/>
      <c r="E81" s="147"/>
      <c r="F81" s="83"/>
      <c r="G81" s="83"/>
      <c r="H81" s="83"/>
      <c r="I81" s="83"/>
      <c r="J81" s="83"/>
      <c r="K81" s="83"/>
      <c r="L81" s="83"/>
    </row>
    <row r="82" spans="1:12" ht="16.5" customHeight="1" x14ac:dyDescent="0.3">
      <c r="A82" s="102"/>
      <c r="B82" s="147"/>
      <c r="C82" s="147"/>
      <c r="D82" s="148"/>
      <c r="E82" s="147"/>
      <c r="F82" s="83"/>
      <c r="G82" s="83"/>
      <c r="H82" s="83"/>
      <c r="I82" s="83"/>
      <c r="J82" s="83"/>
      <c r="K82" s="83"/>
      <c r="L82" s="83"/>
    </row>
    <row r="83" spans="1:12" ht="16.5" customHeight="1" x14ac:dyDescent="0.3">
      <c r="A83" s="102"/>
      <c r="B83" s="147"/>
      <c r="C83" s="147"/>
      <c r="D83" s="148"/>
      <c r="E83" s="147"/>
      <c r="F83" s="83"/>
      <c r="G83" s="83"/>
      <c r="H83" s="83"/>
      <c r="I83" s="83"/>
      <c r="J83" s="83"/>
      <c r="K83" s="83"/>
      <c r="L83" s="83"/>
    </row>
    <row r="84" spans="1:12" ht="16.5" customHeight="1" x14ac:dyDescent="0.3">
      <c r="A84" s="102"/>
      <c r="B84" s="147"/>
      <c r="C84" s="147"/>
      <c r="D84" s="148"/>
      <c r="E84" s="147"/>
      <c r="F84" s="83"/>
      <c r="G84" s="83"/>
      <c r="H84" s="83"/>
      <c r="I84" s="83"/>
      <c r="J84" s="83"/>
      <c r="K84" s="83"/>
      <c r="L84" s="83"/>
    </row>
    <row r="85" spans="1:12" ht="16.5" customHeight="1" x14ac:dyDescent="0.3">
      <c r="A85" s="102"/>
      <c r="B85" s="147"/>
      <c r="C85" s="147"/>
      <c r="D85" s="148"/>
      <c r="E85" s="147"/>
      <c r="F85" s="83"/>
      <c r="G85" s="83"/>
      <c r="H85" s="83"/>
      <c r="I85" s="83"/>
      <c r="J85" s="83"/>
      <c r="K85" s="83"/>
      <c r="L85" s="83"/>
    </row>
    <row r="86" spans="1:12" ht="16.5" customHeight="1" x14ac:dyDescent="0.3">
      <c r="A86" s="102"/>
      <c r="B86" s="147"/>
      <c r="C86" s="147"/>
      <c r="D86" s="148"/>
      <c r="E86" s="147"/>
      <c r="F86" s="83"/>
      <c r="G86" s="83"/>
      <c r="H86" s="83"/>
      <c r="I86" s="83"/>
      <c r="J86" s="83"/>
      <c r="K86" s="83"/>
      <c r="L86" s="83"/>
    </row>
    <row r="87" spans="1:12" ht="16.5" customHeight="1" x14ac:dyDescent="0.3">
      <c r="A87" s="102"/>
      <c r="B87" s="147"/>
      <c r="C87" s="147"/>
      <c r="D87" s="148"/>
      <c r="E87" s="147"/>
      <c r="F87" s="83"/>
      <c r="G87" s="83"/>
      <c r="H87" s="83"/>
      <c r="I87" s="83"/>
      <c r="J87" s="83"/>
      <c r="K87" s="83"/>
      <c r="L87" s="83"/>
    </row>
    <row r="88" spans="1:12" ht="16.5" customHeight="1" x14ac:dyDescent="0.3">
      <c r="A88" s="102"/>
      <c r="B88" s="147"/>
      <c r="C88" s="147"/>
      <c r="D88" s="148"/>
      <c r="E88" s="147"/>
      <c r="F88" s="83"/>
      <c r="G88" s="83"/>
      <c r="H88" s="83"/>
      <c r="I88" s="83"/>
      <c r="J88" s="83"/>
      <c r="K88" s="83"/>
      <c r="L88" s="83"/>
    </row>
    <row r="89" spans="1:12" ht="16.5" customHeight="1" x14ac:dyDescent="0.3">
      <c r="A89" s="102"/>
      <c r="B89" s="147"/>
      <c r="C89" s="147"/>
      <c r="D89" s="148"/>
      <c r="E89" s="147"/>
      <c r="F89" s="83"/>
      <c r="G89" s="83"/>
      <c r="H89" s="83"/>
      <c r="I89" s="83"/>
      <c r="J89" s="83"/>
      <c r="K89" s="83"/>
      <c r="L89" s="83"/>
    </row>
    <row r="90" spans="1:12" ht="16.5" customHeight="1" x14ac:dyDescent="0.3">
      <c r="A90" s="102"/>
      <c r="B90" s="147"/>
      <c r="C90" s="147"/>
      <c r="D90" s="148"/>
      <c r="E90" s="147"/>
      <c r="F90" s="83"/>
      <c r="G90" s="83"/>
      <c r="H90" s="83"/>
      <c r="I90" s="83"/>
      <c r="J90" s="83"/>
      <c r="K90" s="83"/>
      <c r="L90" s="83"/>
    </row>
    <row r="91" spans="1:12" ht="16.5" customHeight="1" x14ac:dyDescent="0.3">
      <c r="A91" s="102"/>
      <c r="B91" s="147"/>
      <c r="C91" s="147"/>
      <c r="D91" s="148"/>
      <c r="E91" s="147"/>
      <c r="F91" s="83"/>
      <c r="G91" s="83"/>
      <c r="H91" s="83"/>
      <c r="I91" s="83"/>
      <c r="J91" s="83"/>
      <c r="K91" s="83"/>
      <c r="L91" s="83"/>
    </row>
    <row r="92" spans="1:12" ht="16.5" customHeight="1" x14ac:dyDescent="0.3">
      <c r="A92" s="102"/>
      <c r="B92" s="147"/>
      <c r="C92" s="147"/>
      <c r="D92" s="148"/>
      <c r="E92" s="147"/>
      <c r="F92" s="83"/>
      <c r="G92" s="83"/>
      <c r="H92" s="83"/>
      <c r="I92" s="83"/>
      <c r="J92" s="83"/>
      <c r="K92" s="83"/>
      <c r="L92" s="83"/>
    </row>
    <row r="93" spans="1:12" ht="16.5" customHeight="1" x14ac:dyDescent="0.3">
      <c r="A93" s="102"/>
      <c r="B93" s="147"/>
      <c r="C93" s="147"/>
      <c r="D93" s="148"/>
      <c r="E93" s="147"/>
      <c r="F93" s="83"/>
      <c r="G93" s="83"/>
      <c r="H93" s="83"/>
      <c r="I93" s="83"/>
      <c r="J93" s="83"/>
      <c r="K93" s="83"/>
      <c r="L93" s="83"/>
    </row>
    <row r="94" spans="1:12" ht="16.5" customHeight="1" x14ac:dyDescent="0.3">
      <c r="A94" s="102"/>
      <c r="B94" s="147"/>
      <c r="C94" s="147"/>
      <c r="D94" s="148"/>
      <c r="E94" s="147"/>
      <c r="F94" s="83"/>
      <c r="G94" s="83"/>
      <c r="H94" s="83"/>
      <c r="I94" s="83"/>
      <c r="J94" s="83"/>
      <c r="K94" s="83"/>
      <c r="L94" s="83"/>
    </row>
    <row r="95" spans="1:12" ht="16.5" customHeight="1" x14ac:dyDescent="0.3">
      <c r="A95" s="102"/>
      <c r="B95" s="147"/>
      <c r="C95" s="147"/>
      <c r="D95" s="148"/>
      <c r="E95" s="147"/>
      <c r="F95" s="83"/>
      <c r="G95" s="83"/>
      <c r="H95" s="83"/>
      <c r="I95" s="83"/>
      <c r="J95" s="83"/>
      <c r="K95" s="83"/>
      <c r="L95" s="83"/>
    </row>
    <row r="96" spans="1:12" ht="16.5" customHeight="1" x14ac:dyDescent="0.3">
      <c r="A96" s="102"/>
      <c r="B96" s="147"/>
      <c r="C96" s="147"/>
      <c r="D96" s="148"/>
      <c r="E96" s="147"/>
      <c r="F96" s="83"/>
      <c r="G96" s="83"/>
      <c r="H96" s="83"/>
      <c r="I96" s="83"/>
      <c r="J96" s="83"/>
      <c r="K96" s="83"/>
      <c r="L96" s="83"/>
    </row>
    <row r="97" spans="1:12" ht="16.5" customHeight="1" x14ac:dyDescent="0.3">
      <c r="A97" s="102"/>
      <c r="B97" s="147"/>
      <c r="C97" s="147"/>
      <c r="D97" s="148"/>
      <c r="E97" s="147"/>
      <c r="F97" s="83"/>
      <c r="G97" s="83"/>
      <c r="H97" s="83"/>
      <c r="I97" s="83"/>
      <c r="J97" s="83"/>
      <c r="K97" s="83"/>
      <c r="L97" s="83"/>
    </row>
    <row r="98" spans="1:12" ht="16.5" customHeight="1" x14ac:dyDescent="0.3">
      <c r="A98" s="102"/>
      <c r="B98" s="147"/>
      <c r="C98" s="147"/>
      <c r="D98" s="148"/>
      <c r="E98" s="147"/>
      <c r="F98" s="83"/>
      <c r="G98" s="83"/>
      <c r="H98" s="83"/>
      <c r="I98" s="83"/>
      <c r="J98" s="83"/>
      <c r="K98" s="83"/>
      <c r="L98" s="83"/>
    </row>
    <row r="99" spans="1:12" ht="16.5" customHeight="1" x14ac:dyDescent="0.3">
      <c r="A99" s="102"/>
      <c r="B99" s="147"/>
      <c r="C99" s="147"/>
      <c r="D99" s="148"/>
      <c r="E99" s="147"/>
      <c r="F99" s="83"/>
      <c r="G99" s="83"/>
      <c r="H99" s="83"/>
      <c r="I99" s="83"/>
      <c r="J99" s="83"/>
      <c r="K99" s="83"/>
      <c r="L99" s="83"/>
    </row>
    <row r="100" spans="1:12" ht="16.5" customHeight="1" x14ac:dyDescent="0.3">
      <c r="A100" s="102"/>
      <c r="B100" s="147"/>
      <c r="C100" s="147"/>
      <c r="D100" s="148"/>
      <c r="E100" s="147"/>
      <c r="F100" s="83"/>
      <c r="G100" s="83"/>
      <c r="H100" s="83"/>
      <c r="I100" s="83"/>
      <c r="J100" s="83"/>
      <c r="K100" s="83"/>
      <c r="L100" s="83"/>
    </row>
    <row r="101" spans="1:12" ht="16.5" customHeight="1" x14ac:dyDescent="0.3">
      <c r="A101" s="102"/>
      <c r="B101" s="147"/>
      <c r="C101" s="147"/>
      <c r="D101" s="148"/>
      <c r="E101" s="147"/>
      <c r="F101" s="83"/>
      <c r="G101" s="83"/>
      <c r="H101" s="83"/>
      <c r="I101" s="83"/>
      <c r="J101" s="83"/>
      <c r="K101" s="83"/>
      <c r="L101" s="83"/>
    </row>
    <row r="102" spans="1:12" ht="16.5" customHeight="1" x14ac:dyDescent="0.3">
      <c r="A102" s="102"/>
      <c r="B102" s="147"/>
      <c r="C102" s="147"/>
      <c r="D102" s="148"/>
      <c r="E102" s="147"/>
      <c r="F102" s="83"/>
      <c r="G102" s="83"/>
      <c r="H102" s="83"/>
      <c r="I102" s="83"/>
      <c r="J102" s="83"/>
      <c r="K102" s="83"/>
      <c r="L102" s="83"/>
    </row>
    <row r="103" spans="1:12" ht="16.5" customHeight="1" x14ac:dyDescent="0.3">
      <c r="A103" s="102"/>
      <c r="B103" s="147"/>
      <c r="C103" s="147"/>
      <c r="D103" s="148"/>
      <c r="E103" s="147"/>
      <c r="F103" s="83"/>
      <c r="G103" s="83"/>
      <c r="H103" s="83"/>
      <c r="I103" s="83"/>
      <c r="J103" s="83"/>
      <c r="K103" s="83"/>
      <c r="L103" s="83"/>
    </row>
    <row r="104" spans="1:12" ht="16.5" customHeight="1" x14ac:dyDescent="0.3">
      <c r="A104" s="102"/>
      <c r="B104" s="147"/>
      <c r="C104" s="147"/>
      <c r="D104" s="148"/>
      <c r="E104" s="147"/>
      <c r="F104" s="83"/>
      <c r="G104" s="83"/>
      <c r="H104" s="83"/>
      <c r="I104" s="83"/>
      <c r="J104" s="83"/>
      <c r="K104" s="83"/>
      <c r="L104" s="83"/>
    </row>
    <row r="105" spans="1:12" ht="18.899999999999999" customHeight="1" x14ac:dyDescent="0.3">
      <c r="A105" s="102"/>
      <c r="B105" s="147"/>
      <c r="C105" s="147"/>
      <c r="D105" s="148"/>
      <c r="E105" s="147"/>
      <c r="F105" s="83"/>
      <c r="G105" s="83"/>
      <c r="H105" s="83"/>
      <c r="I105" s="83"/>
      <c r="J105" s="83"/>
      <c r="K105" s="83"/>
      <c r="L105" s="83"/>
    </row>
    <row r="106" spans="1:12" s="5" customFormat="1" ht="21.9" customHeight="1" x14ac:dyDescent="0.3">
      <c r="A106" s="177" t="s">
        <v>101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F5DED-3608-4324-91A7-FB804A27C73D}">
  <sheetPr>
    <tabColor rgb="FFCCFFCC"/>
  </sheetPr>
  <dimension ref="A1:T39"/>
  <sheetViews>
    <sheetView tabSelected="1" topLeftCell="A16" zoomScale="85" zoomScaleNormal="85" zoomScaleSheetLayoutView="100" workbookViewId="0">
      <selection activeCell="H35" sqref="H35"/>
    </sheetView>
  </sheetViews>
  <sheetFormatPr defaultColWidth="9.109375" defaultRowHeight="16.5" customHeight="1" x14ac:dyDescent="0.3"/>
  <cols>
    <col min="1" max="1" width="1.109375" style="49" customWidth="1"/>
    <col min="2" max="2" width="1.44140625" style="49" customWidth="1"/>
    <col min="3" max="3" width="35.5546875" style="49" customWidth="1"/>
    <col min="4" max="4" width="7" style="49" customWidth="1"/>
    <col min="5" max="5" width="0.6640625" style="107" customWidth="1"/>
    <col min="6" max="6" width="12.6640625" style="48" bestFit="1" customWidth="1"/>
    <col min="7" max="7" width="0.6640625" style="107" customWidth="1"/>
    <col min="8" max="8" width="13.44140625" style="48" bestFit="1" customWidth="1"/>
    <col min="9" max="9" width="0.6640625" style="107" customWidth="1"/>
    <col min="10" max="10" width="13.5546875" style="48" bestFit="1" customWidth="1"/>
    <col min="11" max="11" width="0.6640625" style="107" customWidth="1"/>
    <col min="12" max="12" width="15.33203125" style="48" bestFit="1" customWidth="1"/>
    <col min="13" max="13" width="0.6640625" style="107" customWidth="1"/>
    <col min="14" max="14" width="15.33203125" style="107" bestFit="1" customWidth="1"/>
    <col min="15" max="15" width="0.6640625" style="107" customWidth="1"/>
    <col min="16" max="16" width="12.6640625" style="107" bestFit="1" customWidth="1"/>
    <col min="17" max="17" width="0.6640625" style="107" customWidth="1"/>
    <col min="18" max="18" width="15" style="107" bestFit="1" customWidth="1"/>
    <col min="19" max="19" width="0.6640625" style="107" customWidth="1"/>
    <col min="20" max="20" width="13.109375" style="48" customWidth="1"/>
    <col min="21" max="16384" width="9.109375" style="49"/>
  </cols>
  <sheetData>
    <row r="1" spans="1:20" ht="16.5" customHeight="1" x14ac:dyDescent="0.3">
      <c r="A1" s="105" t="str">
        <f>'5-6 (3m)'!A1</f>
        <v>Nex Point Public Company Limited</v>
      </c>
      <c r="B1" s="106"/>
      <c r="C1" s="106"/>
      <c r="D1" s="106"/>
      <c r="T1" s="82" t="s">
        <v>49</v>
      </c>
    </row>
    <row r="2" spans="1:20" ht="16.5" customHeight="1" x14ac:dyDescent="0.3">
      <c r="A2" s="105" t="s">
        <v>78</v>
      </c>
      <c r="B2" s="106"/>
      <c r="C2" s="106"/>
      <c r="D2" s="106"/>
    </row>
    <row r="3" spans="1:20" ht="16.5" customHeight="1" x14ac:dyDescent="0.3">
      <c r="A3" s="108" t="str">
        <f>'7-8 (9m)'!A56</f>
        <v>For the nine-month period ended 30 September 2023</v>
      </c>
      <c r="B3" s="109"/>
      <c r="C3" s="109"/>
      <c r="D3" s="109"/>
      <c r="E3" s="110"/>
      <c r="F3" s="65"/>
      <c r="G3" s="110"/>
      <c r="H3" s="65"/>
      <c r="I3" s="110"/>
      <c r="J3" s="65"/>
      <c r="K3" s="110"/>
      <c r="L3" s="65"/>
      <c r="M3" s="110"/>
      <c r="N3" s="110"/>
      <c r="O3" s="110"/>
      <c r="P3" s="110"/>
      <c r="Q3" s="110"/>
      <c r="R3" s="110"/>
      <c r="S3" s="110"/>
      <c r="T3" s="65"/>
    </row>
    <row r="6" spans="1:20" ht="16.5" customHeight="1" x14ac:dyDescent="0.3">
      <c r="B6" s="111"/>
      <c r="C6" s="111"/>
      <c r="D6" s="111"/>
      <c r="E6" s="112"/>
      <c r="F6" s="113"/>
      <c r="G6" s="114"/>
      <c r="H6" s="113"/>
      <c r="I6" s="114"/>
      <c r="J6" s="113"/>
      <c r="K6" s="114"/>
      <c r="L6" s="113"/>
      <c r="M6" s="114"/>
      <c r="N6" s="114"/>
      <c r="O6" s="114"/>
      <c r="P6" s="114"/>
      <c r="Q6" s="114"/>
      <c r="R6" s="113"/>
      <c r="S6" s="114"/>
      <c r="T6" s="113" t="s">
        <v>87</v>
      </c>
    </row>
    <row r="7" spans="1:20" ht="16.5" customHeight="1" x14ac:dyDescent="0.3">
      <c r="B7" s="111"/>
      <c r="C7" s="111"/>
      <c r="D7" s="111"/>
      <c r="E7" s="112"/>
      <c r="F7" s="180" t="s">
        <v>22</v>
      </c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15"/>
      <c r="R7" s="115"/>
      <c r="S7" s="111"/>
      <c r="T7" s="116"/>
    </row>
    <row r="8" spans="1:20" ht="16.5" customHeight="1" x14ac:dyDescent="0.3">
      <c r="E8" s="112"/>
      <c r="F8" s="49"/>
      <c r="G8" s="49"/>
      <c r="H8" s="49"/>
      <c r="I8" s="49"/>
      <c r="J8" s="49"/>
      <c r="K8" s="42"/>
      <c r="L8" s="42"/>
      <c r="M8" s="42"/>
      <c r="N8" s="42" t="s">
        <v>96</v>
      </c>
      <c r="O8" s="42"/>
      <c r="P8" s="49"/>
      <c r="Q8" s="49"/>
      <c r="R8" s="49"/>
      <c r="S8" s="49"/>
      <c r="T8" s="49"/>
    </row>
    <row r="9" spans="1:20" ht="16.5" customHeight="1" x14ac:dyDescent="0.3">
      <c r="E9" s="112"/>
      <c r="F9" s="49"/>
      <c r="G9" s="42"/>
      <c r="H9" s="117"/>
      <c r="I9" s="42"/>
      <c r="J9" s="117"/>
      <c r="K9" s="42"/>
      <c r="L9" s="42"/>
      <c r="M9" s="42"/>
      <c r="N9" s="42" t="s">
        <v>80</v>
      </c>
      <c r="O9" s="42"/>
      <c r="P9" s="42"/>
      <c r="Q9" s="42"/>
      <c r="R9" s="42"/>
      <c r="S9" s="42"/>
      <c r="T9" s="42"/>
    </row>
    <row r="10" spans="1:20" ht="16.5" customHeight="1" x14ac:dyDescent="0.3">
      <c r="E10" s="112"/>
      <c r="F10" s="42" t="s">
        <v>35</v>
      </c>
      <c r="G10" s="42"/>
      <c r="H10" s="117"/>
      <c r="I10" s="42"/>
      <c r="J10" s="107"/>
      <c r="L10" s="107"/>
      <c r="M10" s="42"/>
      <c r="N10" s="42" t="s">
        <v>81</v>
      </c>
      <c r="O10" s="42"/>
      <c r="P10" s="49"/>
      <c r="Q10" s="49"/>
      <c r="R10" s="49"/>
      <c r="S10" s="42"/>
      <c r="T10" s="107"/>
    </row>
    <row r="11" spans="1:20" ht="16.5" customHeight="1" x14ac:dyDescent="0.3">
      <c r="E11" s="112"/>
      <c r="F11" s="117" t="s">
        <v>34</v>
      </c>
      <c r="G11" s="42"/>
      <c r="H11" s="117" t="s">
        <v>37</v>
      </c>
      <c r="I11" s="42"/>
      <c r="J11" s="181" t="s">
        <v>140</v>
      </c>
      <c r="K11" s="181"/>
      <c r="L11" s="181"/>
      <c r="M11" s="42"/>
      <c r="N11" s="42" t="s">
        <v>151</v>
      </c>
      <c r="O11" s="42"/>
      <c r="P11" s="42" t="s">
        <v>38</v>
      </c>
      <c r="Q11" s="42"/>
      <c r="R11" s="42" t="s">
        <v>25</v>
      </c>
      <c r="S11" s="42"/>
      <c r="T11" s="42" t="s">
        <v>24</v>
      </c>
    </row>
    <row r="12" spans="1:20" ht="16.5" customHeight="1" x14ac:dyDescent="0.3">
      <c r="E12" s="112"/>
      <c r="F12" s="111" t="s">
        <v>23</v>
      </c>
      <c r="G12" s="42"/>
      <c r="H12" s="117" t="s">
        <v>36</v>
      </c>
      <c r="I12" s="42"/>
      <c r="J12" s="117" t="s">
        <v>59</v>
      </c>
      <c r="K12" s="42"/>
      <c r="L12" s="42" t="s">
        <v>18</v>
      </c>
      <c r="M12" s="42"/>
      <c r="N12" s="42" t="s">
        <v>82</v>
      </c>
      <c r="O12" s="42"/>
      <c r="P12" s="42" t="s">
        <v>39</v>
      </c>
      <c r="Q12" s="42"/>
      <c r="R12" s="42" t="s">
        <v>26</v>
      </c>
      <c r="S12" s="42"/>
      <c r="T12" s="42" t="s">
        <v>67</v>
      </c>
    </row>
    <row r="13" spans="1:20" ht="16.5" customHeight="1" x14ac:dyDescent="0.3">
      <c r="D13" s="6" t="s">
        <v>89</v>
      </c>
      <c r="E13" s="118"/>
      <c r="F13" s="119" t="s">
        <v>66</v>
      </c>
      <c r="G13" s="153"/>
      <c r="H13" s="119" t="s">
        <v>66</v>
      </c>
      <c r="I13" s="42"/>
      <c r="J13" s="119" t="s">
        <v>66</v>
      </c>
      <c r="K13" s="153"/>
      <c r="L13" s="119" t="s">
        <v>66</v>
      </c>
      <c r="M13" s="42"/>
      <c r="N13" s="119" t="s">
        <v>66</v>
      </c>
      <c r="O13" s="42"/>
      <c r="P13" s="119" t="s">
        <v>66</v>
      </c>
      <c r="Q13" s="42"/>
      <c r="R13" s="119" t="s">
        <v>66</v>
      </c>
      <c r="S13" s="42"/>
      <c r="T13" s="119" t="s">
        <v>66</v>
      </c>
    </row>
    <row r="14" spans="1:20" ht="16.5" customHeight="1" x14ac:dyDescent="0.3">
      <c r="A14" s="105"/>
      <c r="E14" s="120"/>
      <c r="G14" s="48"/>
      <c r="I14" s="48"/>
      <c r="K14" s="48"/>
      <c r="M14" s="48"/>
      <c r="N14" s="48"/>
      <c r="O14" s="48"/>
      <c r="P14" s="48"/>
      <c r="Q14" s="48"/>
      <c r="R14" s="48"/>
      <c r="S14" s="154"/>
    </row>
    <row r="15" spans="1:20" ht="16.5" customHeight="1" x14ac:dyDescent="0.3">
      <c r="A15" s="105" t="s">
        <v>108</v>
      </c>
      <c r="B15" s="105"/>
      <c r="E15" s="120"/>
      <c r="F15" s="48">
        <v>1674453</v>
      </c>
      <c r="G15" s="48"/>
      <c r="H15" s="48">
        <v>1542574</v>
      </c>
      <c r="I15" s="48"/>
      <c r="J15" s="48">
        <v>32092</v>
      </c>
      <c r="K15" s="48"/>
      <c r="L15" s="48">
        <v>-385809</v>
      </c>
      <c r="M15" s="48"/>
      <c r="N15" s="48">
        <v>-4687</v>
      </c>
      <c r="O15" s="49"/>
      <c r="P15" s="50">
        <f>SUM(F15,H15,J15,L15,N15)</f>
        <v>2858623</v>
      </c>
      <c r="Q15" s="48"/>
      <c r="R15" s="48">
        <v>211357</v>
      </c>
      <c r="S15" s="48"/>
      <c r="T15" s="43">
        <f>SUM(P15:R15)</f>
        <v>3069980</v>
      </c>
    </row>
    <row r="16" spans="1:20" ht="6" customHeight="1" x14ac:dyDescent="0.3">
      <c r="A16" s="105"/>
      <c r="B16" s="105"/>
      <c r="E16" s="120"/>
      <c r="F16" s="43"/>
      <c r="G16" s="43"/>
      <c r="H16" s="43"/>
      <c r="I16" s="43"/>
      <c r="J16" s="43"/>
      <c r="K16" s="43"/>
      <c r="L16" s="43"/>
      <c r="M16" s="50"/>
      <c r="N16" s="43"/>
      <c r="O16" s="50"/>
      <c r="P16" s="50"/>
      <c r="Q16" s="50"/>
      <c r="R16" s="43"/>
      <c r="S16" s="43"/>
      <c r="T16" s="43"/>
    </row>
    <row r="17" spans="1:20" ht="16.5" customHeight="1" x14ac:dyDescent="0.3">
      <c r="A17" s="105" t="s">
        <v>79</v>
      </c>
      <c r="B17" s="105"/>
      <c r="E17" s="120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0"/>
      <c r="Q17" s="43"/>
      <c r="R17" s="43"/>
      <c r="S17" s="43"/>
      <c r="T17" s="43"/>
    </row>
    <row r="18" spans="1:20" ht="16.5" customHeight="1" x14ac:dyDescent="0.3">
      <c r="A18" s="61" t="s">
        <v>178</v>
      </c>
      <c r="B18" s="105"/>
      <c r="D18" s="120"/>
      <c r="E18" s="120"/>
      <c r="F18" s="48">
        <v>0</v>
      </c>
      <c r="G18" s="48"/>
      <c r="H18" s="48">
        <v>0</v>
      </c>
      <c r="I18" s="48"/>
      <c r="J18" s="48">
        <v>0</v>
      </c>
      <c r="K18" s="48"/>
      <c r="L18" s="48">
        <v>0</v>
      </c>
      <c r="M18" s="48"/>
      <c r="N18" s="48">
        <v>0</v>
      </c>
      <c r="O18" s="49"/>
      <c r="P18" s="50">
        <f t="shared" ref="P18:P20" si="0">SUM(F18,H18,J18,L18,N18)</f>
        <v>0</v>
      </c>
      <c r="Q18" s="48"/>
      <c r="R18" s="48">
        <v>15680</v>
      </c>
      <c r="S18" s="48"/>
      <c r="T18" s="43">
        <f>SUM(P18:R18)</f>
        <v>15680</v>
      </c>
    </row>
    <row r="19" spans="1:20" ht="16.5" customHeight="1" x14ac:dyDescent="0.3">
      <c r="A19" s="49" t="s">
        <v>142</v>
      </c>
      <c r="E19" s="120"/>
      <c r="F19" s="48">
        <v>0</v>
      </c>
      <c r="G19" s="48"/>
      <c r="H19" s="48">
        <v>0</v>
      </c>
      <c r="I19" s="48"/>
      <c r="J19" s="48">
        <v>0</v>
      </c>
      <c r="K19" s="48"/>
      <c r="L19" s="48">
        <v>0</v>
      </c>
      <c r="M19" s="48"/>
      <c r="N19" s="48">
        <v>0</v>
      </c>
      <c r="O19" s="49"/>
      <c r="P19" s="50">
        <f t="shared" si="0"/>
        <v>0</v>
      </c>
      <c r="Q19" s="48"/>
      <c r="R19" s="48">
        <v>-42649</v>
      </c>
      <c r="S19" s="48"/>
      <c r="T19" s="43">
        <f>SUM(P19:R19)</f>
        <v>-42649</v>
      </c>
    </row>
    <row r="20" spans="1:20" ht="16.5" customHeight="1" x14ac:dyDescent="0.3">
      <c r="A20" s="49" t="s">
        <v>199</v>
      </c>
      <c r="E20" s="120"/>
      <c r="F20" s="48">
        <v>0</v>
      </c>
      <c r="G20" s="48"/>
      <c r="H20" s="48">
        <v>0</v>
      </c>
      <c r="I20" s="48"/>
      <c r="J20" s="48">
        <v>0</v>
      </c>
      <c r="K20" s="48"/>
      <c r="L20" s="48">
        <f>'7-8 (9m)'!H65</f>
        <v>-114228</v>
      </c>
      <c r="M20" s="48"/>
      <c r="N20" s="48">
        <v>0</v>
      </c>
      <c r="O20" s="49"/>
      <c r="P20" s="50">
        <f t="shared" si="0"/>
        <v>-114228</v>
      </c>
      <c r="Q20" s="48"/>
      <c r="R20" s="48">
        <v>28096</v>
      </c>
      <c r="S20" s="48"/>
      <c r="T20" s="43">
        <f>SUM(P20:R20)</f>
        <v>-86132</v>
      </c>
    </row>
    <row r="21" spans="1:20" ht="16.5" customHeight="1" x14ac:dyDescent="0.3">
      <c r="A21" s="49" t="s">
        <v>204</v>
      </c>
      <c r="E21" s="120"/>
      <c r="F21" s="65">
        <v>0</v>
      </c>
      <c r="G21" s="65"/>
      <c r="H21" s="65">
        <v>0</v>
      </c>
      <c r="I21" s="65"/>
      <c r="J21" s="65">
        <v>0</v>
      </c>
      <c r="K21" s="65"/>
      <c r="L21" s="65">
        <v>0</v>
      </c>
      <c r="M21" s="65"/>
      <c r="N21" s="65">
        <v>0</v>
      </c>
      <c r="O21" s="121"/>
      <c r="P21" s="155">
        <f>SUM(F21,H21,J21,L21,N21)</f>
        <v>0</v>
      </c>
      <c r="Q21" s="65"/>
      <c r="R21" s="65">
        <v>0</v>
      </c>
      <c r="S21" s="48"/>
      <c r="T21" s="43">
        <f>SUM(P21:R21)</f>
        <v>0</v>
      </c>
    </row>
    <row r="22" spans="1:20" ht="16.5" customHeight="1" x14ac:dyDescent="0.3">
      <c r="A22" s="60"/>
      <c r="E22" s="120"/>
      <c r="F22" s="122"/>
      <c r="G22" s="48"/>
      <c r="H22" s="122"/>
      <c r="I22" s="48"/>
      <c r="J22" s="122"/>
      <c r="K22" s="48"/>
      <c r="L22" s="122"/>
      <c r="M22" s="48"/>
      <c r="N22" s="122"/>
      <c r="O22" s="48"/>
      <c r="P22" s="122"/>
      <c r="Q22" s="48"/>
      <c r="R22" s="122"/>
      <c r="S22" s="48"/>
      <c r="T22" s="122"/>
    </row>
    <row r="23" spans="1:20" ht="16.5" customHeight="1" thickBot="1" x14ac:dyDescent="0.35">
      <c r="A23" s="105" t="s">
        <v>179</v>
      </c>
      <c r="E23" s="120"/>
      <c r="F23" s="123">
        <f t="shared" ref="F23:T23" si="1">SUM(F15:F21)</f>
        <v>1674453</v>
      </c>
      <c r="G23" s="123">
        <f t="shared" si="1"/>
        <v>0</v>
      </c>
      <c r="H23" s="123">
        <f t="shared" si="1"/>
        <v>1542574</v>
      </c>
      <c r="I23" s="123">
        <f t="shared" si="1"/>
        <v>0</v>
      </c>
      <c r="J23" s="123">
        <f t="shared" si="1"/>
        <v>32092</v>
      </c>
      <c r="K23" s="123">
        <f t="shared" si="1"/>
        <v>0</v>
      </c>
      <c r="L23" s="123">
        <f t="shared" si="1"/>
        <v>-500037</v>
      </c>
      <c r="M23" s="123">
        <f t="shared" si="1"/>
        <v>0</v>
      </c>
      <c r="N23" s="123">
        <f t="shared" si="1"/>
        <v>-4687</v>
      </c>
      <c r="O23" s="123">
        <f t="shared" si="1"/>
        <v>0</v>
      </c>
      <c r="P23" s="123">
        <f t="shared" si="1"/>
        <v>2744395</v>
      </c>
      <c r="Q23" s="123">
        <f t="shared" si="1"/>
        <v>0</v>
      </c>
      <c r="R23" s="123">
        <f t="shared" si="1"/>
        <v>212484</v>
      </c>
      <c r="S23" s="123">
        <f t="shared" si="1"/>
        <v>0</v>
      </c>
      <c r="T23" s="123">
        <f t="shared" si="1"/>
        <v>2956879</v>
      </c>
    </row>
    <row r="24" spans="1:20" ht="16.5" customHeight="1" thickTop="1" x14ac:dyDescent="0.3">
      <c r="A24" s="105"/>
      <c r="E24" s="120"/>
      <c r="G24" s="48"/>
      <c r="I24" s="48"/>
      <c r="K24" s="48"/>
      <c r="M24" s="48"/>
      <c r="N24" s="48"/>
      <c r="O24" s="48"/>
      <c r="P24" s="48"/>
      <c r="Q24" s="48"/>
      <c r="R24" s="48"/>
      <c r="S24" s="48"/>
    </row>
    <row r="25" spans="1:20" ht="16.5" customHeight="1" x14ac:dyDescent="0.3">
      <c r="A25" s="105"/>
      <c r="E25" s="120"/>
      <c r="G25" s="48"/>
      <c r="I25" s="48"/>
      <c r="K25" s="48"/>
      <c r="M25" s="48"/>
      <c r="N25" s="48"/>
      <c r="O25" s="48"/>
      <c r="P25" s="48"/>
      <c r="Q25" s="48"/>
      <c r="R25" s="48"/>
      <c r="S25" s="48"/>
    </row>
    <row r="26" spans="1:20" ht="16.5" customHeight="1" x14ac:dyDescent="0.3">
      <c r="A26" s="105" t="s">
        <v>155</v>
      </c>
      <c r="B26" s="105"/>
      <c r="E26" s="120"/>
      <c r="F26" s="165">
        <v>1674453</v>
      </c>
      <c r="G26" s="48"/>
      <c r="H26" s="165">
        <v>1542574</v>
      </c>
      <c r="I26" s="48"/>
      <c r="J26" s="165">
        <v>32092</v>
      </c>
      <c r="K26" s="48"/>
      <c r="L26" s="165">
        <v>-177722</v>
      </c>
      <c r="M26" s="48"/>
      <c r="N26" s="165">
        <v>-4687</v>
      </c>
      <c r="O26" s="49"/>
      <c r="P26" s="45">
        <f>SUM(F26,H26,J26,L26,N26)</f>
        <v>3066710</v>
      </c>
      <c r="Q26" s="48"/>
      <c r="R26" s="165">
        <v>218554</v>
      </c>
      <c r="S26" s="48"/>
      <c r="T26" s="44">
        <f>SUM(P26:R26)</f>
        <v>3285264</v>
      </c>
    </row>
    <row r="27" spans="1:20" ht="6" customHeight="1" x14ac:dyDescent="0.3">
      <c r="A27" s="105"/>
      <c r="B27" s="105"/>
      <c r="E27" s="120"/>
      <c r="F27" s="44"/>
      <c r="G27" s="43"/>
      <c r="H27" s="44"/>
      <c r="I27" s="43"/>
      <c r="J27" s="44"/>
      <c r="K27" s="43"/>
      <c r="L27" s="44"/>
      <c r="M27" s="50"/>
      <c r="N27" s="44"/>
      <c r="O27" s="50"/>
      <c r="P27" s="45"/>
      <c r="Q27" s="50"/>
      <c r="R27" s="44"/>
      <c r="S27" s="43"/>
      <c r="T27" s="44"/>
    </row>
    <row r="28" spans="1:20" ht="16.5" customHeight="1" x14ac:dyDescent="0.3">
      <c r="A28" s="105" t="s">
        <v>79</v>
      </c>
      <c r="B28" s="105"/>
      <c r="E28" s="120"/>
      <c r="F28" s="44"/>
      <c r="G28" s="43"/>
      <c r="H28" s="44"/>
      <c r="I28" s="43"/>
      <c r="J28" s="44"/>
      <c r="K28" s="43"/>
      <c r="L28" s="44"/>
      <c r="M28" s="43"/>
      <c r="N28" s="44"/>
      <c r="O28" s="43"/>
      <c r="P28" s="45"/>
      <c r="Q28" s="43"/>
      <c r="R28" s="44"/>
      <c r="S28" s="43"/>
      <c r="T28" s="44"/>
    </row>
    <row r="29" spans="1:20" ht="16.5" customHeight="1" x14ac:dyDescent="0.3">
      <c r="A29" s="61" t="s">
        <v>205</v>
      </c>
      <c r="B29" s="105"/>
      <c r="D29" s="120">
        <v>18</v>
      </c>
      <c r="E29" s="120"/>
      <c r="F29" s="44">
        <v>347374</v>
      </c>
      <c r="G29" s="43"/>
      <c r="H29" s="44">
        <v>0</v>
      </c>
      <c r="I29" s="43"/>
      <c r="J29" s="44">
        <v>0</v>
      </c>
      <c r="K29" s="43"/>
      <c r="L29" s="44">
        <v>0</v>
      </c>
      <c r="M29" s="43"/>
      <c r="N29" s="44">
        <v>0</v>
      </c>
      <c r="O29" s="43"/>
      <c r="P29" s="45">
        <f>SUM(F29,H29,J29,L29,N29)</f>
        <v>347374</v>
      </c>
      <c r="Q29" s="43"/>
      <c r="R29" s="44">
        <v>0</v>
      </c>
      <c r="S29" s="43"/>
      <c r="T29" s="44">
        <f t="shared" ref="T29:T31" si="2">SUM(P29:R29)</f>
        <v>347374</v>
      </c>
    </row>
    <row r="30" spans="1:20" ht="16.5" customHeight="1" x14ac:dyDescent="0.3">
      <c r="A30" s="49" t="s">
        <v>142</v>
      </c>
      <c r="E30" s="120"/>
      <c r="F30" s="44">
        <v>0</v>
      </c>
      <c r="G30" s="43"/>
      <c r="H30" s="44">
        <v>0</v>
      </c>
      <c r="I30" s="43"/>
      <c r="J30" s="44">
        <v>0</v>
      </c>
      <c r="K30" s="43"/>
      <c r="L30" s="44">
        <v>0</v>
      </c>
      <c r="M30" s="43"/>
      <c r="N30" s="44">
        <v>0</v>
      </c>
      <c r="O30" s="43"/>
      <c r="P30" s="45">
        <f>SUM(F30,H30,J30,L30,N30)</f>
        <v>0</v>
      </c>
      <c r="Q30" s="43"/>
      <c r="R30" s="44">
        <v>-44982</v>
      </c>
      <c r="S30" s="43"/>
      <c r="T30" s="44">
        <f t="shared" si="2"/>
        <v>-44982</v>
      </c>
    </row>
    <row r="31" spans="1:20" ht="16.5" customHeight="1" x14ac:dyDescent="0.3">
      <c r="A31" s="49" t="s">
        <v>203</v>
      </c>
      <c r="E31" s="120"/>
      <c r="F31" s="44">
        <v>0</v>
      </c>
      <c r="G31" s="43"/>
      <c r="H31" s="44">
        <v>0</v>
      </c>
      <c r="I31" s="43"/>
      <c r="J31" s="44">
        <v>0</v>
      </c>
      <c r="K31" s="43"/>
      <c r="L31" s="44">
        <v>570741</v>
      </c>
      <c r="M31" s="43"/>
      <c r="N31" s="44">
        <v>0</v>
      </c>
      <c r="O31" s="43"/>
      <c r="P31" s="45">
        <f>SUM(F31,H31,J31,L31,N31)</f>
        <v>570741</v>
      </c>
      <c r="Q31" s="43"/>
      <c r="R31" s="44">
        <v>31270</v>
      </c>
      <c r="S31" s="43"/>
      <c r="T31" s="44">
        <f t="shared" si="2"/>
        <v>602011</v>
      </c>
    </row>
    <row r="32" spans="1:20" ht="16.5" customHeight="1" x14ac:dyDescent="0.3">
      <c r="A32" s="49" t="s">
        <v>220</v>
      </c>
      <c r="E32" s="120"/>
      <c r="F32" s="44">
        <v>0</v>
      </c>
      <c r="G32" s="43"/>
      <c r="H32" s="44">
        <v>0</v>
      </c>
      <c r="I32" s="43"/>
      <c r="J32" s="44">
        <v>0</v>
      </c>
      <c r="K32" s="43"/>
      <c r="L32" s="44">
        <v>-773</v>
      </c>
      <c r="M32" s="43"/>
      <c r="N32" s="44">
        <v>0</v>
      </c>
      <c r="O32" s="43"/>
      <c r="P32" s="45">
        <f>SUM(F32,H32,J32,L32,N32)</f>
        <v>-773</v>
      </c>
      <c r="Q32" s="43"/>
      <c r="R32" s="44">
        <v>-743</v>
      </c>
      <c r="S32" s="43"/>
      <c r="T32" s="44">
        <f>SUM(P32:R32)</f>
        <v>-1516</v>
      </c>
    </row>
    <row r="33" spans="1:20" ht="16.5" customHeight="1" x14ac:dyDescent="0.3">
      <c r="A33" s="60"/>
      <c r="E33" s="120"/>
      <c r="F33" s="46"/>
      <c r="G33" s="48"/>
      <c r="H33" s="46"/>
      <c r="I33" s="48"/>
      <c r="J33" s="46"/>
      <c r="K33" s="48"/>
      <c r="L33" s="46"/>
      <c r="M33" s="48"/>
      <c r="N33" s="46"/>
      <c r="O33" s="48"/>
      <c r="P33" s="46"/>
      <c r="Q33" s="48"/>
      <c r="R33" s="46"/>
      <c r="S33" s="48"/>
      <c r="T33" s="46"/>
    </row>
    <row r="34" spans="1:20" ht="16.5" customHeight="1" thickBot="1" x14ac:dyDescent="0.35">
      <c r="A34" s="105" t="s">
        <v>191</v>
      </c>
      <c r="E34" s="120"/>
      <c r="F34" s="47">
        <f>SUM(F26:F32)</f>
        <v>2021827</v>
      </c>
      <c r="G34" s="48"/>
      <c r="H34" s="47">
        <f>SUM(H26:H32)</f>
        <v>1542574</v>
      </c>
      <c r="I34" s="48"/>
      <c r="J34" s="47">
        <f>SUM(J26:J32)</f>
        <v>32092</v>
      </c>
      <c r="K34" s="48"/>
      <c r="L34" s="47">
        <f>SUM(L26:L32)</f>
        <v>392246</v>
      </c>
      <c r="M34" s="48"/>
      <c r="N34" s="47">
        <f>SUM(N26:N32)</f>
        <v>-4687</v>
      </c>
      <c r="O34" s="48"/>
      <c r="P34" s="47">
        <f>SUM(P26:P32)</f>
        <v>3984052</v>
      </c>
      <c r="Q34" s="48"/>
      <c r="R34" s="47">
        <f>SUM(R26:R32)</f>
        <v>204099</v>
      </c>
      <c r="S34" s="48"/>
      <c r="T34" s="47">
        <f>SUM(T26:T32)</f>
        <v>4188151</v>
      </c>
    </row>
    <row r="35" spans="1:20" ht="16.5" customHeight="1" thickTop="1" x14ac:dyDescent="0.3">
      <c r="A35" s="105"/>
      <c r="E35" s="120"/>
      <c r="G35" s="48"/>
      <c r="I35" s="48"/>
      <c r="K35" s="48"/>
      <c r="M35" s="48"/>
      <c r="N35" s="48"/>
      <c r="O35" s="48"/>
      <c r="P35" s="48"/>
      <c r="Q35" s="48"/>
      <c r="R35" s="48"/>
      <c r="S35" s="48"/>
    </row>
    <row r="36" spans="1:20" ht="16.5" customHeight="1" x14ac:dyDescent="0.3">
      <c r="A36" s="105"/>
      <c r="E36" s="120"/>
      <c r="G36" s="48"/>
      <c r="I36" s="48"/>
      <c r="K36" s="48"/>
      <c r="M36" s="48"/>
      <c r="N36" s="48"/>
      <c r="O36" s="48"/>
      <c r="P36" s="48"/>
      <c r="Q36" s="48"/>
      <c r="R36" s="48"/>
      <c r="S36" s="48"/>
    </row>
    <row r="37" spans="1:20" ht="16.5" customHeight="1" x14ac:dyDescent="0.3">
      <c r="A37" s="105"/>
      <c r="E37" s="120"/>
      <c r="G37" s="48"/>
      <c r="I37" s="48"/>
      <c r="K37" s="48"/>
      <c r="M37" s="48"/>
      <c r="N37" s="48"/>
      <c r="O37" s="48"/>
      <c r="P37" s="48"/>
      <c r="Q37" s="48"/>
      <c r="R37" s="48"/>
      <c r="S37" s="48"/>
    </row>
    <row r="38" spans="1:20" ht="17.25" customHeight="1" x14ac:dyDescent="0.3">
      <c r="A38" s="105"/>
      <c r="E38" s="120"/>
      <c r="G38" s="48"/>
      <c r="I38" s="48"/>
      <c r="K38" s="48"/>
      <c r="M38" s="48"/>
      <c r="N38" s="48"/>
      <c r="O38" s="48"/>
      <c r="P38" s="48"/>
      <c r="Q38" s="48"/>
      <c r="R38" s="48"/>
      <c r="S38" s="48"/>
    </row>
    <row r="39" spans="1:20" ht="21.9" customHeight="1" x14ac:dyDescent="0.3">
      <c r="A39" s="121" t="str">
        <f>'10'!A34</f>
        <v>The accompanying condensed notes to the interim financial information are an integral part of this interim financial information.</v>
      </c>
      <c r="B39" s="121"/>
      <c r="C39" s="121"/>
      <c r="D39" s="121"/>
      <c r="E39" s="110"/>
      <c r="F39" s="65"/>
      <c r="G39" s="110"/>
      <c r="H39" s="65"/>
      <c r="I39" s="110"/>
      <c r="J39" s="65"/>
      <c r="K39" s="110"/>
      <c r="L39" s="65"/>
      <c r="M39" s="110"/>
      <c r="N39" s="110"/>
      <c r="O39" s="110"/>
      <c r="P39" s="110"/>
      <c r="Q39" s="110"/>
      <c r="R39" s="110"/>
      <c r="S39" s="110"/>
      <c r="T39" s="65"/>
    </row>
  </sheetData>
  <mergeCells count="2">
    <mergeCell ref="F7:P7"/>
    <mergeCell ref="J11:L11"/>
  </mergeCells>
  <pageMargins left="0.5" right="0.5" top="0.5" bottom="0.6" header="0.49" footer="0.4"/>
  <pageSetup paperSize="9" scale="85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3F5C4-7BDD-4E15-B98B-992B7E5C5EEE}">
  <sheetPr>
    <tabColor rgb="FFCCFFCC"/>
  </sheetPr>
  <dimension ref="A1:N34"/>
  <sheetViews>
    <sheetView zoomScale="85" zoomScaleNormal="85" zoomScaleSheetLayoutView="85" workbookViewId="0">
      <selection activeCell="H25" sqref="H25"/>
    </sheetView>
  </sheetViews>
  <sheetFormatPr defaultColWidth="9.109375" defaultRowHeight="16.5" customHeight="1" x14ac:dyDescent="0.3"/>
  <cols>
    <col min="1" max="2" width="1.109375" style="61" customWidth="1"/>
    <col min="3" max="3" width="54.109375" style="61" customWidth="1"/>
    <col min="4" max="4" width="5.6640625" style="61" customWidth="1"/>
    <col min="5" max="5" width="1" style="124" customWidth="1"/>
    <col min="6" max="6" width="13.6640625" style="124" customWidth="1"/>
    <col min="7" max="7" width="0.88671875" style="125" customWidth="1"/>
    <col min="8" max="8" width="13.6640625" style="61" customWidth="1"/>
    <col min="9" max="9" width="0.88671875" style="61" customWidth="1"/>
    <col min="10" max="10" width="14.33203125" style="125" bestFit="1" customWidth="1"/>
    <col min="11" max="11" width="0.88671875" style="125" customWidth="1"/>
    <col min="12" max="12" width="15.5546875" style="125" bestFit="1" customWidth="1"/>
    <col min="13" max="13" width="0.88671875" style="61" customWidth="1"/>
    <col min="14" max="14" width="13.6640625" style="125" customWidth="1"/>
    <col min="15" max="16384" width="9.109375" style="60"/>
  </cols>
  <sheetData>
    <row r="1" spans="1:14" ht="16.5" customHeight="1" x14ac:dyDescent="0.3">
      <c r="A1" s="105" t="str">
        <f>'5-6 (3m)'!A1</f>
        <v>Nex Point Public Company Limited</v>
      </c>
      <c r="B1" s="105"/>
      <c r="C1" s="105"/>
      <c r="D1" s="105"/>
      <c r="H1" s="105"/>
      <c r="I1" s="105"/>
      <c r="J1" s="105"/>
      <c r="K1" s="105"/>
      <c r="L1" s="61"/>
      <c r="M1" s="105"/>
      <c r="N1" s="82" t="s">
        <v>49</v>
      </c>
    </row>
    <row r="2" spans="1:14" ht="16.5" customHeight="1" x14ac:dyDescent="0.3">
      <c r="A2" s="105" t="s">
        <v>78</v>
      </c>
      <c r="B2" s="105"/>
      <c r="C2" s="105"/>
      <c r="D2" s="105"/>
      <c r="H2" s="105"/>
      <c r="I2" s="105"/>
      <c r="J2" s="105"/>
      <c r="K2" s="105"/>
      <c r="L2" s="61"/>
      <c r="M2" s="105"/>
      <c r="N2" s="105"/>
    </row>
    <row r="3" spans="1:14" ht="16.5" customHeight="1" x14ac:dyDescent="0.3">
      <c r="A3" s="108" t="str">
        <f>'9'!A3</f>
        <v>For the nine-month period ended 30 September 2023</v>
      </c>
      <c r="B3" s="126"/>
      <c r="C3" s="126"/>
      <c r="D3" s="126"/>
      <c r="E3" s="127"/>
      <c r="F3" s="127"/>
      <c r="G3" s="128"/>
      <c r="H3" s="126"/>
      <c r="I3" s="126"/>
      <c r="J3" s="126"/>
      <c r="K3" s="126"/>
      <c r="L3" s="129"/>
      <c r="M3" s="126"/>
      <c r="N3" s="126"/>
    </row>
    <row r="4" spans="1:14" ht="16.5" customHeight="1" x14ac:dyDescent="0.3">
      <c r="A4" s="105"/>
      <c r="E4" s="130"/>
      <c r="F4" s="74"/>
      <c r="G4" s="131"/>
      <c r="H4" s="74"/>
      <c r="I4" s="74"/>
      <c r="J4" s="131"/>
      <c r="K4" s="131"/>
      <c r="L4" s="74"/>
      <c r="M4" s="74"/>
      <c r="N4" s="131"/>
    </row>
    <row r="5" spans="1:14" ht="16.5" customHeight="1" x14ac:dyDescent="0.3">
      <c r="A5" s="105"/>
      <c r="E5" s="130"/>
      <c r="F5" s="74"/>
      <c r="G5" s="131"/>
      <c r="H5" s="74"/>
      <c r="I5" s="74"/>
      <c r="J5" s="131"/>
      <c r="K5" s="131"/>
      <c r="L5" s="74"/>
      <c r="M5" s="74"/>
      <c r="N5" s="131"/>
    </row>
    <row r="6" spans="1:14" ht="16.5" customHeight="1" x14ac:dyDescent="0.3">
      <c r="A6" s="105"/>
      <c r="D6" s="124"/>
      <c r="E6" s="125"/>
      <c r="F6" s="127"/>
      <c r="G6" s="128"/>
      <c r="H6" s="129"/>
      <c r="I6" s="129"/>
      <c r="J6" s="129"/>
      <c r="K6" s="129"/>
      <c r="L6" s="129"/>
      <c r="M6" s="129"/>
      <c r="N6" s="145" t="s">
        <v>100</v>
      </c>
    </row>
    <row r="7" spans="1:14" ht="16.5" customHeight="1" x14ac:dyDescent="0.3">
      <c r="A7" s="105"/>
      <c r="D7" s="124"/>
      <c r="E7" s="125"/>
      <c r="F7" s="132" t="s">
        <v>35</v>
      </c>
      <c r="J7" s="118"/>
      <c r="K7" s="118"/>
      <c r="L7" s="118"/>
      <c r="N7" s="131"/>
    </row>
    <row r="8" spans="1:14" ht="16.5" customHeight="1" x14ac:dyDescent="0.3">
      <c r="A8" s="105"/>
      <c r="D8" s="124"/>
      <c r="E8" s="125"/>
      <c r="F8" s="132" t="s">
        <v>34</v>
      </c>
      <c r="G8" s="131"/>
      <c r="H8" s="132" t="s">
        <v>37</v>
      </c>
      <c r="I8" s="131"/>
      <c r="J8" s="182" t="s">
        <v>140</v>
      </c>
      <c r="K8" s="182"/>
      <c r="L8" s="182"/>
      <c r="M8" s="131"/>
      <c r="N8" s="132" t="s">
        <v>24</v>
      </c>
    </row>
    <row r="9" spans="1:14" ht="16.5" customHeight="1" x14ac:dyDescent="0.3">
      <c r="A9" s="105"/>
      <c r="D9" s="60"/>
      <c r="E9" s="125"/>
      <c r="F9" s="116" t="s">
        <v>23</v>
      </c>
      <c r="G9" s="131"/>
      <c r="H9" s="132" t="s">
        <v>36</v>
      </c>
      <c r="I9" s="131"/>
      <c r="J9" s="132" t="s">
        <v>59</v>
      </c>
      <c r="K9" s="57"/>
      <c r="L9" s="58" t="s">
        <v>18</v>
      </c>
      <c r="M9" s="131"/>
      <c r="N9" s="132" t="s">
        <v>51</v>
      </c>
    </row>
    <row r="10" spans="1:14" ht="16.5" customHeight="1" x14ac:dyDescent="0.3">
      <c r="A10" s="105"/>
      <c r="D10" s="164" t="s">
        <v>89</v>
      </c>
      <c r="E10" s="125"/>
      <c r="F10" s="20" t="s">
        <v>66</v>
      </c>
      <c r="G10" s="133"/>
      <c r="H10" s="20" t="s">
        <v>66</v>
      </c>
      <c r="I10" s="131"/>
      <c r="J10" s="20" t="s">
        <v>66</v>
      </c>
      <c r="K10" s="59"/>
      <c r="L10" s="20" t="s">
        <v>66</v>
      </c>
      <c r="M10" s="131"/>
      <c r="N10" s="20" t="s">
        <v>66</v>
      </c>
    </row>
    <row r="11" spans="1:14" ht="16.5" customHeight="1" x14ac:dyDescent="0.3">
      <c r="A11" s="105"/>
      <c r="D11" s="112"/>
      <c r="F11" s="33"/>
      <c r="G11" s="133"/>
      <c r="H11" s="33"/>
      <c r="I11" s="131"/>
      <c r="J11" s="33"/>
      <c r="K11" s="59"/>
      <c r="L11" s="33"/>
      <c r="M11" s="131"/>
      <c r="N11" s="33"/>
    </row>
    <row r="12" spans="1:14" ht="16.5" customHeight="1" x14ac:dyDescent="0.3">
      <c r="A12" s="105" t="s">
        <v>108</v>
      </c>
      <c r="B12" s="134"/>
      <c r="D12" s="124"/>
      <c r="E12" s="125"/>
      <c r="F12" s="60">
        <v>1674453</v>
      </c>
      <c r="G12" s="60"/>
      <c r="H12" s="60">
        <v>1542574</v>
      </c>
      <c r="J12" s="60">
        <v>32092</v>
      </c>
      <c r="K12" s="60"/>
      <c r="L12" s="60">
        <v>-170901</v>
      </c>
      <c r="M12" s="60"/>
      <c r="N12" s="60">
        <f>SUM(F12,H12,J12,L12)</f>
        <v>3078218</v>
      </c>
    </row>
    <row r="13" spans="1:14" ht="6" customHeight="1" x14ac:dyDescent="0.3">
      <c r="A13" s="105"/>
      <c r="B13" s="134"/>
      <c r="D13" s="124"/>
      <c r="E13" s="12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6.5" customHeight="1" x14ac:dyDescent="0.3">
      <c r="A14" s="105" t="s">
        <v>79</v>
      </c>
      <c r="B14" s="134"/>
      <c r="D14" s="124"/>
      <c r="E14" s="125"/>
    </row>
    <row r="15" spans="1:14" ht="16.5" customHeight="1" x14ac:dyDescent="0.3">
      <c r="A15" s="61" t="s">
        <v>203</v>
      </c>
      <c r="B15" s="134"/>
      <c r="D15" s="124"/>
      <c r="E15" s="125"/>
      <c r="F15" s="135">
        <v>0</v>
      </c>
      <c r="G15" s="60"/>
      <c r="H15" s="135">
        <v>0</v>
      </c>
      <c r="I15" s="60"/>
      <c r="J15" s="135">
        <v>0</v>
      </c>
      <c r="K15" s="60"/>
      <c r="L15" s="135">
        <f>'7-8 (9m)'!L65</f>
        <v>17936</v>
      </c>
      <c r="M15" s="60"/>
      <c r="N15" s="135">
        <f>SUM(L15:M15,J15,H15,F15)</f>
        <v>17936</v>
      </c>
    </row>
    <row r="16" spans="1:14" ht="16.5" customHeight="1" x14ac:dyDescent="0.3">
      <c r="A16" s="61" t="s">
        <v>204</v>
      </c>
      <c r="D16" s="124"/>
      <c r="E16" s="125"/>
      <c r="F16" s="156">
        <v>0</v>
      </c>
      <c r="G16" s="60"/>
      <c r="H16" s="156">
        <v>0</v>
      </c>
      <c r="I16" s="60">
        <v>0</v>
      </c>
      <c r="J16" s="156">
        <v>0</v>
      </c>
      <c r="K16" s="60"/>
      <c r="L16" s="156">
        <v>0</v>
      </c>
      <c r="M16" s="60"/>
      <c r="N16" s="156">
        <f>SUM(L16:M16,J16,H16,F16)</f>
        <v>0</v>
      </c>
    </row>
    <row r="17" spans="1:14" ht="16.5" customHeight="1" x14ac:dyDescent="0.3">
      <c r="D17" s="124"/>
      <c r="E17" s="125"/>
      <c r="F17" s="74"/>
      <c r="G17" s="74"/>
      <c r="H17" s="74"/>
      <c r="I17" s="74"/>
      <c r="J17" s="74"/>
      <c r="K17" s="74"/>
      <c r="L17" s="74"/>
      <c r="M17" s="74"/>
      <c r="N17" s="74"/>
    </row>
    <row r="18" spans="1:14" ht="16.5" customHeight="1" thickBot="1" x14ac:dyDescent="0.35">
      <c r="A18" s="105" t="s">
        <v>179</v>
      </c>
      <c r="D18" s="124"/>
      <c r="E18" s="125"/>
      <c r="F18" s="137">
        <f>SUM(F12:F16)</f>
        <v>1674453</v>
      </c>
      <c r="G18" s="74"/>
      <c r="H18" s="137">
        <f>SUM(H12:H16)</f>
        <v>1542574</v>
      </c>
      <c r="I18" s="74"/>
      <c r="J18" s="137">
        <f>SUM(J12:J16)</f>
        <v>32092</v>
      </c>
      <c r="K18" s="74"/>
      <c r="L18" s="137">
        <f>SUM(L12:L16)</f>
        <v>-152965</v>
      </c>
      <c r="M18" s="74"/>
      <c r="N18" s="137">
        <f>SUM(N12:N16)</f>
        <v>3096154</v>
      </c>
    </row>
    <row r="19" spans="1:14" ht="16.5" customHeight="1" thickTop="1" x14ac:dyDescent="0.3">
      <c r="A19" s="105"/>
      <c r="D19" s="124"/>
      <c r="E19" s="125"/>
      <c r="F19" s="74"/>
      <c r="G19" s="74"/>
      <c r="H19" s="74"/>
      <c r="I19" s="74"/>
      <c r="J19" s="74"/>
      <c r="K19" s="74"/>
      <c r="L19" s="74"/>
      <c r="M19" s="74"/>
      <c r="N19" s="74"/>
    </row>
    <row r="20" spans="1:14" ht="16.5" customHeight="1" x14ac:dyDescent="0.3">
      <c r="A20" s="105"/>
      <c r="D20" s="112"/>
      <c r="F20" s="33"/>
      <c r="G20" s="133"/>
      <c r="H20" s="33"/>
      <c r="I20" s="131"/>
      <c r="J20" s="33"/>
      <c r="K20" s="59"/>
      <c r="L20" s="33"/>
      <c r="M20" s="131"/>
      <c r="N20" s="33"/>
    </row>
    <row r="21" spans="1:14" ht="16.5" customHeight="1" x14ac:dyDescent="0.3">
      <c r="A21" s="105" t="s">
        <v>155</v>
      </c>
      <c r="B21" s="134"/>
      <c r="D21" s="124"/>
      <c r="E21" s="125"/>
      <c r="F21" s="62">
        <v>1674453</v>
      </c>
      <c r="G21" s="60"/>
      <c r="H21" s="62">
        <v>1542574</v>
      </c>
      <c r="J21" s="62">
        <v>32092</v>
      </c>
      <c r="K21" s="60"/>
      <c r="L21" s="62">
        <v>-25894</v>
      </c>
      <c r="M21" s="60"/>
      <c r="N21" s="62">
        <f>SUM(F21,H21,J21,L21)</f>
        <v>3223225</v>
      </c>
    </row>
    <row r="22" spans="1:14" ht="6" customHeight="1" x14ac:dyDescent="0.3">
      <c r="A22" s="105"/>
      <c r="B22" s="134"/>
      <c r="D22" s="124"/>
      <c r="E22" s="125"/>
      <c r="F22" s="138"/>
      <c r="G22" s="135"/>
      <c r="H22" s="138"/>
      <c r="I22" s="135"/>
      <c r="J22" s="138"/>
      <c r="K22" s="135"/>
      <c r="L22" s="138"/>
      <c r="M22" s="135"/>
      <c r="N22" s="138"/>
    </row>
    <row r="23" spans="1:14" ht="16.5" customHeight="1" x14ac:dyDescent="0.3">
      <c r="A23" s="105" t="s">
        <v>79</v>
      </c>
      <c r="B23" s="134"/>
      <c r="D23" s="124"/>
      <c r="E23" s="125"/>
      <c r="F23" s="138"/>
      <c r="G23" s="60"/>
      <c r="H23" s="138"/>
      <c r="I23" s="60"/>
      <c r="J23" s="138"/>
      <c r="K23" s="60"/>
      <c r="L23" s="138"/>
      <c r="M23" s="60"/>
      <c r="N23" s="138"/>
    </row>
    <row r="24" spans="1:14" ht="16.5" customHeight="1" x14ac:dyDescent="0.3">
      <c r="A24" s="61" t="s">
        <v>205</v>
      </c>
      <c r="B24" s="134"/>
      <c r="D24" s="124">
        <v>18</v>
      </c>
      <c r="E24" s="125"/>
      <c r="F24" s="138">
        <v>347374</v>
      </c>
      <c r="G24" s="60"/>
      <c r="H24" s="138">
        <v>0</v>
      </c>
      <c r="I24" s="60">
        <v>0</v>
      </c>
      <c r="J24" s="138">
        <v>0</v>
      </c>
      <c r="K24" s="60"/>
      <c r="L24" s="138">
        <v>0</v>
      </c>
      <c r="M24" s="60"/>
      <c r="N24" s="138">
        <f t="shared" ref="N24:N25" si="0">SUM(L24:M24,J24,H24,F24)</f>
        <v>347374</v>
      </c>
    </row>
    <row r="25" spans="1:14" ht="16.5" customHeight="1" x14ac:dyDescent="0.3">
      <c r="A25" s="61" t="s">
        <v>203</v>
      </c>
      <c r="B25" s="134"/>
      <c r="D25" s="124"/>
      <c r="E25" s="125"/>
      <c r="F25" s="138">
        <v>0</v>
      </c>
      <c r="G25" s="60"/>
      <c r="H25" s="138">
        <v>0</v>
      </c>
      <c r="I25" s="60">
        <v>0</v>
      </c>
      <c r="J25" s="138">
        <v>0</v>
      </c>
      <c r="K25" s="60"/>
      <c r="L25" s="138">
        <f>'7-8 (9m)'!J68</f>
        <v>315893</v>
      </c>
      <c r="M25" s="60"/>
      <c r="N25" s="138">
        <f t="shared" si="0"/>
        <v>315893</v>
      </c>
    </row>
    <row r="26" spans="1:14" ht="16.5" customHeight="1" x14ac:dyDescent="0.3">
      <c r="A26" s="61" t="s">
        <v>204</v>
      </c>
      <c r="D26" s="124"/>
      <c r="E26" s="125"/>
      <c r="F26" s="63">
        <v>0</v>
      </c>
      <c r="G26" s="135"/>
      <c r="H26" s="63">
        <v>0</v>
      </c>
      <c r="I26" s="135">
        <v>0</v>
      </c>
      <c r="J26" s="63">
        <v>0</v>
      </c>
      <c r="K26" s="74"/>
      <c r="L26" s="139">
        <v>0</v>
      </c>
      <c r="M26" s="74"/>
      <c r="N26" s="63">
        <f>SUM(L26:M26,J26,H26,F26)</f>
        <v>0</v>
      </c>
    </row>
    <row r="27" spans="1:14" ht="16.5" customHeight="1" x14ac:dyDescent="0.3">
      <c r="D27" s="124"/>
      <c r="E27" s="125"/>
      <c r="F27" s="75"/>
      <c r="G27" s="74"/>
      <c r="H27" s="75"/>
      <c r="I27" s="74"/>
      <c r="J27" s="75"/>
      <c r="K27" s="74"/>
      <c r="L27" s="75"/>
      <c r="M27" s="74"/>
      <c r="N27" s="75"/>
    </row>
    <row r="28" spans="1:14" ht="16.5" customHeight="1" thickBot="1" x14ac:dyDescent="0.35">
      <c r="A28" s="105" t="s">
        <v>191</v>
      </c>
      <c r="D28" s="124"/>
      <c r="E28" s="125"/>
      <c r="F28" s="64">
        <f>SUM(F21:F26)</f>
        <v>2021827</v>
      </c>
      <c r="G28" s="74"/>
      <c r="H28" s="64">
        <f>SUM(H21:H26)</f>
        <v>1542574</v>
      </c>
      <c r="I28" s="74"/>
      <c r="J28" s="64">
        <f>SUM(J21:J26)</f>
        <v>32092</v>
      </c>
      <c r="K28" s="74"/>
      <c r="L28" s="64">
        <f>SUM(L21:L26)</f>
        <v>289999</v>
      </c>
      <c r="M28" s="74"/>
      <c r="N28" s="64">
        <f>SUM(N21:N26)</f>
        <v>3886492</v>
      </c>
    </row>
    <row r="29" spans="1:14" ht="16.5" customHeight="1" thickTop="1" x14ac:dyDescent="0.3">
      <c r="A29" s="105"/>
      <c r="D29" s="124"/>
      <c r="E29" s="125"/>
      <c r="F29" s="74"/>
      <c r="G29" s="74"/>
      <c r="H29" s="74"/>
      <c r="I29" s="74"/>
      <c r="J29" s="74"/>
      <c r="K29" s="74"/>
      <c r="L29" s="74"/>
      <c r="M29" s="74"/>
      <c r="N29" s="74"/>
    </row>
    <row r="30" spans="1:14" ht="16.5" customHeight="1" x14ac:dyDescent="0.3">
      <c r="A30" s="105"/>
      <c r="D30" s="124"/>
      <c r="E30" s="125"/>
      <c r="F30" s="74"/>
      <c r="G30" s="74"/>
      <c r="H30" s="74"/>
      <c r="I30" s="74"/>
      <c r="J30" s="74"/>
      <c r="K30" s="74"/>
      <c r="L30" s="74"/>
      <c r="M30" s="74"/>
      <c r="N30" s="74"/>
    </row>
    <row r="31" spans="1:14" ht="16.5" customHeight="1" x14ac:dyDescent="0.3">
      <c r="A31" s="105"/>
      <c r="D31" s="124"/>
      <c r="E31" s="125"/>
      <c r="F31" s="74"/>
      <c r="G31" s="74"/>
      <c r="H31" s="74"/>
      <c r="I31" s="74"/>
      <c r="J31" s="74"/>
      <c r="K31" s="74"/>
      <c r="L31" s="74"/>
      <c r="M31" s="74"/>
      <c r="N31" s="74"/>
    </row>
    <row r="32" spans="1:14" ht="16.5" customHeight="1" x14ac:dyDescent="0.3">
      <c r="A32" s="105"/>
      <c r="D32" s="124"/>
      <c r="E32" s="125"/>
      <c r="F32" s="74"/>
      <c r="G32" s="74"/>
      <c r="H32" s="74"/>
      <c r="I32" s="74"/>
      <c r="J32" s="74"/>
      <c r="K32" s="74"/>
      <c r="L32" s="74"/>
      <c r="M32" s="74"/>
      <c r="N32" s="74"/>
    </row>
    <row r="33" spans="1:14" ht="5.4" customHeight="1" x14ac:dyDescent="0.3">
      <c r="A33" s="105"/>
      <c r="D33" s="124"/>
      <c r="E33" s="125"/>
      <c r="F33" s="74"/>
      <c r="G33" s="74"/>
      <c r="H33" s="74"/>
      <c r="I33" s="74"/>
      <c r="J33" s="74"/>
      <c r="K33" s="74"/>
      <c r="L33" s="74"/>
      <c r="M33" s="74"/>
      <c r="N33" s="74"/>
    </row>
    <row r="34" spans="1:14" ht="21.9" customHeight="1" x14ac:dyDescent="0.3">
      <c r="A34" s="129" t="s">
        <v>101</v>
      </c>
      <c r="B34" s="129"/>
      <c r="C34" s="129"/>
      <c r="D34" s="129"/>
      <c r="E34" s="127"/>
      <c r="F34" s="136"/>
      <c r="G34" s="136"/>
      <c r="H34" s="136"/>
      <c r="I34" s="136"/>
      <c r="J34" s="136"/>
      <c r="K34" s="136"/>
      <c r="L34" s="136"/>
      <c r="M34" s="136"/>
      <c r="N34" s="136"/>
    </row>
  </sheetData>
  <mergeCells count="1">
    <mergeCell ref="J8:L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AB63E-5A3C-415C-9E15-B6BBFA298887}">
  <sheetPr>
    <tabColor rgb="FFCCFFCC"/>
  </sheetPr>
  <dimension ref="A1:L114"/>
  <sheetViews>
    <sheetView topLeftCell="A37" zoomScaleNormal="100" zoomScaleSheetLayoutView="100" workbookViewId="0">
      <selection activeCell="E53" sqref="E53"/>
    </sheetView>
  </sheetViews>
  <sheetFormatPr defaultColWidth="9.109375" defaultRowHeight="16.5" customHeight="1" x14ac:dyDescent="0.3"/>
  <cols>
    <col min="1" max="1" width="1.5546875" style="4" customWidth="1"/>
    <col min="2" max="2" width="1.109375" style="4" customWidth="1"/>
    <col min="3" max="3" width="48.5546875" style="4" customWidth="1"/>
    <col min="4" max="4" width="5.5546875" style="8" customWidth="1"/>
    <col min="5" max="5" width="0.6640625" style="4" customWidth="1"/>
    <col min="6" max="6" width="11.44140625" style="10" customWidth="1"/>
    <col min="7" max="7" width="0.6640625" style="4" customWidth="1"/>
    <col min="8" max="8" width="11.44140625" style="10" customWidth="1"/>
    <col min="9" max="9" width="0.6640625" style="8" customWidth="1"/>
    <col min="10" max="10" width="11.44140625" style="10" customWidth="1"/>
    <col min="11" max="11" width="0.6640625" style="4" customWidth="1"/>
    <col min="12" max="12" width="11.44140625" style="10" customWidth="1"/>
    <col min="13" max="16384" width="9.109375" style="5"/>
  </cols>
  <sheetData>
    <row r="1" spans="1:12" ht="16.5" customHeight="1" x14ac:dyDescent="0.3">
      <c r="A1" s="2" t="s">
        <v>109</v>
      </c>
      <c r="B1" s="2"/>
      <c r="C1" s="2"/>
      <c r="D1" s="3"/>
      <c r="G1" s="22"/>
      <c r="I1" s="140"/>
      <c r="K1" s="22"/>
      <c r="L1" s="82" t="s">
        <v>49</v>
      </c>
    </row>
    <row r="2" spans="1:12" ht="16.5" customHeight="1" x14ac:dyDescent="0.3">
      <c r="A2" s="2" t="s">
        <v>44</v>
      </c>
      <c r="B2" s="2"/>
      <c r="C2" s="2"/>
      <c r="D2" s="3"/>
      <c r="G2" s="22"/>
      <c r="I2" s="140"/>
      <c r="K2" s="22"/>
    </row>
    <row r="3" spans="1:12" ht="16.5" customHeight="1" x14ac:dyDescent="0.3">
      <c r="A3" s="1" t="str">
        <f>+'10'!A3</f>
        <v>For the nine-month period ended 30 September 2023</v>
      </c>
      <c r="B3" s="1"/>
      <c r="C3" s="1"/>
      <c r="D3" s="6"/>
      <c r="E3" s="7"/>
      <c r="F3" s="11"/>
      <c r="G3" s="23"/>
      <c r="H3" s="11"/>
      <c r="I3" s="141"/>
      <c r="J3" s="11"/>
      <c r="K3" s="23"/>
      <c r="L3" s="11"/>
    </row>
    <row r="4" spans="1:12" ht="16.5" customHeight="1" x14ac:dyDescent="0.3">
      <c r="G4" s="22"/>
      <c r="I4" s="140"/>
      <c r="K4" s="22"/>
    </row>
    <row r="5" spans="1:12" ht="16.5" customHeight="1" x14ac:dyDescent="0.3">
      <c r="G5" s="22"/>
      <c r="I5" s="140"/>
      <c r="K5" s="22"/>
    </row>
    <row r="6" spans="1:12" ht="16.5" customHeight="1" x14ac:dyDescent="0.3">
      <c r="F6" s="178" t="s">
        <v>43</v>
      </c>
      <c r="G6" s="178"/>
      <c r="H6" s="178"/>
      <c r="I6" s="92"/>
      <c r="J6" s="178" t="s">
        <v>70</v>
      </c>
      <c r="K6" s="178"/>
      <c r="L6" s="178"/>
    </row>
    <row r="7" spans="1:12" ht="16.5" customHeight="1" x14ac:dyDescent="0.3">
      <c r="A7" s="5"/>
      <c r="E7" s="2"/>
      <c r="F7" s="179" t="s">
        <v>86</v>
      </c>
      <c r="G7" s="179"/>
      <c r="H7" s="179"/>
      <c r="I7" s="31"/>
      <c r="J7" s="179" t="s">
        <v>86</v>
      </c>
      <c r="K7" s="179"/>
      <c r="L7" s="179"/>
    </row>
    <row r="8" spans="1:12" ht="16.5" customHeight="1" x14ac:dyDescent="0.3">
      <c r="E8" s="2"/>
      <c r="F8" s="24">
        <v>2023</v>
      </c>
      <c r="G8" s="32"/>
      <c r="H8" s="24">
        <v>2022</v>
      </c>
      <c r="I8" s="3"/>
      <c r="J8" s="24">
        <v>2023</v>
      </c>
      <c r="K8" s="32"/>
      <c r="L8" s="24">
        <v>2022</v>
      </c>
    </row>
    <row r="9" spans="1:12" ht="16.5" customHeight="1" x14ac:dyDescent="0.3">
      <c r="D9" s="6" t="s">
        <v>2</v>
      </c>
      <c r="E9" s="2"/>
      <c r="F9" s="20" t="s">
        <v>66</v>
      </c>
      <c r="G9" s="24"/>
      <c r="H9" s="20" t="s">
        <v>66</v>
      </c>
      <c r="I9" s="24"/>
      <c r="J9" s="20" t="s">
        <v>66</v>
      </c>
      <c r="K9" s="24"/>
      <c r="L9" s="20" t="s">
        <v>66</v>
      </c>
    </row>
    <row r="10" spans="1:12" ht="16.5" customHeight="1" x14ac:dyDescent="0.3">
      <c r="A10" s="2" t="s">
        <v>27</v>
      </c>
      <c r="F10" s="15"/>
      <c r="G10" s="22"/>
      <c r="I10" s="140"/>
      <c r="J10" s="15"/>
      <c r="K10" s="22"/>
    </row>
    <row r="11" spans="1:12" ht="16.5" customHeight="1" x14ac:dyDescent="0.3">
      <c r="A11" s="4" t="s">
        <v>173</v>
      </c>
      <c r="F11" s="15">
        <v>690839</v>
      </c>
      <c r="G11" s="25"/>
      <c r="H11" s="10">
        <f>'7-8 (9m)'!H29</f>
        <v>-78287</v>
      </c>
      <c r="I11" s="25"/>
      <c r="J11" s="15">
        <v>389830</v>
      </c>
      <c r="K11" s="25"/>
      <c r="L11" s="10">
        <f>'7-8 (9m)'!L29</f>
        <v>12540</v>
      </c>
    </row>
    <row r="12" spans="1:12" ht="16.5" customHeight="1" x14ac:dyDescent="0.3">
      <c r="A12" s="4" t="s">
        <v>221</v>
      </c>
      <c r="F12" s="15"/>
      <c r="G12" s="25"/>
      <c r="I12" s="25"/>
      <c r="J12" s="15"/>
      <c r="K12" s="25"/>
    </row>
    <row r="13" spans="1:12" ht="16.5" customHeight="1" x14ac:dyDescent="0.3">
      <c r="B13" s="4" t="s">
        <v>143</v>
      </c>
      <c r="F13" s="15"/>
      <c r="G13" s="25"/>
      <c r="I13" s="25"/>
      <c r="J13" s="15"/>
      <c r="K13" s="25"/>
    </row>
    <row r="14" spans="1:12" ht="16.5" customHeight="1" x14ac:dyDescent="0.3">
      <c r="A14" s="4" t="s">
        <v>0</v>
      </c>
      <c r="B14" s="19" t="s">
        <v>40</v>
      </c>
      <c r="D14" s="8" t="s">
        <v>202</v>
      </c>
      <c r="F14" s="15">
        <v>70854</v>
      </c>
      <c r="G14" s="25"/>
      <c r="H14" s="10">
        <v>73373</v>
      </c>
      <c r="I14" s="25"/>
      <c r="J14" s="15">
        <v>20734</v>
      </c>
      <c r="K14" s="25"/>
      <c r="L14" s="51">
        <v>15558</v>
      </c>
    </row>
    <row r="15" spans="1:12" ht="16.5" customHeight="1" x14ac:dyDescent="0.3">
      <c r="B15" s="19" t="s">
        <v>180</v>
      </c>
      <c r="C15" s="19"/>
      <c r="F15" s="15">
        <v>36453</v>
      </c>
      <c r="G15" s="25"/>
      <c r="H15" s="10">
        <v>-2070</v>
      </c>
      <c r="I15" s="25"/>
      <c r="J15" s="15">
        <v>34883</v>
      </c>
      <c r="K15" s="25"/>
      <c r="L15" s="51">
        <v>11657</v>
      </c>
    </row>
    <row r="16" spans="1:12" ht="16.5" customHeight="1" x14ac:dyDescent="0.3">
      <c r="B16" s="19" t="s">
        <v>28</v>
      </c>
      <c r="F16" s="15">
        <v>-30243</v>
      </c>
      <c r="G16" s="25"/>
      <c r="H16" s="10">
        <v>-10648</v>
      </c>
      <c r="I16" s="25"/>
      <c r="J16" s="15">
        <v>-45095</v>
      </c>
      <c r="K16" s="25"/>
      <c r="L16" s="51">
        <v>-30003</v>
      </c>
    </row>
    <row r="17" spans="2:12" ht="16.5" customHeight="1" x14ac:dyDescent="0.3">
      <c r="B17" s="19" t="s">
        <v>71</v>
      </c>
      <c r="D17" s="17">
        <v>11.2</v>
      </c>
      <c r="F17" s="15">
        <v>0</v>
      </c>
      <c r="G17" s="25"/>
      <c r="H17" s="10">
        <v>0</v>
      </c>
      <c r="I17" s="25"/>
      <c r="J17" s="15">
        <v>-23868</v>
      </c>
      <c r="K17" s="25"/>
      <c r="L17" s="51">
        <v>-6140</v>
      </c>
    </row>
    <row r="18" spans="2:12" ht="16.5" customHeight="1" x14ac:dyDescent="0.3">
      <c r="B18" s="19" t="s">
        <v>68</v>
      </c>
      <c r="F18" s="15">
        <v>19276</v>
      </c>
      <c r="G18" s="25"/>
      <c r="H18" s="10">
        <v>7648</v>
      </c>
      <c r="I18" s="25"/>
      <c r="J18" s="15">
        <v>17164</v>
      </c>
      <c r="K18" s="25"/>
      <c r="L18" s="51">
        <v>3698</v>
      </c>
    </row>
    <row r="19" spans="2:12" ht="16.5" customHeight="1" x14ac:dyDescent="0.3">
      <c r="B19" s="19" t="s">
        <v>63</v>
      </c>
      <c r="F19" s="15">
        <v>6832</v>
      </c>
      <c r="G19" s="25"/>
      <c r="H19" s="10">
        <v>6611</v>
      </c>
      <c r="I19" s="25"/>
      <c r="J19" s="15">
        <v>2480</v>
      </c>
      <c r="K19" s="25"/>
      <c r="L19" s="51">
        <v>2294</v>
      </c>
    </row>
    <row r="20" spans="2:12" ht="16.5" customHeight="1" x14ac:dyDescent="0.3">
      <c r="B20" s="19" t="s">
        <v>181</v>
      </c>
      <c r="D20" s="17"/>
      <c r="F20" s="15">
        <v>-278583</v>
      </c>
      <c r="G20" s="25"/>
      <c r="H20" s="10">
        <v>64547</v>
      </c>
      <c r="I20" s="25"/>
      <c r="J20" s="15">
        <v>0</v>
      </c>
      <c r="K20" s="25"/>
      <c r="L20" s="10">
        <v>0</v>
      </c>
    </row>
    <row r="21" spans="2:12" ht="16.5" customHeight="1" x14ac:dyDescent="0.3">
      <c r="B21" s="19" t="s">
        <v>182</v>
      </c>
      <c r="D21" s="17"/>
      <c r="F21" s="15">
        <v>4280</v>
      </c>
      <c r="G21" s="10"/>
      <c r="H21" s="10">
        <v>368</v>
      </c>
      <c r="I21" s="10"/>
      <c r="J21" s="15">
        <v>0</v>
      </c>
      <c r="K21" s="10"/>
      <c r="L21" s="10">
        <v>368</v>
      </c>
    </row>
    <row r="22" spans="2:12" ht="16.5" customHeight="1" x14ac:dyDescent="0.3">
      <c r="B22" s="19" t="s">
        <v>222</v>
      </c>
      <c r="D22" s="17"/>
      <c r="F22" s="15">
        <v>2</v>
      </c>
      <c r="G22" s="10"/>
      <c r="H22" s="10">
        <v>80</v>
      </c>
      <c r="I22" s="10"/>
      <c r="J22" s="15">
        <v>0</v>
      </c>
      <c r="K22" s="10"/>
      <c r="L22" s="10">
        <v>0</v>
      </c>
    </row>
    <row r="23" spans="2:12" ht="16.5" customHeight="1" x14ac:dyDescent="0.3">
      <c r="B23" s="19" t="s">
        <v>223</v>
      </c>
      <c r="D23" s="17"/>
      <c r="F23" s="15">
        <v>0</v>
      </c>
      <c r="G23" s="25"/>
      <c r="H23" s="10">
        <v>-424</v>
      </c>
      <c r="I23" s="25"/>
      <c r="J23" s="15">
        <v>0</v>
      </c>
      <c r="K23" s="5"/>
      <c r="L23" s="10">
        <v>-382</v>
      </c>
    </row>
    <row r="24" spans="2:12" ht="16.5" customHeight="1" x14ac:dyDescent="0.3">
      <c r="B24" s="19" t="s">
        <v>183</v>
      </c>
      <c r="F24" s="15">
        <v>548</v>
      </c>
      <c r="G24" s="25"/>
      <c r="H24" s="10">
        <v>-848</v>
      </c>
      <c r="I24" s="25"/>
      <c r="J24" s="15">
        <v>0</v>
      </c>
      <c r="K24" s="8"/>
      <c r="L24" s="170">
        <v>0</v>
      </c>
    </row>
    <row r="25" spans="2:12" ht="16.5" customHeight="1" x14ac:dyDescent="0.3">
      <c r="B25" s="19" t="s">
        <v>137</v>
      </c>
      <c r="F25" s="15">
        <v>15</v>
      </c>
      <c r="G25" s="25"/>
      <c r="H25" s="10">
        <v>8</v>
      </c>
      <c r="I25" s="25"/>
      <c r="J25" s="15">
        <v>0</v>
      </c>
      <c r="K25" s="8"/>
      <c r="L25" s="10">
        <v>0</v>
      </c>
    </row>
    <row r="26" spans="2:12" ht="16.5" customHeight="1" x14ac:dyDescent="0.3">
      <c r="B26" s="19" t="s">
        <v>158</v>
      </c>
      <c r="F26" s="15">
        <v>-108</v>
      </c>
      <c r="G26" s="25"/>
      <c r="H26" s="10">
        <v>-18</v>
      </c>
      <c r="I26" s="25"/>
      <c r="J26" s="15">
        <v>0</v>
      </c>
      <c r="K26" s="8"/>
      <c r="L26" s="10">
        <v>0</v>
      </c>
    </row>
    <row r="27" spans="2:12" ht="16.5" customHeight="1" x14ac:dyDescent="0.3">
      <c r="B27" s="19" t="s">
        <v>125</v>
      </c>
      <c r="F27" s="15">
        <v>7028</v>
      </c>
      <c r="G27" s="25"/>
      <c r="H27" s="10">
        <v>0</v>
      </c>
      <c r="I27" s="25"/>
      <c r="J27" s="15">
        <v>0</v>
      </c>
      <c r="K27" s="25"/>
      <c r="L27" s="10">
        <v>0</v>
      </c>
    </row>
    <row r="28" spans="2:12" ht="16.5" customHeight="1" x14ac:dyDescent="0.3">
      <c r="B28" s="19" t="s">
        <v>184</v>
      </c>
      <c r="D28" s="17"/>
      <c r="F28" s="16">
        <v>0</v>
      </c>
      <c r="G28" s="25"/>
      <c r="H28" s="11">
        <v>2304</v>
      </c>
      <c r="I28" s="25"/>
      <c r="J28" s="16">
        <v>0</v>
      </c>
      <c r="K28" s="25"/>
      <c r="L28" s="11">
        <v>0</v>
      </c>
    </row>
    <row r="29" spans="2:12" ht="8.4" customHeight="1" x14ac:dyDescent="0.3">
      <c r="B29" s="19"/>
      <c r="F29" s="15"/>
      <c r="G29" s="25"/>
      <c r="I29" s="25"/>
      <c r="J29" s="15"/>
      <c r="K29" s="25"/>
    </row>
    <row r="30" spans="2:12" ht="16.5" customHeight="1" x14ac:dyDescent="0.3">
      <c r="B30" s="4" t="s">
        <v>159</v>
      </c>
      <c r="F30" s="15"/>
      <c r="G30" s="10"/>
      <c r="I30" s="10"/>
      <c r="J30" s="15"/>
      <c r="K30" s="10"/>
    </row>
    <row r="31" spans="2:12" ht="16.5" customHeight="1" x14ac:dyDescent="0.3">
      <c r="C31" s="4" t="s">
        <v>233</v>
      </c>
      <c r="F31" s="15">
        <f>SUM(F11:F28)</f>
        <v>527193</v>
      </c>
      <c r="G31" s="10"/>
      <c r="H31" s="10">
        <f>SUM(H11:H28)</f>
        <v>62644</v>
      </c>
      <c r="I31" s="10"/>
      <c r="J31" s="15">
        <f>SUM(J11:J28)</f>
        <v>396128</v>
      </c>
      <c r="K31" s="10"/>
      <c r="L31" s="10">
        <f>SUM(L11:L28)</f>
        <v>9590</v>
      </c>
    </row>
    <row r="32" spans="2:12" ht="16.5" customHeight="1" x14ac:dyDescent="0.3">
      <c r="B32" s="4" t="s">
        <v>41</v>
      </c>
      <c r="D32" s="3"/>
      <c r="E32" s="2"/>
      <c r="F32" s="15"/>
      <c r="G32" s="22"/>
      <c r="H32" s="142"/>
      <c r="I32" s="102"/>
      <c r="J32" s="21"/>
      <c r="K32" s="143"/>
      <c r="L32" s="142"/>
    </row>
    <row r="33" spans="1:12" ht="16.5" customHeight="1" x14ac:dyDescent="0.3">
      <c r="C33" s="4" t="s">
        <v>234</v>
      </c>
      <c r="D33" s="3"/>
      <c r="E33" s="2"/>
      <c r="F33" s="15"/>
      <c r="G33" s="22"/>
      <c r="H33" s="142"/>
      <c r="I33" s="102"/>
      <c r="J33" s="21"/>
      <c r="K33" s="143"/>
      <c r="L33" s="142"/>
    </row>
    <row r="34" spans="1:12" ht="16.5" customHeight="1" x14ac:dyDescent="0.3">
      <c r="B34" s="5"/>
      <c r="C34" s="19" t="s">
        <v>126</v>
      </c>
      <c r="D34" s="3"/>
      <c r="E34" s="2"/>
      <c r="F34" s="150">
        <v>1506300</v>
      </c>
      <c r="G34" s="102"/>
      <c r="H34" s="149">
        <v>-1129047</v>
      </c>
      <c r="I34" s="102"/>
      <c r="J34" s="150">
        <v>1535388</v>
      </c>
      <c r="K34" s="102"/>
      <c r="L34" s="149">
        <v>-1182908</v>
      </c>
    </row>
    <row r="35" spans="1:12" ht="16.5" customHeight="1" x14ac:dyDescent="0.3">
      <c r="B35" s="5"/>
      <c r="C35" s="19" t="s">
        <v>144</v>
      </c>
      <c r="D35" s="3"/>
      <c r="E35" s="2"/>
      <c r="F35" s="150">
        <v>2755</v>
      </c>
      <c r="G35" s="102"/>
      <c r="H35" s="149">
        <v>-8946</v>
      </c>
      <c r="I35" s="102"/>
      <c r="J35" s="150">
        <v>0</v>
      </c>
      <c r="K35" s="102"/>
      <c r="L35" s="149">
        <v>63</v>
      </c>
    </row>
    <row r="36" spans="1:12" ht="16.5" customHeight="1" x14ac:dyDescent="0.3">
      <c r="B36" s="5"/>
      <c r="C36" s="19" t="s">
        <v>29</v>
      </c>
      <c r="D36" s="3"/>
      <c r="E36" s="2"/>
      <c r="F36" s="150">
        <v>-3248011</v>
      </c>
      <c r="G36" s="102"/>
      <c r="H36" s="149">
        <v>-313051</v>
      </c>
      <c r="I36" s="102"/>
      <c r="J36" s="150">
        <v>-3187725</v>
      </c>
      <c r="K36" s="102"/>
      <c r="L36" s="149">
        <v>-224854</v>
      </c>
    </row>
    <row r="37" spans="1:12" ht="16.5" customHeight="1" x14ac:dyDescent="0.3">
      <c r="B37" s="5"/>
      <c r="C37" s="19" t="s">
        <v>127</v>
      </c>
      <c r="D37" s="3"/>
      <c r="E37" s="2"/>
      <c r="F37" s="150">
        <v>-13541</v>
      </c>
      <c r="G37" s="102"/>
      <c r="H37" s="149">
        <v>-9889</v>
      </c>
      <c r="I37" s="102"/>
      <c r="J37" s="150">
        <v>0</v>
      </c>
      <c r="K37" s="102"/>
      <c r="L37" s="149">
        <v>0</v>
      </c>
    </row>
    <row r="38" spans="1:12" ht="16.5" customHeight="1" x14ac:dyDescent="0.3">
      <c r="B38" s="5"/>
      <c r="C38" s="19" t="s">
        <v>132</v>
      </c>
      <c r="D38" s="3"/>
      <c r="E38" s="2"/>
      <c r="F38" s="150">
        <v>-52715</v>
      </c>
      <c r="G38" s="102"/>
      <c r="H38" s="52">
        <v>-4859</v>
      </c>
      <c r="I38" s="102"/>
      <c r="J38" s="150">
        <v>-63584</v>
      </c>
      <c r="K38" s="102"/>
      <c r="L38" s="149">
        <v>-17538</v>
      </c>
    </row>
    <row r="39" spans="1:12" ht="16.5" customHeight="1" x14ac:dyDescent="0.3">
      <c r="B39" s="5"/>
      <c r="C39" s="19" t="s">
        <v>128</v>
      </c>
      <c r="D39" s="3"/>
      <c r="E39" s="2"/>
      <c r="F39" s="150">
        <v>-206536</v>
      </c>
      <c r="G39" s="102"/>
      <c r="H39" s="52">
        <v>-46269</v>
      </c>
      <c r="I39" s="102"/>
      <c r="J39" s="150">
        <v>-213993</v>
      </c>
      <c r="K39" s="102"/>
      <c r="L39" s="52">
        <v>-30130</v>
      </c>
    </row>
    <row r="40" spans="1:12" ht="16.5" customHeight="1" x14ac:dyDescent="0.3">
      <c r="B40" s="5"/>
      <c r="C40" s="19" t="s">
        <v>64</v>
      </c>
      <c r="D40" s="3"/>
      <c r="E40" s="2"/>
      <c r="F40" s="150">
        <v>24888</v>
      </c>
      <c r="G40" s="102"/>
      <c r="H40" s="52">
        <v>-56052</v>
      </c>
      <c r="I40" s="102"/>
      <c r="J40" s="150">
        <v>20225</v>
      </c>
      <c r="K40" s="102"/>
      <c r="L40" s="149">
        <v>-56533</v>
      </c>
    </row>
    <row r="41" spans="1:12" ht="16.5" customHeight="1" x14ac:dyDescent="0.3">
      <c r="B41" s="5"/>
      <c r="C41" s="19" t="s">
        <v>129</v>
      </c>
      <c r="D41" s="3"/>
      <c r="E41" s="2"/>
      <c r="F41" s="150">
        <v>1547937</v>
      </c>
      <c r="G41" s="102"/>
      <c r="H41" s="10">
        <v>1245576</v>
      </c>
      <c r="I41" s="102"/>
      <c r="J41" s="150">
        <v>1569503</v>
      </c>
      <c r="K41" s="102"/>
      <c r="L41" s="10">
        <v>1382591</v>
      </c>
    </row>
    <row r="42" spans="1:12" ht="16.5" customHeight="1" x14ac:dyDescent="0.3">
      <c r="B42" s="5"/>
      <c r="C42" s="19" t="s">
        <v>130</v>
      </c>
      <c r="D42" s="3"/>
      <c r="E42" s="2"/>
      <c r="F42" s="150">
        <v>32705</v>
      </c>
      <c r="G42" s="102"/>
      <c r="H42" s="52">
        <v>-224727</v>
      </c>
      <c r="I42" s="102"/>
      <c r="J42" s="150">
        <v>-20638</v>
      </c>
      <c r="K42" s="102"/>
      <c r="L42" s="10">
        <v>-219570</v>
      </c>
    </row>
    <row r="43" spans="1:12" ht="16.5" customHeight="1" x14ac:dyDescent="0.3">
      <c r="B43" s="5"/>
      <c r="C43" s="19" t="s">
        <v>131</v>
      </c>
      <c r="D43" s="3"/>
      <c r="E43" s="2"/>
      <c r="F43" s="150">
        <v>3524</v>
      </c>
      <c r="G43" s="102"/>
      <c r="H43" s="52">
        <v>-5085</v>
      </c>
      <c r="I43" s="102"/>
      <c r="J43" s="150">
        <v>3023</v>
      </c>
      <c r="K43" s="102"/>
      <c r="L43" s="10">
        <v>660</v>
      </c>
    </row>
    <row r="44" spans="1:12" ht="16.5" customHeight="1" x14ac:dyDescent="0.3">
      <c r="B44" s="5"/>
      <c r="C44" s="19" t="s">
        <v>88</v>
      </c>
      <c r="D44" s="3"/>
      <c r="E44" s="2"/>
      <c r="F44" s="157">
        <v>-217</v>
      </c>
      <c r="G44" s="102"/>
      <c r="H44" s="11">
        <v>24</v>
      </c>
      <c r="I44" s="102"/>
      <c r="J44" s="157">
        <v>-30</v>
      </c>
      <c r="K44" s="25"/>
      <c r="L44" s="158">
        <v>-194</v>
      </c>
    </row>
    <row r="45" spans="1:12" ht="16.5" customHeight="1" x14ac:dyDescent="0.3">
      <c r="B45" s="5"/>
      <c r="C45" s="19"/>
      <c r="D45" s="3"/>
      <c r="E45" s="2"/>
      <c r="F45" s="21"/>
      <c r="G45" s="102"/>
      <c r="J45" s="15"/>
    </row>
    <row r="46" spans="1:12" ht="16.5" customHeight="1" x14ac:dyDescent="0.3">
      <c r="A46" s="5"/>
      <c r="B46" s="4" t="s">
        <v>226</v>
      </c>
      <c r="C46" s="19"/>
      <c r="D46" s="3"/>
      <c r="E46" s="2"/>
      <c r="F46" s="150">
        <f>SUM(F30:F44)</f>
        <v>124282</v>
      </c>
      <c r="G46" s="149"/>
      <c r="H46" s="53">
        <f>SUM(H31:H44)</f>
        <v>-489681</v>
      </c>
      <c r="I46" s="102"/>
      <c r="J46" s="150">
        <f>SUM(J30:J44)</f>
        <v>38297</v>
      </c>
      <c r="K46" s="143"/>
      <c r="L46" s="53">
        <f>SUM(L31:L44)</f>
        <v>-338823</v>
      </c>
    </row>
    <row r="47" spans="1:12" ht="16.5" customHeight="1" x14ac:dyDescent="0.3">
      <c r="A47" s="5"/>
      <c r="C47" s="19" t="s">
        <v>30</v>
      </c>
      <c r="D47" s="3"/>
      <c r="E47" s="2"/>
      <c r="F47" s="150">
        <v>-90773</v>
      </c>
      <c r="G47" s="149"/>
      <c r="H47" s="53">
        <v>-14313</v>
      </c>
      <c r="I47" s="102"/>
      <c r="J47" s="150">
        <v>-67663</v>
      </c>
      <c r="K47" s="143"/>
      <c r="L47" s="53">
        <v>-962</v>
      </c>
    </row>
    <row r="48" spans="1:12" ht="16.5" customHeight="1" x14ac:dyDescent="0.3">
      <c r="A48" s="5"/>
      <c r="C48" s="19" t="s">
        <v>133</v>
      </c>
      <c r="D48" s="3"/>
      <c r="E48" s="2"/>
      <c r="F48" s="157">
        <v>3920</v>
      </c>
      <c r="G48" s="102"/>
      <c r="H48" s="11">
        <v>1765</v>
      </c>
      <c r="I48" s="102"/>
      <c r="J48" s="157">
        <v>0</v>
      </c>
      <c r="K48" s="102"/>
      <c r="L48" s="158">
        <v>0</v>
      </c>
    </row>
    <row r="49" spans="1:12" ht="16.5" customHeight="1" x14ac:dyDescent="0.3">
      <c r="A49" s="5"/>
      <c r="D49" s="3"/>
      <c r="E49" s="2"/>
      <c r="F49" s="21"/>
      <c r="G49" s="102"/>
      <c r="H49" s="142"/>
      <c r="I49" s="143"/>
      <c r="J49" s="21"/>
      <c r="K49" s="102"/>
      <c r="L49" s="142"/>
    </row>
    <row r="50" spans="1:12" ht="16.5" customHeight="1" x14ac:dyDescent="0.3">
      <c r="A50" s="2" t="s">
        <v>227</v>
      </c>
      <c r="B50" s="2"/>
      <c r="C50" s="2"/>
      <c r="D50" s="3"/>
      <c r="E50" s="149"/>
      <c r="F50" s="157">
        <f>SUM(F46:F48)</f>
        <v>37429</v>
      </c>
      <c r="G50" s="149"/>
      <c r="H50" s="158">
        <f>SUM(H46:H48)</f>
        <v>-502229</v>
      </c>
      <c r="I50" s="143"/>
      <c r="J50" s="157">
        <f>SUM(J46:J48)</f>
        <v>-29366</v>
      </c>
      <c r="K50" s="102"/>
      <c r="L50" s="158">
        <f>SUM(L46:L48)</f>
        <v>-339785</v>
      </c>
    </row>
    <row r="51" spans="1:12" ht="23.25" customHeight="1" x14ac:dyDescent="0.3">
      <c r="A51" s="2"/>
      <c r="B51" s="2"/>
      <c r="C51" s="2"/>
      <c r="D51" s="3"/>
      <c r="E51" s="149"/>
      <c r="F51" s="2"/>
      <c r="G51" s="2"/>
      <c r="H51" s="2"/>
      <c r="I51" s="2"/>
      <c r="J51" s="2"/>
      <c r="K51" s="2"/>
      <c r="L51" s="2"/>
    </row>
    <row r="52" spans="1:12" ht="23.25" customHeight="1" x14ac:dyDescent="0.3">
      <c r="A52" s="2"/>
      <c r="B52" s="2"/>
      <c r="C52" s="2"/>
      <c r="D52" s="3"/>
      <c r="E52" s="149"/>
      <c r="F52" s="2"/>
      <c r="G52" s="2"/>
      <c r="H52" s="2"/>
      <c r="I52" s="2"/>
      <c r="J52" s="2"/>
      <c r="K52" s="2"/>
      <c r="L52" s="2"/>
    </row>
    <row r="53" spans="1:12" ht="21.75" customHeight="1" x14ac:dyDescent="0.3">
      <c r="A53" s="2"/>
      <c r="B53" s="2"/>
      <c r="C53" s="2"/>
      <c r="D53" s="3"/>
      <c r="E53" s="149"/>
      <c r="F53" s="2"/>
      <c r="G53" s="2"/>
      <c r="H53" s="2"/>
      <c r="I53" s="2"/>
      <c r="J53" s="2"/>
      <c r="K53" s="2"/>
      <c r="L53" s="2"/>
    </row>
    <row r="54" spans="1:12" ht="20.25" customHeight="1" x14ac:dyDescent="0.3">
      <c r="A54" s="2"/>
      <c r="B54" s="2"/>
      <c r="C54" s="2"/>
      <c r="D54" s="3"/>
      <c r="E54" s="149"/>
      <c r="F54" s="2"/>
      <c r="G54" s="2"/>
      <c r="H54" s="2"/>
      <c r="I54" s="2"/>
      <c r="J54" s="2"/>
      <c r="K54" s="2"/>
      <c r="L54" s="2"/>
    </row>
    <row r="55" spans="1:12" ht="21.9" customHeight="1" x14ac:dyDescent="0.3">
      <c r="A55" s="183" t="s">
        <v>101</v>
      </c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3"/>
    </row>
    <row r="56" spans="1:12" ht="16.5" customHeight="1" x14ac:dyDescent="0.3">
      <c r="A56" s="2" t="str">
        <f>+A1</f>
        <v>Nex Point Public Company Limited</v>
      </c>
      <c r="B56" s="2"/>
      <c r="C56" s="2"/>
      <c r="D56" s="3"/>
      <c r="G56" s="22"/>
      <c r="I56" s="140"/>
      <c r="K56" s="22"/>
      <c r="L56" s="82" t="s">
        <v>49</v>
      </c>
    </row>
    <row r="57" spans="1:12" ht="16.5" customHeight="1" x14ac:dyDescent="0.3">
      <c r="A57" s="2" t="str">
        <f>A2</f>
        <v xml:space="preserve">Statement of Cash Flows </v>
      </c>
      <c r="B57" s="2"/>
      <c r="C57" s="2"/>
      <c r="D57" s="3"/>
      <c r="G57" s="22"/>
      <c r="I57" s="140"/>
      <c r="K57" s="22"/>
    </row>
    <row r="58" spans="1:12" ht="16.5" customHeight="1" x14ac:dyDescent="0.3">
      <c r="A58" s="1" t="str">
        <f>+A3</f>
        <v>For the nine-month period ended 30 September 2023</v>
      </c>
      <c r="B58" s="1"/>
      <c r="C58" s="1"/>
      <c r="D58" s="6"/>
      <c r="E58" s="7"/>
      <c r="F58" s="11"/>
      <c r="G58" s="23"/>
      <c r="H58" s="11"/>
      <c r="I58" s="141"/>
      <c r="J58" s="11"/>
      <c r="K58" s="23"/>
      <c r="L58" s="11"/>
    </row>
    <row r="59" spans="1:12" ht="16.5" customHeight="1" x14ac:dyDescent="0.3">
      <c r="A59" s="2"/>
      <c r="B59" s="2"/>
      <c r="C59" s="2"/>
      <c r="D59" s="3"/>
      <c r="G59" s="22"/>
      <c r="I59" s="140"/>
      <c r="K59" s="22"/>
    </row>
    <row r="60" spans="1:12" ht="16.5" customHeight="1" x14ac:dyDescent="0.3">
      <c r="A60" s="2"/>
      <c r="B60" s="2"/>
      <c r="C60" s="2"/>
      <c r="D60" s="3"/>
      <c r="G60" s="22"/>
      <c r="I60" s="140"/>
      <c r="K60" s="22"/>
    </row>
    <row r="61" spans="1:12" ht="16.5" customHeight="1" x14ac:dyDescent="0.3">
      <c r="F61" s="178" t="s">
        <v>43</v>
      </c>
      <c r="G61" s="178"/>
      <c r="H61" s="178"/>
      <c r="I61" s="92"/>
      <c r="J61" s="178" t="s">
        <v>70</v>
      </c>
      <c r="K61" s="178"/>
      <c r="L61" s="178"/>
    </row>
    <row r="62" spans="1:12" ht="16.5" customHeight="1" x14ac:dyDescent="0.3">
      <c r="A62" s="5"/>
      <c r="E62" s="2"/>
      <c r="F62" s="179" t="s">
        <v>86</v>
      </c>
      <c r="G62" s="179"/>
      <c r="H62" s="179"/>
      <c r="I62" s="31"/>
      <c r="J62" s="179" t="s">
        <v>86</v>
      </c>
      <c r="K62" s="179"/>
      <c r="L62" s="179"/>
    </row>
    <row r="63" spans="1:12" ht="16.5" customHeight="1" x14ac:dyDescent="0.3">
      <c r="E63" s="2"/>
      <c r="F63" s="24">
        <v>2023</v>
      </c>
      <c r="G63" s="32"/>
      <c r="H63" s="24">
        <v>2022</v>
      </c>
      <c r="I63" s="3"/>
      <c r="J63" s="24">
        <v>2023</v>
      </c>
      <c r="K63" s="32"/>
      <c r="L63" s="24">
        <v>2022</v>
      </c>
    </row>
    <row r="64" spans="1:12" ht="16.5" customHeight="1" x14ac:dyDescent="0.3">
      <c r="D64" s="6" t="s">
        <v>2</v>
      </c>
      <c r="E64" s="2"/>
      <c r="F64" s="20" t="s">
        <v>66</v>
      </c>
      <c r="G64" s="24"/>
      <c r="H64" s="20" t="s">
        <v>66</v>
      </c>
      <c r="I64" s="24"/>
      <c r="J64" s="20" t="s">
        <v>66</v>
      </c>
      <c r="K64" s="24"/>
      <c r="L64" s="20" t="s">
        <v>66</v>
      </c>
    </row>
    <row r="65" spans="1:12" ht="16.5" customHeight="1" x14ac:dyDescent="0.3">
      <c r="A65" s="2" t="s">
        <v>31</v>
      </c>
      <c r="E65" s="2"/>
      <c r="F65" s="21"/>
      <c r="G65" s="102"/>
      <c r="H65" s="142"/>
      <c r="I65" s="143"/>
      <c r="J65" s="21"/>
      <c r="K65" s="102"/>
      <c r="L65" s="142"/>
    </row>
    <row r="66" spans="1:12" ht="16.5" customHeight="1" x14ac:dyDescent="0.3">
      <c r="A66" s="4" t="s">
        <v>85</v>
      </c>
      <c r="D66" s="17"/>
      <c r="E66" s="2"/>
      <c r="F66" s="15">
        <v>0</v>
      </c>
      <c r="G66" s="102"/>
      <c r="H66" s="149">
        <v>-620</v>
      </c>
      <c r="I66" s="102"/>
      <c r="J66" s="15">
        <v>0</v>
      </c>
      <c r="K66" s="102"/>
      <c r="L66" s="149">
        <v>0</v>
      </c>
    </row>
    <row r="67" spans="1:12" ht="16.5" customHeight="1" x14ac:dyDescent="0.3">
      <c r="A67" s="4" t="s">
        <v>99</v>
      </c>
      <c r="D67" s="17">
        <v>20.9</v>
      </c>
      <c r="E67" s="2"/>
      <c r="F67" s="15">
        <v>-50000</v>
      </c>
      <c r="G67" s="102"/>
      <c r="H67" s="149">
        <v>-160000</v>
      </c>
      <c r="I67" s="102"/>
      <c r="J67" s="15">
        <v>-50000</v>
      </c>
      <c r="K67" s="102"/>
      <c r="L67" s="52">
        <v>-191900</v>
      </c>
    </row>
    <row r="68" spans="1:12" ht="16.5" customHeight="1" x14ac:dyDescent="0.3">
      <c r="A68" s="4" t="s">
        <v>136</v>
      </c>
      <c r="D68" s="17">
        <v>20.9</v>
      </c>
      <c r="E68" s="2"/>
      <c r="F68" s="15">
        <v>0</v>
      </c>
      <c r="G68" s="102"/>
      <c r="H68" s="149">
        <v>0</v>
      </c>
      <c r="I68" s="102"/>
      <c r="J68" s="15">
        <v>-33000</v>
      </c>
      <c r="K68" s="102"/>
      <c r="L68" s="149">
        <v>-50000</v>
      </c>
    </row>
    <row r="69" spans="1:12" ht="16.5" customHeight="1" x14ac:dyDescent="0.3">
      <c r="A69" s="4" t="s">
        <v>150</v>
      </c>
      <c r="D69" s="17"/>
      <c r="E69" s="2"/>
      <c r="F69" s="15">
        <v>0</v>
      </c>
      <c r="G69" s="102"/>
      <c r="H69" s="149">
        <v>207338</v>
      </c>
      <c r="I69" s="102"/>
      <c r="J69" s="15">
        <v>0</v>
      </c>
      <c r="K69" s="102"/>
      <c r="L69" s="149">
        <v>0</v>
      </c>
    </row>
    <row r="70" spans="1:12" ht="16.5" customHeight="1" x14ac:dyDescent="0.3">
      <c r="A70" s="4" t="s">
        <v>149</v>
      </c>
      <c r="D70" s="17"/>
      <c r="E70" s="2"/>
      <c r="F70" s="150">
        <v>0</v>
      </c>
      <c r="G70" s="102"/>
      <c r="H70" s="149">
        <v>0</v>
      </c>
      <c r="I70" s="102"/>
      <c r="J70" s="150">
        <v>0</v>
      </c>
      <c r="K70" s="102"/>
      <c r="L70" s="149">
        <v>-54220</v>
      </c>
    </row>
    <row r="71" spans="1:12" ht="16.5" customHeight="1" x14ac:dyDescent="0.3">
      <c r="A71" s="4" t="s">
        <v>148</v>
      </c>
      <c r="B71" s="5"/>
      <c r="D71" s="3"/>
      <c r="E71" s="2"/>
      <c r="F71" s="150">
        <v>-117010</v>
      </c>
      <c r="G71" s="102"/>
      <c r="H71" s="52">
        <v>-27507</v>
      </c>
      <c r="I71" s="102"/>
      <c r="J71" s="150">
        <v>-97163</v>
      </c>
      <c r="K71" s="5"/>
      <c r="L71" s="53">
        <v>-2011</v>
      </c>
    </row>
    <row r="72" spans="1:12" ht="16.5" customHeight="1" x14ac:dyDescent="0.3">
      <c r="A72" s="4" t="s">
        <v>185</v>
      </c>
      <c r="B72" s="5"/>
      <c r="D72" s="3"/>
      <c r="E72" s="2"/>
      <c r="F72" s="150"/>
      <c r="G72" s="102"/>
      <c r="H72" s="52"/>
      <c r="I72" s="102"/>
      <c r="J72" s="150"/>
      <c r="K72" s="5"/>
      <c r="L72" s="53"/>
    </row>
    <row r="73" spans="1:12" ht="16.5" customHeight="1" x14ac:dyDescent="0.3">
      <c r="A73" s="5"/>
      <c r="B73" s="4" t="s">
        <v>160</v>
      </c>
      <c r="D73" s="3"/>
      <c r="E73" s="2"/>
      <c r="F73" s="150">
        <v>0</v>
      </c>
      <c r="G73" s="102"/>
      <c r="H73" s="149">
        <v>1740</v>
      </c>
      <c r="I73" s="102"/>
      <c r="J73" s="150">
        <v>0</v>
      </c>
      <c r="K73" s="102"/>
      <c r="L73" s="149">
        <v>0</v>
      </c>
    </row>
    <row r="74" spans="1:12" ht="16.5" customHeight="1" x14ac:dyDescent="0.3">
      <c r="A74" s="4" t="s">
        <v>102</v>
      </c>
      <c r="D74" s="3"/>
      <c r="E74" s="2"/>
      <c r="F74" s="150">
        <v>-2540</v>
      </c>
      <c r="G74" s="102"/>
      <c r="H74" s="52">
        <v>-17193</v>
      </c>
      <c r="I74" s="102"/>
      <c r="J74" s="150">
        <v>-1152</v>
      </c>
      <c r="K74" s="5"/>
      <c r="L74" s="52">
        <v>-137</v>
      </c>
    </row>
    <row r="75" spans="1:12" ht="16.5" customHeight="1" x14ac:dyDescent="0.3">
      <c r="A75" s="4" t="s">
        <v>72</v>
      </c>
      <c r="D75" s="144"/>
      <c r="E75" s="2"/>
      <c r="F75" s="150">
        <v>0</v>
      </c>
      <c r="G75" s="102"/>
      <c r="H75" s="149">
        <v>0</v>
      </c>
      <c r="I75" s="102"/>
      <c r="J75" s="150">
        <v>23868</v>
      </c>
      <c r="K75" s="102"/>
      <c r="L75" s="149">
        <v>6140</v>
      </c>
    </row>
    <row r="76" spans="1:12" ht="16.5" customHeight="1" x14ac:dyDescent="0.3">
      <c r="A76" s="4" t="s">
        <v>73</v>
      </c>
      <c r="D76" s="3"/>
      <c r="E76" s="2"/>
      <c r="F76" s="157">
        <v>928</v>
      </c>
      <c r="G76" s="102"/>
      <c r="H76" s="11">
        <v>2371</v>
      </c>
      <c r="I76" s="102"/>
      <c r="J76" s="157">
        <v>8920</v>
      </c>
      <c r="K76" s="102"/>
      <c r="L76" s="11">
        <v>15599</v>
      </c>
    </row>
    <row r="77" spans="1:12" ht="9.6" customHeight="1" x14ac:dyDescent="0.3">
      <c r="D77" s="3"/>
      <c r="E77" s="2"/>
      <c r="F77" s="150"/>
      <c r="G77" s="102"/>
      <c r="H77" s="149"/>
      <c r="I77" s="102"/>
      <c r="J77" s="150"/>
      <c r="K77" s="102"/>
      <c r="L77" s="149"/>
    </row>
    <row r="78" spans="1:12" ht="16.5" customHeight="1" x14ac:dyDescent="0.3">
      <c r="A78" s="2" t="s">
        <v>154</v>
      </c>
      <c r="B78" s="2"/>
      <c r="C78" s="5"/>
      <c r="D78" s="3"/>
      <c r="E78" s="2"/>
      <c r="F78" s="157">
        <f>SUM(F66:F76)</f>
        <v>-168622</v>
      </c>
      <c r="G78" s="149"/>
      <c r="H78" s="158">
        <f>SUM(H66:H76)</f>
        <v>6129</v>
      </c>
      <c r="I78" s="143"/>
      <c r="J78" s="157">
        <f>SUM(J66:J76)</f>
        <v>-148527</v>
      </c>
      <c r="K78" s="102"/>
      <c r="L78" s="158">
        <f>SUM(L66:L76)</f>
        <v>-276529</v>
      </c>
    </row>
    <row r="79" spans="1:12" ht="9.6" customHeight="1" x14ac:dyDescent="0.3">
      <c r="A79" s="2"/>
      <c r="B79" s="2"/>
      <c r="C79" s="5"/>
      <c r="D79" s="3"/>
      <c r="E79" s="2"/>
      <c r="F79" s="150"/>
      <c r="G79" s="102"/>
      <c r="H79" s="149"/>
      <c r="I79" s="143"/>
      <c r="J79" s="150"/>
      <c r="K79" s="102"/>
      <c r="L79" s="149"/>
    </row>
    <row r="80" spans="1:12" ht="16.5" customHeight="1" x14ac:dyDescent="0.3">
      <c r="A80" s="2" t="s">
        <v>32</v>
      </c>
      <c r="B80" s="2"/>
      <c r="C80" s="5"/>
      <c r="D80" s="3"/>
      <c r="E80" s="2"/>
      <c r="F80" s="150"/>
      <c r="G80" s="102"/>
      <c r="H80" s="149"/>
      <c r="I80" s="143"/>
      <c r="J80" s="150"/>
      <c r="K80" s="102"/>
      <c r="L80" s="149"/>
    </row>
    <row r="81" spans="1:12" ht="16.5" customHeight="1" x14ac:dyDescent="0.3">
      <c r="A81" s="4" t="s">
        <v>209</v>
      </c>
      <c r="B81" s="2"/>
      <c r="C81" s="5"/>
      <c r="D81" s="8">
        <v>18</v>
      </c>
      <c r="E81" s="2"/>
      <c r="F81" s="150">
        <v>347374</v>
      </c>
      <c r="G81" s="102"/>
      <c r="H81" s="149">
        <v>0</v>
      </c>
      <c r="I81" s="143"/>
      <c r="J81" s="150">
        <v>347374</v>
      </c>
      <c r="K81" s="102"/>
      <c r="L81" s="149">
        <v>0</v>
      </c>
    </row>
    <row r="82" spans="1:12" ht="16.5" customHeight="1" x14ac:dyDescent="0.3">
      <c r="A82" s="4" t="s">
        <v>186</v>
      </c>
      <c r="B82" s="2"/>
      <c r="C82" s="5"/>
      <c r="D82" s="71"/>
      <c r="E82" s="2"/>
      <c r="F82" s="150">
        <v>0</v>
      </c>
      <c r="G82" s="102"/>
      <c r="H82" s="149">
        <v>-7350</v>
      </c>
      <c r="I82" s="143"/>
      <c r="J82" s="150">
        <v>0</v>
      </c>
      <c r="K82" s="102"/>
      <c r="L82" s="149">
        <v>0</v>
      </c>
    </row>
    <row r="83" spans="1:12" ht="16.5" customHeight="1" x14ac:dyDescent="0.3">
      <c r="A83" s="4" t="s">
        <v>187</v>
      </c>
      <c r="B83" s="2"/>
      <c r="C83" s="5"/>
      <c r="D83" s="3"/>
      <c r="E83" s="2"/>
      <c r="F83" s="150"/>
      <c r="G83" s="102"/>
      <c r="H83" s="149"/>
      <c r="I83" s="143"/>
      <c r="J83" s="150"/>
      <c r="K83" s="102"/>
      <c r="L83" s="149"/>
    </row>
    <row r="84" spans="1:12" ht="16.5" customHeight="1" x14ac:dyDescent="0.3">
      <c r="B84" s="4" t="s">
        <v>188</v>
      </c>
      <c r="C84" s="5"/>
      <c r="D84" s="3"/>
      <c r="E84" s="2"/>
      <c r="F84" s="150">
        <v>0</v>
      </c>
      <c r="G84" s="102"/>
      <c r="H84" s="149">
        <v>15680</v>
      </c>
      <c r="I84" s="143"/>
      <c r="J84" s="150">
        <v>0</v>
      </c>
      <c r="K84" s="102"/>
      <c r="L84" s="149">
        <v>0</v>
      </c>
    </row>
    <row r="85" spans="1:12" ht="16.5" customHeight="1" x14ac:dyDescent="0.3">
      <c r="A85" s="19" t="s">
        <v>106</v>
      </c>
      <c r="B85" s="2"/>
      <c r="C85" s="5"/>
      <c r="D85" s="8">
        <v>16</v>
      </c>
      <c r="E85" s="2"/>
      <c r="F85" s="150">
        <v>-29316</v>
      </c>
      <c r="G85" s="102"/>
      <c r="H85" s="53">
        <v>-46050</v>
      </c>
      <c r="I85" s="143"/>
      <c r="J85" s="150">
        <v>-10750</v>
      </c>
      <c r="K85" s="102"/>
      <c r="L85" s="53">
        <v>-8516</v>
      </c>
    </row>
    <row r="86" spans="1:12" ht="16.5" customHeight="1" x14ac:dyDescent="0.3">
      <c r="A86" s="19" t="s">
        <v>153</v>
      </c>
      <c r="B86" s="2"/>
      <c r="C86" s="5"/>
      <c r="E86" s="2"/>
      <c r="F86" s="150">
        <v>-2041</v>
      </c>
      <c r="G86" s="102"/>
      <c r="H86" s="53">
        <v>-168</v>
      </c>
      <c r="I86" s="143"/>
      <c r="J86" s="150">
        <v>-473</v>
      </c>
      <c r="K86" s="102"/>
      <c r="L86" s="159">
        <v>0</v>
      </c>
    </row>
    <row r="87" spans="1:12" ht="16.5" customHeight="1" x14ac:dyDescent="0.3">
      <c r="A87" s="19" t="s">
        <v>228</v>
      </c>
      <c r="B87" s="2"/>
      <c r="C87" s="5"/>
      <c r="E87" s="2"/>
      <c r="F87" s="157">
        <v>-44982</v>
      </c>
      <c r="G87" s="102"/>
      <c r="H87" s="54">
        <v>-42649</v>
      </c>
      <c r="I87" s="143"/>
      <c r="J87" s="157">
        <v>0</v>
      </c>
      <c r="K87" s="102"/>
      <c r="L87" s="172">
        <v>0</v>
      </c>
    </row>
    <row r="88" spans="1:12" ht="12.6" customHeight="1" x14ac:dyDescent="0.3">
      <c r="A88" s="2"/>
      <c r="B88" s="2"/>
      <c r="C88" s="5"/>
      <c r="D88" s="3"/>
      <c r="E88" s="2"/>
      <c r="F88" s="150"/>
      <c r="G88" s="102"/>
      <c r="H88" s="149"/>
      <c r="I88" s="143"/>
      <c r="J88" s="150"/>
      <c r="K88" s="102"/>
      <c r="L88" s="149"/>
    </row>
    <row r="89" spans="1:12" ht="16.5" customHeight="1" x14ac:dyDescent="0.3">
      <c r="A89" s="2" t="s">
        <v>229</v>
      </c>
      <c r="B89" s="2"/>
      <c r="C89" s="5"/>
      <c r="D89" s="3"/>
      <c r="E89" s="2"/>
      <c r="F89" s="157">
        <f>SUM(F81:F87)</f>
        <v>271035</v>
      </c>
      <c r="G89" s="149"/>
      <c r="H89" s="158">
        <f>SUM(H81:H87)</f>
        <v>-80537</v>
      </c>
      <c r="I89" s="143"/>
      <c r="J89" s="157">
        <f>SUM(J81:J87)</f>
        <v>336151</v>
      </c>
      <c r="K89" s="102"/>
      <c r="L89" s="158">
        <f>SUM(L81:L87)</f>
        <v>-8516</v>
      </c>
    </row>
    <row r="90" spans="1:12" ht="12" customHeight="1" x14ac:dyDescent="0.3">
      <c r="A90" s="2"/>
      <c r="B90" s="2"/>
      <c r="C90" s="2"/>
      <c r="D90" s="3"/>
      <c r="E90" s="2"/>
      <c r="F90" s="150"/>
      <c r="G90" s="102"/>
      <c r="H90" s="149"/>
      <c r="I90" s="149"/>
      <c r="J90" s="150"/>
      <c r="K90" s="102"/>
      <c r="L90" s="149"/>
    </row>
    <row r="91" spans="1:12" ht="16.5" customHeight="1" x14ac:dyDescent="0.3">
      <c r="A91" s="2" t="s">
        <v>224</v>
      </c>
      <c r="B91" s="2"/>
      <c r="C91" s="2"/>
      <c r="D91" s="3"/>
      <c r="E91" s="2"/>
      <c r="F91" s="150">
        <f>SUM(F89,F78,F50)</f>
        <v>139842</v>
      </c>
      <c r="G91" s="102"/>
      <c r="H91" s="149">
        <f>SUM(H89,H78,H50)</f>
        <v>-576637</v>
      </c>
      <c r="I91" s="143"/>
      <c r="J91" s="150">
        <f>SUM(J89,J78,J50)</f>
        <v>158258</v>
      </c>
      <c r="K91" s="102"/>
      <c r="L91" s="149">
        <f>SUM(L89,L78,L50)</f>
        <v>-624830</v>
      </c>
    </row>
    <row r="92" spans="1:12" ht="16.5" customHeight="1" x14ac:dyDescent="0.3">
      <c r="A92" s="4" t="s">
        <v>45</v>
      </c>
      <c r="D92" s="3"/>
      <c r="E92" s="2"/>
      <c r="F92" s="157">
        <f>'2-4'!H17</f>
        <v>481211</v>
      </c>
      <c r="G92" s="102"/>
      <c r="H92" s="158">
        <v>961150</v>
      </c>
      <c r="I92" s="102"/>
      <c r="J92" s="157">
        <f>'2-4'!L17</f>
        <v>284189</v>
      </c>
      <c r="K92" s="102"/>
      <c r="L92" s="158">
        <v>803000</v>
      </c>
    </row>
    <row r="93" spans="1:12" ht="12" customHeight="1" x14ac:dyDescent="0.3">
      <c r="D93" s="3"/>
      <c r="E93" s="2"/>
      <c r="F93" s="21"/>
      <c r="G93" s="102"/>
      <c r="H93" s="142"/>
      <c r="I93" s="143"/>
      <c r="J93" s="21"/>
      <c r="K93" s="102"/>
      <c r="L93" s="142"/>
    </row>
    <row r="94" spans="1:12" ht="16.5" customHeight="1" thickBot="1" x14ac:dyDescent="0.35">
      <c r="A94" s="2" t="s">
        <v>46</v>
      </c>
      <c r="D94" s="3"/>
      <c r="E94" s="2"/>
      <c r="F94" s="160">
        <f>SUM(F91:F92)</f>
        <v>621053</v>
      </c>
      <c r="G94" s="102"/>
      <c r="H94" s="161">
        <f>SUM(H91:H92)</f>
        <v>384513</v>
      </c>
      <c r="I94" s="143"/>
      <c r="J94" s="160">
        <f>SUM(J91:J92)</f>
        <v>442447</v>
      </c>
      <c r="K94" s="102"/>
      <c r="L94" s="161">
        <f>SUM(L91:L93)</f>
        <v>178170</v>
      </c>
    </row>
    <row r="95" spans="1:12" ht="12" customHeight="1" thickTop="1" x14ac:dyDescent="0.3">
      <c r="E95" s="2"/>
      <c r="F95" s="21"/>
      <c r="G95" s="102"/>
      <c r="H95" s="142"/>
      <c r="I95" s="143"/>
      <c r="J95" s="21"/>
      <c r="K95" s="102"/>
      <c r="L95" s="142"/>
    </row>
    <row r="96" spans="1:12" ht="16.5" customHeight="1" x14ac:dyDescent="0.3">
      <c r="A96" s="2" t="s">
        <v>91</v>
      </c>
      <c r="D96" s="3"/>
      <c r="E96" s="2"/>
      <c r="F96" s="150"/>
      <c r="G96" s="147"/>
      <c r="H96" s="149"/>
      <c r="I96" s="148"/>
      <c r="J96" s="150"/>
      <c r="K96" s="147"/>
      <c r="L96" s="149"/>
    </row>
    <row r="97" spans="1:12" ht="16.5" customHeight="1" x14ac:dyDescent="0.3">
      <c r="A97" s="19" t="s">
        <v>65</v>
      </c>
      <c r="D97" s="3"/>
      <c r="E97" s="2"/>
      <c r="F97" s="150"/>
      <c r="G97" s="147"/>
      <c r="H97" s="149"/>
      <c r="I97" s="148"/>
      <c r="J97" s="150"/>
      <c r="K97" s="147"/>
      <c r="L97" s="149"/>
    </row>
    <row r="98" spans="1:12" ht="16.5" customHeight="1" x14ac:dyDescent="0.3">
      <c r="A98" s="19"/>
      <c r="C98" s="4" t="s">
        <v>92</v>
      </c>
      <c r="D98" s="8">
        <v>7</v>
      </c>
      <c r="E98" s="2"/>
      <c r="F98" s="157">
        <f>F94</f>
        <v>621053</v>
      </c>
      <c r="G98" s="147"/>
      <c r="H98" s="158">
        <f>H94</f>
        <v>384513</v>
      </c>
      <c r="I98" s="102"/>
      <c r="J98" s="157">
        <f>J94</f>
        <v>442447</v>
      </c>
      <c r="K98" s="143"/>
      <c r="L98" s="158">
        <f>L94</f>
        <v>178170</v>
      </c>
    </row>
    <row r="99" spans="1:12" ht="11.4" customHeight="1" x14ac:dyDescent="0.3">
      <c r="A99" s="19"/>
      <c r="C99" s="163"/>
      <c r="D99" s="3"/>
      <c r="E99" s="2"/>
      <c r="F99" s="150"/>
      <c r="G99" s="147"/>
      <c r="H99" s="149"/>
      <c r="I99" s="148"/>
      <c r="J99" s="150"/>
      <c r="K99" s="147"/>
      <c r="L99" s="149"/>
    </row>
    <row r="100" spans="1:12" ht="16.5" customHeight="1" thickBot="1" x14ac:dyDescent="0.35">
      <c r="A100" s="19"/>
      <c r="D100" s="3"/>
      <c r="E100" s="2"/>
      <c r="F100" s="160">
        <f>SUM(F98:F99)</f>
        <v>621053</v>
      </c>
      <c r="G100" s="147"/>
      <c r="H100" s="161">
        <f>SUM(H98:H99)</f>
        <v>384513</v>
      </c>
      <c r="I100" s="148"/>
      <c r="J100" s="160">
        <f>SUM(J98:J99)</f>
        <v>442447</v>
      </c>
      <c r="K100" s="147"/>
      <c r="L100" s="161">
        <f>SUM(L98:L99)</f>
        <v>178170</v>
      </c>
    </row>
    <row r="101" spans="1:12" ht="8.4" customHeight="1" thickTop="1" x14ac:dyDescent="0.3">
      <c r="C101" s="5"/>
      <c r="D101" s="3"/>
      <c r="E101" s="2"/>
      <c r="F101" s="21"/>
      <c r="G101" s="102"/>
      <c r="H101" s="142"/>
      <c r="I101" s="143"/>
      <c r="J101" s="21"/>
      <c r="K101" s="102"/>
      <c r="L101" s="142"/>
    </row>
    <row r="102" spans="1:12" ht="16.5" customHeight="1" x14ac:dyDescent="0.3">
      <c r="A102" s="2" t="s">
        <v>230</v>
      </c>
      <c r="D102" s="3"/>
      <c r="E102" s="2"/>
      <c r="F102" s="21"/>
      <c r="G102" s="102"/>
      <c r="H102" s="142"/>
      <c r="I102" s="143"/>
      <c r="J102" s="21"/>
      <c r="K102" s="102"/>
      <c r="L102" s="142"/>
    </row>
    <row r="103" spans="1:12" ht="16.5" customHeight="1" x14ac:dyDescent="0.3">
      <c r="A103" s="19" t="s">
        <v>207</v>
      </c>
      <c r="F103" s="166">
        <v>182</v>
      </c>
      <c r="G103" s="167"/>
      <c r="H103" s="168">
        <v>0</v>
      </c>
      <c r="I103" s="169"/>
      <c r="J103" s="166">
        <v>0</v>
      </c>
      <c r="K103" s="167"/>
      <c r="L103" s="168">
        <v>0</v>
      </c>
    </row>
    <row r="104" spans="1:12" ht="16.5" customHeight="1" x14ac:dyDescent="0.3">
      <c r="A104" s="19" t="s">
        <v>208</v>
      </c>
      <c r="F104" s="166">
        <v>-3600</v>
      </c>
      <c r="G104" s="167"/>
      <c r="H104" s="168">
        <v>0</v>
      </c>
      <c r="I104" s="169"/>
      <c r="J104" s="166">
        <v>0</v>
      </c>
      <c r="K104" s="167"/>
      <c r="L104" s="168">
        <v>0</v>
      </c>
    </row>
    <row r="105" spans="1:12" ht="16.5" customHeight="1" x14ac:dyDescent="0.3">
      <c r="A105" s="19" t="s">
        <v>232</v>
      </c>
      <c r="D105" s="8">
        <v>12</v>
      </c>
      <c r="F105" s="166">
        <v>18</v>
      </c>
      <c r="G105" s="167"/>
      <c r="H105" s="168">
        <v>618</v>
      </c>
      <c r="I105" s="169"/>
      <c r="J105" s="166">
        <v>0</v>
      </c>
      <c r="K105" s="167"/>
      <c r="L105" s="168">
        <v>0</v>
      </c>
    </row>
    <row r="106" spans="1:12" ht="16.5" customHeight="1" x14ac:dyDescent="0.3">
      <c r="A106" s="19" t="s">
        <v>236</v>
      </c>
      <c r="B106" s="19"/>
      <c r="D106" s="171">
        <v>13</v>
      </c>
      <c r="F106" s="150">
        <v>18636</v>
      </c>
      <c r="G106" s="25"/>
      <c r="H106" s="168">
        <v>15891</v>
      </c>
      <c r="I106" s="162"/>
      <c r="J106" s="150">
        <v>11471</v>
      </c>
      <c r="K106" s="147"/>
      <c r="L106" s="170">
        <v>0</v>
      </c>
    </row>
    <row r="107" spans="1:12" ht="16.5" customHeight="1" x14ac:dyDescent="0.3">
      <c r="A107" s="19" t="s">
        <v>231</v>
      </c>
      <c r="B107" s="5"/>
      <c r="C107" s="19"/>
      <c r="D107" s="8">
        <v>16</v>
      </c>
      <c r="E107" s="2"/>
      <c r="F107" s="150">
        <v>5706</v>
      </c>
      <c r="H107" s="170">
        <v>15849</v>
      </c>
      <c r="I107" s="4"/>
      <c r="J107" s="150">
        <v>0</v>
      </c>
      <c r="L107" s="149">
        <v>0</v>
      </c>
    </row>
    <row r="108" spans="1:12" ht="16.5" customHeight="1" x14ac:dyDescent="0.3">
      <c r="A108" s="19" t="s">
        <v>206</v>
      </c>
      <c r="B108" s="5"/>
      <c r="C108" s="5"/>
      <c r="D108" s="8">
        <v>16</v>
      </c>
      <c r="E108" s="2"/>
      <c r="F108" s="15">
        <v>8000</v>
      </c>
      <c r="H108" s="149">
        <v>0</v>
      </c>
      <c r="J108" s="15">
        <v>0</v>
      </c>
      <c r="L108" s="149">
        <v>0</v>
      </c>
    </row>
    <row r="109" spans="1:12" ht="16.5" customHeight="1" x14ac:dyDescent="0.3">
      <c r="A109" s="19"/>
      <c r="C109" s="5"/>
      <c r="D109" s="3"/>
      <c r="E109" s="2"/>
      <c r="F109" s="173"/>
      <c r="G109" s="174"/>
      <c r="H109" s="175"/>
      <c r="I109" s="176"/>
      <c r="J109" s="173"/>
      <c r="L109" s="149"/>
    </row>
    <row r="110" spans="1:12" ht="16.5" customHeight="1" x14ac:dyDescent="0.3">
      <c r="A110" s="19"/>
      <c r="C110" s="5"/>
      <c r="D110" s="3"/>
      <c r="E110" s="2"/>
      <c r="F110" s="173"/>
      <c r="G110" s="174"/>
      <c r="H110" s="175"/>
      <c r="I110" s="176"/>
      <c r="J110" s="173"/>
      <c r="L110" s="149"/>
    </row>
    <row r="111" spans="1:12" ht="16.5" customHeight="1" x14ac:dyDescent="0.3">
      <c r="A111" s="19"/>
      <c r="C111" s="5"/>
      <c r="D111" s="3"/>
      <c r="E111" s="2"/>
      <c r="F111" s="173"/>
      <c r="G111" s="174"/>
      <c r="H111" s="175"/>
      <c r="I111" s="176"/>
      <c r="J111" s="173"/>
      <c r="L111" s="149"/>
    </row>
    <row r="112" spans="1:12" ht="16.5" customHeight="1" x14ac:dyDescent="0.3">
      <c r="A112" s="19"/>
      <c r="C112" s="5"/>
      <c r="D112" s="3"/>
      <c r="E112" s="2"/>
      <c r="F112" s="173"/>
      <c r="G112" s="174"/>
      <c r="H112" s="175"/>
      <c r="I112" s="176"/>
      <c r="J112" s="173"/>
      <c r="L112" s="149"/>
    </row>
    <row r="113" spans="1:12" ht="16.5" customHeight="1" x14ac:dyDescent="0.3">
      <c r="A113" s="19"/>
      <c r="E113" s="2"/>
      <c r="F113" s="175"/>
      <c r="G113" s="174"/>
      <c r="H113" s="175"/>
      <c r="I113" s="174"/>
      <c r="J113" s="175"/>
      <c r="L113" s="149"/>
    </row>
    <row r="114" spans="1:12" ht="21.9" customHeight="1" x14ac:dyDescent="0.3">
      <c r="A114" s="183" t="s">
        <v>101</v>
      </c>
      <c r="B114" s="183"/>
      <c r="C114" s="183"/>
      <c r="D114" s="183"/>
      <c r="E114" s="183"/>
      <c r="F114" s="183"/>
      <c r="G114" s="183"/>
      <c r="H114" s="183"/>
      <c r="I114" s="183"/>
      <c r="J114" s="183"/>
      <c r="K114" s="183"/>
      <c r="L114" s="183"/>
    </row>
  </sheetData>
  <mergeCells count="10">
    <mergeCell ref="F62:H62"/>
    <mergeCell ref="J62:L62"/>
    <mergeCell ref="A114:L114"/>
    <mergeCell ref="F6:H6"/>
    <mergeCell ref="J6:L6"/>
    <mergeCell ref="F7:H7"/>
    <mergeCell ref="J7:L7"/>
    <mergeCell ref="A55:L55"/>
    <mergeCell ref="F61:H61"/>
    <mergeCell ref="J61:L61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&amp;R&amp;"Arial,Regular"&amp;10&amp;P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Supakarn Thongyingsakul (TH)</cp:lastModifiedBy>
  <cp:lastPrinted>2023-11-10T06:38:05Z</cp:lastPrinted>
  <dcterms:created xsi:type="dcterms:W3CDTF">2014-03-04T07:14:12Z</dcterms:created>
  <dcterms:modified xsi:type="dcterms:W3CDTF">2023-11-10T10:31:21Z</dcterms:modified>
</cp:coreProperties>
</file>