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3/financial statement/TYPIST/Q3 ' 2566/Final_E  --  ส่ง ตลาด/"/>
    </mc:Choice>
  </mc:AlternateContent>
  <xr:revisionPtr revIDLastSave="35" documentId="13_ncr:1_{69BB1BAB-9F80-4A2D-8D9E-E3DBD750DD6E}" xr6:coauthVersionLast="47" xr6:coauthVersionMax="47" xr10:uidLastSave="{6BCC7739-B367-449C-80B5-8ADA25FA8F2A}"/>
  <bookViews>
    <workbookView xWindow="-120" yWindow="-120" windowWidth="29040" windowHeight="15720" tabRatio="845" xr2:uid="{00000000-000D-0000-FFFF-FFFF00000000}"/>
  </bookViews>
  <sheets>
    <sheet name="BS (P1-P3)" sheetId="29" r:id="rId1"/>
    <sheet name="PL (P4-P5)" sheetId="73" r:id="rId2"/>
    <sheet name="PL (P6-P7)" sheetId="74" r:id="rId3"/>
    <sheet name="Changes in Equity (P8)" sheetId="70" r:id="rId4"/>
    <sheet name="Changes in Equity(P9)" sheetId="71" r:id="rId5"/>
    <sheet name="CF  (P10-P12)" sheetId="69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(P1-P3)'!$A$1:$O$144</definedName>
    <definedName name="_xlnm.Print_Area" localSheetId="5">'CF  (P10-P12)'!$A$1:$P$165</definedName>
    <definedName name="_xlnm.Print_Area" localSheetId="3">'Changes in Equity (P8)'!$A$1:$W$34</definedName>
    <definedName name="_xlnm.Print_Area" localSheetId="4">'Changes in Equity(P9)'!$A$1:$V$31</definedName>
    <definedName name="_xlnm.Print_Area" localSheetId="1">'PL (P4-P5)'!$A$1:$O$96</definedName>
    <definedName name="_xlnm.Print_Area" localSheetId="2">'PL (P6-P7)'!$A$1:$O$96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74" l="1"/>
  <c r="A61" i="69" l="1"/>
  <c r="A51" i="73" l="1"/>
  <c r="A51" i="29"/>
  <c r="A99" i="29" s="1"/>
  <c r="A97" i="29"/>
  <c r="A49" i="29"/>
  <c r="K125" i="29" l="1"/>
  <c r="O125" i="29"/>
  <c r="I125" i="29" l="1"/>
  <c r="M125" i="29" l="1"/>
  <c r="A1" i="70"/>
  <c r="A1" i="71"/>
  <c r="A114" i="69"/>
  <c r="A1" i="74"/>
  <c r="A49" i="74"/>
  <c r="A49" i="73"/>
  <c r="A1" i="73"/>
  <c r="A1" i="69"/>
  <c r="A59" i="69"/>
  <c r="A116" i="69"/>
</calcChain>
</file>

<file path=xl/sharedStrings.xml><?xml version="1.0" encoding="utf-8"?>
<sst xmlns="http://schemas.openxmlformats.org/spreadsheetml/2006/main" count="416" uniqueCount="253">
  <si>
    <t>SOLARTRON PUBLIC COMPANY LIMITED AND ITS SUBSIDIARIES</t>
  </si>
  <si>
    <t>STATEMENT OF FINANCIAL POSITION</t>
  </si>
  <si>
    <t>Unit : Baht</t>
  </si>
  <si>
    <t>Consolidated</t>
  </si>
  <si>
    <t>Separate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</si>
  <si>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</si>
  <si>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</si>
  <si>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</si>
  <si>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</si>
  <si>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</si>
  <si>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</si>
  <si>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</si>
  <si>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</si>
  <si>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</t>
  </si>
  <si>
    <t xml:space="preserve"> receivables - net</t>
  </si>
  <si>
    <t>5.2, 6</t>
  </si>
  <si>
    <t>Current contract assets - net</t>
  </si>
  <si>
    <t>5.2, 7</t>
  </si>
  <si>
    <t>Short - term loan to other company</t>
  </si>
  <si>
    <t>Inventories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</si>
  <si>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</si>
  <si>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</si>
  <si>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</si>
  <si>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</si>
  <si>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</si>
  <si>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</si>
  <si>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</si>
  <si>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</si>
  <si>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Other non - current assets</t>
  </si>
  <si>
    <t>Total non - current assets</t>
  </si>
  <si>
    <t>TOTAL ASSETS</t>
  </si>
  <si>
    <t>Condenced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</si>
  <si>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</si>
  <si>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</si>
  <si>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</si>
  <si>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</si>
  <si>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</si>
  <si>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</si>
  <si>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5.2, 16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</si>
  <si>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</si>
  <si>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</si>
  <si>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</si>
  <si>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</si>
  <si>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</si>
  <si>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 xml:space="preserve">Long - term loans from financial institutions </t>
  </si>
  <si>
    <t>Lease liabilities</t>
  </si>
  <si>
    <t>Provision for employee benefits</t>
  </si>
  <si>
    <t>Accrued incomes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</si>
  <si>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</si>
  <si>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</si>
  <si>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</si>
  <si>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</si>
  <si>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</si>
  <si>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</si>
  <si>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</si>
  <si>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</si>
  <si>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</si>
  <si>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</si>
  <si>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</si>
  <si>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</si>
  <si>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</si>
  <si>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</si>
  <si>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</si>
  <si>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</si>
  <si>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</si>
  <si>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</si>
  <si>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</si>
  <si>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</si>
  <si>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</si>
  <si>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</si>
  <si>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</si>
  <si>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</si>
  <si>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</si>
  <si>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</si>
  <si>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sales of goods with installation</t>
  </si>
  <si>
    <t>Revenue from sales of electricity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</si>
  <si>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</si>
  <si>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</si>
  <si>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</si>
  <si>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</si>
  <si>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</si>
  <si>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</si>
  <si>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</si>
  <si>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</si>
  <si>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</si>
  <si>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Reversal of allowance for impairment of assets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</si>
  <si>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</si>
  <si>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</si>
  <si>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</si>
  <si>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</si>
  <si>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</si>
  <si>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NET PROFIT (LOSS) FOR THE PERIODS</t>
  </si>
  <si>
    <t>OTHER COMPREHENSIVE PROFIT (LOSS)</t>
  </si>
  <si>
    <t>COMPREHENSIVE PROFIT (LOSS) FOR THE PERIODS</t>
  </si>
  <si>
    <t>STATEMENT OF COMPREHENSIVE INCOME (Con't)</t>
  </si>
  <si>
    <t>NET PROFIT (LOSS) FOR THE PERIODS ATTRIBUTABLE TO :</t>
  </si>
  <si>
    <t>Owners of the parent</t>
  </si>
  <si>
    <t>COMPREHENSIVE PROFIT (LOSS) ATTRIBUTABLE TO :</t>
  </si>
  <si>
    <t>Non - controlling interersts</t>
  </si>
  <si>
    <t>BASIC PROFIT (LOSS) PER SHARE (BAHT : SHARE)</t>
  </si>
  <si>
    <t xml:space="preserve">Net profit (loss) in equity attributable to owners of </t>
  </si>
  <si>
    <t>the parent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</si>
  <si>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</si>
  <si>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</si>
  <si>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</si>
  <si>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</si>
  <si>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</si>
  <si>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</si>
  <si>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</si>
  <si>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</si>
  <si>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</si>
  <si>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</si>
  <si>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</si>
  <si>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</si>
  <si>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</si>
  <si>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</si>
  <si>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</si>
  <si>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</si>
  <si>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</si>
  <si>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</si>
  <si>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</si>
  <si>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2022</t>
  </si>
  <si>
    <t>Balance as at January 1, 2023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</si>
  <si>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</si>
  <si>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</si>
  <si>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</si>
  <si>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</si>
  <si>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</si>
  <si>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</si>
  <si>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Profit (loss) before income tax</t>
  </si>
  <si>
    <t>Reconciliations of net profit (loss) to net</t>
  </si>
  <si>
    <t>Depreciation</t>
  </si>
  <si>
    <t>12, 13.1</t>
  </si>
  <si>
    <t>Amortization of intangible assets</t>
  </si>
  <si>
    <t>Bad Debt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</si>
  <si>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</si>
  <si>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</si>
  <si>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</si>
  <si>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</si>
  <si>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Gain on contract changes</t>
  </si>
  <si>
    <t>Reversal of allowances for impairment of assets</t>
  </si>
  <si>
    <t>Post employee benefit expenses</t>
  </si>
  <si>
    <t>Fine fees expenses</t>
  </si>
  <si>
    <t>Loss from written - of assets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</si>
  <si>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</si>
  <si>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</si>
  <si>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</si>
  <si>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</si>
  <si>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</si>
  <si>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</si>
  <si>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Interest expense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</si>
  <si>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</si>
  <si>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</si>
  <si>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</si>
  <si>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</si>
  <si>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Inventories</t>
  </si>
  <si>
    <t>Other non - current assests</t>
  </si>
  <si>
    <t>Increase (decrease) in operating liabilities:</t>
  </si>
  <si>
    <t>Employee benefits actually paid during the periods</t>
  </si>
  <si>
    <t>Cash provided by (used in) operating activities</t>
  </si>
  <si>
    <t>STATEMENT OF CASH FLOWS (Con't)</t>
  </si>
  <si>
    <t>CASH FLOWS FROM OPERATING ACTIVITIES (con't)</t>
  </si>
  <si>
    <t xml:space="preserve">Received (paid) income tax </t>
  </si>
  <si>
    <t xml:space="preserve">Interest paid  </t>
  </si>
  <si>
    <t>Net cash provided by (used in) operating activities</t>
  </si>
  <si>
    <t>CASH FLOWS FROM INVESTING ACTIVITIES</t>
  </si>
  <si>
    <t>Decrease (Increase) in current financial assets pledged as collateral</t>
  </si>
  <si>
    <t>Cash received from short - term loans to subsidiary and related parties</t>
  </si>
  <si>
    <t>Acquisition of property, plant and equipment</t>
  </si>
  <si>
    <t>Acquisition of intangible assets</t>
  </si>
  <si>
    <t>Cash received from sale other current financial assets</t>
  </si>
  <si>
    <t>Net cash provided by (used in) investing activities</t>
  </si>
  <si>
    <t>CASH FLOWS FROM FINANCING ACTIVITIES</t>
  </si>
  <si>
    <t xml:space="preserve">Decrease in bank overdraft and short - term 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</si>
  <si>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</si>
  <si>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</si>
  <si>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</si>
  <si>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</si>
  <si>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</si>
  <si>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</si>
  <si>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1.</t>
  </si>
  <si>
    <t>Non - cash iteme</t>
  </si>
  <si>
    <t>Adjustment of borrowings under the effective interest rate method</t>
  </si>
  <si>
    <t>2.</t>
  </si>
  <si>
    <t>Unutilized credit facilities for future working capital</t>
  </si>
  <si>
    <t>Change in shareholders' equity :</t>
  </si>
  <si>
    <t>Common shares from warrants exercised</t>
  </si>
  <si>
    <t>Reversal of credit losses of Short - term loans to subsidiary</t>
  </si>
  <si>
    <t xml:space="preserve">Reversal of allowances for on diminution in value </t>
  </si>
  <si>
    <t>of inventories</t>
  </si>
  <si>
    <t>Capital increase</t>
  </si>
  <si>
    <t>Acquisition of assets on credit</t>
  </si>
  <si>
    <t>1,360,311,807 common shares of Baht 1.- each In 2022</t>
  </si>
  <si>
    <t>1,088,249,466 common shares of Baht 1.- each In 2022</t>
  </si>
  <si>
    <t>1,197,073,466 common shares of Baht 1.- each In 2023</t>
  </si>
  <si>
    <t>cash provided by (used in) operating activities :</t>
  </si>
  <si>
    <t>Revenue from sales and contract manufacturing</t>
  </si>
  <si>
    <t>Profit from debt reduction</t>
  </si>
  <si>
    <t>Loss on write-off of assets</t>
  </si>
  <si>
    <t xml:space="preserve">Liabilities under lease contracts decreased from changes in </t>
  </si>
  <si>
    <t>Right-of-use assets decreased from changes in contracts</t>
  </si>
  <si>
    <t>1,904,433,807 common shares of Baht 1.- each In 2023</t>
  </si>
  <si>
    <t>(Reclassified)</t>
  </si>
  <si>
    <t>Loss (gain) from changes in contract</t>
  </si>
  <si>
    <t>contracts</t>
  </si>
  <si>
    <t>AS AT SEPTEMBER 30, 2023</t>
  </si>
  <si>
    <t>September 30, 2023</t>
  </si>
  <si>
    <t>FOR THE THREE - MONTH PERIOD ENDED SEPTEMBER 30, 2023</t>
  </si>
  <si>
    <t>FOR THE NINE - MONTH PERIOD ENDED SEPTEMBER 30, 2023</t>
  </si>
  <si>
    <t>Balance as at September 30, 2022</t>
  </si>
  <si>
    <t>Balance as at September 30, 2023</t>
  </si>
  <si>
    <t>Transfer to expenses</t>
  </si>
  <si>
    <t>Received transfer from goods to property</t>
  </si>
  <si>
    <t>Cash received from sale assets</t>
  </si>
  <si>
    <t>Page 1 of 43</t>
  </si>
  <si>
    <t>Page 2 of 43</t>
  </si>
  <si>
    <t>Page 3 of 43</t>
  </si>
  <si>
    <t>Page 12 of 43</t>
  </si>
  <si>
    <t>Page 10 of 43</t>
  </si>
  <si>
    <t>Page 11 of 43</t>
  </si>
  <si>
    <t>Page 9 of 43</t>
  </si>
  <si>
    <t>Page 8 of 43</t>
  </si>
  <si>
    <t>Page 6 of 43</t>
  </si>
  <si>
    <t>Page 7 of 43</t>
  </si>
  <si>
    <t>Page 4 of 43</t>
  </si>
  <si>
    <t>Page 5 of 43</t>
  </si>
  <si>
    <t>Other current financial assets - net</t>
  </si>
  <si>
    <t>1.8</t>
  </si>
  <si>
    <t>Repayment of short-term loans from subsidiaries by offsetting debts</t>
  </si>
  <si>
    <t>Gains from sales assets</t>
  </si>
  <si>
    <t>Right-of-use assets increased from the contract</t>
  </si>
  <si>
    <t xml:space="preserve">Liabilities under the lease contract increased from entering into </t>
  </si>
  <si>
    <t>the lease contract</t>
  </si>
  <si>
    <t>Revenue from write - off trade accounts payable</t>
  </si>
  <si>
    <t>Deferred tax assets</t>
  </si>
  <si>
    <t>and related party  - net</t>
  </si>
  <si>
    <t>Short - term loans to a subsidiary</t>
  </si>
  <si>
    <t>Current portion</t>
  </si>
  <si>
    <t>0.00</t>
  </si>
  <si>
    <t>Profit (loss) from operating activities before changes</t>
  </si>
  <si>
    <t>Retention receivable</t>
  </si>
  <si>
    <t>Written - off trade accounts payable</t>
  </si>
  <si>
    <t>Cash paid to short - term loans to subsidiary and related parties</t>
  </si>
  <si>
    <t>Investment in subsidiary</t>
  </si>
  <si>
    <t xml:space="preserve">Cash paid to other non - current financial asset pledged as </t>
  </si>
  <si>
    <t>non - collaterals</t>
  </si>
  <si>
    <t xml:space="preserve">Cash received from other non - current financial asset pledged as </t>
  </si>
  <si>
    <t>Interest received</t>
  </si>
  <si>
    <t>Increase capital</t>
  </si>
  <si>
    <t>Cash paid to short - term loans from subsidiaries</t>
  </si>
  <si>
    <t>Cash paid to long - term loans from financial institutions</t>
  </si>
  <si>
    <t>Cash received from short - term loans from director and related persons</t>
  </si>
  <si>
    <t>Profit (loss)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</si>
</sst>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0.0"/>
    <numFmt numFmtId="174" formatCode="#,##0.0;\-#,##0.0"/>
  </numFmts>
  <fonts count="5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6" fillId="0" borderId="0"/>
  </cellStyleXfs>
  <cellXfs count="179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48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7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39" fontId="13" fillId="0" borderId="0" xfId="44" quotePrefix="1" applyNumberFormat="1" applyFont="1" applyFill="1" applyBorder="1" applyAlignment="1">
      <alignment horizontal="right" shrinkToFit="1" readingOrder="2"/>
    </xf>
    <xf numFmtId="39" fontId="35" fillId="0" borderId="0" xfId="32" applyNumberFormat="1" applyFont="1" applyFill="1" applyBorder="1" applyAlignment="1">
      <alignment horizontal="right" shrinkToFit="1" readingOrder="2"/>
    </xf>
    <xf numFmtId="166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8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49" fillId="0" borderId="0" xfId="142" applyNumberFormat="1" applyFont="1"/>
    <xf numFmtId="0" fontId="49" fillId="0" borderId="0" xfId="142" applyFont="1"/>
    <xf numFmtId="169" fontId="49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8" xfId="32" applyNumberFormat="1" applyFont="1" applyFill="1" applyBorder="1" applyAlignment="1"/>
    <xf numFmtId="170" fontId="13" fillId="0" borderId="18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8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13" fillId="0" borderId="0" xfId="122" applyFont="1"/>
    <xf numFmtId="169" fontId="13" fillId="0" borderId="0" xfId="122" applyNumberFormat="1" applyFont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7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69" fontId="13" fillId="0" borderId="18" xfId="55" applyNumberFormat="1" applyFont="1" applyFill="1" applyBorder="1" applyAlignment="1"/>
    <xf numFmtId="169" fontId="13" fillId="0" borderId="17" xfId="45" applyNumberFormat="1" applyFont="1" applyFill="1" applyBorder="1"/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0" fontId="44" fillId="0" borderId="0" xfId="142" applyFont="1"/>
    <xf numFmtId="0" fontId="45" fillId="0" borderId="0" xfId="142" applyFont="1"/>
    <xf numFmtId="0" fontId="45" fillId="0" borderId="0" xfId="142" applyFont="1" applyAlignment="1">
      <alignment horizontal="left"/>
    </xf>
    <xf numFmtId="169" fontId="13" fillId="0" borderId="0" xfId="142" applyNumberFormat="1" applyFont="1" applyAlignment="1">
      <alignment horizontal="right"/>
    </xf>
    <xf numFmtId="0" fontId="13" fillId="0" borderId="0" xfId="112" applyNumberFormat="1" applyFont="1" applyAlignment="1">
      <alignment horizontal="left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173" fontId="13" fillId="0" borderId="0" xfId="142" applyNumberFormat="1" applyFont="1" applyAlignment="1">
      <alignment horizontal="left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5" fontId="13" fillId="0" borderId="0" xfId="142" quotePrefix="1" applyNumberFormat="1" applyFont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43" fontId="13" fillId="0" borderId="0" xfId="44" applyFont="1" applyFill="1" applyAlignment="1"/>
    <xf numFmtId="169" fontId="13" fillId="0" borderId="0" xfId="45" applyNumberFormat="1" applyFont="1" applyFill="1" applyBorder="1" applyAlignment="1"/>
    <xf numFmtId="169" fontId="13" fillId="0" borderId="0" xfId="45" applyNumberFormat="1" applyFont="1" applyFill="1" applyAlignment="1"/>
    <xf numFmtId="43" fontId="13" fillId="0" borderId="0" xfId="28" applyFont="1"/>
    <xf numFmtId="170" fontId="13" fillId="0" borderId="0" xfId="44" applyNumberFormat="1" applyFont="1" applyFill="1" applyBorder="1" applyAlignment="1">
      <alignment horizontal="center"/>
    </xf>
    <xf numFmtId="15" fontId="13" fillId="0" borderId="18" xfId="0" quotePrefix="1" applyNumberFormat="1" applyFont="1" applyBorder="1" applyAlignment="1">
      <alignment horizontal="center"/>
    </xf>
    <xf numFmtId="0" fontId="48" fillId="0" borderId="0" xfId="0" applyNumberFormat="1" applyFont="1" applyAlignment="1">
      <alignment horizontal="center"/>
    </xf>
    <xf numFmtId="0" fontId="48" fillId="0" borderId="13" xfId="0" quotePrefix="1" applyNumberFormat="1" applyFont="1" applyBorder="1" applyAlignment="1" applyProtection="1">
      <alignment horizontal="center"/>
      <protection locked="0"/>
    </xf>
    <xf numFmtId="169" fontId="13" fillId="0" borderId="17" xfId="55" applyNumberFormat="1" applyFont="1" applyFill="1" applyBorder="1"/>
    <xf numFmtId="169" fontId="13" fillId="0" borderId="18" xfId="45" applyNumberFormat="1" applyFont="1" applyFill="1" applyBorder="1" applyAlignment="1"/>
    <xf numFmtId="170" fontId="13" fillId="0" borderId="0" xfId="44" applyNumberFormat="1" applyFont="1" applyFill="1" applyAlignment="1"/>
    <xf numFmtId="0" fontId="13" fillId="0" borderId="0" xfId="28" applyNumberFormat="1" applyFont="1" applyAlignment="1">
      <alignment horizontal="center"/>
    </xf>
    <xf numFmtId="43" fontId="33" fillId="0" borderId="0" xfId="28" applyFont="1" applyAlignment="1">
      <alignment horizontal="left"/>
    </xf>
    <xf numFmtId="169" fontId="13" fillId="0" borderId="13" xfId="55" applyNumberFormat="1" applyFont="1" applyFill="1" applyBorder="1" applyAlignment="1"/>
    <xf numFmtId="170" fontId="13" fillId="0" borderId="0" xfId="46" applyNumberFormat="1" applyFont="1" applyFill="1" applyBorder="1" applyAlignment="1"/>
    <xf numFmtId="174" fontId="13" fillId="0" borderId="0" xfId="122" applyNumberFormat="1" applyFont="1" applyAlignment="1">
      <alignment horizontal="center"/>
    </xf>
    <xf numFmtId="0" fontId="13" fillId="0" borderId="0" xfId="45" quotePrefix="1" applyNumberFormat="1" applyFont="1" applyFill="1" applyBorder="1" applyAlignment="1">
      <alignment horizontal="center"/>
    </xf>
    <xf numFmtId="169" fontId="13" fillId="0" borderId="0" xfId="46" applyNumberFormat="1" applyFont="1" applyFill="1" applyAlignment="1"/>
    <xf numFmtId="169" fontId="13" fillId="26" borderId="0" xfId="142" applyNumberFormat="1" applyFont="1" applyFill="1" applyAlignment="1">
      <alignment horizontal="right"/>
    </xf>
    <xf numFmtId="0" fontId="13" fillId="0" borderId="0" xfId="55" applyNumberFormat="1" applyFont="1" applyFill="1" applyBorder="1" applyAlignment="1">
      <alignment horizontal="center" vertical="center"/>
    </xf>
    <xf numFmtId="0" fontId="13" fillId="0" borderId="0" xfId="45" quotePrefix="1" applyNumberFormat="1" applyFont="1" applyFill="1" applyBorder="1" applyAlignment="1">
      <alignment horizontal="center" vertical="center"/>
    </xf>
    <xf numFmtId="43" fontId="13" fillId="0" borderId="0" xfId="44" applyFont="1" applyFill="1" applyBorder="1" applyAlignment="1">
      <alignment horizontal="right"/>
    </xf>
    <xf numFmtId="0" fontId="13" fillId="0" borderId="18" xfId="142" applyFont="1" applyBorder="1" applyAlignment="1">
      <alignment horizontal="center"/>
    </xf>
    <xf numFmtId="170" fontId="13" fillId="0" borderId="0" xfId="49" applyNumberFormat="1" applyFont="1" applyFill="1" applyAlignment="1"/>
    <xf numFmtId="169" fontId="13" fillId="0" borderId="18" xfId="28" applyNumberFormat="1" applyFont="1" applyFill="1" applyBorder="1" applyAlignment="1"/>
    <xf numFmtId="170" fontId="13" fillId="0" borderId="15" xfId="142" applyNumberFormat="1" applyFont="1" applyBorder="1"/>
    <xf numFmtId="43" fontId="13" fillId="0" borderId="0" xfId="28" applyFont="1" applyFill="1" applyAlignment="1">
      <alignment horizontal="center"/>
    </xf>
    <xf numFmtId="167" fontId="13" fillId="0" borderId="0" xfId="32" quotePrefix="1" applyNumberFormat="1" applyFont="1" applyFill="1" applyBorder="1" applyAlignment="1">
      <alignment horizontal="right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1019175</xdr:colOff>
      <xdr:row>0</xdr:row>
      <xdr:rowOff>66675</xdr:rowOff>
    </xdr:from>
    <xdr:to>
      <xdr:col>15</xdr:col>
      <xdr:colOff>19473</xdr:colOff>
      <xdr:row>2</xdr:row>
      <xdr:rowOff>171225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DA83B08C-4163-4258-9F0A-4FE3D9A2BD83}"/>
            </a:ext>
          </a:extLst>
        </xdr:cNvPr>
        <xdr:cNvSpPr txBox="1">
          <a:spLocks noChangeArrowheads="1"/>
        </xdr:cNvSpPr>
      </xdr:nvSpPr>
      <xdr:spPr bwMode="auto">
        <a:xfrm>
          <a:off x="6848475" y="666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971550</xdr:colOff>
      <xdr:row>48</xdr:row>
      <xdr:rowOff>76200</xdr:rowOff>
    </xdr:from>
    <xdr:to>
      <xdr:col>14</xdr:col>
      <xdr:colOff>1019598</xdr:colOff>
      <xdr:row>50</xdr:row>
      <xdr:rowOff>180750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53996828-311B-4C15-A095-5134F726FD81}"/>
            </a:ext>
          </a:extLst>
        </xdr:cNvPr>
        <xdr:cNvSpPr txBox="1">
          <a:spLocks noChangeArrowheads="1"/>
        </xdr:cNvSpPr>
      </xdr:nvSpPr>
      <xdr:spPr bwMode="auto">
        <a:xfrm>
          <a:off x="6800850" y="131159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1019175</xdr:colOff>
      <xdr:row>0</xdr:row>
      <xdr:rowOff>66675</xdr:rowOff>
    </xdr:from>
    <xdr:to>
      <xdr:col>15</xdr:col>
      <xdr:colOff>19473</xdr:colOff>
      <xdr:row>2</xdr:row>
      <xdr:rowOff>171225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FB74B75-B45E-47DF-8AB1-DA320EF9767A}"/>
            </a:ext>
          </a:extLst>
        </xdr:cNvPr>
        <xdr:cNvSpPr txBox="1">
          <a:spLocks noChangeArrowheads="1"/>
        </xdr:cNvSpPr>
      </xdr:nvSpPr>
      <xdr:spPr bwMode="auto">
        <a:xfrm>
          <a:off x="6848475" y="666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971550</xdr:colOff>
      <xdr:row>48</xdr:row>
      <xdr:rowOff>76200</xdr:rowOff>
    </xdr:from>
    <xdr:to>
      <xdr:col>14</xdr:col>
      <xdr:colOff>1019598</xdr:colOff>
      <xdr:row>50</xdr:row>
      <xdr:rowOff>180750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B7470164-B16B-4EC9-BC83-D8450C49C613}"/>
            </a:ext>
          </a:extLst>
        </xdr:cNvPr>
        <xdr:cNvSpPr txBox="1">
          <a:spLocks noChangeArrowheads="1"/>
        </xdr:cNvSpPr>
      </xdr:nvSpPr>
      <xdr:spPr bwMode="auto">
        <a:xfrm>
          <a:off x="6800850" y="130968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993321</xdr:colOff>
      <xdr:row>0</xdr:row>
      <xdr:rowOff>95250</xdr:rowOff>
    </xdr:from>
    <xdr:to>
      <xdr:col>22</xdr:col>
      <xdr:colOff>921626</xdr:colOff>
      <xdr:row>2</xdr:row>
      <xdr:rowOff>207964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66857F38-C89F-4AB3-AED6-9874023266AD}"/>
            </a:ext>
          </a:extLst>
        </xdr:cNvPr>
        <xdr:cNvSpPr txBox="1">
          <a:spLocks noChangeArrowheads="1"/>
        </xdr:cNvSpPr>
      </xdr:nvSpPr>
      <xdr:spPr bwMode="auto">
        <a:xfrm>
          <a:off x="11293928" y="9525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81644</xdr:colOff>
      <xdr:row>0</xdr:row>
      <xdr:rowOff>122465</xdr:rowOff>
    </xdr:from>
    <xdr:to>
      <xdr:col>20</xdr:col>
      <xdr:colOff>1234592</xdr:colOff>
      <xdr:row>2</xdr:row>
      <xdr:rowOff>235179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420DC93-2783-4E39-B88A-6006892828E0}"/>
            </a:ext>
          </a:extLst>
        </xdr:cNvPr>
        <xdr:cNvSpPr txBox="1">
          <a:spLocks noChangeArrowheads="1"/>
        </xdr:cNvSpPr>
      </xdr:nvSpPr>
      <xdr:spPr bwMode="auto">
        <a:xfrm>
          <a:off x="10967358" y="12246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884464</xdr:colOff>
      <xdr:row>0</xdr:row>
      <xdr:rowOff>68036</xdr:rowOff>
    </xdr:from>
    <xdr:to>
      <xdr:col>17</xdr:col>
      <xdr:colOff>37162</xdr:colOff>
      <xdr:row>2</xdr:row>
      <xdr:rowOff>180750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1D3D6C-7E76-4FB9-A432-5B559F9DE9D1}"/>
            </a:ext>
          </a:extLst>
        </xdr:cNvPr>
        <xdr:cNvSpPr txBox="1">
          <a:spLocks noChangeArrowheads="1"/>
        </xdr:cNvSpPr>
      </xdr:nvSpPr>
      <xdr:spPr bwMode="auto">
        <a:xfrm>
          <a:off x="7415893" y="68036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952499</xdr:colOff>
      <xdr:row>58</xdr:row>
      <xdr:rowOff>122465</xdr:rowOff>
    </xdr:from>
    <xdr:to>
      <xdr:col>17</xdr:col>
      <xdr:colOff>105197</xdr:colOff>
      <xdr:row>60</xdr:row>
      <xdr:rowOff>235180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72420C2F-2992-4F7B-8BF1-78B7E69B0F3E}"/>
            </a:ext>
          </a:extLst>
        </xdr:cNvPr>
        <xdr:cNvSpPr txBox="1">
          <a:spLocks noChangeArrowheads="1"/>
        </xdr:cNvSpPr>
      </xdr:nvSpPr>
      <xdr:spPr bwMode="auto">
        <a:xfrm>
          <a:off x="7483928" y="14382751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952499</xdr:colOff>
      <xdr:row>113</xdr:row>
      <xdr:rowOff>122465</xdr:rowOff>
    </xdr:from>
    <xdr:to>
      <xdr:col>17</xdr:col>
      <xdr:colOff>105197</xdr:colOff>
      <xdr:row>115</xdr:row>
      <xdr:rowOff>235180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0EB4CC0C-E617-45BB-A757-82D30467DC64}"/>
            </a:ext>
          </a:extLst>
        </xdr:cNvPr>
        <xdr:cNvSpPr txBox="1">
          <a:spLocks noChangeArrowheads="1"/>
        </xdr:cNvSpPr>
      </xdr:nvSpPr>
      <xdr:spPr bwMode="auto">
        <a:xfrm>
          <a:off x="7440705" y="14241877"/>
          <a:ext cx="1158551" cy="65059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T147"/>
  <sheetViews>
    <sheetView tabSelected="1" view="pageBreakPreview" zoomScaleNormal="85" zoomScaleSheetLayoutView="100" workbookViewId="0">
      <selection activeCell="A4" sqref="A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8.710937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85546875" style="3" customWidth="1"/>
    <col min="10" max="10" width="0.85546875" style="3" customWidth="1"/>
    <col min="11" max="11" width="16.85546875" style="3" customWidth="1"/>
    <col min="12" max="12" width="0.85546875" style="3" customWidth="1"/>
    <col min="13" max="13" width="16.85546875" style="3" customWidth="1"/>
    <col min="14" max="14" width="0.85546875" style="3" customWidth="1"/>
    <col min="15" max="15" width="16.85546875" style="3" customWidth="1"/>
    <col min="16" max="16" width="20.5703125" style="21" customWidth="1"/>
    <col min="17" max="18" width="20.5703125" style="3" customWidth="1"/>
    <col min="19" max="16384" width="9.140625" style="3"/>
  </cols>
  <sheetData>
    <row r="1" spans="1:16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6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6" ht="21.95" customHeight="1">
      <c r="A3" s="8" t="s">
        <v>205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6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6" ht="21.95" customHeight="1">
      <c r="A5" s="8"/>
      <c r="B5" s="8"/>
      <c r="C5" s="8"/>
      <c r="D5" s="8"/>
      <c r="E5" s="8"/>
      <c r="F5" s="8"/>
      <c r="G5" s="8"/>
      <c r="H5" s="5"/>
      <c r="I5" s="173" t="s">
        <v>2</v>
      </c>
      <c r="J5" s="173"/>
      <c r="K5" s="173"/>
      <c r="L5" s="173"/>
      <c r="M5" s="173"/>
      <c r="N5" s="173"/>
      <c r="O5" s="173"/>
      <c r="P5" s="3"/>
    </row>
    <row r="6" spans="1:16" ht="21.95" customHeight="1">
      <c r="A6" s="8"/>
      <c r="B6" s="8"/>
      <c r="C6" s="8"/>
      <c r="D6" s="8"/>
      <c r="E6" s="8"/>
      <c r="F6" s="8"/>
      <c r="G6" s="8"/>
      <c r="H6" s="5"/>
      <c r="I6" s="172" t="s">
        <v>3</v>
      </c>
      <c r="J6" s="172"/>
      <c r="K6" s="172"/>
      <c r="L6" s="5"/>
      <c r="M6" s="172" t="s">
        <v>4</v>
      </c>
      <c r="N6" s="172"/>
      <c r="O6" s="172"/>
      <c r="P6" s="3"/>
    </row>
    <row r="7" spans="1:16" ht="21.95" customHeight="1">
      <c r="A7" s="8"/>
      <c r="B7" s="8"/>
      <c r="C7" s="8"/>
      <c r="D7" s="8"/>
      <c r="E7" s="8"/>
      <c r="F7" s="8"/>
      <c r="H7" s="5"/>
      <c r="I7" s="149" t="s">
        <v>206</v>
      </c>
      <c r="J7" s="50"/>
      <c r="K7" s="149" t="s">
        <v>5</v>
      </c>
      <c r="L7" s="50"/>
      <c r="M7" s="149" t="s">
        <v>206</v>
      </c>
      <c r="N7" s="50"/>
      <c r="O7" s="149" t="s">
        <v>5</v>
      </c>
      <c r="P7" s="3"/>
    </row>
    <row r="8" spans="1:16" ht="21.95" customHeight="1">
      <c r="A8" s="8"/>
      <c r="B8" s="8"/>
      <c r="C8" s="8"/>
      <c r="D8" s="8"/>
      <c r="E8" s="8"/>
      <c r="F8" s="8"/>
      <c r="H8" s="5"/>
      <c r="I8" s="150" t="s">
        <v>6</v>
      </c>
      <c r="J8" s="50"/>
      <c r="K8" s="150" t="s">
        <v>7</v>
      </c>
      <c r="L8" s="50"/>
      <c r="M8" s="150" t="s">
        <v>6</v>
      </c>
      <c r="N8" s="50"/>
      <c r="O8" s="150" t="s">
        <v>7</v>
      </c>
      <c r="P8" s="3"/>
    </row>
    <row r="9" spans="1:16" ht="21.95" customHeight="1">
      <c r="A9" s="8"/>
      <c r="B9" s="8"/>
      <c r="C9" s="8"/>
      <c r="D9" s="8"/>
      <c r="E9" s="8"/>
      <c r="F9" s="8"/>
      <c r="G9" s="10" t="s">
        <v>8</v>
      </c>
      <c r="H9" s="5"/>
      <c r="I9" s="151" t="s">
        <v>9</v>
      </c>
      <c r="J9" s="50"/>
      <c r="K9" s="151"/>
      <c r="L9" s="50"/>
      <c r="M9" s="151" t="s">
        <v>9</v>
      </c>
      <c r="N9" s="50"/>
      <c r="O9" s="151"/>
      <c r="P9" s="3"/>
    </row>
    <row r="10" spans="1:16" ht="21.95" customHeight="1">
      <c r="A10" s="16" t="s">
        <v>10</v>
      </c>
      <c r="B10" s="11"/>
      <c r="C10" s="11"/>
      <c r="D10" s="11"/>
      <c r="E10" s="11"/>
      <c r="F10" s="11"/>
      <c r="G10" s="2"/>
      <c r="I10" s="2"/>
      <c r="L10" s="2"/>
      <c r="M10" s="2"/>
      <c r="N10" s="2"/>
    </row>
    <row r="11" spans="1:16" ht="21.95" customHeight="1">
      <c r="A11" s="22" t="s">
        <v>11</v>
      </c>
      <c r="G11" s="2"/>
      <c r="J11" s="2"/>
      <c r="L11" s="23"/>
      <c r="M11" s="23"/>
    </row>
    <row r="12" spans="1:16" ht="21.95" customHeight="1">
      <c r="A12" s="24" t="s">
        <v>12</v>
      </c>
      <c r="G12" s="2"/>
      <c r="I12" s="137">
        <v>60712427</v>
      </c>
      <c r="J12" s="2"/>
      <c r="K12" s="20">
        <v>56772081</v>
      </c>
      <c r="L12" s="14"/>
      <c r="M12" s="20">
        <v>13619307</v>
      </c>
      <c r="N12" s="20"/>
      <c r="O12" s="20">
        <v>16915230</v>
      </c>
    </row>
    <row r="13" spans="1:16" ht="21.95" customHeight="1">
      <c r="A13" s="25" t="s">
        <v>13</v>
      </c>
      <c r="G13" s="2"/>
      <c r="H13" s="2"/>
      <c r="J13" s="2"/>
      <c r="L13" s="14"/>
      <c r="M13" s="20"/>
      <c r="N13" s="20"/>
      <c r="O13" s="20"/>
    </row>
    <row r="14" spans="1:16" ht="21.95" customHeight="1">
      <c r="B14" s="3" t="s">
        <v>14</v>
      </c>
      <c r="G14" s="2" t="s">
        <v>15</v>
      </c>
      <c r="H14" s="2"/>
      <c r="I14" s="137">
        <v>132755529</v>
      </c>
      <c r="J14" s="2"/>
      <c r="K14" s="20">
        <v>45834760</v>
      </c>
      <c r="L14" s="14"/>
      <c r="M14" s="20">
        <v>200609008</v>
      </c>
      <c r="N14" s="20"/>
      <c r="O14" s="20">
        <v>108078259</v>
      </c>
    </row>
    <row r="15" spans="1:16" ht="21.95" customHeight="1">
      <c r="A15" s="3" t="s">
        <v>16</v>
      </c>
      <c r="G15" s="2" t="s">
        <v>17</v>
      </c>
      <c r="H15" s="2"/>
      <c r="I15" s="137">
        <v>17243593</v>
      </c>
      <c r="J15" s="2"/>
      <c r="K15" s="20">
        <v>17317566</v>
      </c>
      <c r="L15" s="14"/>
      <c r="M15" s="20">
        <v>17393860</v>
      </c>
      <c r="N15" s="20"/>
      <c r="O15" s="20">
        <v>28639483</v>
      </c>
    </row>
    <row r="16" spans="1:16" ht="21.95" customHeight="1">
      <c r="A16" s="3" t="s">
        <v>236</v>
      </c>
      <c r="G16" s="2"/>
      <c r="H16" s="2"/>
      <c r="I16" s="20"/>
      <c r="J16" s="2"/>
      <c r="K16" s="20"/>
      <c r="L16" s="14"/>
      <c r="M16" s="20"/>
      <c r="N16" s="20"/>
      <c r="O16" s="20"/>
    </row>
    <row r="17" spans="1:15" ht="21.95" customHeight="1">
      <c r="B17" s="3" t="s">
        <v>235</v>
      </c>
      <c r="G17" s="2">
        <v>5.2</v>
      </c>
      <c r="I17" s="20">
        <v>190000</v>
      </c>
      <c r="J17" s="2"/>
      <c r="K17" s="20">
        <v>0</v>
      </c>
      <c r="L17" s="14"/>
      <c r="M17" s="20">
        <v>380000</v>
      </c>
      <c r="N17" s="20"/>
      <c r="O17" s="20">
        <v>0</v>
      </c>
    </row>
    <row r="18" spans="1:15" ht="21.95" customHeight="1">
      <c r="A18" s="3" t="s">
        <v>18</v>
      </c>
      <c r="G18" s="2"/>
      <c r="I18" s="23">
        <v>0</v>
      </c>
      <c r="J18" s="2"/>
      <c r="K18" s="20">
        <v>158400</v>
      </c>
      <c r="L18" s="14"/>
      <c r="M18" s="20">
        <v>0</v>
      </c>
      <c r="N18" s="20"/>
      <c r="O18" s="20">
        <v>158400</v>
      </c>
    </row>
    <row r="19" spans="1:15" ht="21.95" customHeight="1">
      <c r="A19" s="24" t="s">
        <v>19</v>
      </c>
      <c r="G19" s="2">
        <v>8</v>
      </c>
      <c r="I19" s="20">
        <v>52759651</v>
      </c>
      <c r="J19" s="2"/>
      <c r="K19" s="20">
        <v>71152032</v>
      </c>
      <c r="L19" s="14"/>
      <c r="M19" s="20">
        <v>52759651</v>
      </c>
      <c r="N19" s="20"/>
      <c r="O19" s="20">
        <v>71152032</v>
      </c>
    </row>
    <row r="20" spans="1:15" ht="21.95" customHeight="1">
      <c r="A20" s="24" t="s">
        <v>226</v>
      </c>
      <c r="G20" s="2">
        <v>9</v>
      </c>
      <c r="I20" s="20">
        <v>0</v>
      </c>
      <c r="J20" s="2"/>
      <c r="K20" s="20">
        <v>41038742</v>
      </c>
      <c r="L20" s="14"/>
      <c r="M20" s="20">
        <v>0</v>
      </c>
      <c r="N20" s="20"/>
      <c r="O20" s="20">
        <v>41038742</v>
      </c>
    </row>
    <row r="21" spans="1:15" ht="21.95" customHeight="1">
      <c r="A21" s="5" t="s">
        <v>20</v>
      </c>
      <c r="G21" s="2"/>
      <c r="I21" s="137">
        <v>3037370</v>
      </c>
      <c r="J21" s="2"/>
      <c r="K21" s="20">
        <v>9086561</v>
      </c>
      <c r="L21" s="14"/>
      <c r="M21" s="20">
        <v>2278532</v>
      </c>
      <c r="N21" s="27"/>
      <c r="O21" s="20">
        <v>5392681</v>
      </c>
    </row>
    <row r="22" spans="1:15" ht="21.95" customHeight="1">
      <c r="A22" s="1" t="s">
        <v>21</v>
      </c>
      <c r="G22" s="2"/>
      <c r="I22" s="28">
        <v>266698570</v>
      </c>
      <c r="J22" s="2"/>
      <c r="K22" s="28">
        <v>241360142</v>
      </c>
      <c r="L22" s="21"/>
      <c r="M22" s="28">
        <v>287040358</v>
      </c>
      <c r="N22" s="29"/>
      <c r="O22" s="28">
        <v>271374827</v>
      </c>
    </row>
    <row r="23" spans="1:15" ht="21.95" customHeight="1">
      <c r="A23" s="9"/>
      <c r="G23" s="2"/>
      <c r="J23" s="2"/>
      <c r="L23" s="30"/>
      <c r="M23" s="30"/>
      <c r="O23" s="30"/>
    </row>
    <row r="24" spans="1:15" ht="21.95" customHeight="1">
      <c r="A24" s="1" t="s">
        <v>22</v>
      </c>
      <c r="G24" s="2"/>
      <c r="J24" s="2"/>
      <c r="L24" s="30"/>
      <c r="M24" s="30"/>
      <c r="O24" s="30"/>
    </row>
    <row r="25" spans="1:15" ht="21.95" customHeight="1">
      <c r="A25" s="5" t="s">
        <v>23</v>
      </c>
      <c r="G25" s="2">
        <v>10</v>
      </c>
      <c r="I25" s="137">
        <v>59751145</v>
      </c>
      <c r="J25" s="2"/>
      <c r="K25" s="20">
        <v>69169343</v>
      </c>
      <c r="L25" s="30"/>
      <c r="M25" s="30">
        <v>59751145</v>
      </c>
      <c r="O25" s="30">
        <v>69169343</v>
      </c>
    </row>
    <row r="26" spans="1:15" ht="21.95" customHeight="1">
      <c r="A26" s="5" t="s">
        <v>24</v>
      </c>
      <c r="G26" s="2">
        <v>11</v>
      </c>
      <c r="I26" s="20">
        <v>0</v>
      </c>
      <c r="J26" s="2"/>
      <c r="K26" s="20">
        <v>0</v>
      </c>
      <c r="L26" s="30"/>
      <c r="M26" s="30">
        <v>178549350</v>
      </c>
      <c r="O26" s="30">
        <v>178549350</v>
      </c>
    </row>
    <row r="27" spans="1:15" ht="21.95" customHeight="1">
      <c r="A27" s="5" t="s">
        <v>25</v>
      </c>
      <c r="G27" s="2">
        <v>12</v>
      </c>
      <c r="I27" s="137">
        <v>1551349641</v>
      </c>
      <c r="J27" s="2"/>
      <c r="K27" s="20">
        <v>1355976380</v>
      </c>
      <c r="L27" s="14"/>
      <c r="M27" s="20">
        <v>986930851</v>
      </c>
      <c r="N27" s="20"/>
      <c r="O27" s="20">
        <v>767860448</v>
      </c>
    </row>
    <row r="28" spans="1:15" ht="21.95" customHeight="1">
      <c r="A28" s="5" t="s">
        <v>26</v>
      </c>
      <c r="G28" s="2">
        <v>13.1</v>
      </c>
      <c r="I28" s="137">
        <v>39410023</v>
      </c>
      <c r="J28" s="2"/>
      <c r="K28" s="20">
        <v>26292092</v>
      </c>
      <c r="L28" s="14"/>
      <c r="M28" s="20">
        <v>22905918</v>
      </c>
      <c r="N28" s="20"/>
      <c r="O28" s="20">
        <v>9113273</v>
      </c>
    </row>
    <row r="29" spans="1:15" ht="21.95" customHeight="1">
      <c r="A29" s="5" t="s">
        <v>27</v>
      </c>
      <c r="G29" s="2"/>
      <c r="I29" s="137">
        <v>16109165</v>
      </c>
      <c r="J29" s="2"/>
      <c r="K29" s="20">
        <v>11537236</v>
      </c>
      <c r="L29" s="14"/>
      <c r="M29" s="14">
        <v>16068889</v>
      </c>
      <c r="N29" s="20"/>
      <c r="O29" s="14">
        <v>11537236</v>
      </c>
    </row>
    <row r="30" spans="1:15" ht="21.95" customHeight="1">
      <c r="A30" s="5" t="s">
        <v>234</v>
      </c>
      <c r="G30" s="2">
        <v>14</v>
      </c>
      <c r="I30" s="137">
        <v>55954000</v>
      </c>
      <c r="J30" s="2"/>
      <c r="K30" s="20">
        <v>88134196</v>
      </c>
      <c r="L30" s="14"/>
      <c r="M30" s="20">
        <v>53385294</v>
      </c>
      <c r="N30" s="20"/>
      <c r="O30" s="20">
        <v>87793430</v>
      </c>
    </row>
    <row r="31" spans="1:15" ht="21.95" customHeight="1">
      <c r="A31" s="5" t="s">
        <v>28</v>
      </c>
      <c r="G31" s="2"/>
      <c r="I31" s="138">
        <v>6368538</v>
      </c>
      <c r="J31" s="2"/>
      <c r="K31" s="26">
        <v>6663699</v>
      </c>
      <c r="L31" s="14"/>
      <c r="M31" s="26">
        <v>5633644</v>
      </c>
      <c r="N31" s="20"/>
      <c r="O31" s="26">
        <v>5943383</v>
      </c>
    </row>
    <row r="32" spans="1:15" ht="21.95" customHeight="1">
      <c r="A32" s="1" t="s">
        <v>29</v>
      </c>
      <c r="G32" s="2"/>
      <c r="I32" s="31">
        <v>1728942512</v>
      </c>
      <c r="J32" s="2"/>
      <c r="K32" s="31">
        <v>1557772946</v>
      </c>
      <c r="L32" s="29"/>
      <c r="M32" s="31">
        <v>1323225091</v>
      </c>
      <c r="N32" s="29"/>
      <c r="O32" s="31">
        <v>1129966463</v>
      </c>
    </row>
    <row r="33" spans="1:15" ht="11.25" customHeight="1">
      <c r="G33" s="2"/>
      <c r="I33" s="27"/>
      <c r="J33" s="2"/>
      <c r="K33" s="27"/>
      <c r="L33" s="14"/>
      <c r="M33" s="14"/>
      <c r="N33" s="27"/>
      <c r="O33" s="14"/>
    </row>
    <row r="34" spans="1:15" ht="21.95" customHeight="1" thickBot="1">
      <c r="A34" s="1" t="s">
        <v>30</v>
      </c>
      <c r="E34" s="18"/>
      <c r="G34" s="2"/>
      <c r="I34" s="33">
        <v>1995641082</v>
      </c>
      <c r="J34" s="2"/>
      <c r="K34" s="33">
        <v>1799133088</v>
      </c>
      <c r="L34" s="29"/>
      <c r="M34" s="33">
        <v>1610265449</v>
      </c>
      <c r="N34" s="29"/>
      <c r="O34" s="33">
        <v>1401341290</v>
      </c>
    </row>
    <row r="35" spans="1:15" ht="21.95" customHeight="1" thickTop="1">
      <c r="G35" s="2"/>
      <c r="J35" s="2"/>
      <c r="L35" s="34"/>
      <c r="M35" s="34"/>
      <c r="O35" s="34"/>
    </row>
    <row r="36" spans="1:15" ht="21.95" customHeight="1">
      <c r="A36" s="51" t="s">
        <v>31</v>
      </c>
      <c r="G36" s="2"/>
      <c r="J36" s="2"/>
      <c r="L36" s="34"/>
      <c r="M36" s="34"/>
      <c r="O36" s="34"/>
    </row>
    <row r="37" spans="1:15" ht="21.95" customHeight="1">
      <c r="A37" s="51"/>
      <c r="G37" s="2"/>
      <c r="J37" s="2"/>
      <c r="L37" s="34"/>
      <c r="M37" s="34"/>
      <c r="O37" s="34"/>
    </row>
    <row r="38" spans="1:15" ht="21.95" customHeight="1">
      <c r="A38" s="51"/>
      <c r="G38" s="2"/>
      <c r="J38" s="2"/>
      <c r="L38" s="34"/>
      <c r="M38" s="34"/>
      <c r="O38" s="34"/>
    </row>
    <row r="39" spans="1:15" ht="21.95" customHeight="1">
      <c r="A39" s="51"/>
      <c r="G39" s="2"/>
      <c r="J39" s="2"/>
      <c r="L39" s="34"/>
      <c r="M39" s="34"/>
      <c r="O39" s="34"/>
    </row>
    <row r="40" spans="1:15" ht="21.95" customHeight="1">
      <c r="G40" s="2"/>
      <c r="J40" s="2"/>
      <c r="L40" s="34"/>
      <c r="M40" s="34"/>
      <c r="O40" s="34"/>
    </row>
    <row r="41" spans="1:15" ht="21.95" customHeight="1">
      <c r="G41" s="2"/>
      <c r="J41" s="2"/>
      <c r="L41" s="34"/>
      <c r="M41" s="34"/>
      <c r="O41" s="34"/>
    </row>
    <row r="42" spans="1:15" ht="20.25">
      <c r="G42" s="2"/>
      <c r="J42" s="2"/>
      <c r="L42" s="34"/>
      <c r="M42" s="34"/>
      <c r="O42" s="34"/>
    </row>
    <row r="43" spans="1:15" ht="20.25">
      <c r="G43" s="2"/>
      <c r="J43" s="2"/>
      <c r="L43" s="34"/>
      <c r="M43" s="34"/>
      <c r="O43" s="34"/>
    </row>
    <row r="44" spans="1:15" ht="20.25">
      <c r="G44" s="2"/>
      <c r="J44" s="2"/>
      <c r="L44" s="34"/>
      <c r="M44" s="34"/>
      <c r="O44" s="34"/>
    </row>
    <row r="45" spans="1:15" ht="20.25">
      <c r="G45" s="2"/>
      <c r="J45" s="2"/>
      <c r="L45" s="34"/>
      <c r="M45" s="34"/>
      <c r="O45" s="34"/>
    </row>
    <row r="46" spans="1:15" ht="21.75" customHeight="1">
      <c r="G46" s="2"/>
      <c r="J46" s="2"/>
      <c r="L46" s="34"/>
      <c r="M46" s="34"/>
      <c r="O46" s="34"/>
    </row>
    <row r="47" spans="1:15" ht="21.95" customHeight="1">
      <c r="A47" s="62"/>
      <c r="B47" s="63"/>
      <c r="C47" s="63"/>
      <c r="D47" s="63"/>
      <c r="E47" s="63"/>
      <c r="F47" s="63"/>
      <c r="G47" s="63"/>
      <c r="H47" s="5"/>
      <c r="I47" s="23"/>
      <c r="J47" s="63"/>
      <c r="K47" s="23"/>
      <c r="L47" s="50"/>
      <c r="M47" s="50"/>
      <c r="N47" s="23"/>
      <c r="O47" s="50"/>
    </row>
    <row r="48" spans="1:15" ht="21.95" customHeight="1">
      <c r="G48" s="2"/>
      <c r="J48" s="2"/>
      <c r="L48" s="34"/>
      <c r="M48" s="34"/>
      <c r="O48" s="60" t="s">
        <v>214</v>
      </c>
    </row>
    <row r="49" spans="1:16" ht="21.95" customHeight="1">
      <c r="A49" s="1" t="str">
        <f>$A$1</f>
        <v>SOLARTRON PUBLIC COMPANY LIMITED AND ITS SUBSIDIARIES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5" t="s">
        <v>32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" t="str">
        <f>+A3</f>
        <v>AS AT SEPTEMBER 30, 2023</v>
      </c>
      <c r="B51" s="1"/>
      <c r="C51" s="1"/>
      <c r="D51" s="1"/>
      <c r="E51" s="1"/>
      <c r="F51" s="1"/>
      <c r="G51" s="1"/>
      <c r="J51" s="1"/>
      <c r="L51" s="1"/>
      <c r="M51" s="1"/>
      <c r="O51" s="1"/>
    </row>
    <row r="52" spans="1:16" ht="21.95" customHeight="1">
      <c r="A52" s="8"/>
      <c r="B52" s="8"/>
      <c r="C52" s="8"/>
      <c r="D52" s="8"/>
      <c r="E52" s="8"/>
      <c r="F52" s="8"/>
      <c r="G52" s="8"/>
      <c r="J52" s="8"/>
      <c r="L52" s="8"/>
      <c r="M52" s="8"/>
      <c r="O52" s="8"/>
    </row>
    <row r="53" spans="1:16" ht="21.95" customHeight="1">
      <c r="A53" s="8"/>
      <c r="B53" s="8"/>
      <c r="C53" s="8"/>
      <c r="D53" s="8"/>
      <c r="E53" s="8"/>
      <c r="F53" s="8"/>
      <c r="G53" s="8"/>
      <c r="H53" s="5"/>
      <c r="I53" s="173" t="s">
        <v>2</v>
      </c>
      <c r="J53" s="173"/>
      <c r="K53" s="173"/>
      <c r="L53" s="173"/>
      <c r="M53" s="173"/>
      <c r="N53" s="173"/>
      <c r="O53" s="173"/>
      <c r="P53" s="3"/>
    </row>
    <row r="54" spans="1:16" ht="21.95" customHeight="1">
      <c r="A54" s="8"/>
      <c r="B54" s="8"/>
      <c r="C54" s="8"/>
      <c r="D54" s="8"/>
      <c r="E54" s="8"/>
      <c r="F54" s="8"/>
      <c r="G54" s="8"/>
      <c r="H54" s="5"/>
      <c r="I54" s="172" t="s">
        <v>3</v>
      </c>
      <c r="J54" s="172"/>
      <c r="K54" s="172"/>
      <c r="L54" s="5"/>
      <c r="M54" s="172" t="s">
        <v>4</v>
      </c>
      <c r="N54" s="172"/>
      <c r="O54" s="172"/>
      <c r="P54" s="3"/>
    </row>
    <row r="55" spans="1:16" ht="21.95" customHeight="1">
      <c r="A55" s="8"/>
      <c r="B55" s="8"/>
      <c r="C55" s="8"/>
      <c r="D55" s="8"/>
      <c r="E55" s="8"/>
      <c r="F55" s="8"/>
      <c r="H55" s="5"/>
      <c r="I55" s="149" t="s">
        <v>206</v>
      </c>
      <c r="J55" s="50"/>
      <c r="K55" s="149" t="s">
        <v>5</v>
      </c>
      <c r="L55" s="50"/>
      <c r="M55" s="149" t="s">
        <v>206</v>
      </c>
      <c r="N55" s="50"/>
      <c r="O55" s="149" t="s">
        <v>5</v>
      </c>
      <c r="P55" s="3"/>
    </row>
    <row r="56" spans="1:16" ht="21.95" customHeight="1">
      <c r="A56" s="8"/>
      <c r="B56" s="8"/>
      <c r="C56" s="8"/>
      <c r="D56" s="8"/>
      <c r="E56" s="8"/>
      <c r="F56" s="8"/>
      <c r="H56" s="5"/>
      <c r="I56" s="150" t="s">
        <v>6</v>
      </c>
      <c r="J56" s="50"/>
      <c r="K56" s="150" t="s">
        <v>7</v>
      </c>
      <c r="L56" s="50"/>
      <c r="M56" s="150" t="s">
        <v>6</v>
      </c>
      <c r="N56" s="50"/>
      <c r="O56" s="150" t="s">
        <v>7</v>
      </c>
      <c r="P56" s="3"/>
    </row>
    <row r="57" spans="1:16" ht="21.95" customHeight="1">
      <c r="A57" s="8"/>
      <c r="B57" s="8"/>
      <c r="C57" s="8"/>
      <c r="D57" s="8"/>
      <c r="E57" s="8"/>
      <c r="F57" s="8"/>
      <c r="G57" s="10" t="s">
        <v>8</v>
      </c>
      <c r="H57" s="5"/>
      <c r="I57" s="151" t="s">
        <v>9</v>
      </c>
      <c r="J57" s="50"/>
      <c r="K57" s="151"/>
      <c r="L57" s="50"/>
      <c r="M57" s="151" t="s">
        <v>9</v>
      </c>
      <c r="N57" s="50"/>
      <c r="O57" s="151"/>
      <c r="P57" s="3"/>
    </row>
    <row r="58" spans="1:16" ht="21.95" customHeight="1">
      <c r="A58" s="11" t="s">
        <v>33</v>
      </c>
      <c r="B58" s="11"/>
      <c r="C58" s="11"/>
      <c r="D58" s="11"/>
      <c r="E58" s="11"/>
      <c r="F58" s="11"/>
      <c r="G58" s="11"/>
      <c r="I58" s="2"/>
      <c r="M58" s="2"/>
      <c r="N58" s="2"/>
    </row>
    <row r="59" spans="1:16" ht="21.95" customHeight="1">
      <c r="A59" s="1" t="s">
        <v>34</v>
      </c>
    </row>
    <row r="60" spans="1:16" ht="21.95" customHeight="1">
      <c r="A60" s="5" t="s">
        <v>35</v>
      </c>
    </row>
    <row r="61" spans="1:16" ht="21.95" customHeight="1">
      <c r="B61" s="5" t="s">
        <v>36</v>
      </c>
      <c r="G61" s="2">
        <v>15</v>
      </c>
      <c r="I61" s="137">
        <v>45909760</v>
      </c>
      <c r="J61" s="122"/>
      <c r="K61" s="139">
        <v>38221898</v>
      </c>
      <c r="L61" s="123"/>
      <c r="M61" s="139">
        <v>45323370</v>
      </c>
      <c r="N61" s="139"/>
      <c r="O61" s="139">
        <v>38216732</v>
      </c>
    </row>
    <row r="62" spans="1:16" ht="21.95" customHeight="1">
      <c r="A62" s="19" t="s">
        <v>37</v>
      </c>
      <c r="G62" s="2" t="s">
        <v>38</v>
      </c>
      <c r="I62" s="137">
        <v>121747499</v>
      </c>
      <c r="J62" s="122"/>
      <c r="K62" s="139">
        <v>140479188</v>
      </c>
      <c r="L62" s="123"/>
      <c r="M62" s="139">
        <v>138401430</v>
      </c>
      <c r="N62" s="139"/>
      <c r="O62" s="139">
        <v>157659095</v>
      </c>
    </row>
    <row r="63" spans="1:16" ht="21.95" customHeight="1">
      <c r="A63" s="3" t="s">
        <v>39</v>
      </c>
      <c r="G63" s="2" t="s">
        <v>17</v>
      </c>
      <c r="I63" s="139">
        <v>6799032</v>
      </c>
      <c r="J63" s="122"/>
      <c r="K63" s="139">
        <v>3793791</v>
      </c>
      <c r="L63" s="123"/>
      <c r="M63" s="139">
        <v>7062052</v>
      </c>
      <c r="N63" s="139"/>
      <c r="O63" s="139">
        <v>3793791</v>
      </c>
    </row>
    <row r="64" spans="1:16" ht="21.95" customHeight="1">
      <c r="A64" s="3" t="s">
        <v>40</v>
      </c>
      <c r="G64" s="2">
        <v>5.2</v>
      </c>
      <c r="I64" s="123">
        <v>0</v>
      </c>
      <c r="J64" s="122"/>
      <c r="K64" s="123">
        <v>0</v>
      </c>
      <c r="L64" s="123"/>
      <c r="M64" s="139">
        <v>65522538</v>
      </c>
      <c r="N64" s="139"/>
      <c r="O64" s="139">
        <v>65522538</v>
      </c>
    </row>
    <row r="65" spans="1:16" ht="21.95" customHeight="1">
      <c r="A65" s="3" t="s">
        <v>41</v>
      </c>
    </row>
    <row r="66" spans="1:16" ht="21.95" customHeight="1">
      <c r="B66" s="3" t="s">
        <v>42</v>
      </c>
      <c r="G66" s="2">
        <v>5.2</v>
      </c>
      <c r="I66" s="137">
        <v>233998107</v>
      </c>
      <c r="J66" s="122"/>
      <c r="K66" s="139">
        <v>250903981</v>
      </c>
      <c r="L66" s="123"/>
      <c r="M66" s="137">
        <v>233998107</v>
      </c>
      <c r="N66" s="139"/>
      <c r="O66" s="139">
        <v>250903981</v>
      </c>
    </row>
    <row r="67" spans="1:16" ht="21.95" customHeight="1">
      <c r="A67" s="3" t="s">
        <v>43</v>
      </c>
      <c r="G67" s="2">
        <v>17</v>
      </c>
      <c r="I67" s="137">
        <v>40000000</v>
      </c>
      <c r="J67" s="122"/>
      <c r="K67" s="139">
        <v>40000000</v>
      </c>
      <c r="L67" s="123"/>
      <c r="M67" s="137">
        <v>40000000</v>
      </c>
      <c r="N67" s="139"/>
      <c r="O67" s="139">
        <v>40000000</v>
      </c>
    </row>
    <row r="68" spans="1:16" ht="21.95" customHeight="1">
      <c r="A68" s="5" t="s">
        <v>237</v>
      </c>
      <c r="G68" s="2"/>
      <c r="I68" s="48"/>
      <c r="J68" s="2"/>
      <c r="K68" s="48"/>
      <c r="M68" s="14"/>
      <c r="N68" s="20"/>
      <c r="O68" s="14"/>
    </row>
    <row r="69" spans="1:16" ht="21.95" customHeight="1">
      <c r="A69" s="9"/>
      <c r="B69" s="17" t="s">
        <v>44</v>
      </c>
      <c r="G69" s="2">
        <v>18</v>
      </c>
      <c r="I69" s="137">
        <v>38951095</v>
      </c>
      <c r="J69" s="122"/>
      <c r="K69" s="139">
        <v>34804226</v>
      </c>
      <c r="L69" s="123"/>
      <c r="M69" s="139">
        <v>0</v>
      </c>
      <c r="N69" s="139"/>
      <c r="O69" s="139">
        <v>225746</v>
      </c>
    </row>
    <row r="70" spans="1:16" ht="21.95" customHeight="1">
      <c r="B70" s="3" t="s">
        <v>45</v>
      </c>
      <c r="G70" s="2">
        <v>13.2</v>
      </c>
      <c r="I70" s="137">
        <v>2889553</v>
      </c>
      <c r="J70" s="122"/>
      <c r="K70" s="139">
        <v>2008828</v>
      </c>
      <c r="L70" s="123"/>
      <c r="M70" s="139">
        <v>2889553</v>
      </c>
      <c r="N70" s="139"/>
      <c r="O70" s="139">
        <v>2008828</v>
      </c>
    </row>
    <row r="71" spans="1:16" ht="21.95" customHeight="1">
      <c r="B71" s="5" t="s">
        <v>46</v>
      </c>
      <c r="G71" s="2">
        <v>19</v>
      </c>
      <c r="I71" s="124">
        <v>3641824</v>
      </c>
      <c r="J71" s="122"/>
      <c r="K71" s="123">
        <v>4552502</v>
      </c>
      <c r="L71" s="123"/>
      <c r="M71" s="140">
        <v>3641824</v>
      </c>
      <c r="N71" s="140"/>
      <c r="O71" s="140">
        <v>4552502</v>
      </c>
    </row>
    <row r="72" spans="1:16" ht="21.95" customHeight="1">
      <c r="A72" s="3" t="s">
        <v>47</v>
      </c>
      <c r="G72" s="2"/>
      <c r="I72" s="124">
        <v>38099</v>
      </c>
      <c r="J72" s="122"/>
      <c r="K72" s="123">
        <v>148493</v>
      </c>
      <c r="L72" s="123"/>
      <c r="M72" s="140">
        <v>0</v>
      </c>
      <c r="N72" s="140"/>
      <c r="O72" s="140">
        <v>0</v>
      </c>
    </row>
    <row r="73" spans="1:16" ht="21.95" customHeight="1">
      <c r="A73" s="5" t="s">
        <v>48</v>
      </c>
      <c r="G73" s="2"/>
      <c r="I73" s="137">
        <v>5850224</v>
      </c>
      <c r="J73" s="122"/>
      <c r="K73" s="139">
        <v>10692303</v>
      </c>
      <c r="L73" s="123"/>
      <c r="M73" s="20">
        <v>5453993</v>
      </c>
      <c r="N73" s="23"/>
      <c r="O73" s="20">
        <v>10299298</v>
      </c>
    </row>
    <row r="74" spans="1:16" ht="21.95" customHeight="1">
      <c r="A74" s="1" t="s">
        <v>49</v>
      </c>
      <c r="G74" s="2"/>
      <c r="I74" s="36">
        <v>499825193</v>
      </c>
      <c r="J74" s="2"/>
      <c r="K74" s="36">
        <v>525605210</v>
      </c>
      <c r="M74" s="36">
        <v>542292867</v>
      </c>
      <c r="N74" s="29"/>
      <c r="O74" s="36">
        <v>573182511</v>
      </c>
    </row>
    <row r="75" spans="1:16" ht="21.95" customHeight="1">
      <c r="A75" s="9"/>
      <c r="G75" s="2"/>
      <c r="J75" s="2"/>
      <c r="M75" s="30"/>
      <c r="O75" s="30"/>
    </row>
    <row r="76" spans="1:16" ht="21.95" customHeight="1">
      <c r="A76" s="1" t="s">
        <v>50</v>
      </c>
      <c r="G76" s="2"/>
      <c r="I76" s="14"/>
      <c r="J76" s="14"/>
      <c r="K76" s="14"/>
      <c r="L76" s="14"/>
      <c r="M76" s="14"/>
      <c r="N76" s="14"/>
      <c r="O76" s="14"/>
    </row>
    <row r="77" spans="1:16" ht="21.95" customHeight="1">
      <c r="A77" s="17" t="s">
        <v>51</v>
      </c>
      <c r="G77" s="2">
        <v>18</v>
      </c>
      <c r="I77" s="137">
        <v>566223479</v>
      </c>
      <c r="J77" s="122"/>
      <c r="K77" s="139">
        <v>595087672</v>
      </c>
      <c r="L77" s="123"/>
      <c r="M77" s="139">
        <v>165678000</v>
      </c>
      <c r="N77" s="139"/>
      <c r="O77" s="139">
        <v>164696407</v>
      </c>
    </row>
    <row r="78" spans="1:16" ht="21.95" customHeight="1">
      <c r="A78" s="3" t="s">
        <v>52</v>
      </c>
      <c r="G78" s="2">
        <v>13.2</v>
      </c>
      <c r="I78" s="137">
        <v>19899647</v>
      </c>
      <c r="J78" s="122"/>
      <c r="K78" s="20">
        <v>7535039</v>
      </c>
      <c r="L78" s="123"/>
      <c r="M78" s="20">
        <v>19899647</v>
      </c>
      <c r="N78" s="139"/>
      <c r="O78" s="20">
        <v>7535039</v>
      </c>
    </row>
    <row r="79" spans="1:16" ht="21.95" customHeight="1">
      <c r="A79" s="3" t="s">
        <v>53</v>
      </c>
      <c r="G79" s="2"/>
      <c r="I79" s="137">
        <v>11250343</v>
      </c>
      <c r="J79" s="141"/>
      <c r="K79" s="20">
        <v>12692278</v>
      </c>
      <c r="L79" s="20"/>
      <c r="M79" s="137">
        <v>11250343</v>
      </c>
      <c r="N79" s="20"/>
      <c r="O79" s="20">
        <v>12692278</v>
      </c>
      <c r="P79" s="3"/>
    </row>
    <row r="80" spans="1:16" ht="21.95" customHeight="1">
      <c r="A80" s="3" t="s">
        <v>54</v>
      </c>
      <c r="G80" s="2">
        <v>19</v>
      </c>
      <c r="I80" s="137">
        <v>19692270</v>
      </c>
      <c r="J80" s="122"/>
      <c r="K80" s="139">
        <v>17532744</v>
      </c>
      <c r="L80" s="123"/>
      <c r="M80" s="139">
        <v>19692270</v>
      </c>
      <c r="N80" s="139"/>
      <c r="O80" s="139">
        <v>17532744</v>
      </c>
      <c r="P80" s="3"/>
    </row>
    <row r="81" spans="1:15" ht="21.95" customHeight="1">
      <c r="A81" s="3" t="s">
        <v>55</v>
      </c>
      <c r="G81" s="2"/>
      <c r="I81" s="29">
        <v>23217682</v>
      </c>
      <c r="J81" s="141"/>
      <c r="K81" s="20">
        <v>38370142</v>
      </c>
      <c r="L81" s="20"/>
      <c r="M81" s="137">
        <v>23217682</v>
      </c>
      <c r="N81" s="20"/>
      <c r="O81" s="20">
        <v>38370142</v>
      </c>
    </row>
    <row r="82" spans="1:15" ht="21.95" customHeight="1">
      <c r="A82" s="1" t="s">
        <v>56</v>
      </c>
      <c r="G82" s="2"/>
      <c r="I82" s="36">
        <v>640283421</v>
      </c>
      <c r="J82" s="2"/>
      <c r="K82" s="36">
        <v>671217875</v>
      </c>
      <c r="M82" s="36">
        <v>239737942</v>
      </c>
      <c r="N82" s="29"/>
      <c r="O82" s="36">
        <v>240826610</v>
      </c>
    </row>
    <row r="83" spans="1:15" ht="12" customHeight="1">
      <c r="A83" s="9"/>
      <c r="G83" s="2"/>
      <c r="J83" s="2"/>
      <c r="M83" s="30"/>
      <c r="O83" s="20"/>
    </row>
    <row r="84" spans="1:15" ht="21.95" customHeight="1">
      <c r="A84" s="9" t="s">
        <v>57</v>
      </c>
      <c r="G84" s="2"/>
      <c r="I84" s="32">
        <v>1140108614</v>
      </c>
      <c r="J84" s="2"/>
      <c r="K84" s="32">
        <v>1196823085</v>
      </c>
      <c r="M84" s="32">
        <v>782030809</v>
      </c>
      <c r="N84" s="29"/>
      <c r="O84" s="26">
        <v>814009121</v>
      </c>
    </row>
    <row r="85" spans="1:15" ht="21.95" customHeight="1">
      <c r="A85" s="9"/>
      <c r="G85" s="2"/>
      <c r="I85" s="29"/>
      <c r="J85" s="2"/>
      <c r="K85" s="29"/>
      <c r="M85" s="29"/>
      <c r="N85" s="29"/>
      <c r="O85" s="27"/>
    </row>
    <row r="86" spans="1:15" ht="21.95" customHeight="1">
      <c r="A86" s="51" t="s">
        <v>31</v>
      </c>
      <c r="G86" s="2"/>
      <c r="I86" s="29"/>
      <c r="J86" s="2"/>
      <c r="K86" s="29"/>
      <c r="M86" s="29"/>
      <c r="N86" s="29"/>
      <c r="O86" s="27"/>
    </row>
    <row r="87" spans="1:15" ht="21.95" customHeight="1">
      <c r="A87" s="5"/>
      <c r="G87" s="2"/>
      <c r="I87" s="29"/>
      <c r="J87" s="29"/>
      <c r="K87" s="29"/>
      <c r="L87" s="29"/>
      <c r="M87" s="29"/>
      <c r="N87" s="29"/>
      <c r="O87" s="29"/>
    </row>
    <row r="88" spans="1:15" ht="21.95" customHeight="1">
      <c r="A88" s="5"/>
      <c r="G88" s="2"/>
      <c r="I88" s="29"/>
      <c r="J88" s="2"/>
      <c r="K88" s="29"/>
      <c r="M88" s="29"/>
      <c r="N88" s="29"/>
      <c r="O88" s="27"/>
    </row>
    <row r="89" spans="1:15" ht="21.95" customHeight="1">
      <c r="A89" s="5"/>
      <c r="G89" s="2"/>
      <c r="I89" s="29"/>
      <c r="J89" s="2"/>
      <c r="K89" s="29"/>
      <c r="M89" s="29"/>
      <c r="N89" s="29"/>
      <c r="O89" s="27"/>
    </row>
    <row r="90" spans="1:15" ht="14.25" customHeight="1">
      <c r="A90" s="5"/>
      <c r="G90" s="2"/>
      <c r="I90" s="29"/>
      <c r="J90" s="2"/>
      <c r="K90" s="29"/>
      <c r="M90" s="29"/>
      <c r="N90" s="29"/>
      <c r="O90" s="27"/>
    </row>
    <row r="91" spans="1:15" ht="21.95" customHeight="1">
      <c r="A91" s="5"/>
      <c r="G91" s="2"/>
      <c r="I91" s="29"/>
      <c r="J91" s="2"/>
      <c r="K91" s="29"/>
      <c r="M91" s="29"/>
      <c r="N91" s="29"/>
      <c r="O91" s="27"/>
    </row>
    <row r="92" spans="1:15" ht="21.95" customHeight="1">
      <c r="A92" s="5"/>
      <c r="G92" s="2"/>
      <c r="I92" s="29"/>
      <c r="J92" s="2"/>
      <c r="K92" s="29"/>
      <c r="M92" s="29"/>
      <c r="N92" s="29"/>
      <c r="O92" s="27"/>
    </row>
    <row r="93" spans="1:15" ht="21.95" customHeight="1">
      <c r="A93" s="5"/>
      <c r="G93" s="2"/>
      <c r="I93" s="29"/>
      <c r="J93" s="2"/>
      <c r="K93" s="29"/>
      <c r="M93" s="29"/>
      <c r="N93" s="29"/>
      <c r="O93" s="27"/>
    </row>
    <row r="94" spans="1:15" ht="21.75" customHeight="1">
      <c r="A94" s="5"/>
      <c r="G94" s="2"/>
      <c r="I94" s="29"/>
      <c r="J94" s="2"/>
      <c r="K94" s="29"/>
      <c r="M94" s="29"/>
      <c r="N94" s="29"/>
      <c r="O94" s="27"/>
    </row>
    <row r="95" spans="1:15" ht="21.95" customHeight="1">
      <c r="A95" s="62"/>
      <c r="B95" s="63"/>
      <c r="C95" s="63"/>
      <c r="D95" s="63"/>
      <c r="E95" s="63"/>
      <c r="F95" s="63"/>
      <c r="G95" s="63"/>
      <c r="H95" s="5"/>
      <c r="I95" s="23"/>
      <c r="J95" s="63"/>
      <c r="K95" s="23"/>
      <c r="L95" s="50"/>
      <c r="M95" s="50"/>
      <c r="N95" s="23"/>
      <c r="O95" s="50"/>
    </row>
    <row r="96" spans="1:15" ht="21.95" customHeight="1">
      <c r="A96" s="5"/>
      <c r="G96" s="2"/>
      <c r="I96" s="29"/>
      <c r="J96" s="2"/>
      <c r="K96" s="29"/>
      <c r="M96" s="29"/>
      <c r="N96" s="29"/>
      <c r="O96" s="60" t="s">
        <v>215</v>
      </c>
    </row>
    <row r="97" spans="1:16" ht="21.95" customHeight="1">
      <c r="A97" s="1" t="str">
        <f>$A$1</f>
        <v>SOLARTRON PUBLIC COMPANY LIMITED AND ITS SUBSIDIARIES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6" ht="21.95" customHeight="1">
      <c r="A98" s="15" t="s">
        <v>32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6" ht="21.95" customHeight="1">
      <c r="A99" s="1" t="str">
        <f>+A51</f>
        <v>AS AT SEPTEMBER 30, 2023</v>
      </c>
      <c r="B99" s="1"/>
      <c r="C99" s="1"/>
      <c r="D99" s="1"/>
      <c r="E99" s="1"/>
      <c r="F99" s="1"/>
      <c r="G99" s="1"/>
      <c r="J99" s="1"/>
      <c r="L99" s="1"/>
      <c r="M99" s="1"/>
      <c r="O99" s="1"/>
    </row>
    <row r="100" spans="1:16" ht="21.95" customHeight="1">
      <c r="A100" s="8"/>
      <c r="B100" s="8"/>
      <c r="C100" s="8"/>
      <c r="D100" s="8"/>
      <c r="E100" s="8"/>
      <c r="F100" s="8"/>
      <c r="G100" s="8"/>
      <c r="J100" s="8"/>
      <c r="L100" s="8"/>
      <c r="M100" s="8"/>
      <c r="O100" s="8"/>
    </row>
    <row r="101" spans="1:16" ht="21.95" customHeight="1">
      <c r="A101" s="8"/>
      <c r="B101" s="8"/>
      <c r="C101" s="8"/>
      <c r="D101" s="8"/>
      <c r="E101" s="8"/>
      <c r="F101" s="8"/>
      <c r="G101" s="8"/>
      <c r="H101" s="5"/>
      <c r="I101" s="173" t="s">
        <v>2</v>
      </c>
      <c r="J101" s="173"/>
      <c r="K101" s="173"/>
      <c r="L101" s="173"/>
      <c r="M101" s="173"/>
      <c r="N101" s="173"/>
      <c r="O101" s="173"/>
      <c r="P101" s="3"/>
    </row>
    <row r="102" spans="1:16" ht="21.95" customHeight="1">
      <c r="A102" s="8"/>
      <c r="B102" s="8"/>
      <c r="C102" s="8"/>
      <c r="D102" s="8"/>
      <c r="E102" s="8"/>
      <c r="F102" s="8"/>
      <c r="G102" s="8"/>
      <c r="H102" s="5"/>
      <c r="I102" s="172" t="s">
        <v>3</v>
      </c>
      <c r="J102" s="172"/>
      <c r="K102" s="172"/>
      <c r="L102" s="5"/>
      <c r="M102" s="172" t="s">
        <v>4</v>
      </c>
      <c r="N102" s="172"/>
      <c r="O102" s="172"/>
      <c r="P102" s="3"/>
    </row>
    <row r="103" spans="1:16" ht="21.95" customHeight="1">
      <c r="A103" s="8"/>
      <c r="B103" s="8"/>
      <c r="C103" s="8"/>
      <c r="D103" s="8"/>
      <c r="E103" s="8"/>
      <c r="F103" s="8"/>
      <c r="H103" s="5"/>
      <c r="I103" s="149" t="s">
        <v>206</v>
      </c>
      <c r="J103" s="50"/>
      <c r="K103" s="149" t="s">
        <v>5</v>
      </c>
      <c r="L103" s="50"/>
      <c r="M103" s="149" t="s">
        <v>206</v>
      </c>
      <c r="N103" s="50"/>
      <c r="O103" s="149" t="s">
        <v>5</v>
      </c>
      <c r="P103" s="3"/>
    </row>
    <row r="104" spans="1:16" ht="21.95" customHeight="1">
      <c r="A104" s="8"/>
      <c r="B104" s="8"/>
      <c r="C104" s="8"/>
      <c r="D104" s="8"/>
      <c r="E104" s="8"/>
      <c r="F104" s="8"/>
      <c r="H104" s="5"/>
      <c r="I104" s="150" t="s">
        <v>6</v>
      </c>
      <c r="J104" s="50"/>
      <c r="K104" s="150" t="s">
        <v>7</v>
      </c>
      <c r="L104" s="50"/>
      <c r="M104" s="150" t="s">
        <v>6</v>
      </c>
      <c r="N104" s="50"/>
      <c r="O104" s="150" t="s">
        <v>7</v>
      </c>
      <c r="P104" s="3"/>
    </row>
    <row r="105" spans="1:16" ht="21.95" customHeight="1">
      <c r="A105" s="8"/>
      <c r="B105" s="8"/>
      <c r="C105" s="8"/>
      <c r="D105" s="8"/>
      <c r="E105" s="8"/>
      <c r="F105" s="8"/>
      <c r="G105" s="10" t="s">
        <v>8</v>
      </c>
      <c r="H105" s="5"/>
      <c r="I105" s="151" t="s">
        <v>9</v>
      </c>
      <c r="J105" s="50"/>
      <c r="K105" s="151"/>
      <c r="L105" s="50"/>
      <c r="M105" s="151" t="s">
        <v>9</v>
      </c>
      <c r="N105" s="50"/>
      <c r="O105" s="151"/>
      <c r="P105" s="3"/>
    </row>
    <row r="106" spans="1:16" ht="21.95" customHeight="1">
      <c r="A106" s="11" t="s">
        <v>58</v>
      </c>
      <c r="B106" s="35"/>
      <c r="C106" s="35"/>
      <c r="D106" s="35"/>
      <c r="E106" s="35"/>
      <c r="F106" s="35"/>
      <c r="G106" s="2"/>
      <c r="I106" s="2"/>
      <c r="M106" s="2"/>
      <c r="N106" s="2"/>
    </row>
    <row r="107" spans="1:16" ht="21.95" customHeight="1">
      <c r="A107" s="1" t="s">
        <v>59</v>
      </c>
      <c r="L107" s="12"/>
      <c r="M107" s="12"/>
    </row>
    <row r="108" spans="1:16" ht="21.95" customHeight="1">
      <c r="A108" s="5" t="s">
        <v>60</v>
      </c>
      <c r="G108" s="2">
        <v>20</v>
      </c>
      <c r="L108" s="30"/>
      <c r="M108" s="30"/>
    </row>
    <row r="109" spans="1:16" ht="21.95" customHeight="1">
      <c r="A109" s="5" t="s">
        <v>61</v>
      </c>
      <c r="L109" s="30"/>
      <c r="M109" s="30"/>
    </row>
    <row r="110" spans="1:16" ht="21.95" customHeight="1">
      <c r="A110" s="5"/>
      <c r="B110" s="3" t="s">
        <v>201</v>
      </c>
      <c r="I110" s="37">
        <v>1904433807</v>
      </c>
      <c r="L110" s="29"/>
      <c r="M110" s="37">
        <v>1904433807</v>
      </c>
    </row>
    <row r="111" spans="1:16" ht="21.95" customHeight="1">
      <c r="B111" s="3" t="s">
        <v>192</v>
      </c>
      <c r="G111" s="2"/>
      <c r="K111" s="37">
        <v>1360311807</v>
      </c>
      <c r="O111" s="37">
        <v>1360311807</v>
      </c>
    </row>
    <row r="112" spans="1:16" ht="21.95" customHeight="1">
      <c r="A112" s="5" t="s">
        <v>62</v>
      </c>
      <c r="G112" s="2"/>
      <c r="I112" s="27"/>
      <c r="K112" s="27"/>
      <c r="L112" s="29"/>
      <c r="O112" s="27"/>
    </row>
    <row r="113" spans="1:20" ht="21.95" customHeight="1">
      <c r="A113" s="5"/>
      <c r="B113" s="3" t="s">
        <v>194</v>
      </c>
      <c r="G113" s="2"/>
      <c r="I113" s="37">
        <v>1197073466</v>
      </c>
      <c r="K113" s="27"/>
      <c r="L113" s="29"/>
      <c r="M113" s="37">
        <v>1197073466</v>
      </c>
      <c r="N113" s="20"/>
      <c r="O113" s="27"/>
    </row>
    <row r="114" spans="1:20" ht="21.95" customHeight="1">
      <c r="A114" s="5"/>
      <c r="B114" s="3" t="s">
        <v>193</v>
      </c>
      <c r="G114" s="2"/>
      <c r="K114" s="37">
        <v>1088249466</v>
      </c>
      <c r="L114" s="29"/>
      <c r="N114" s="20"/>
      <c r="O114" s="37">
        <v>1088249466</v>
      </c>
    </row>
    <row r="115" spans="1:20" ht="21.95" customHeight="1">
      <c r="A115" s="5" t="s">
        <v>63</v>
      </c>
      <c r="G115" s="2">
        <v>20.2</v>
      </c>
      <c r="I115" s="167">
        <v>1196996090</v>
      </c>
      <c r="K115" s="20">
        <v>1218760890</v>
      </c>
      <c r="L115" s="30"/>
      <c r="M115" s="30">
        <v>1196996090</v>
      </c>
      <c r="N115" s="20"/>
      <c r="O115" s="20">
        <v>1218760890</v>
      </c>
    </row>
    <row r="116" spans="1:20" ht="21.95" customHeight="1">
      <c r="A116" s="5" t="s">
        <v>64</v>
      </c>
      <c r="G116" s="2"/>
      <c r="K116" s="20"/>
      <c r="L116" s="30"/>
      <c r="M116" s="30"/>
      <c r="O116" s="20"/>
    </row>
    <row r="117" spans="1:20" ht="21.95" customHeight="1">
      <c r="B117" s="5" t="s">
        <v>65</v>
      </c>
      <c r="G117" s="2"/>
      <c r="I117" s="39">
        <v>55965054</v>
      </c>
      <c r="J117" s="2"/>
      <c r="K117" s="39">
        <v>55965054</v>
      </c>
      <c r="L117" s="30"/>
      <c r="M117" s="20">
        <v>55965054</v>
      </c>
      <c r="N117" s="20"/>
      <c r="O117" s="20">
        <v>55965054</v>
      </c>
    </row>
    <row r="118" spans="1:20" ht="21.95" customHeight="1">
      <c r="B118" s="3" t="s">
        <v>66</v>
      </c>
      <c r="G118" s="2"/>
      <c r="I118" s="45">
        <v>-1915972158</v>
      </c>
      <c r="J118" s="2"/>
      <c r="K118" s="45">
        <v>-2079289356</v>
      </c>
      <c r="L118" s="13"/>
      <c r="M118" s="45">
        <v>-1621799970</v>
      </c>
      <c r="N118" s="99"/>
      <c r="O118" s="45">
        <v>-1775643241</v>
      </c>
    </row>
    <row r="119" spans="1:20" ht="21.95" customHeight="1">
      <c r="A119" s="3" t="s">
        <v>67</v>
      </c>
      <c r="G119" s="2"/>
      <c r="I119" s="20">
        <v>236424992</v>
      </c>
      <c r="J119" s="2"/>
      <c r="K119" s="41">
        <v>236424992</v>
      </c>
      <c r="L119" s="4"/>
      <c r="M119" s="4">
        <v>0</v>
      </c>
      <c r="N119" s="20"/>
      <c r="O119" s="26">
        <v>0</v>
      </c>
    </row>
    <row r="120" spans="1:20" ht="21.95" customHeight="1">
      <c r="A120" s="5" t="s">
        <v>68</v>
      </c>
      <c r="G120" s="2"/>
      <c r="I120" s="168">
        <v>770487444</v>
      </c>
      <c r="K120" s="68">
        <v>520111046</v>
      </c>
      <c r="L120" s="29"/>
      <c r="M120" s="168">
        <v>828234640</v>
      </c>
      <c r="N120" s="29"/>
      <c r="O120" s="69">
        <v>587332169</v>
      </c>
    </row>
    <row r="121" spans="1:20" ht="21.95" customHeight="1">
      <c r="A121" s="6" t="s">
        <v>69</v>
      </c>
      <c r="G121" s="2"/>
      <c r="I121" s="137">
        <v>85045024</v>
      </c>
      <c r="K121" s="32">
        <v>82198957</v>
      </c>
      <c r="L121" s="29"/>
      <c r="M121" s="29">
        <v>0</v>
      </c>
      <c r="N121" s="29"/>
      <c r="O121" s="26">
        <v>0</v>
      </c>
    </row>
    <row r="122" spans="1:20" ht="21.95" customHeight="1">
      <c r="A122" s="7" t="s">
        <v>70</v>
      </c>
      <c r="G122" s="2"/>
      <c r="I122" s="53">
        <v>855532468</v>
      </c>
      <c r="K122" s="53">
        <v>602310003</v>
      </c>
      <c r="L122" s="29"/>
      <c r="M122" s="53">
        <v>828234640</v>
      </c>
      <c r="N122" s="21"/>
      <c r="O122" s="70">
        <v>587332169</v>
      </c>
      <c r="P122" s="147"/>
      <c r="Q122" s="147"/>
      <c r="R122" s="147"/>
      <c r="S122" s="147"/>
    </row>
    <row r="123" spans="1:20" ht="11.25" customHeight="1">
      <c r="G123" s="2"/>
      <c r="L123" s="30"/>
      <c r="M123" s="30"/>
      <c r="O123" s="20"/>
    </row>
    <row r="124" spans="1:20" ht="21.95" customHeight="1" thickBot="1">
      <c r="A124" s="9" t="s">
        <v>71</v>
      </c>
      <c r="F124" s="38"/>
      <c r="G124" s="2"/>
      <c r="I124" s="169">
        <v>1995641082</v>
      </c>
      <c r="K124" s="169">
        <v>1799133088</v>
      </c>
      <c r="L124" s="29"/>
      <c r="M124" s="33">
        <v>1610265449</v>
      </c>
      <c r="N124" s="21"/>
      <c r="O124" s="71">
        <v>1401341290</v>
      </c>
      <c r="Q124" s="21"/>
      <c r="R124" s="14"/>
      <c r="S124" s="14"/>
      <c r="T124" s="14"/>
    </row>
    <row r="125" spans="1:20" ht="21.95" customHeight="1" thickTop="1">
      <c r="A125" s="9"/>
      <c r="F125" s="38"/>
      <c r="G125" s="2"/>
      <c r="I125" s="64">
        <f>+I124-I34</f>
        <v>0</v>
      </c>
      <c r="J125" s="65"/>
      <c r="K125" s="64">
        <f>+K124-K34</f>
        <v>0</v>
      </c>
      <c r="L125" s="66"/>
      <c r="M125" s="64">
        <f>+M124-M34</f>
        <v>0</v>
      </c>
      <c r="N125" s="64"/>
      <c r="O125" s="64">
        <f>+O124-O34</f>
        <v>0</v>
      </c>
    </row>
    <row r="126" spans="1:20" ht="21.95" customHeight="1">
      <c r="A126" s="51" t="s">
        <v>31</v>
      </c>
      <c r="F126" s="38"/>
      <c r="G126" s="2"/>
      <c r="I126" s="29"/>
      <c r="K126" s="29"/>
      <c r="L126" s="29"/>
      <c r="M126" s="29"/>
      <c r="N126" s="21"/>
      <c r="O126" s="29"/>
    </row>
    <row r="127" spans="1:20" ht="21.95" customHeight="1">
      <c r="A127" s="9"/>
      <c r="F127" s="38"/>
      <c r="G127" s="2"/>
      <c r="I127" s="21"/>
      <c r="K127" s="21"/>
      <c r="L127" s="29"/>
      <c r="M127" s="29"/>
      <c r="N127" s="21"/>
      <c r="O127" s="29"/>
    </row>
    <row r="128" spans="1:20" ht="21.95" customHeight="1">
      <c r="A128" s="9"/>
      <c r="F128" s="38"/>
      <c r="G128" s="2"/>
      <c r="I128" s="21"/>
      <c r="K128" s="21"/>
      <c r="L128" s="29"/>
      <c r="M128" s="29"/>
      <c r="N128" s="21"/>
      <c r="O128" s="29"/>
    </row>
    <row r="129" spans="1:15" ht="21.95" customHeight="1">
      <c r="A129" s="9"/>
      <c r="F129" s="38"/>
      <c r="G129" s="2"/>
      <c r="I129" s="21"/>
      <c r="K129" s="21"/>
      <c r="L129" s="29"/>
      <c r="M129" s="29"/>
      <c r="N129" s="21"/>
      <c r="O129" s="29"/>
    </row>
    <row r="130" spans="1:15" ht="21.95" customHeight="1">
      <c r="A130" s="9"/>
      <c r="F130" s="38"/>
      <c r="G130" s="2"/>
      <c r="I130" s="21"/>
      <c r="K130" s="21"/>
      <c r="L130" s="29"/>
      <c r="M130" s="29"/>
      <c r="N130" s="21"/>
      <c r="O130" s="29"/>
    </row>
    <row r="131" spans="1:15" ht="21.95" customHeight="1">
      <c r="A131" s="9"/>
      <c r="F131" s="38"/>
      <c r="G131" s="2"/>
      <c r="I131" s="21"/>
      <c r="K131" s="21"/>
      <c r="L131" s="29"/>
      <c r="M131" s="29"/>
      <c r="N131" s="21"/>
      <c r="O131" s="29"/>
    </row>
    <row r="132" spans="1:15" ht="21.95" customHeight="1">
      <c r="A132" s="9"/>
      <c r="F132" s="38"/>
      <c r="G132" s="2"/>
      <c r="I132" s="21"/>
      <c r="K132" s="21"/>
      <c r="L132" s="29"/>
      <c r="M132" s="29"/>
      <c r="N132" s="21"/>
      <c r="O132" s="29"/>
    </row>
    <row r="133" spans="1:15" ht="21.95" customHeight="1">
      <c r="A133" s="9"/>
      <c r="F133" s="38"/>
      <c r="G133" s="2"/>
      <c r="I133" s="21"/>
      <c r="K133" s="21"/>
      <c r="L133" s="29"/>
      <c r="M133" s="29"/>
      <c r="N133" s="21"/>
      <c r="O133" s="29"/>
    </row>
    <row r="134" spans="1:15" ht="21.95" customHeight="1">
      <c r="A134" s="9"/>
      <c r="F134" s="38"/>
      <c r="G134" s="2"/>
      <c r="I134" s="21"/>
      <c r="K134" s="21"/>
      <c r="L134" s="29"/>
      <c r="M134" s="29"/>
      <c r="N134" s="21"/>
      <c r="O134" s="29"/>
    </row>
    <row r="135" spans="1:15" ht="21.95" customHeight="1">
      <c r="A135" s="9"/>
      <c r="F135" s="38"/>
      <c r="G135" s="2"/>
      <c r="I135" s="21"/>
      <c r="K135" s="21"/>
      <c r="L135" s="29"/>
      <c r="M135" s="29"/>
      <c r="N135" s="21"/>
      <c r="O135" s="29"/>
    </row>
    <row r="136" spans="1:15" ht="21.95" customHeight="1">
      <c r="A136" s="9"/>
      <c r="F136" s="38"/>
      <c r="G136" s="2"/>
      <c r="I136" s="21"/>
      <c r="K136" s="21"/>
      <c r="L136" s="29"/>
      <c r="M136" s="29"/>
      <c r="N136" s="21"/>
      <c r="O136" s="29"/>
    </row>
    <row r="137" spans="1:15" ht="21.95" customHeight="1">
      <c r="A137" s="9"/>
      <c r="F137" s="38"/>
      <c r="G137" s="2"/>
      <c r="I137" s="21"/>
      <c r="K137" s="21"/>
      <c r="L137" s="29"/>
      <c r="M137" s="29"/>
      <c r="N137" s="21"/>
      <c r="O137" s="29"/>
    </row>
    <row r="138" spans="1:15" ht="21.95" customHeight="1">
      <c r="A138" s="9"/>
      <c r="F138" s="38"/>
      <c r="G138" s="2"/>
      <c r="I138" s="21"/>
      <c r="K138" s="21"/>
      <c r="L138" s="29"/>
      <c r="M138" s="29"/>
      <c r="N138" s="21"/>
      <c r="O138" s="29"/>
    </row>
    <row r="139" spans="1:15" ht="21.95" customHeight="1">
      <c r="A139" s="9"/>
      <c r="F139" s="38"/>
      <c r="G139" s="2"/>
      <c r="I139" s="21"/>
      <c r="K139" s="21"/>
      <c r="L139" s="29"/>
      <c r="M139" s="29"/>
      <c r="N139" s="21"/>
      <c r="O139" s="29"/>
    </row>
    <row r="140" spans="1:15" ht="21.95" customHeight="1">
      <c r="A140" s="9"/>
      <c r="F140" s="38"/>
      <c r="G140" s="2"/>
      <c r="I140" s="21"/>
      <c r="K140" s="21"/>
      <c r="L140" s="29"/>
      <c r="M140" s="29"/>
      <c r="N140" s="21"/>
      <c r="O140" s="29"/>
    </row>
    <row r="141" spans="1:15" ht="13.5" customHeight="1">
      <c r="A141" s="9"/>
      <c r="F141" s="38"/>
      <c r="G141" s="2"/>
      <c r="I141" s="21"/>
      <c r="K141" s="21"/>
      <c r="L141" s="29"/>
      <c r="M141" s="29"/>
      <c r="N141" s="21"/>
      <c r="O141" s="29"/>
    </row>
    <row r="142" spans="1:15" ht="23.25" customHeight="1">
      <c r="A142" s="9"/>
      <c r="F142" s="38"/>
      <c r="G142" s="2"/>
      <c r="I142" s="21"/>
      <c r="K142" s="21"/>
      <c r="L142" s="29"/>
      <c r="M142" s="29"/>
      <c r="N142" s="21"/>
      <c r="O142" s="29"/>
    </row>
    <row r="143" spans="1:15" ht="21.95" customHeight="1">
      <c r="A143" s="62"/>
      <c r="B143" s="63"/>
      <c r="C143" s="63"/>
      <c r="D143" s="63"/>
      <c r="E143" s="63"/>
      <c r="F143" s="63"/>
      <c r="G143" s="63"/>
      <c r="H143" s="5"/>
      <c r="I143" s="23"/>
      <c r="J143" s="63"/>
      <c r="K143" s="23"/>
      <c r="L143" s="50"/>
      <c r="M143" s="50"/>
      <c r="N143" s="23"/>
      <c r="O143" s="50"/>
    </row>
    <row r="144" spans="1:15" ht="21.95" customHeight="1">
      <c r="A144" s="9"/>
      <c r="G144" s="2"/>
      <c r="I144" s="21"/>
      <c r="K144" s="21"/>
      <c r="L144" s="29"/>
      <c r="M144" s="21"/>
      <c r="O144" s="60" t="s">
        <v>216</v>
      </c>
    </row>
    <row r="145" spans="9:15" ht="20.25"/>
    <row r="147" spans="9:15" ht="21.95" customHeight="1">
      <c r="I147" s="21"/>
      <c r="K147" s="21"/>
      <c r="M147" s="21"/>
      <c r="O147" s="21"/>
    </row>
  </sheetData>
  <mergeCells count="9">
    <mergeCell ref="I102:K102"/>
    <mergeCell ref="M102:O102"/>
    <mergeCell ref="M6:O6"/>
    <mergeCell ref="I5:O5"/>
    <mergeCell ref="I53:O53"/>
    <mergeCell ref="I54:K54"/>
    <mergeCell ref="M54:O54"/>
    <mergeCell ref="I101:O101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142"/>
  <sheetViews>
    <sheetView view="pageBreakPreview" zoomScaleNormal="7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5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55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S1" s="52"/>
    </row>
    <row r="2" spans="1:19" ht="21.95" customHeight="1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207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74" t="s">
        <v>2</v>
      </c>
      <c r="J5" s="174"/>
      <c r="K5" s="174"/>
      <c r="L5" s="174"/>
      <c r="M5" s="174"/>
      <c r="N5" s="174"/>
      <c r="O5" s="174"/>
      <c r="S5" s="3"/>
    </row>
    <row r="6" spans="1:19" ht="21.95" customHeight="1">
      <c r="I6" s="175" t="s">
        <v>3</v>
      </c>
      <c r="J6" s="175"/>
      <c r="K6" s="175"/>
      <c r="M6" s="175" t="s">
        <v>4</v>
      </c>
      <c r="N6" s="175"/>
      <c r="O6" s="175"/>
      <c r="S6" s="3"/>
    </row>
    <row r="7" spans="1:19" ht="21.95" customHeight="1">
      <c r="I7" s="166">
        <v>2023</v>
      </c>
      <c r="J7" s="2"/>
      <c r="K7" s="166">
        <v>2022</v>
      </c>
      <c r="M7" s="166">
        <v>2023</v>
      </c>
      <c r="N7" s="2"/>
      <c r="O7" s="166">
        <v>2022</v>
      </c>
      <c r="S7" s="3"/>
    </row>
    <row r="8" spans="1:19" ht="21.95" customHeight="1">
      <c r="G8" s="10" t="s">
        <v>8</v>
      </c>
      <c r="I8" s="10"/>
      <c r="J8" s="2"/>
      <c r="K8" s="10" t="s">
        <v>202</v>
      </c>
      <c r="M8" s="10"/>
      <c r="N8" s="2"/>
      <c r="O8" s="10" t="s">
        <v>202</v>
      </c>
      <c r="S8" s="3"/>
    </row>
    <row r="9" spans="1:19" ht="21.95" customHeight="1">
      <c r="A9" s="9" t="s">
        <v>73</v>
      </c>
      <c r="M9" s="3"/>
      <c r="O9" s="61"/>
      <c r="S9" s="3"/>
    </row>
    <row r="10" spans="1:19" ht="21.95" customHeight="1">
      <c r="A10" s="3" t="s">
        <v>74</v>
      </c>
      <c r="G10" s="2">
        <v>5.0999999999999996</v>
      </c>
      <c r="I10" s="116">
        <v>47902716</v>
      </c>
      <c r="K10" s="39">
        <v>23181152</v>
      </c>
      <c r="M10" s="4">
        <v>56245002</v>
      </c>
      <c r="O10" s="39">
        <v>50062035</v>
      </c>
      <c r="S10" s="13"/>
    </row>
    <row r="11" spans="1:19" ht="21.95" customHeight="1">
      <c r="A11" s="3" t="s">
        <v>75</v>
      </c>
      <c r="G11" s="2"/>
      <c r="I11" s="116">
        <v>28821345</v>
      </c>
      <c r="K11" s="39">
        <v>23081045</v>
      </c>
      <c r="M11" s="4">
        <v>549503</v>
      </c>
      <c r="O11" s="4">
        <v>0</v>
      </c>
      <c r="S11" s="13"/>
    </row>
    <row r="12" spans="1:19" ht="21.95" customHeight="1">
      <c r="A12" s="3" t="s">
        <v>196</v>
      </c>
      <c r="G12" s="2">
        <v>5.0999999999999996</v>
      </c>
      <c r="I12" s="116">
        <v>30645780</v>
      </c>
      <c r="K12" s="39">
        <v>9843090</v>
      </c>
      <c r="M12" s="4">
        <v>30645780</v>
      </c>
      <c r="O12" s="39">
        <v>9843090</v>
      </c>
      <c r="S12" s="13"/>
    </row>
    <row r="13" spans="1:19" ht="21.95" customHeight="1">
      <c r="A13" s="3" t="s">
        <v>197</v>
      </c>
      <c r="G13" s="2">
        <v>5.0999999999999996</v>
      </c>
      <c r="I13" s="20">
        <v>0</v>
      </c>
      <c r="K13" s="39">
        <v>0</v>
      </c>
      <c r="M13" s="4">
        <v>0</v>
      </c>
      <c r="O13" s="39">
        <v>0</v>
      </c>
      <c r="S13" s="13"/>
    </row>
    <row r="14" spans="1:19" ht="21.95" customHeight="1">
      <c r="A14" s="3" t="s">
        <v>233</v>
      </c>
      <c r="G14" s="2">
        <v>16</v>
      </c>
      <c r="I14" s="20">
        <v>18645623</v>
      </c>
      <c r="K14" s="39">
        <v>0</v>
      </c>
      <c r="M14" s="4">
        <v>18645623</v>
      </c>
      <c r="O14" s="39">
        <v>0</v>
      </c>
      <c r="S14" s="13"/>
    </row>
    <row r="15" spans="1:19" ht="21.95" customHeight="1">
      <c r="A15" s="3" t="s">
        <v>76</v>
      </c>
      <c r="G15" s="2">
        <v>5.0999999999999996</v>
      </c>
      <c r="I15" s="20">
        <v>1880713</v>
      </c>
      <c r="K15" s="39">
        <v>3125151</v>
      </c>
      <c r="M15" s="4">
        <v>3231388</v>
      </c>
      <c r="O15" s="39">
        <v>1913999</v>
      </c>
      <c r="S15" s="13"/>
    </row>
    <row r="16" spans="1:19" ht="21.95" customHeight="1">
      <c r="A16" s="9" t="s">
        <v>77</v>
      </c>
      <c r="G16" s="2"/>
      <c r="I16" s="53">
        <v>127896177</v>
      </c>
      <c r="K16" s="53">
        <v>59230438</v>
      </c>
      <c r="M16" s="53">
        <v>109317296</v>
      </c>
      <c r="O16" s="53">
        <v>61819124</v>
      </c>
      <c r="S16" s="45"/>
    </row>
    <row r="17" spans="1:19" ht="21.95" customHeight="1">
      <c r="G17" s="2"/>
      <c r="M17" s="40"/>
      <c r="O17" s="40"/>
      <c r="S17" s="45"/>
    </row>
    <row r="18" spans="1:19" ht="21.95" customHeight="1">
      <c r="A18" s="1" t="s">
        <v>78</v>
      </c>
      <c r="G18" s="2"/>
      <c r="I18" s="14"/>
      <c r="K18" s="14"/>
      <c r="M18" s="4"/>
      <c r="O18" s="4"/>
      <c r="S18" s="13"/>
    </row>
    <row r="19" spans="1:19" ht="21.95" customHeight="1">
      <c r="A19" s="3" t="s">
        <v>79</v>
      </c>
      <c r="G19" s="2"/>
      <c r="I19" s="4">
        <v>46519086</v>
      </c>
      <c r="K19" s="39">
        <v>21343649</v>
      </c>
      <c r="M19" s="4">
        <v>46519086</v>
      </c>
      <c r="O19" s="4">
        <v>42899695</v>
      </c>
      <c r="S19" s="13"/>
    </row>
    <row r="20" spans="1:19" ht="21.95" customHeight="1">
      <c r="A20" s="3" t="s">
        <v>80</v>
      </c>
      <c r="G20" s="2"/>
      <c r="I20" s="4">
        <v>14687395</v>
      </c>
      <c r="K20" s="116">
        <v>12197564</v>
      </c>
      <c r="M20" s="4">
        <v>230354</v>
      </c>
      <c r="O20" s="4">
        <v>0</v>
      </c>
      <c r="S20" s="13"/>
    </row>
    <row r="21" spans="1:19" ht="21.95" customHeight="1">
      <c r="A21" s="3" t="s">
        <v>81</v>
      </c>
      <c r="G21" s="2"/>
      <c r="I21" s="4">
        <v>21189993</v>
      </c>
      <c r="K21" s="39">
        <v>8418766</v>
      </c>
      <c r="M21" s="4">
        <v>21189993</v>
      </c>
      <c r="O21" s="4">
        <v>8418766</v>
      </c>
      <c r="S21" s="13"/>
    </row>
    <row r="22" spans="1:19" ht="21.95" customHeight="1">
      <c r="A22" s="3" t="s">
        <v>82</v>
      </c>
      <c r="G22" s="2"/>
      <c r="I22" s="4">
        <v>31882665</v>
      </c>
      <c r="K22" s="4">
        <v>24801702</v>
      </c>
      <c r="M22" s="4">
        <v>31882665</v>
      </c>
      <c r="O22" s="4">
        <v>24801702</v>
      </c>
      <c r="S22" s="13"/>
    </row>
    <row r="23" spans="1:19" ht="21.95" customHeight="1">
      <c r="A23" s="3" t="s">
        <v>83</v>
      </c>
      <c r="G23" s="2"/>
      <c r="I23" s="4">
        <v>3759423</v>
      </c>
      <c r="K23" s="39">
        <v>3274582</v>
      </c>
      <c r="M23" s="4">
        <v>3759423</v>
      </c>
      <c r="O23" s="40">
        <v>3274582</v>
      </c>
      <c r="S23" s="13"/>
    </row>
    <row r="24" spans="1:19" ht="21.95" customHeight="1">
      <c r="A24" s="3" t="s">
        <v>84</v>
      </c>
      <c r="G24" s="2"/>
      <c r="I24" s="4">
        <v>17432735</v>
      </c>
      <c r="K24" s="39">
        <v>21956200</v>
      </c>
      <c r="M24" s="4">
        <v>11407745</v>
      </c>
      <c r="O24" s="40">
        <v>-1441103</v>
      </c>
      <c r="S24" s="13"/>
    </row>
    <row r="25" spans="1:19" ht="21.95" customHeight="1">
      <c r="A25" s="3" t="s">
        <v>188</v>
      </c>
      <c r="G25" s="2"/>
      <c r="I25" s="4"/>
      <c r="K25" s="39"/>
      <c r="M25" s="4"/>
      <c r="O25" s="40"/>
      <c r="S25" s="13"/>
    </row>
    <row r="26" spans="1:19" ht="21.95" customHeight="1">
      <c r="B26" s="3" t="s">
        <v>189</v>
      </c>
      <c r="G26" s="2">
        <v>8</v>
      </c>
      <c r="I26" s="4">
        <v>-2604896</v>
      </c>
      <c r="K26" s="39">
        <v>0</v>
      </c>
      <c r="M26" s="4">
        <v>-2604896</v>
      </c>
      <c r="O26" s="40">
        <v>0</v>
      </c>
      <c r="S26" s="13"/>
    </row>
    <row r="27" spans="1:19" ht="21.95" customHeight="1">
      <c r="A27" s="3" t="s">
        <v>85</v>
      </c>
      <c r="G27" s="2">
        <v>12</v>
      </c>
      <c r="I27" s="30">
        <v>0</v>
      </c>
      <c r="K27" s="39">
        <v>0</v>
      </c>
      <c r="M27" s="30">
        <v>0</v>
      </c>
      <c r="O27" s="39">
        <v>0</v>
      </c>
      <c r="S27" s="13"/>
    </row>
    <row r="28" spans="1:19" ht="21.95" customHeight="1">
      <c r="A28" s="9" t="s">
        <v>86</v>
      </c>
      <c r="G28" s="2"/>
      <c r="I28" s="132">
        <v>132866401</v>
      </c>
      <c r="K28" s="53">
        <v>91992463</v>
      </c>
      <c r="M28" s="132">
        <v>112384370</v>
      </c>
      <c r="O28" s="53">
        <v>77953642</v>
      </c>
      <c r="S28" s="14"/>
    </row>
    <row r="29" spans="1:19" ht="21.95" customHeight="1">
      <c r="G29" s="2"/>
      <c r="M29" s="40"/>
      <c r="O29" s="40"/>
      <c r="S29" s="45"/>
    </row>
    <row r="30" spans="1:19" ht="21.95" customHeight="1">
      <c r="A30" s="9" t="s">
        <v>87</v>
      </c>
      <c r="B30" s="9"/>
      <c r="G30" s="2"/>
      <c r="I30" s="14">
        <v>-4970224</v>
      </c>
      <c r="K30" s="14">
        <v>-32762025</v>
      </c>
      <c r="M30" s="14">
        <v>-3067074</v>
      </c>
      <c r="O30" s="14">
        <v>-16134518</v>
      </c>
      <c r="S30" s="14"/>
    </row>
    <row r="31" spans="1:19" ht="21.95" customHeight="1">
      <c r="A31" s="3" t="s">
        <v>88</v>
      </c>
      <c r="G31" s="2">
        <v>5.0999999999999996</v>
      </c>
      <c r="I31" s="97">
        <v>-11716986</v>
      </c>
      <c r="K31" s="97">
        <v>-12121511</v>
      </c>
      <c r="M31" s="97">
        <v>-6572279</v>
      </c>
      <c r="O31" s="97">
        <v>-7681582</v>
      </c>
      <c r="S31" s="13"/>
    </row>
    <row r="32" spans="1:19" ht="21.95" customHeight="1">
      <c r="A32" s="9" t="s">
        <v>89</v>
      </c>
      <c r="G32" s="2"/>
      <c r="I32" s="40">
        <v>-16687210</v>
      </c>
      <c r="K32" s="40">
        <v>-44883536</v>
      </c>
      <c r="M32" s="40">
        <v>-9639353</v>
      </c>
      <c r="O32" s="40">
        <v>-23816100</v>
      </c>
      <c r="S32" s="45"/>
    </row>
    <row r="33" spans="1:19" ht="21.95" customHeight="1">
      <c r="A33" s="3" t="s">
        <v>90</v>
      </c>
      <c r="G33" s="2">
        <v>14.2</v>
      </c>
      <c r="I33" s="157">
        <v>22652584</v>
      </c>
      <c r="K33" s="41">
        <v>-6296082</v>
      </c>
      <c r="M33" s="157">
        <v>21859756</v>
      </c>
      <c r="O33" s="41">
        <v>-5781904</v>
      </c>
      <c r="S33" s="13"/>
    </row>
    <row r="34" spans="1:19" ht="21.95" customHeight="1">
      <c r="A34" s="9" t="s">
        <v>91</v>
      </c>
      <c r="G34" s="2"/>
      <c r="I34" s="40">
        <v>5965374</v>
      </c>
      <c r="K34" s="40">
        <v>-51179618</v>
      </c>
      <c r="M34" s="40">
        <v>12220403</v>
      </c>
      <c r="O34" s="40">
        <v>-29598004</v>
      </c>
      <c r="S34" s="45"/>
    </row>
    <row r="35" spans="1:19" ht="15" customHeight="1">
      <c r="A35" s="9"/>
      <c r="I35" s="40"/>
      <c r="K35" s="40"/>
      <c r="M35" s="40"/>
      <c r="O35" s="40"/>
      <c r="S35" s="45"/>
    </row>
    <row r="36" spans="1:19" ht="21.95" customHeight="1">
      <c r="A36" s="1" t="s">
        <v>92</v>
      </c>
      <c r="I36" s="42">
        <v>0</v>
      </c>
      <c r="K36" s="42">
        <v>0</v>
      </c>
      <c r="M36" s="40">
        <v>0</v>
      </c>
      <c r="O36" s="40">
        <v>0</v>
      </c>
      <c r="S36" s="45"/>
    </row>
    <row r="37" spans="1:19" ht="21.95" customHeight="1" thickBot="1">
      <c r="A37" s="9" t="s">
        <v>93</v>
      </c>
      <c r="I37" s="43">
        <v>5965374</v>
      </c>
      <c r="K37" s="43">
        <v>-51179618</v>
      </c>
      <c r="M37" s="43">
        <v>12220403</v>
      </c>
      <c r="O37" s="43">
        <v>-29598004</v>
      </c>
      <c r="S37" s="45"/>
    </row>
    <row r="38" spans="1:19" ht="21.95" customHeight="1" thickTop="1">
      <c r="M38" s="40"/>
      <c r="O38" s="40"/>
      <c r="S38" s="45"/>
    </row>
    <row r="39" spans="1:19" ht="21.95" customHeight="1">
      <c r="A39" s="51" t="s">
        <v>31</v>
      </c>
      <c r="M39" s="40"/>
      <c r="O39" s="40"/>
      <c r="S39" s="45"/>
    </row>
    <row r="40" spans="1:19" ht="21.95" customHeight="1">
      <c r="A40" s="54"/>
      <c r="M40" s="40"/>
      <c r="O40" s="40"/>
      <c r="S40" s="45"/>
    </row>
    <row r="41" spans="1:19" ht="21.95" customHeight="1">
      <c r="A41" s="54"/>
      <c r="M41" s="40"/>
      <c r="O41" s="40"/>
      <c r="S41" s="45"/>
    </row>
    <row r="42" spans="1:19" ht="21.95" customHeight="1">
      <c r="A42" s="5"/>
      <c r="I42" s="42"/>
      <c r="K42" s="42"/>
      <c r="M42" s="40"/>
      <c r="O42" s="40"/>
      <c r="S42" s="45"/>
    </row>
    <row r="43" spans="1:19" ht="21.95" customHeight="1">
      <c r="I43" s="42"/>
      <c r="K43" s="42"/>
      <c r="M43" s="40"/>
      <c r="O43" s="40"/>
      <c r="S43" s="45"/>
    </row>
    <row r="44" spans="1:19" ht="21.95" customHeight="1">
      <c r="I44" s="42"/>
      <c r="K44" s="42"/>
      <c r="M44" s="40"/>
      <c r="O44" s="40"/>
      <c r="S44" s="45"/>
    </row>
    <row r="45" spans="1:19" ht="20.25">
      <c r="K45" s="42"/>
      <c r="M45" s="40"/>
      <c r="O45" s="40"/>
      <c r="S45" s="45"/>
    </row>
    <row r="46" spans="1:19" ht="13.5" customHeight="1">
      <c r="M46" s="40"/>
      <c r="O46" s="40"/>
      <c r="S46" s="45"/>
    </row>
    <row r="47" spans="1:19" ht="21.95" customHeight="1">
      <c r="M47" s="40"/>
      <c r="O47" s="40"/>
      <c r="S47" s="45"/>
    </row>
    <row r="48" spans="1:19" ht="20.25">
      <c r="O48" s="67" t="s">
        <v>224</v>
      </c>
    </row>
    <row r="49" spans="1:19" ht="21.95" customHeight="1">
      <c r="A49" s="1" t="str">
        <f ca="1">$A$1</f>
        <v>SOLARTRON PUBLIC COMPANY LIMITED AND ITS SUBSIDIARIES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S49" s="52"/>
    </row>
    <row r="50" spans="1:19" ht="21.95" customHeight="1">
      <c r="A50" s="9" t="s">
        <v>94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 t="str">
        <f>+A3</f>
        <v>FOR THE THREE - MONTH PERIOD ENDED SEPTEMBER 30, 2023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S52" s="9"/>
    </row>
    <row r="53" spans="1:19" ht="21.95" customHeight="1">
      <c r="A53" s="7"/>
      <c r="B53" s="7"/>
      <c r="C53" s="7"/>
      <c r="D53" s="7"/>
      <c r="E53" s="7"/>
      <c r="F53" s="7"/>
      <c r="G53" s="7"/>
      <c r="H53" s="7"/>
      <c r="I53" s="174" t="s">
        <v>2</v>
      </c>
      <c r="J53" s="174"/>
      <c r="K53" s="174"/>
      <c r="L53" s="174"/>
      <c r="M53" s="174"/>
      <c r="N53" s="174"/>
      <c r="O53" s="174"/>
      <c r="S53" s="3"/>
    </row>
    <row r="54" spans="1:19" ht="21.95" customHeight="1">
      <c r="I54" s="175" t="s">
        <v>3</v>
      </c>
      <c r="J54" s="175"/>
      <c r="K54" s="175"/>
      <c r="M54" s="175" t="s">
        <v>4</v>
      </c>
      <c r="N54" s="175"/>
      <c r="O54" s="175"/>
      <c r="S54" s="3"/>
    </row>
    <row r="55" spans="1:19" ht="21.95" customHeight="1">
      <c r="I55" s="166">
        <v>2023</v>
      </c>
      <c r="J55" s="2"/>
      <c r="K55" s="166">
        <v>2022</v>
      </c>
      <c r="M55" s="166">
        <v>2023</v>
      </c>
      <c r="N55" s="2"/>
      <c r="O55" s="166">
        <v>2022</v>
      </c>
      <c r="S55" s="3"/>
    </row>
    <row r="56" spans="1:19" ht="21.95" customHeight="1">
      <c r="G56" s="10" t="s">
        <v>8</v>
      </c>
      <c r="I56" s="10"/>
      <c r="J56" s="2"/>
      <c r="K56" s="10" t="s">
        <v>202</v>
      </c>
      <c r="M56" s="10"/>
      <c r="N56" s="2"/>
      <c r="O56" s="10" t="s">
        <v>202</v>
      </c>
      <c r="S56" s="3"/>
    </row>
    <row r="57" spans="1:19" ht="21.95" customHeight="1">
      <c r="A57" s="44" t="s">
        <v>95</v>
      </c>
      <c r="B57" s="56"/>
      <c r="C57" s="56"/>
      <c r="D57" s="56"/>
      <c r="E57" s="56"/>
      <c r="F57" s="56"/>
      <c r="G57" s="57"/>
      <c r="M57" s="40"/>
      <c r="O57" s="40"/>
    </row>
    <row r="58" spans="1:19" ht="21.95" customHeight="1">
      <c r="A58" s="5" t="s">
        <v>96</v>
      </c>
      <c r="C58" s="44"/>
      <c r="D58" s="44"/>
      <c r="E58" s="56"/>
      <c r="F58" s="56"/>
      <c r="G58" s="57"/>
      <c r="I58" s="4">
        <v>5902421</v>
      </c>
      <c r="K58" s="4">
        <v>-51493578</v>
      </c>
      <c r="M58" s="45"/>
      <c r="O58" s="45"/>
      <c r="S58" s="45"/>
    </row>
    <row r="59" spans="1:19" ht="21.95" customHeight="1">
      <c r="A59" s="5" t="s">
        <v>69</v>
      </c>
      <c r="C59" s="44"/>
      <c r="D59" s="44"/>
      <c r="E59" s="56"/>
      <c r="F59" s="56"/>
      <c r="G59" s="57"/>
      <c r="I59" s="41">
        <v>62953</v>
      </c>
      <c r="K59" s="41">
        <v>313960</v>
      </c>
      <c r="M59" s="45"/>
      <c r="O59" s="45"/>
      <c r="S59" s="45"/>
    </row>
    <row r="60" spans="1:19" ht="21.95" customHeight="1" thickBot="1">
      <c r="A60" s="44" t="s">
        <v>91</v>
      </c>
      <c r="B60" s="56"/>
      <c r="C60" s="56"/>
      <c r="D60" s="56"/>
      <c r="E60" s="56"/>
      <c r="F60" s="56"/>
      <c r="G60" s="57"/>
      <c r="I60" s="43">
        <v>5965374</v>
      </c>
      <c r="K60" s="43">
        <v>-51179618</v>
      </c>
      <c r="M60" s="45"/>
      <c r="O60" s="45"/>
      <c r="S60" s="45"/>
    </row>
    <row r="61" spans="1:19" ht="21.95" customHeight="1" thickTop="1">
      <c r="A61" s="9"/>
      <c r="M61" s="45"/>
      <c r="O61" s="45"/>
      <c r="S61" s="45"/>
    </row>
    <row r="62" spans="1:19" ht="21.95" customHeight="1">
      <c r="A62" s="1" t="s">
        <v>97</v>
      </c>
      <c r="B62" s="56"/>
      <c r="C62" s="56"/>
      <c r="D62" s="56"/>
      <c r="E62" s="56"/>
      <c r="F62" s="56"/>
      <c r="G62" s="57"/>
      <c r="I62" s="39"/>
      <c r="K62" s="39"/>
      <c r="M62" s="45"/>
      <c r="O62" s="45"/>
      <c r="S62" s="45"/>
    </row>
    <row r="63" spans="1:19" ht="21.95" customHeight="1">
      <c r="A63" s="5" t="s">
        <v>96</v>
      </c>
      <c r="C63" s="56"/>
      <c r="D63" s="56"/>
      <c r="E63" s="56"/>
      <c r="F63" s="56"/>
      <c r="G63" s="57"/>
      <c r="I63" s="4">
        <v>5902421</v>
      </c>
      <c r="K63" s="4">
        <v>-51493578</v>
      </c>
      <c r="M63" s="45"/>
      <c r="O63" s="45"/>
      <c r="S63" s="45"/>
    </row>
    <row r="64" spans="1:19" ht="21.95" customHeight="1">
      <c r="A64" s="5" t="s">
        <v>98</v>
      </c>
      <c r="C64" s="56"/>
      <c r="D64" s="56"/>
      <c r="E64" s="56"/>
      <c r="F64" s="56"/>
      <c r="G64" s="57"/>
      <c r="I64" s="4">
        <v>62953</v>
      </c>
      <c r="K64" s="41">
        <v>313960</v>
      </c>
      <c r="M64" s="45"/>
      <c r="O64" s="45"/>
      <c r="S64" s="45"/>
    </row>
    <row r="65" spans="1:19" ht="21.95" customHeight="1" thickBot="1">
      <c r="A65" s="44" t="s">
        <v>93</v>
      </c>
      <c r="B65" s="59"/>
      <c r="C65" s="44"/>
      <c r="D65" s="44"/>
      <c r="E65" s="56"/>
      <c r="F65" s="56"/>
      <c r="G65" s="57"/>
      <c r="I65" s="43">
        <v>5965374</v>
      </c>
      <c r="K65" s="43">
        <v>-51179618</v>
      </c>
      <c r="M65" s="45"/>
      <c r="O65" s="45"/>
      <c r="S65" s="45"/>
    </row>
    <row r="66" spans="1:19" ht="21.95" customHeight="1" thickTop="1">
      <c r="A66" s="9"/>
      <c r="I66" s="14"/>
      <c r="K66" s="14"/>
      <c r="M66" s="40"/>
      <c r="O66" s="40"/>
      <c r="S66" s="45"/>
    </row>
    <row r="67" spans="1:19" ht="21.95" customHeight="1">
      <c r="A67" s="9" t="s">
        <v>99</v>
      </c>
      <c r="I67" s="14"/>
      <c r="K67" s="14"/>
      <c r="M67" s="40"/>
      <c r="O67" s="40"/>
      <c r="S67" s="45"/>
    </row>
    <row r="68" spans="1:19" ht="21.95" customHeight="1">
      <c r="A68" s="3" t="s">
        <v>100</v>
      </c>
      <c r="M68" s="3"/>
      <c r="S68" s="46"/>
    </row>
    <row r="69" spans="1:19" ht="21.95" customHeight="1">
      <c r="A69" s="9"/>
      <c r="B69" s="3" t="s">
        <v>101</v>
      </c>
      <c r="G69" s="2">
        <v>21.1</v>
      </c>
      <c r="I69" s="171" t="s">
        <v>238</v>
      </c>
      <c r="J69" s="49"/>
      <c r="K69" s="49">
        <v>-4.7317807685794126E-2</v>
      </c>
      <c r="L69" s="49"/>
      <c r="M69" s="49">
        <v>1.0863305070345856E-2</v>
      </c>
      <c r="N69" s="49"/>
      <c r="O69" s="49">
        <v>-2.719781214572748E-2</v>
      </c>
      <c r="S69" s="47"/>
    </row>
    <row r="70" spans="1:19" ht="21.95" customHeight="1">
      <c r="A70" s="9"/>
      <c r="G70" s="2"/>
      <c r="I70" s="49"/>
      <c r="J70" s="49"/>
      <c r="K70" s="49"/>
      <c r="L70" s="49"/>
      <c r="M70" s="49"/>
      <c r="N70" s="49"/>
      <c r="O70" s="49"/>
      <c r="S70" s="47"/>
    </row>
    <row r="71" spans="1:19" ht="21.95" customHeight="1">
      <c r="A71" s="51" t="s">
        <v>31</v>
      </c>
    </row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0.25"/>
    <row r="89" spans="15:15" ht="12.75" customHeight="1"/>
    <row r="90" spans="15:15" ht="20.25"/>
    <row r="91" spans="15:15" ht="20.25"/>
    <row r="92" spans="15:15" ht="20.25"/>
    <row r="93" spans="15:15" ht="20.25"/>
    <row r="95" spans="15:15" ht="21.95" customHeight="1"/>
    <row r="96" spans="15:15" ht="21.95" customHeight="1">
      <c r="O96" s="67" t="s">
        <v>225</v>
      </c>
    </row>
    <row r="142" ht="20.25"/>
  </sheetData>
  <mergeCells count="6">
    <mergeCell ref="I5:O5"/>
    <mergeCell ref="I6:K6"/>
    <mergeCell ref="M6:O6"/>
    <mergeCell ref="I53:O53"/>
    <mergeCell ref="I54:K54"/>
    <mergeCell ref="M54:O54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0337-1355-455A-A304-08919728C3D8}">
  <sheetPr>
    <tabColor theme="9" tint="-0.249977111117893"/>
  </sheetPr>
  <dimension ref="A1:S142"/>
  <sheetViews>
    <sheetView view="pageBreakPreview" zoomScaleNormal="7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5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55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S1" s="52"/>
    </row>
    <row r="2" spans="1:19" ht="21.95" customHeight="1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208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74" t="s">
        <v>2</v>
      </c>
      <c r="J5" s="174"/>
      <c r="K5" s="174"/>
      <c r="L5" s="174"/>
      <c r="M5" s="174"/>
      <c r="N5" s="174"/>
      <c r="O5" s="174"/>
      <c r="S5" s="3"/>
    </row>
    <row r="6" spans="1:19" ht="21.95" customHeight="1">
      <c r="I6" s="175" t="s">
        <v>3</v>
      </c>
      <c r="J6" s="175"/>
      <c r="K6" s="175"/>
      <c r="M6" s="175" t="s">
        <v>4</v>
      </c>
      <c r="N6" s="175"/>
      <c r="O6" s="175"/>
      <c r="S6" s="3"/>
    </row>
    <row r="7" spans="1:19" ht="21.95" customHeight="1">
      <c r="I7" s="166">
        <v>2023</v>
      </c>
      <c r="J7" s="2"/>
      <c r="K7" s="166">
        <v>2022</v>
      </c>
      <c r="M7" s="166">
        <v>2023</v>
      </c>
      <c r="N7" s="2"/>
      <c r="O7" s="166">
        <v>2022</v>
      </c>
      <c r="S7" s="3"/>
    </row>
    <row r="8" spans="1:19" ht="21.95" customHeight="1">
      <c r="G8" s="10" t="s">
        <v>8</v>
      </c>
      <c r="I8" s="10"/>
      <c r="J8" s="2"/>
      <c r="K8" s="10" t="s">
        <v>202</v>
      </c>
      <c r="M8" s="10"/>
      <c r="N8" s="2"/>
      <c r="O8" s="10" t="s">
        <v>202</v>
      </c>
      <c r="S8" s="3"/>
    </row>
    <row r="9" spans="1:19" ht="21.95" customHeight="1">
      <c r="A9" s="9" t="s">
        <v>73</v>
      </c>
      <c r="M9" s="3"/>
      <c r="O9" s="61"/>
      <c r="S9" s="3"/>
    </row>
    <row r="10" spans="1:19" ht="21.95" customHeight="1">
      <c r="A10" s="3" t="s">
        <v>74</v>
      </c>
      <c r="G10" s="2">
        <v>5.0999999999999996</v>
      </c>
      <c r="I10" s="116">
        <v>92055825</v>
      </c>
      <c r="K10" s="39">
        <v>93482571</v>
      </c>
      <c r="M10" s="4">
        <v>100194699</v>
      </c>
      <c r="O10" s="39">
        <v>127274625</v>
      </c>
      <c r="S10" s="13"/>
    </row>
    <row r="11" spans="1:19" ht="21.95" customHeight="1">
      <c r="A11" s="3" t="s">
        <v>75</v>
      </c>
      <c r="G11" s="2"/>
      <c r="I11" s="116">
        <v>90853309</v>
      </c>
      <c r="K11" s="39">
        <v>67563194</v>
      </c>
      <c r="M11" s="4">
        <v>1279533</v>
      </c>
      <c r="O11" s="4">
        <v>0</v>
      </c>
      <c r="S11" s="13"/>
    </row>
    <row r="12" spans="1:19" ht="21.95" customHeight="1">
      <c r="A12" s="3" t="s">
        <v>196</v>
      </c>
      <c r="G12" s="2">
        <v>5.0999999999999996</v>
      </c>
      <c r="I12" s="116">
        <v>47568114</v>
      </c>
      <c r="K12" s="39">
        <v>34939502</v>
      </c>
      <c r="M12" s="4">
        <v>48009955</v>
      </c>
      <c r="O12" s="39">
        <v>34956302</v>
      </c>
      <c r="S12" s="13"/>
    </row>
    <row r="13" spans="1:19" ht="21.95" customHeight="1">
      <c r="A13" s="3" t="s">
        <v>197</v>
      </c>
      <c r="G13" s="2">
        <v>5.0999999999999996</v>
      </c>
      <c r="I13" s="20">
        <v>25233194</v>
      </c>
      <c r="K13" s="39">
        <v>8988955</v>
      </c>
      <c r="M13" s="4">
        <v>25233194</v>
      </c>
      <c r="O13" s="39">
        <v>8988955</v>
      </c>
      <c r="S13" s="13"/>
    </row>
    <row r="14" spans="1:19" ht="21.95" customHeight="1">
      <c r="A14" s="3" t="s">
        <v>233</v>
      </c>
      <c r="G14" s="2">
        <v>16</v>
      </c>
      <c r="I14" s="20">
        <v>18645623</v>
      </c>
      <c r="K14" s="39">
        <v>0</v>
      </c>
      <c r="M14" s="4">
        <v>18645623</v>
      </c>
      <c r="O14" s="39">
        <v>0</v>
      </c>
      <c r="S14" s="13"/>
    </row>
    <row r="15" spans="1:19" ht="21.95" customHeight="1">
      <c r="A15" s="3" t="s">
        <v>76</v>
      </c>
      <c r="G15" s="2">
        <v>5.0999999999999996</v>
      </c>
      <c r="I15" s="20">
        <v>12362368</v>
      </c>
      <c r="K15" s="39">
        <v>6513238</v>
      </c>
      <c r="M15" s="4">
        <v>16205704</v>
      </c>
      <c r="O15" s="39">
        <v>8182915</v>
      </c>
      <c r="S15" s="13"/>
    </row>
    <row r="16" spans="1:19" ht="21.95" customHeight="1">
      <c r="A16" s="9" t="s">
        <v>77</v>
      </c>
      <c r="G16" s="2"/>
      <c r="I16" s="53">
        <v>286718433</v>
      </c>
      <c r="K16" s="53">
        <v>211487460</v>
      </c>
      <c r="M16" s="53">
        <v>209568708</v>
      </c>
      <c r="O16" s="53">
        <v>179402797</v>
      </c>
      <c r="S16" s="45"/>
    </row>
    <row r="17" spans="1:19" ht="21.95" customHeight="1">
      <c r="G17" s="2"/>
      <c r="M17" s="40"/>
      <c r="O17" s="40"/>
      <c r="S17" s="45"/>
    </row>
    <row r="18" spans="1:19" ht="21.95" customHeight="1">
      <c r="A18" s="1" t="s">
        <v>78</v>
      </c>
      <c r="G18" s="2"/>
      <c r="I18" s="14"/>
      <c r="K18" s="14"/>
      <c r="M18" s="4"/>
      <c r="O18" s="4"/>
      <c r="S18" s="13"/>
    </row>
    <row r="19" spans="1:19" ht="21.95" customHeight="1">
      <c r="A19" s="3" t="s">
        <v>79</v>
      </c>
      <c r="G19" s="2"/>
      <c r="I19" s="4">
        <v>74694819</v>
      </c>
      <c r="K19" s="39">
        <v>93756193</v>
      </c>
      <c r="M19" s="4">
        <v>74694819</v>
      </c>
      <c r="O19" s="4">
        <v>115312239</v>
      </c>
      <c r="S19" s="13"/>
    </row>
    <row r="20" spans="1:19" ht="21.95" customHeight="1">
      <c r="A20" s="3" t="s">
        <v>80</v>
      </c>
      <c r="G20" s="2"/>
      <c r="I20" s="4">
        <v>39280230</v>
      </c>
      <c r="K20" s="116">
        <v>36344942</v>
      </c>
      <c r="M20" s="4">
        <v>483622</v>
      </c>
      <c r="O20" s="4">
        <v>0</v>
      </c>
      <c r="S20" s="13"/>
    </row>
    <row r="21" spans="1:19" ht="21.95" customHeight="1">
      <c r="A21" s="3" t="s">
        <v>81</v>
      </c>
      <c r="G21" s="2"/>
      <c r="I21" s="4">
        <v>43657970</v>
      </c>
      <c r="K21" s="39">
        <v>30189477</v>
      </c>
      <c r="M21" s="4">
        <v>43657970</v>
      </c>
      <c r="O21" s="4">
        <v>30189477</v>
      </c>
      <c r="S21" s="13"/>
    </row>
    <row r="22" spans="1:19" ht="21.95" customHeight="1">
      <c r="A22" s="3" t="s">
        <v>82</v>
      </c>
      <c r="G22" s="2"/>
      <c r="I22" s="4">
        <v>88341526</v>
      </c>
      <c r="K22" s="4">
        <v>75374616</v>
      </c>
      <c r="M22" s="4">
        <v>88341526</v>
      </c>
      <c r="O22" s="4">
        <v>75374616</v>
      </c>
      <c r="S22" s="13"/>
    </row>
    <row r="23" spans="1:19" ht="21.95" customHeight="1">
      <c r="A23" s="3" t="s">
        <v>83</v>
      </c>
      <c r="G23" s="2"/>
      <c r="I23" s="4">
        <v>10917806</v>
      </c>
      <c r="K23" s="39">
        <v>14839368</v>
      </c>
      <c r="M23" s="4">
        <v>10917806</v>
      </c>
      <c r="O23" s="40">
        <v>14839368</v>
      </c>
      <c r="S23" s="13"/>
    </row>
    <row r="24" spans="1:19" ht="21.95" customHeight="1">
      <c r="A24" s="3" t="s">
        <v>84</v>
      </c>
      <c r="G24" s="2"/>
      <c r="I24" s="4">
        <v>50122574</v>
      </c>
      <c r="K24" s="39">
        <v>54481995</v>
      </c>
      <c r="M24" s="4">
        <v>37264129</v>
      </c>
      <c r="O24" s="40">
        <v>29078282</v>
      </c>
      <c r="S24" s="13"/>
    </row>
    <row r="25" spans="1:19" ht="21.95" customHeight="1">
      <c r="A25" s="3" t="s">
        <v>188</v>
      </c>
      <c r="G25" s="2"/>
      <c r="I25" s="4"/>
      <c r="K25" s="39"/>
      <c r="M25" s="4"/>
      <c r="O25" s="40"/>
      <c r="S25" s="13"/>
    </row>
    <row r="26" spans="1:19" ht="21.95" customHeight="1">
      <c r="B26" s="3" t="s">
        <v>189</v>
      </c>
      <c r="G26" s="2">
        <v>8</v>
      </c>
      <c r="I26" s="4">
        <v>-37114313</v>
      </c>
      <c r="K26" s="39">
        <v>0</v>
      </c>
      <c r="M26" s="4">
        <v>-37114313</v>
      </c>
      <c r="O26" s="40">
        <v>0</v>
      </c>
      <c r="S26" s="13"/>
    </row>
    <row r="27" spans="1:19" ht="21.95" customHeight="1">
      <c r="A27" s="3" t="s">
        <v>85</v>
      </c>
      <c r="G27" s="2">
        <v>12</v>
      </c>
      <c r="I27" s="30">
        <v>-216437892</v>
      </c>
      <c r="K27" s="39">
        <v>0</v>
      </c>
      <c r="M27" s="30">
        <v>-216437892</v>
      </c>
      <c r="O27" s="39">
        <v>0</v>
      </c>
      <c r="S27" s="13"/>
    </row>
    <row r="28" spans="1:19" ht="21.95" customHeight="1">
      <c r="A28" s="9" t="s">
        <v>86</v>
      </c>
      <c r="G28" s="2"/>
      <c r="I28" s="132">
        <v>53462720</v>
      </c>
      <c r="K28" s="132">
        <v>304986591</v>
      </c>
      <c r="M28" s="132">
        <v>1807667</v>
      </c>
      <c r="O28" s="132">
        <v>264793982</v>
      </c>
      <c r="S28" s="14"/>
    </row>
    <row r="29" spans="1:19" ht="21.95" customHeight="1">
      <c r="G29" s="2"/>
      <c r="M29" s="40"/>
      <c r="O29" s="40"/>
      <c r="S29" s="45"/>
    </row>
    <row r="30" spans="1:19" ht="21.95" customHeight="1">
      <c r="A30" s="9" t="s">
        <v>87</v>
      </c>
      <c r="B30" s="9"/>
      <c r="G30" s="2"/>
      <c r="I30" s="14">
        <v>233255713</v>
      </c>
      <c r="K30" s="14">
        <v>-93499131</v>
      </c>
      <c r="M30" s="14">
        <v>207761041</v>
      </c>
      <c r="O30" s="14">
        <v>-85391185</v>
      </c>
      <c r="S30" s="14"/>
    </row>
    <row r="31" spans="1:19" ht="21.95" customHeight="1">
      <c r="A31" s="3" t="s">
        <v>88</v>
      </c>
      <c r="G31" s="2">
        <v>5.0999999999999996</v>
      </c>
      <c r="I31" s="97">
        <v>-34799708</v>
      </c>
      <c r="K31" s="97">
        <v>-34278525</v>
      </c>
      <c r="M31" s="97">
        <v>-19509634</v>
      </c>
      <c r="O31" s="97">
        <v>-20962163</v>
      </c>
      <c r="S31" s="13"/>
    </row>
    <row r="32" spans="1:19" ht="21.95" customHeight="1">
      <c r="A32" s="9" t="s">
        <v>89</v>
      </c>
      <c r="G32" s="2"/>
      <c r="I32" s="40">
        <v>198456005</v>
      </c>
      <c r="K32" s="40">
        <v>-127777656</v>
      </c>
      <c r="M32" s="40">
        <v>188251407</v>
      </c>
      <c r="O32" s="40">
        <v>-106353348</v>
      </c>
      <c r="S32" s="45"/>
    </row>
    <row r="33" spans="1:19" ht="21.95" customHeight="1">
      <c r="A33" s="3" t="s">
        <v>90</v>
      </c>
      <c r="G33" s="2">
        <v>14.2</v>
      </c>
      <c r="I33" s="157">
        <v>-32292740</v>
      </c>
      <c r="K33" s="41">
        <v>-9896644</v>
      </c>
      <c r="M33" s="157">
        <v>-34408136</v>
      </c>
      <c r="O33" s="41">
        <v>-11347662</v>
      </c>
      <c r="S33" s="13"/>
    </row>
    <row r="34" spans="1:19" ht="21.95" customHeight="1">
      <c r="A34" s="9" t="s">
        <v>91</v>
      </c>
      <c r="G34" s="2"/>
      <c r="I34" s="40">
        <v>166163265</v>
      </c>
      <c r="K34" s="40">
        <v>-137674300</v>
      </c>
      <c r="M34" s="40">
        <v>153843271</v>
      </c>
      <c r="O34" s="40">
        <v>-117701010</v>
      </c>
      <c r="S34" s="45"/>
    </row>
    <row r="35" spans="1:19" ht="13.5" customHeight="1">
      <c r="A35" s="9"/>
      <c r="I35" s="40"/>
      <c r="K35" s="40"/>
      <c r="M35" s="40"/>
      <c r="O35" s="40"/>
      <c r="S35" s="45"/>
    </row>
    <row r="36" spans="1:19" ht="21.95" customHeight="1">
      <c r="A36" s="1" t="s">
        <v>92</v>
      </c>
      <c r="I36" s="42">
        <v>0</v>
      </c>
      <c r="K36" s="42">
        <v>0</v>
      </c>
      <c r="M36" s="40">
        <v>0</v>
      </c>
      <c r="O36" s="40">
        <v>0</v>
      </c>
      <c r="S36" s="45"/>
    </row>
    <row r="37" spans="1:19" ht="21.95" customHeight="1" thickBot="1">
      <c r="A37" s="9" t="s">
        <v>93</v>
      </c>
      <c r="I37" s="43">
        <v>166163265</v>
      </c>
      <c r="K37" s="43">
        <v>-137674300</v>
      </c>
      <c r="M37" s="43">
        <v>153843271</v>
      </c>
      <c r="O37" s="43">
        <v>-117701010</v>
      </c>
      <c r="S37" s="45"/>
    </row>
    <row r="38" spans="1:19" ht="21.95" customHeight="1" thickTop="1">
      <c r="M38" s="40"/>
      <c r="O38" s="40"/>
      <c r="S38" s="45"/>
    </row>
    <row r="39" spans="1:19" ht="21.95" customHeight="1">
      <c r="A39" s="51" t="s">
        <v>31</v>
      </c>
      <c r="M39" s="40"/>
      <c r="O39" s="40"/>
      <c r="S39" s="45"/>
    </row>
    <row r="40" spans="1:19" ht="20.25">
      <c r="A40" s="54"/>
      <c r="M40" s="40"/>
      <c r="O40" s="40"/>
      <c r="S40" s="45"/>
    </row>
    <row r="41" spans="1:19" ht="20.25">
      <c r="A41" s="54"/>
      <c r="M41" s="40"/>
      <c r="O41" s="40"/>
      <c r="S41" s="45"/>
    </row>
    <row r="42" spans="1:19" ht="20.25">
      <c r="A42" s="5"/>
      <c r="I42" s="42"/>
      <c r="K42" s="42"/>
      <c r="M42" s="40"/>
      <c r="O42" s="40"/>
      <c r="S42" s="45"/>
    </row>
    <row r="43" spans="1:19" ht="20.25">
      <c r="I43" s="42"/>
      <c r="K43" s="42"/>
      <c r="M43" s="40"/>
      <c r="O43" s="40"/>
      <c r="S43" s="45"/>
    </row>
    <row r="44" spans="1:19" ht="20.25">
      <c r="I44" s="42"/>
      <c r="K44" s="42"/>
      <c r="M44" s="40"/>
      <c r="O44" s="40"/>
      <c r="S44" s="45"/>
    </row>
    <row r="45" spans="1:19" ht="20.25">
      <c r="G45" s="2"/>
      <c r="I45" s="4"/>
      <c r="K45" s="42"/>
      <c r="M45" s="40"/>
      <c r="O45" s="40"/>
      <c r="S45" s="45"/>
    </row>
    <row r="46" spans="1:19" ht="24.75" customHeight="1">
      <c r="M46" s="40"/>
      <c r="O46" s="40"/>
      <c r="S46" s="45"/>
    </row>
    <row r="47" spans="1:19" ht="21.95" customHeight="1">
      <c r="M47" s="40"/>
      <c r="O47" s="40"/>
      <c r="S47" s="45"/>
    </row>
    <row r="48" spans="1:19" ht="20.25">
      <c r="O48" s="67" t="s">
        <v>222</v>
      </c>
    </row>
    <row r="49" spans="1:19" ht="21.95" customHeight="1">
      <c r="A49" s="1" t="str">
        <f ca="1">$A$1</f>
        <v>SOLARTRON PUBLIC COMPANY LIMITED AND ITS SUBSIDIARIES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S49" s="52"/>
    </row>
    <row r="50" spans="1:19" ht="21.95" customHeight="1">
      <c r="A50" s="9" t="s">
        <v>94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 t="str">
        <f>+A3</f>
        <v>FOR THE NINE - MONTH PERIOD ENDED SEPTEMBER 30, 2023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S52" s="9"/>
    </row>
    <row r="53" spans="1:19" ht="21.95" customHeight="1">
      <c r="A53" s="7"/>
      <c r="B53" s="7"/>
      <c r="C53" s="7"/>
      <c r="D53" s="7"/>
      <c r="E53" s="7"/>
      <c r="F53" s="7"/>
      <c r="G53" s="7"/>
      <c r="H53" s="7"/>
      <c r="I53" s="174" t="s">
        <v>2</v>
      </c>
      <c r="J53" s="174"/>
      <c r="K53" s="174"/>
      <c r="L53" s="174"/>
      <c r="M53" s="174"/>
      <c r="N53" s="174"/>
      <c r="O53" s="174"/>
      <c r="S53" s="3"/>
    </row>
    <row r="54" spans="1:19" ht="21.95" customHeight="1">
      <c r="I54" s="175" t="s">
        <v>3</v>
      </c>
      <c r="J54" s="175"/>
      <c r="K54" s="175"/>
      <c r="M54" s="175" t="s">
        <v>4</v>
      </c>
      <c r="N54" s="175"/>
      <c r="O54" s="175"/>
      <c r="S54" s="3"/>
    </row>
    <row r="55" spans="1:19" ht="21.95" customHeight="1">
      <c r="I55" s="166">
        <v>2023</v>
      </c>
      <c r="J55" s="2"/>
      <c r="K55" s="166">
        <v>2022</v>
      </c>
      <c r="M55" s="166">
        <v>2023</v>
      </c>
      <c r="N55" s="2"/>
      <c r="O55" s="166">
        <v>2022</v>
      </c>
      <c r="S55" s="3"/>
    </row>
    <row r="56" spans="1:19" ht="21.95" customHeight="1">
      <c r="G56" s="10" t="s">
        <v>8</v>
      </c>
      <c r="I56" s="10"/>
      <c r="J56" s="2"/>
      <c r="K56" s="10" t="s">
        <v>202</v>
      </c>
      <c r="M56" s="10"/>
      <c r="N56" s="2"/>
      <c r="O56" s="10" t="s">
        <v>202</v>
      </c>
      <c r="S56" s="3"/>
    </row>
    <row r="57" spans="1:19" ht="21.95" customHeight="1">
      <c r="A57" s="44" t="s">
        <v>95</v>
      </c>
      <c r="B57" s="56"/>
      <c r="C57" s="56"/>
      <c r="D57" s="56"/>
      <c r="E57" s="56"/>
      <c r="F57" s="56"/>
      <c r="G57" s="57"/>
      <c r="M57" s="40"/>
      <c r="O57" s="40"/>
    </row>
    <row r="58" spans="1:19" ht="21.95" customHeight="1">
      <c r="A58" s="5" t="s">
        <v>96</v>
      </c>
      <c r="C58" s="44"/>
      <c r="D58" s="44"/>
      <c r="E58" s="56"/>
      <c r="F58" s="56"/>
      <c r="G58" s="57"/>
      <c r="I58" s="4">
        <v>163317198</v>
      </c>
      <c r="K58" s="4">
        <v>-137164192</v>
      </c>
      <c r="M58" s="45"/>
      <c r="O58" s="45"/>
      <c r="S58" s="45"/>
    </row>
    <row r="59" spans="1:19" ht="21.95" customHeight="1">
      <c r="A59" s="5" t="s">
        <v>69</v>
      </c>
      <c r="C59" s="44"/>
      <c r="D59" s="44"/>
      <c r="E59" s="56"/>
      <c r="F59" s="56"/>
      <c r="G59" s="57"/>
      <c r="I59" s="41">
        <v>2846067</v>
      </c>
      <c r="K59" s="41">
        <v>-510108</v>
      </c>
      <c r="M59" s="45"/>
      <c r="O59" s="45"/>
      <c r="S59" s="45"/>
    </row>
    <row r="60" spans="1:19" ht="21.95" customHeight="1" thickBot="1">
      <c r="A60" s="44" t="s">
        <v>91</v>
      </c>
      <c r="B60" s="56"/>
      <c r="C60" s="56"/>
      <c r="D60" s="56"/>
      <c r="E60" s="56"/>
      <c r="F60" s="56"/>
      <c r="G60" s="57"/>
      <c r="I60" s="43">
        <v>166163265</v>
      </c>
      <c r="K60" s="43">
        <v>-137674300</v>
      </c>
      <c r="M60" s="45"/>
      <c r="O60" s="45"/>
      <c r="S60" s="45"/>
    </row>
    <row r="61" spans="1:19" ht="21.95" customHeight="1" thickTop="1">
      <c r="A61" s="9"/>
      <c r="M61" s="45"/>
      <c r="O61" s="45"/>
      <c r="S61" s="45"/>
    </row>
    <row r="62" spans="1:19" ht="21.95" customHeight="1">
      <c r="A62" s="1" t="s">
        <v>97</v>
      </c>
      <c r="B62" s="56"/>
      <c r="C62" s="56"/>
      <c r="D62" s="56"/>
      <c r="E62" s="56"/>
      <c r="F62" s="56"/>
      <c r="G62" s="57"/>
      <c r="I62" s="39"/>
      <c r="K62" s="39"/>
      <c r="M62" s="45"/>
      <c r="O62" s="45"/>
      <c r="S62" s="45"/>
    </row>
    <row r="63" spans="1:19" ht="21.95" customHeight="1">
      <c r="A63" s="5" t="s">
        <v>96</v>
      </c>
      <c r="C63" s="56"/>
      <c r="D63" s="56"/>
      <c r="E63" s="56"/>
      <c r="F63" s="56"/>
      <c r="G63" s="57"/>
      <c r="I63" s="4">
        <v>163317198</v>
      </c>
      <c r="K63" s="4">
        <v>-137164192</v>
      </c>
      <c r="M63" s="45"/>
      <c r="O63" s="45"/>
      <c r="S63" s="45"/>
    </row>
    <row r="64" spans="1:19" ht="21.95" customHeight="1">
      <c r="A64" s="5" t="s">
        <v>98</v>
      </c>
      <c r="C64" s="56"/>
      <c r="D64" s="56"/>
      <c r="E64" s="56"/>
      <c r="F64" s="56"/>
      <c r="G64" s="57"/>
      <c r="I64" s="4">
        <v>2846067</v>
      </c>
      <c r="K64" s="41">
        <v>-510108</v>
      </c>
      <c r="M64" s="45"/>
      <c r="O64" s="45"/>
      <c r="S64" s="45"/>
    </row>
    <row r="65" spans="1:19" ht="21.95" customHeight="1" thickBot="1">
      <c r="A65" s="44" t="s">
        <v>93</v>
      </c>
      <c r="B65" s="59"/>
      <c r="C65" s="44"/>
      <c r="D65" s="44"/>
      <c r="E65" s="56"/>
      <c r="F65" s="56"/>
      <c r="G65" s="57"/>
      <c r="I65" s="43">
        <v>166163265</v>
      </c>
      <c r="K65" s="43">
        <v>-137674300</v>
      </c>
      <c r="M65" s="45"/>
      <c r="O65" s="45"/>
      <c r="S65" s="45"/>
    </row>
    <row r="66" spans="1:19" ht="21.95" customHeight="1" thickTop="1">
      <c r="A66" s="9"/>
      <c r="I66" s="14"/>
      <c r="K66" s="14"/>
      <c r="M66" s="40"/>
      <c r="O66" s="40"/>
      <c r="S66" s="45"/>
    </row>
    <row r="67" spans="1:19" ht="21.95" customHeight="1">
      <c r="A67" s="9" t="s">
        <v>99</v>
      </c>
      <c r="I67" s="14"/>
      <c r="K67" s="14"/>
      <c r="M67" s="40"/>
      <c r="O67" s="40"/>
      <c r="S67" s="45"/>
    </row>
    <row r="68" spans="1:19" ht="21.95" customHeight="1">
      <c r="A68" s="3" t="s">
        <v>100</v>
      </c>
      <c r="M68" s="3"/>
      <c r="S68" s="46"/>
    </row>
    <row r="69" spans="1:19" ht="21.95" customHeight="1">
      <c r="A69" s="9"/>
      <c r="B69" s="3" t="s">
        <v>101</v>
      </c>
      <c r="G69" s="2">
        <v>21.1</v>
      </c>
      <c r="I69" s="49">
        <v>0.14000000000000001</v>
      </c>
      <c r="J69" s="49"/>
      <c r="K69" s="49">
        <v>-0.12604113193364308</v>
      </c>
      <c r="L69" s="49"/>
      <c r="M69" s="49">
        <v>0.13</v>
      </c>
      <c r="N69" s="49"/>
      <c r="O69" s="49">
        <v>-0.10815627835385087</v>
      </c>
      <c r="S69" s="47"/>
    </row>
    <row r="70" spans="1:19" ht="21.95" customHeight="1">
      <c r="A70" s="9"/>
      <c r="G70" s="2"/>
      <c r="I70" s="49"/>
      <c r="J70" s="49"/>
      <c r="K70" s="49"/>
      <c r="L70" s="49"/>
      <c r="M70" s="49"/>
      <c r="N70" s="49"/>
      <c r="O70" s="49"/>
      <c r="S70" s="47"/>
    </row>
    <row r="71" spans="1:19" ht="21.95" customHeight="1">
      <c r="A71" s="51" t="s">
        <v>31</v>
      </c>
    </row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0.25"/>
    <row r="89" spans="15:15" ht="13.5" customHeight="1"/>
    <row r="90" spans="15:15" ht="20.25"/>
    <row r="91" spans="15:15" ht="20.25"/>
    <row r="92" spans="15:15" ht="20.25"/>
    <row r="93" spans="15:15" ht="20.25" customHeight="1"/>
    <row r="94" spans="15:15" ht="20.25" customHeight="1"/>
    <row r="95" spans="15:15" ht="21.95" customHeight="1"/>
    <row r="96" spans="15:15" ht="21.95" customHeight="1">
      <c r="O96" s="67" t="s">
        <v>223</v>
      </c>
    </row>
    <row r="142" ht="20.25"/>
  </sheetData>
  <mergeCells count="6">
    <mergeCell ref="I5:O5"/>
    <mergeCell ref="I6:K6"/>
    <mergeCell ref="M6:O6"/>
    <mergeCell ref="I53:O53"/>
    <mergeCell ref="I54:K54"/>
    <mergeCell ref="M54:O54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Y145"/>
  <sheetViews>
    <sheetView view="pageBreakPreview" zoomScale="85" zoomScaleNormal="115" zoomScaleSheetLayoutView="85" workbookViewId="0">
      <selection activeCell="A4" sqref="A4"/>
    </sheetView>
  </sheetViews>
  <sheetFormatPr defaultRowHeight="21" customHeight="1"/>
  <cols>
    <col min="1" max="1" width="2.42578125" style="74" customWidth="1"/>
    <col min="2" max="2" width="10.7109375" style="74" customWidth="1"/>
    <col min="3" max="3" width="8.7109375" style="74" customWidth="1"/>
    <col min="4" max="4" width="1.7109375" style="74" customWidth="1"/>
    <col min="5" max="5" width="18.42578125" style="74" customWidth="1"/>
    <col min="6" max="6" width="0.5703125" style="74" customWidth="1"/>
    <col min="7" max="7" width="6.7109375" style="74" customWidth="1"/>
    <col min="8" max="8" width="0.5703125" style="74" customWidth="1"/>
    <col min="9" max="9" width="16.7109375" style="74" customWidth="1"/>
    <col min="10" max="10" width="0.5703125" style="74" customWidth="1"/>
    <col min="11" max="11" width="16.7109375" style="74" customWidth="1"/>
    <col min="12" max="12" width="0.5703125" style="74" customWidth="1"/>
    <col min="13" max="13" width="17.7109375" style="74" customWidth="1"/>
    <col min="14" max="14" width="0.5703125" style="74" customWidth="1"/>
    <col min="15" max="15" width="17.7109375" style="74" customWidth="1"/>
    <col min="16" max="16" width="0.5703125" style="74" customWidth="1"/>
    <col min="17" max="17" width="19.7109375" style="74" customWidth="1"/>
    <col min="18" max="18" width="0.5703125" style="74" customWidth="1"/>
    <col min="19" max="19" width="17.7109375" style="74" customWidth="1"/>
    <col min="20" max="20" width="0.5703125" style="74" customWidth="1"/>
    <col min="21" max="21" width="17.7109375" style="74" customWidth="1"/>
    <col min="22" max="22" width="0.5703125" style="74" customWidth="1"/>
    <col min="23" max="23" width="17.7109375" style="74" customWidth="1"/>
    <col min="24" max="24" width="9.140625" style="74"/>
    <col min="25" max="25" width="14.28515625" style="74" bestFit="1" customWidth="1"/>
    <col min="26" max="16384" width="9.140625" style="74"/>
  </cols>
  <sheetData>
    <row r="1" spans="1:23" ht="21.95" customHeight="1">
      <c r="A1" s="72" t="str">
        <f ca="1">$A$1</f>
        <v>SOLARTRON PUBLIC COMPANY LIMITED AND ITS SUBSIDIARIES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</row>
    <row r="2" spans="1:23" ht="21.95" customHeight="1">
      <c r="A2" s="75" t="s">
        <v>102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23" ht="21.95" customHeight="1">
      <c r="A3" s="9" t="s">
        <v>208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76"/>
      <c r="B5" s="76"/>
      <c r="C5" s="76"/>
      <c r="D5" s="76"/>
      <c r="E5" s="76"/>
      <c r="F5" s="76"/>
      <c r="G5" s="76"/>
      <c r="H5" s="76"/>
      <c r="I5" s="176" t="s">
        <v>2</v>
      </c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</row>
    <row r="6" spans="1:23" ht="21.95" customHeight="1">
      <c r="H6" s="76"/>
      <c r="I6" s="177" t="s">
        <v>3</v>
      </c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23" ht="21.95" customHeight="1">
      <c r="H7" s="76"/>
      <c r="I7" s="177" t="s">
        <v>103</v>
      </c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78"/>
      <c r="U7" s="78"/>
      <c r="V7" s="78"/>
      <c r="W7" s="78"/>
    </row>
    <row r="8" spans="1:23" ht="21.95" customHeight="1">
      <c r="H8" s="76"/>
      <c r="K8" s="78"/>
      <c r="M8" s="178"/>
      <c r="N8" s="178"/>
      <c r="O8" s="178"/>
      <c r="P8" s="76"/>
      <c r="Q8" s="79" t="s">
        <v>104</v>
      </c>
      <c r="R8" s="76"/>
    </row>
    <row r="9" spans="1:23" ht="21.95" customHeight="1">
      <c r="I9" s="80" t="s">
        <v>105</v>
      </c>
      <c r="M9" s="81" t="s">
        <v>64</v>
      </c>
      <c r="N9" s="81"/>
      <c r="O9" s="81"/>
      <c r="P9" s="76"/>
      <c r="Q9" s="77" t="s">
        <v>106</v>
      </c>
      <c r="R9" s="76"/>
      <c r="S9" s="78" t="s">
        <v>107</v>
      </c>
      <c r="W9" s="78" t="s">
        <v>107</v>
      </c>
    </row>
    <row r="10" spans="1:23" ht="21.95" customHeight="1">
      <c r="I10" s="80" t="s">
        <v>108</v>
      </c>
      <c r="K10" s="78"/>
      <c r="M10" s="78" t="s">
        <v>109</v>
      </c>
      <c r="O10" s="78"/>
      <c r="P10" s="76"/>
      <c r="Q10" s="78" t="s">
        <v>110</v>
      </c>
      <c r="R10" s="76"/>
      <c r="S10" s="78" t="s">
        <v>111</v>
      </c>
      <c r="T10" s="76"/>
      <c r="U10" s="78" t="s">
        <v>112</v>
      </c>
      <c r="V10" s="78"/>
      <c r="W10" s="78" t="s">
        <v>113</v>
      </c>
    </row>
    <row r="11" spans="1:23" ht="21.95" customHeight="1">
      <c r="G11" s="77" t="s">
        <v>8</v>
      </c>
      <c r="I11" s="82" t="s">
        <v>114</v>
      </c>
      <c r="K11" s="77" t="s">
        <v>115</v>
      </c>
      <c r="M11" s="77" t="s">
        <v>116</v>
      </c>
      <c r="O11" s="77" t="s">
        <v>66</v>
      </c>
      <c r="P11" s="76"/>
      <c r="Q11" s="77" t="s">
        <v>117</v>
      </c>
      <c r="R11" s="76"/>
      <c r="S11" s="77" t="s">
        <v>118</v>
      </c>
      <c r="T11" s="76"/>
      <c r="U11" s="77" t="s">
        <v>119</v>
      </c>
      <c r="V11" s="78"/>
      <c r="W11" s="77" t="s">
        <v>120</v>
      </c>
    </row>
    <row r="12" spans="1:23" ht="21.95" customHeight="1">
      <c r="A12" s="5" t="s">
        <v>121</v>
      </c>
      <c r="B12" s="83"/>
      <c r="C12" s="83"/>
      <c r="D12" s="83"/>
      <c r="E12" s="83"/>
      <c r="F12" s="84"/>
      <c r="G12" s="85"/>
      <c r="H12" s="85"/>
      <c r="I12" s="120">
        <v>1088249446</v>
      </c>
      <c r="J12" s="13"/>
      <c r="K12" s="120">
        <v>1218760870</v>
      </c>
      <c r="L12" s="13"/>
      <c r="M12" s="120">
        <v>55965054</v>
      </c>
      <c r="N12" s="13"/>
      <c r="O12" s="120">
        <v>-1912197519</v>
      </c>
      <c r="P12" s="13"/>
      <c r="Q12" s="120">
        <v>236424992</v>
      </c>
      <c r="R12" s="13"/>
      <c r="S12" s="120">
        <v>687202843</v>
      </c>
      <c r="T12" s="13"/>
      <c r="U12" s="120">
        <v>82422329</v>
      </c>
      <c r="V12" s="13"/>
      <c r="W12" s="120">
        <v>769625172</v>
      </c>
    </row>
    <row r="13" spans="1:23" ht="21.95" customHeight="1">
      <c r="A13" s="5" t="s">
        <v>185</v>
      </c>
      <c r="B13" s="83"/>
      <c r="C13" s="83"/>
      <c r="D13" s="83"/>
      <c r="E13" s="83"/>
      <c r="F13" s="84"/>
      <c r="G13" s="85"/>
      <c r="H13" s="85"/>
      <c r="I13" s="90"/>
      <c r="J13" s="90"/>
      <c r="K13" s="90"/>
      <c r="L13" s="13"/>
      <c r="M13" s="90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21.95" customHeight="1">
      <c r="B14" s="5" t="s">
        <v>186</v>
      </c>
      <c r="C14" s="83"/>
      <c r="D14" s="83"/>
      <c r="E14" s="83"/>
      <c r="F14" s="84"/>
      <c r="G14" s="85"/>
      <c r="H14" s="85"/>
      <c r="I14" s="158">
        <v>20</v>
      </c>
      <c r="J14" s="159"/>
      <c r="K14" s="158">
        <v>20</v>
      </c>
      <c r="L14" s="13"/>
      <c r="M14" s="90">
        <v>0</v>
      </c>
      <c r="N14" s="13"/>
      <c r="O14" s="13">
        <v>0</v>
      </c>
      <c r="P14" s="13"/>
      <c r="Q14" s="13">
        <v>0</v>
      </c>
      <c r="R14" s="13"/>
      <c r="S14" s="86">
        <v>40</v>
      </c>
      <c r="T14" s="13"/>
      <c r="U14" s="13">
        <v>0</v>
      </c>
      <c r="V14" s="13"/>
      <c r="W14" s="86">
        <v>40</v>
      </c>
    </row>
    <row r="15" spans="1:23" ht="21.95" customHeight="1">
      <c r="A15" s="5" t="s">
        <v>252</v>
      </c>
      <c r="B15" s="83"/>
      <c r="C15" s="5"/>
      <c r="D15" s="5"/>
      <c r="E15" s="84"/>
      <c r="F15" s="87"/>
      <c r="G15" s="86"/>
      <c r="H15" s="88"/>
      <c r="I15" s="145">
        <v>0</v>
      </c>
      <c r="J15" s="145"/>
      <c r="K15" s="145">
        <v>0</v>
      </c>
      <c r="L15" s="145"/>
      <c r="M15" s="145">
        <v>0</v>
      </c>
      <c r="N15" s="145"/>
      <c r="O15" s="13">
        <v>-137164192</v>
      </c>
      <c r="P15" s="145"/>
      <c r="Q15" s="13">
        <v>0</v>
      </c>
      <c r="R15" s="58"/>
      <c r="S15" s="86">
        <v>-137164192</v>
      </c>
      <c r="T15" s="58"/>
      <c r="U15" s="145">
        <v>-510108</v>
      </c>
      <c r="V15" s="58"/>
      <c r="W15" s="86">
        <v>-137674300</v>
      </c>
    </row>
    <row r="16" spans="1:23" ht="21.95" customHeight="1" thickBot="1">
      <c r="A16" s="5" t="s">
        <v>209</v>
      </c>
      <c r="B16" s="83"/>
      <c r="C16" s="5"/>
      <c r="D16" s="5"/>
      <c r="E16" s="84"/>
      <c r="F16" s="87"/>
      <c r="G16" s="86"/>
      <c r="H16" s="88"/>
      <c r="I16" s="152">
        <v>1088249466</v>
      </c>
      <c r="J16" s="86"/>
      <c r="K16" s="152">
        <v>1218760890</v>
      </c>
      <c r="L16" s="88"/>
      <c r="M16" s="152">
        <v>55965054</v>
      </c>
      <c r="N16" s="86"/>
      <c r="O16" s="152">
        <v>-2049361711</v>
      </c>
      <c r="P16" s="86"/>
      <c r="Q16" s="152">
        <v>236424992</v>
      </c>
      <c r="R16" s="86"/>
      <c r="S16" s="152">
        <v>550038691</v>
      </c>
      <c r="T16" s="86"/>
      <c r="U16" s="152">
        <v>81912221</v>
      </c>
      <c r="V16" s="86"/>
      <c r="W16" s="152">
        <v>631950912</v>
      </c>
    </row>
    <row r="17" spans="1:25" ht="9.75" customHeight="1" thickTop="1">
      <c r="A17" s="5"/>
      <c r="B17" s="83"/>
      <c r="C17" s="5"/>
      <c r="D17" s="5"/>
      <c r="E17" s="84"/>
      <c r="F17" s="87"/>
      <c r="G17" s="86"/>
      <c r="H17" s="88"/>
      <c r="I17" s="86"/>
      <c r="J17" s="86"/>
      <c r="K17" s="86"/>
      <c r="L17" s="88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5" ht="21.95" customHeight="1">
      <c r="A18" s="5" t="s">
        <v>122</v>
      </c>
      <c r="B18" s="83"/>
      <c r="C18" s="5"/>
      <c r="D18" s="5"/>
      <c r="E18" s="84"/>
      <c r="F18" s="87"/>
      <c r="G18" s="86"/>
      <c r="H18" s="88"/>
      <c r="I18" s="13">
        <v>1088249466</v>
      </c>
      <c r="J18" s="13"/>
      <c r="K18" s="13">
        <v>1218760890</v>
      </c>
      <c r="L18" s="88"/>
      <c r="M18" s="13">
        <v>55965054</v>
      </c>
      <c r="N18" s="13"/>
      <c r="O18" s="13">
        <v>-2079289356</v>
      </c>
      <c r="P18" s="13"/>
      <c r="Q18" s="13">
        <v>236424992</v>
      </c>
      <c r="R18" s="86"/>
      <c r="S18" s="86">
        <v>520111046</v>
      </c>
      <c r="T18" s="86"/>
      <c r="U18" s="13">
        <v>82198957</v>
      </c>
      <c r="V18" s="86"/>
      <c r="W18" s="86">
        <v>602310003</v>
      </c>
    </row>
    <row r="19" spans="1:25" ht="21.95" customHeight="1">
      <c r="A19" s="5" t="s">
        <v>190</v>
      </c>
      <c r="B19" s="83"/>
      <c r="C19" s="5"/>
      <c r="D19" s="5"/>
      <c r="E19" s="84"/>
      <c r="F19" s="87"/>
      <c r="G19" s="163">
        <v>20.2</v>
      </c>
      <c r="H19" s="88"/>
      <c r="I19" s="13">
        <v>108824000</v>
      </c>
      <c r="J19" s="13"/>
      <c r="K19" s="13">
        <v>-21764800</v>
      </c>
      <c r="L19" s="88"/>
      <c r="M19" s="13">
        <v>0</v>
      </c>
      <c r="N19" s="13"/>
      <c r="O19" s="13">
        <v>0</v>
      </c>
      <c r="P19" s="13"/>
      <c r="Q19" s="13">
        <v>0</v>
      </c>
      <c r="R19" s="86"/>
      <c r="S19" s="13">
        <v>87059200</v>
      </c>
      <c r="T19" s="86"/>
      <c r="U19" s="13">
        <v>0</v>
      </c>
      <c r="V19" s="86"/>
      <c r="W19" s="13">
        <v>87059200</v>
      </c>
    </row>
    <row r="20" spans="1:25" ht="21.95" customHeight="1">
      <c r="A20" s="5" t="s">
        <v>252</v>
      </c>
      <c r="B20" s="83"/>
      <c r="C20" s="5"/>
      <c r="D20" s="5"/>
      <c r="E20" s="84"/>
      <c r="F20" s="87"/>
      <c r="G20" s="86"/>
      <c r="H20" s="88"/>
      <c r="I20" s="145">
        <v>0</v>
      </c>
      <c r="J20" s="145"/>
      <c r="K20" s="145">
        <v>0</v>
      </c>
      <c r="L20" s="145"/>
      <c r="M20" s="145">
        <v>0</v>
      </c>
      <c r="N20" s="145"/>
      <c r="O20" s="145">
        <v>163317198</v>
      </c>
      <c r="P20" s="145"/>
      <c r="Q20" s="13">
        <v>0</v>
      </c>
      <c r="R20" s="145"/>
      <c r="S20" s="13">
        <v>163317198</v>
      </c>
      <c r="T20" s="145"/>
      <c r="U20" s="145">
        <v>2846067</v>
      </c>
      <c r="V20" s="145"/>
      <c r="W20" s="13">
        <v>166163265</v>
      </c>
    </row>
    <row r="21" spans="1:25" ht="21.95" customHeight="1" thickBot="1">
      <c r="A21" s="5" t="s">
        <v>210</v>
      </c>
      <c r="B21" s="83"/>
      <c r="C21" s="83"/>
      <c r="D21" s="83"/>
      <c r="E21" s="83"/>
      <c r="F21" s="84"/>
      <c r="G21" s="85"/>
      <c r="H21" s="85"/>
      <c r="I21" s="152">
        <v>1197073466</v>
      </c>
      <c r="J21" s="86"/>
      <c r="K21" s="152">
        <v>1196996090</v>
      </c>
      <c r="L21" s="88"/>
      <c r="M21" s="152">
        <v>55965054</v>
      </c>
      <c r="N21" s="86"/>
      <c r="O21" s="152">
        <v>-1915972158</v>
      </c>
      <c r="P21" s="86"/>
      <c r="Q21" s="152">
        <v>236424992</v>
      </c>
      <c r="R21" s="86"/>
      <c r="S21" s="152">
        <v>770487444</v>
      </c>
      <c r="T21" s="86"/>
      <c r="U21" s="152">
        <v>85045024</v>
      </c>
      <c r="V21" s="86"/>
      <c r="W21" s="152">
        <v>855532468</v>
      </c>
      <c r="Y21" s="147"/>
    </row>
    <row r="22" spans="1:25" ht="15.75" customHeight="1" thickTop="1">
      <c r="A22" s="92"/>
      <c r="B22" s="83"/>
      <c r="C22" s="83"/>
      <c r="D22" s="83"/>
      <c r="E22" s="83"/>
      <c r="F22" s="84"/>
      <c r="G22" s="85"/>
      <c r="H22" s="85"/>
      <c r="I22" s="85"/>
      <c r="J22" s="85"/>
      <c r="K22" s="85"/>
      <c r="L22" s="85"/>
      <c r="M22" s="85"/>
      <c r="N22" s="85"/>
      <c r="O22" s="86"/>
      <c r="P22" s="85"/>
      <c r="Q22" s="86"/>
      <c r="R22" s="85"/>
      <c r="S22" s="86"/>
      <c r="T22" s="85"/>
      <c r="U22" s="86"/>
      <c r="V22" s="85"/>
      <c r="W22" s="86"/>
    </row>
    <row r="23" spans="1:25" ht="21.95" customHeight="1">
      <c r="A23" s="51" t="s">
        <v>31</v>
      </c>
      <c r="B23" s="83"/>
      <c r="C23" s="83"/>
      <c r="D23" s="83"/>
      <c r="E23" s="83"/>
      <c r="F23" s="84"/>
      <c r="G23" s="85"/>
      <c r="H23" s="85"/>
      <c r="I23" s="85"/>
      <c r="J23" s="85"/>
      <c r="K23" s="85"/>
      <c r="L23" s="85"/>
      <c r="M23" s="85"/>
      <c r="N23" s="85"/>
      <c r="O23" s="86"/>
      <c r="P23" s="85"/>
      <c r="Q23" s="86"/>
      <c r="R23" s="85"/>
      <c r="S23" s="85"/>
      <c r="T23" s="85"/>
      <c r="U23" s="85"/>
      <c r="V23" s="85"/>
      <c r="W23" s="85"/>
    </row>
    <row r="24" spans="1:25" ht="15.75" customHeight="1">
      <c r="A24" s="51"/>
      <c r="B24" s="83"/>
      <c r="C24" s="83"/>
      <c r="D24" s="83"/>
      <c r="E24" s="83"/>
      <c r="F24" s="84"/>
      <c r="G24" s="85"/>
      <c r="H24" s="85"/>
      <c r="I24" s="85"/>
      <c r="J24" s="85"/>
      <c r="K24" s="85"/>
      <c r="L24" s="85"/>
      <c r="M24" s="85"/>
      <c r="N24" s="85"/>
      <c r="O24" s="86"/>
      <c r="P24" s="85"/>
      <c r="Q24" s="86"/>
      <c r="R24" s="85"/>
      <c r="S24" s="85"/>
      <c r="T24" s="85"/>
      <c r="U24" s="85"/>
      <c r="V24" s="85"/>
      <c r="W24" s="85"/>
    </row>
    <row r="25" spans="1:25" ht="21.95" customHeight="1">
      <c r="A25" s="51"/>
      <c r="B25" s="83"/>
      <c r="C25" s="83"/>
      <c r="D25" s="83"/>
      <c r="E25" s="83"/>
      <c r="F25" s="84"/>
      <c r="G25" s="85"/>
      <c r="H25" s="85"/>
      <c r="I25" s="85"/>
      <c r="J25" s="85"/>
      <c r="K25" s="85"/>
      <c r="L25" s="85"/>
      <c r="M25" s="85"/>
      <c r="N25" s="85"/>
      <c r="O25" s="86"/>
      <c r="P25" s="85"/>
      <c r="Q25" s="86"/>
      <c r="R25" s="85"/>
      <c r="S25" s="85"/>
      <c r="T25" s="85"/>
      <c r="U25" s="85"/>
      <c r="V25" s="85"/>
      <c r="W25" s="85"/>
    </row>
    <row r="26" spans="1:25" ht="20.25" customHeight="1">
      <c r="A26" s="51"/>
      <c r="B26" s="83"/>
      <c r="C26" s="83"/>
      <c r="D26" s="83"/>
      <c r="E26" s="83"/>
      <c r="F26" s="84"/>
      <c r="G26" s="85"/>
      <c r="H26" s="85"/>
      <c r="I26" s="85"/>
      <c r="J26" s="85"/>
      <c r="K26" s="85"/>
      <c r="L26" s="85"/>
      <c r="M26" s="85"/>
      <c r="N26" s="85"/>
      <c r="O26" s="86"/>
      <c r="P26" s="85"/>
      <c r="Q26" s="86"/>
      <c r="R26" s="85"/>
      <c r="S26" s="85"/>
      <c r="T26" s="85"/>
      <c r="U26" s="85"/>
      <c r="V26" s="85"/>
      <c r="W26" s="85"/>
    </row>
    <row r="27" spans="1:25" ht="21.95" customHeight="1">
      <c r="A27" s="51"/>
      <c r="B27" s="83"/>
      <c r="C27" s="83"/>
      <c r="D27" s="83"/>
      <c r="E27" s="83"/>
      <c r="F27" s="84"/>
      <c r="G27" s="85"/>
      <c r="H27" s="85"/>
      <c r="I27" s="85"/>
      <c r="J27" s="85"/>
      <c r="K27" s="85"/>
      <c r="L27" s="85"/>
      <c r="M27" s="85"/>
      <c r="N27" s="85"/>
      <c r="O27" s="86"/>
      <c r="P27" s="85"/>
      <c r="Q27" s="86"/>
      <c r="R27" s="85"/>
      <c r="S27" s="85"/>
      <c r="T27" s="85"/>
      <c r="U27" s="85"/>
      <c r="V27" s="85"/>
      <c r="W27" s="85"/>
    </row>
    <row r="28" spans="1:25" ht="20.25">
      <c r="A28" s="51"/>
      <c r="B28" s="83"/>
      <c r="C28" s="83"/>
      <c r="D28" s="83"/>
      <c r="E28" s="83"/>
      <c r="F28" s="84"/>
      <c r="G28" s="85"/>
      <c r="H28" s="85"/>
      <c r="I28" s="85"/>
      <c r="J28" s="85"/>
      <c r="K28" s="85"/>
      <c r="L28" s="85"/>
      <c r="M28" s="85"/>
      <c r="N28" s="85"/>
      <c r="O28" s="86"/>
      <c r="P28" s="85"/>
      <c r="Q28" s="86"/>
      <c r="R28" s="85"/>
      <c r="S28" s="85"/>
      <c r="T28" s="85"/>
      <c r="U28" s="85"/>
      <c r="V28" s="85"/>
      <c r="W28" s="85"/>
    </row>
    <row r="29" spans="1:25" ht="20.25">
      <c r="A29" s="51"/>
      <c r="B29" s="83"/>
      <c r="C29" s="83"/>
      <c r="D29" s="83"/>
      <c r="E29" s="83"/>
      <c r="F29" s="84"/>
      <c r="G29" s="85"/>
      <c r="H29" s="85"/>
      <c r="I29" s="85"/>
      <c r="J29" s="85"/>
      <c r="K29" s="85"/>
      <c r="L29" s="85"/>
      <c r="M29" s="85"/>
      <c r="N29" s="85"/>
      <c r="O29" s="86"/>
      <c r="P29" s="85"/>
      <c r="Q29" s="86"/>
      <c r="R29" s="85"/>
      <c r="S29" s="85"/>
      <c r="T29" s="85"/>
      <c r="U29" s="85"/>
      <c r="V29" s="85"/>
      <c r="W29" s="85"/>
    </row>
    <row r="30" spans="1:25" ht="20.25">
      <c r="A30" s="51"/>
      <c r="B30" s="83"/>
      <c r="C30" s="83"/>
      <c r="D30" s="83"/>
      <c r="E30" s="83"/>
      <c r="F30" s="84"/>
      <c r="G30" s="85"/>
      <c r="H30" s="85"/>
      <c r="I30" s="85"/>
      <c r="J30" s="85"/>
      <c r="K30" s="85"/>
      <c r="L30" s="85"/>
      <c r="M30" s="85"/>
      <c r="N30" s="85"/>
      <c r="O30" s="86"/>
      <c r="P30" s="85"/>
      <c r="Q30" s="86"/>
      <c r="R30" s="85"/>
      <c r="S30" s="85"/>
      <c r="T30" s="85"/>
      <c r="U30" s="85"/>
      <c r="V30" s="85"/>
      <c r="W30" s="85"/>
    </row>
    <row r="31" spans="1:25" ht="20.25">
      <c r="A31" s="51"/>
      <c r="B31" s="83"/>
      <c r="C31" s="83"/>
      <c r="D31" s="83"/>
      <c r="E31" s="83"/>
      <c r="F31" s="84"/>
      <c r="G31" s="85"/>
      <c r="H31" s="85"/>
      <c r="I31" s="85"/>
      <c r="J31" s="85"/>
      <c r="K31" s="85"/>
      <c r="L31" s="85"/>
      <c r="M31" s="85"/>
      <c r="N31" s="85"/>
      <c r="O31" s="86"/>
      <c r="P31" s="85"/>
      <c r="Q31" s="86"/>
      <c r="R31" s="85"/>
      <c r="S31" s="85"/>
      <c r="T31" s="85"/>
      <c r="U31" s="85"/>
      <c r="V31" s="85"/>
      <c r="W31" s="85"/>
    </row>
    <row r="32" spans="1:25" ht="20.25">
      <c r="A32" s="51"/>
      <c r="B32" s="83"/>
      <c r="C32" s="83"/>
      <c r="D32" s="83"/>
      <c r="E32" s="83"/>
      <c r="F32" s="84"/>
      <c r="G32" s="85"/>
      <c r="H32" s="85"/>
      <c r="I32" s="85"/>
      <c r="J32" s="85"/>
      <c r="K32" s="85"/>
      <c r="L32" s="85"/>
      <c r="M32" s="85"/>
      <c r="N32" s="85"/>
      <c r="O32" s="86"/>
      <c r="P32" s="85"/>
      <c r="Q32" s="86"/>
      <c r="R32" s="85"/>
      <c r="S32" s="85"/>
      <c r="T32" s="85"/>
      <c r="U32" s="85"/>
      <c r="V32" s="85"/>
      <c r="W32" s="85"/>
    </row>
    <row r="33" spans="1:23" ht="21.95" customHeight="1">
      <c r="A33" s="51"/>
      <c r="B33" s="83"/>
      <c r="C33" s="83"/>
      <c r="D33" s="83"/>
      <c r="E33" s="83"/>
      <c r="F33" s="84"/>
      <c r="G33" s="85"/>
      <c r="H33" s="85"/>
      <c r="I33" s="85"/>
      <c r="J33" s="85"/>
      <c r="K33" s="85"/>
      <c r="L33" s="85"/>
      <c r="M33" s="85"/>
      <c r="N33" s="85"/>
      <c r="O33" s="86"/>
      <c r="P33" s="85"/>
      <c r="Q33" s="86"/>
      <c r="R33" s="85"/>
      <c r="S33" s="85"/>
      <c r="T33" s="85"/>
      <c r="U33" s="85"/>
      <c r="V33" s="85"/>
      <c r="W33" s="85"/>
    </row>
    <row r="34" spans="1:23" ht="21.95" customHeight="1">
      <c r="A34" s="54"/>
      <c r="B34" s="83"/>
      <c r="C34" s="83"/>
      <c r="D34" s="83"/>
      <c r="E34" s="83"/>
      <c r="F34" s="84"/>
      <c r="G34" s="85"/>
      <c r="H34" s="85"/>
      <c r="I34" s="85"/>
      <c r="J34" s="85"/>
      <c r="K34" s="85"/>
      <c r="L34" s="85"/>
      <c r="M34" s="85"/>
      <c r="N34" s="85"/>
      <c r="O34" s="86"/>
      <c r="P34" s="85"/>
      <c r="Q34" s="86"/>
      <c r="R34" s="85"/>
      <c r="S34" s="85"/>
      <c r="T34" s="85"/>
      <c r="U34" s="85"/>
      <c r="V34" s="85"/>
      <c r="W34" s="67" t="s">
        <v>221</v>
      </c>
    </row>
    <row r="35" spans="1:23" ht="36" customHeight="1">
      <c r="A35" s="83"/>
      <c r="B35" s="83"/>
      <c r="C35" s="83"/>
      <c r="D35" s="83"/>
      <c r="E35" s="83"/>
      <c r="F35" s="84"/>
      <c r="G35" s="85"/>
      <c r="H35" s="85"/>
      <c r="I35" s="85"/>
      <c r="J35" s="85"/>
      <c r="K35" s="85"/>
      <c r="L35" s="85"/>
      <c r="M35" s="85"/>
      <c r="N35" s="85"/>
      <c r="O35" s="86"/>
      <c r="P35" s="85"/>
      <c r="Q35" s="86"/>
      <c r="R35" s="85"/>
      <c r="S35" s="85"/>
      <c r="T35" s="85"/>
      <c r="U35" s="85"/>
      <c r="V35" s="85"/>
      <c r="W35" s="85"/>
    </row>
    <row r="36" spans="1:23" ht="21.95" customHeight="1">
      <c r="A36" s="83"/>
      <c r="B36" s="83"/>
      <c r="C36" s="83"/>
      <c r="D36" s="83"/>
      <c r="E36" s="83"/>
      <c r="F36" s="84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90" ht="20.25"/>
    <row r="91" ht="20.25"/>
    <row r="92" ht="20.25"/>
    <row r="93" ht="20.25"/>
    <row r="94" ht="20.25"/>
    <row r="95" ht="20.25"/>
    <row r="96" ht="20.25"/>
    <row r="97" ht="20.25"/>
    <row r="145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75" fitToWidth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142"/>
  <sheetViews>
    <sheetView view="pageBreakPreview" zoomScale="90" zoomScaleNormal="70" zoomScaleSheetLayoutView="90" workbookViewId="0">
      <selection activeCell="A4" sqref="A4"/>
    </sheetView>
  </sheetViews>
  <sheetFormatPr defaultRowHeight="21" customHeight="1"/>
  <cols>
    <col min="1" max="1" width="4.85546875" style="74" customWidth="1"/>
    <col min="2" max="3" width="9.140625" style="74"/>
    <col min="4" max="4" width="1.7109375" style="74" customWidth="1"/>
    <col min="5" max="5" width="18.28515625" style="74" customWidth="1"/>
    <col min="6" max="6" width="0.5703125" style="74" customWidth="1"/>
    <col min="7" max="7" width="13.140625" style="74" customWidth="1"/>
    <col min="8" max="8" width="0.5703125" style="74" customWidth="1"/>
    <col min="9" max="9" width="10.7109375" style="74" customWidth="1"/>
    <col min="10" max="10" width="0.85546875" style="74" customWidth="1"/>
    <col min="11" max="11" width="10.7109375" style="74" customWidth="1"/>
    <col min="12" max="12" width="0.85546875" style="74" customWidth="1"/>
    <col min="13" max="13" width="19.7109375" style="74" customWidth="1"/>
    <col min="14" max="14" width="0.85546875" style="74" customWidth="1"/>
    <col min="15" max="15" width="19.7109375" style="74" customWidth="1"/>
    <col min="16" max="16" width="0.85546875" style="74" customWidth="1"/>
    <col min="17" max="17" width="19.7109375" style="74" customWidth="1"/>
    <col min="18" max="18" width="0.85546875" style="74" customWidth="1"/>
    <col min="19" max="19" width="19.7109375" style="74" customWidth="1"/>
    <col min="20" max="20" width="0.85546875" style="74" customWidth="1"/>
    <col min="21" max="21" width="19.7109375" style="74" customWidth="1"/>
    <col min="22" max="22" width="0.42578125" style="74" customWidth="1"/>
    <col min="23" max="23" width="18.85546875" style="74" customWidth="1"/>
    <col min="24" max="16384" width="9.140625" style="74"/>
  </cols>
  <sheetData>
    <row r="1" spans="1:25" ht="21.95" customHeight="1">
      <c r="A1" s="72" t="str">
        <f ca="1">$A$1</f>
        <v>SOLARTRON PUBLIC COMPANY LIMITED AND ITS SUBSIDIARIES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N1" s="73"/>
      <c r="O1" s="73"/>
      <c r="P1" s="73"/>
      <c r="Q1" s="73"/>
      <c r="R1" s="73"/>
      <c r="S1" s="73"/>
      <c r="T1" s="73"/>
      <c r="U1" s="73"/>
    </row>
    <row r="2" spans="1:25" ht="21.95" customHeight="1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N2" s="75"/>
      <c r="O2" s="75"/>
      <c r="P2" s="75"/>
      <c r="Q2" s="75"/>
      <c r="R2" s="75"/>
      <c r="S2" s="75"/>
      <c r="T2" s="75"/>
      <c r="U2" s="75"/>
    </row>
    <row r="3" spans="1:25" ht="21.95" customHeight="1">
      <c r="A3" s="9" t="s">
        <v>208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5" ht="21.9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176" t="s">
        <v>2</v>
      </c>
      <c r="N5" s="176"/>
      <c r="O5" s="176"/>
      <c r="P5" s="176"/>
      <c r="Q5" s="176"/>
      <c r="R5" s="176"/>
      <c r="S5" s="176"/>
      <c r="T5" s="176"/>
      <c r="U5" s="176"/>
      <c r="Y5" s="78"/>
    </row>
    <row r="6" spans="1:25" ht="21.95" customHeight="1">
      <c r="M6" s="177" t="s">
        <v>4</v>
      </c>
      <c r="N6" s="177"/>
      <c r="O6" s="177"/>
      <c r="P6" s="177"/>
      <c r="Q6" s="177"/>
      <c r="R6" s="177"/>
      <c r="S6" s="177"/>
      <c r="T6" s="177"/>
      <c r="U6" s="177"/>
      <c r="Y6" s="78"/>
    </row>
    <row r="7" spans="1:25" ht="21.95" customHeight="1">
      <c r="Q7" s="81" t="s">
        <v>64</v>
      </c>
      <c r="R7" s="81"/>
      <c r="S7" s="81"/>
      <c r="T7" s="78"/>
      <c r="Y7" s="78"/>
    </row>
    <row r="8" spans="1:25" ht="21.95" customHeight="1">
      <c r="M8" s="80" t="s">
        <v>124</v>
      </c>
      <c r="O8" s="78"/>
      <c r="Q8" s="78" t="s">
        <v>109</v>
      </c>
      <c r="S8" s="78"/>
      <c r="T8" s="78"/>
      <c r="U8" s="78" t="s">
        <v>125</v>
      </c>
      <c r="Y8" s="78"/>
    </row>
    <row r="9" spans="1:25" ht="21.95" customHeight="1">
      <c r="I9" s="78"/>
      <c r="K9" s="77" t="s">
        <v>8</v>
      </c>
      <c r="M9" s="82" t="s">
        <v>114</v>
      </c>
      <c r="N9" s="78"/>
      <c r="O9" s="77" t="s">
        <v>115</v>
      </c>
      <c r="P9" s="78"/>
      <c r="Q9" s="77" t="s">
        <v>116</v>
      </c>
      <c r="S9" s="77" t="s">
        <v>66</v>
      </c>
      <c r="T9" s="78"/>
      <c r="U9" s="77" t="s">
        <v>120</v>
      </c>
      <c r="Y9" s="78"/>
    </row>
    <row r="10" spans="1:25" ht="21.95" customHeight="1">
      <c r="A10" s="5" t="s">
        <v>121</v>
      </c>
      <c r="B10" s="83"/>
      <c r="C10" s="83"/>
      <c r="D10" s="83"/>
      <c r="E10" s="83"/>
      <c r="F10" s="84"/>
      <c r="G10" s="85"/>
      <c r="H10" s="85"/>
      <c r="I10" s="85"/>
      <c r="J10" s="85"/>
      <c r="K10" s="85"/>
      <c r="L10" s="85"/>
      <c r="M10" s="153">
        <v>1088249446</v>
      </c>
      <c r="N10" s="145"/>
      <c r="O10" s="153">
        <v>1218760870</v>
      </c>
      <c r="P10" s="145"/>
      <c r="Q10" s="153">
        <v>55965054</v>
      </c>
      <c r="R10" s="145"/>
      <c r="S10" s="153">
        <v>-1605981759</v>
      </c>
      <c r="T10" s="93"/>
      <c r="U10" s="93">
        <v>756993611</v>
      </c>
    </row>
    <row r="11" spans="1:25" ht="21.95" customHeight="1">
      <c r="A11" s="5" t="s">
        <v>185</v>
      </c>
      <c r="B11" s="83"/>
      <c r="C11" s="83"/>
      <c r="D11" s="83"/>
      <c r="E11" s="83"/>
      <c r="F11" s="84"/>
      <c r="G11" s="85"/>
      <c r="H11" s="85"/>
      <c r="I11" s="85"/>
      <c r="J11" s="85"/>
      <c r="K11" s="95"/>
      <c r="L11" s="85"/>
      <c r="M11" s="96"/>
      <c r="N11" s="85"/>
      <c r="O11" s="96"/>
      <c r="P11" s="85"/>
      <c r="Q11" s="96"/>
      <c r="R11" s="85"/>
      <c r="S11" s="96"/>
      <c r="T11" s="85"/>
      <c r="U11" s="94"/>
    </row>
    <row r="12" spans="1:25" ht="21.95" customHeight="1">
      <c r="B12" s="5" t="s">
        <v>186</v>
      </c>
      <c r="C12" s="83"/>
      <c r="D12" s="83"/>
      <c r="E12" s="83"/>
      <c r="F12" s="84"/>
      <c r="G12" s="85"/>
      <c r="H12" s="85"/>
      <c r="I12" s="85"/>
      <c r="J12" s="85"/>
      <c r="K12" s="160"/>
      <c r="L12" s="85"/>
      <c r="M12" s="90">
        <v>20</v>
      </c>
      <c r="N12" s="90"/>
      <c r="O12" s="90">
        <v>20</v>
      </c>
      <c r="P12" s="90"/>
      <c r="Q12" s="90">
        <v>0</v>
      </c>
      <c r="R12" s="90"/>
      <c r="S12" s="90">
        <v>0</v>
      </c>
      <c r="T12" s="90"/>
      <c r="U12" s="161">
        <v>40</v>
      </c>
    </row>
    <row r="13" spans="1:25" ht="21.95" customHeight="1">
      <c r="A13" s="5" t="s">
        <v>252</v>
      </c>
      <c r="B13" s="83"/>
      <c r="C13" s="83"/>
      <c r="D13" s="83"/>
      <c r="E13" s="83"/>
      <c r="F13" s="84"/>
      <c r="G13" s="85"/>
      <c r="H13" s="85"/>
      <c r="I13" s="85"/>
      <c r="J13" s="85"/>
      <c r="M13" s="90">
        <v>0</v>
      </c>
      <c r="N13" s="90"/>
      <c r="O13" s="90">
        <v>0</v>
      </c>
      <c r="P13" s="90"/>
      <c r="Q13" s="90">
        <v>0</v>
      </c>
      <c r="R13" s="90"/>
      <c r="S13" s="146">
        <v>-117701010</v>
      </c>
      <c r="T13" s="94"/>
      <c r="U13" s="94">
        <v>-117701010</v>
      </c>
    </row>
    <row r="14" spans="1:25" ht="21.95" customHeight="1" thickBot="1">
      <c r="A14" s="5" t="s">
        <v>209</v>
      </c>
      <c r="B14" s="83"/>
      <c r="C14" s="83"/>
      <c r="D14" s="83"/>
      <c r="E14" s="83"/>
      <c r="F14" s="84"/>
      <c r="G14" s="85"/>
      <c r="H14" s="85"/>
      <c r="I14" s="85"/>
      <c r="J14" s="85"/>
      <c r="K14" s="95"/>
      <c r="L14" s="85"/>
      <c r="M14" s="121">
        <v>1088249466</v>
      </c>
      <c r="N14" s="85"/>
      <c r="O14" s="121">
        <v>1218760890</v>
      </c>
      <c r="P14" s="85"/>
      <c r="Q14" s="121">
        <v>55965054</v>
      </c>
      <c r="R14" s="85"/>
      <c r="S14" s="121">
        <v>-1723682769</v>
      </c>
      <c r="T14" s="85"/>
      <c r="U14" s="121">
        <v>639292641</v>
      </c>
    </row>
    <row r="15" spans="1:25" ht="12.75" customHeight="1" thickTop="1">
      <c r="A15" s="5"/>
      <c r="B15" s="83"/>
      <c r="C15" s="83"/>
      <c r="D15" s="83"/>
      <c r="E15" s="83"/>
      <c r="F15" s="84"/>
      <c r="G15" s="85"/>
      <c r="H15" s="85"/>
      <c r="I15" s="85"/>
      <c r="J15" s="85"/>
      <c r="K15" s="95"/>
      <c r="L15" s="85"/>
      <c r="M15" s="96"/>
      <c r="N15" s="85"/>
      <c r="O15" s="96"/>
      <c r="P15" s="85"/>
      <c r="Q15" s="96"/>
      <c r="R15" s="85"/>
      <c r="S15" s="96"/>
      <c r="T15" s="85"/>
      <c r="U15" s="96"/>
    </row>
    <row r="16" spans="1:25" ht="21.95" customHeight="1">
      <c r="A16" s="5" t="s">
        <v>122</v>
      </c>
      <c r="B16" s="83"/>
      <c r="C16" s="83"/>
      <c r="D16" s="83"/>
      <c r="E16" s="83"/>
      <c r="F16" s="84"/>
      <c r="G16" s="85"/>
      <c r="H16" s="85"/>
      <c r="I16" s="85"/>
      <c r="J16" s="85"/>
      <c r="K16" s="95"/>
      <c r="L16" s="85"/>
      <c r="M16" s="145">
        <v>1088249466</v>
      </c>
      <c r="N16" s="145"/>
      <c r="O16" s="145">
        <v>1218760890</v>
      </c>
      <c r="P16" s="145"/>
      <c r="Q16" s="145">
        <v>55965054</v>
      </c>
      <c r="R16" s="145"/>
      <c r="S16" s="145">
        <v>-1775643241</v>
      </c>
      <c r="T16" s="85"/>
      <c r="U16" s="94">
        <v>587332169</v>
      </c>
    </row>
    <row r="17" spans="1:23" ht="21.95" customHeight="1">
      <c r="A17" s="5" t="s">
        <v>190</v>
      </c>
      <c r="B17" s="83"/>
      <c r="C17" s="83"/>
      <c r="D17" s="83"/>
      <c r="E17" s="83"/>
      <c r="F17" s="84"/>
      <c r="G17" s="85"/>
      <c r="H17" s="85"/>
      <c r="I17" s="85"/>
      <c r="J17" s="85"/>
      <c r="K17" s="164">
        <v>20.2</v>
      </c>
      <c r="L17" s="85"/>
      <c r="M17" s="145">
        <v>108824000</v>
      </c>
      <c r="N17" s="145"/>
      <c r="O17" s="145">
        <v>-21764800</v>
      </c>
      <c r="P17" s="145"/>
      <c r="Q17" s="145">
        <v>0</v>
      </c>
      <c r="R17" s="145"/>
      <c r="S17" s="145">
        <v>0</v>
      </c>
      <c r="T17" s="85"/>
      <c r="U17" s="94">
        <v>87059200</v>
      </c>
    </row>
    <row r="18" spans="1:23" ht="21.95" customHeight="1">
      <c r="A18" s="5" t="s">
        <v>252</v>
      </c>
      <c r="B18" s="83"/>
      <c r="C18" s="83"/>
      <c r="D18" s="83"/>
      <c r="E18" s="83"/>
      <c r="F18" s="84"/>
      <c r="G18" s="85"/>
      <c r="H18" s="85"/>
      <c r="I18" s="85"/>
      <c r="J18" s="85"/>
      <c r="K18" s="85"/>
      <c r="L18" s="85"/>
      <c r="M18" s="85">
        <v>0</v>
      </c>
      <c r="N18" s="85"/>
      <c r="O18" s="85">
        <v>0</v>
      </c>
      <c r="P18" s="85"/>
      <c r="Q18" s="85">
        <v>0</v>
      </c>
      <c r="R18" s="85"/>
      <c r="S18" s="94">
        <v>153843271</v>
      </c>
      <c r="T18" s="85"/>
      <c r="U18" s="94">
        <v>153843271</v>
      </c>
    </row>
    <row r="19" spans="1:23" ht="21.95" customHeight="1" thickBot="1">
      <c r="A19" s="5" t="s">
        <v>210</v>
      </c>
      <c r="K19" s="85"/>
      <c r="L19" s="89"/>
      <c r="M19" s="121">
        <v>1197073466</v>
      </c>
      <c r="N19" s="94"/>
      <c r="O19" s="121">
        <v>1196996090</v>
      </c>
      <c r="P19" s="94"/>
      <c r="Q19" s="121">
        <v>55965054</v>
      </c>
      <c r="R19" s="94"/>
      <c r="S19" s="121">
        <v>-1621799970</v>
      </c>
      <c r="T19" s="96"/>
      <c r="U19" s="121">
        <v>828234640</v>
      </c>
      <c r="W19" s="91"/>
    </row>
    <row r="20" spans="1:23" ht="21.95" customHeight="1" thickTop="1">
      <c r="K20" s="85"/>
      <c r="L20" s="89"/>
      <c r="M20" s="85"/>
      <c r="N20" s="89"/>
      <c r="O20" s="85"/>
      <c r="P20" s="89"/>
      <c r="Q20" s="85"/>
      <c r="R20" s="89"/>
      <c r="S20" s="96"/>
      <c r="T20" s="96"/>
      <c r="U20" s="85"/>
    </row>
    <row r="21" spans="1:23" ht="21.95" customHeight="1">
      <c r="A21" s="51" t="s">
        <v>31</v>
      </c>
      <c r="K21" s="85"/>
      <c r="L21" s="89"/>
      <c r="M21" s="85"/>
      <c r="N21" s="89"/>
      <c r="O21" s="85"/>
      <c r="P21" s="89"/>
      <c r="Q21" s="85"/>
      <c r="R21" s="89"/>
      <c r="S21" s="96"/>
      <c r="T21" s="96"/>
      <c r="U21" s="85"/>
    </row>
    <row r="22" spans="1:23" ht="20.25">
      <c r="A22" s="51"/>
      <c r="K22" s="85"/>
      <c r="L22" s="89"/>
      <c r="M22" s="85"/>
      <c r="N22" s="89"/>
      <c r="O22" s="85"/>
      <c r="P22" s="89"/>
      <c r="Q22" s="85"/>
      <c r="R22" s="89"/>
      <c r="S22" s="96"/>
      <c r="T22" s="96"/>
      <c r="U22" s="85"/>
    </row>
    <row r="23" spans="1:23" ht="20.25">
      <c r="A23" s="51"/>
      <c r="K23" s="85"/>
      <c r="L23" s="89"/>
      <c r="M23" s="85"/>
      <c r="N23" s="89"/>
      <c r="O23" s="85"/>
      <c r="P23" s="89"/>
      <c r="Q23" s="85"/>
      <c r="R23" s="89"/>
      <c r="S23" s="96"/>
      <c r="T23" s="96"/>
      <c r="U23" s="85"/>
    </row>
    <row r="24" spans="1:23" ht="18.75" customHeight="1">
      <c r="A24" s="51"/>
      <c r="K24" s="85"/>
      <c r="L24" s="89"/>
      <c r="M24" s="85"/>
      <c r="N24" s="89"/>
      <c r="O24" s="85"/>
      <c r="P24" s="89"/>
      <c r="Q24" s="85"/>
      <c r="R24" s="89"/>
      <c r="S24" s="96"/>
      <c r="T24" s="96"/>
      <c r="U24" s="85"/>
    </row>
    <row r="25" spans="1:23" ht="24.75" customHeight="1">
      <c r="A25" s="51"/>
      <c r="K25" s="85"/>
      <c r="L25" s="89"/>
      <c r="M25" s="85"/>
      <c r="N25" s="89"/>
      <c r="O25" s="85"/>
      <c r="P25" s="89"/>
      <c r="Q25" s="85"/>
      <c r="R25" s="89"/>
      <c r="S25" s="96"/>
      <c r="T25" s="96"/>
      <c r="U25" s="85"/>
    </row>
    <row r="26" spans="1:23" ht="20.25">
      <c r="A26" s="51"/>
      <c r="K26" s="85"/>
      <c r="L26" s="89"/>
      <c r="M26" s="85"/>
      <c r="N26" s="89"/>
      <c r="O26" s="85"/>
      <c r="P26" s="89"/>
      <c r="Q26" s="85"/>
      <c r="R26" s="89"/>
      <c r="S26" s="96"/>
      <c r="T26" s="96"/>
      <c r="U26" s="85"/>
    </row>
    <row r="27" spans="1:23" ht="20.25">
      <c r="A27" s="51"/>
      <c r="K27" s="85"/>
      <c r="L27" s="89"/>
      <c r="M27" s="85"/>
      <c r="N27" s="89"/>
      <c r="O27" s="85"/>
      <c r="P27" s="89"/>
      <c r="Q27" s="85"/>
      <c r="R27" s="89"/>
      <c r="S27" s="96"/>
      <c r="T27" s="96"/>
      <c r="U27" s="85"/>
    </row>
    <row r="28" spans="1:23" ht="20.25">
      <c r="A28" s="51"/>
      <c r="K28" s="85"/>
      <c r="L28" s="89"/>
      <c r="M28" s="85"/>
      <c r="N28" s="89"/>
      <c r="O28" s="85"/>
      <c r="P28" s="89"/>
      <c r="Q28" s="85"/>
      <c r="R28" s="89"/>
      <c r="S28" s="96"/>
      <c r="T28" s="96"/>
      <c r="U28" s="85"/>
    </row>
    <row r="29" spans="1:23" ht="20.25">
      <c r="A29" s="51"/>
      <c r="K29" s="85"/>
      <c r="L29" s="89"/>
      <c r="M29" s="85"/>
      <c r="N29" s="89"/>
      <c r="O29" s="85"/>
      <c r="P29" s="89"/>
      <c r="Q29" s="85"/>
      <c r="R29" s="89"/>
      <c r="S29" s="96"/>
      <c r="T29" s="96"/>
      <c r="U29" s="85"/>
    </row>
    <row r="30" spans="1:23" ht="21.95" customHeight="1">
      <c r="A30" s="51"/>
      <c r="K30" s="85"/>
      <c r="L30" s="89"/>
      <c r="M30" s="85"/>
      <c r="N30" s="89"/>
      <c r="O30" s="85"/>
      <c r="P30" s="89"/>
      <c r="Q30" s="85"/>
      <c r="R30" s="89"/>
      <c r="S30" s="96"/>
      <c r="T30" s="96"/>
      <c r="U30" s="85"/>
    </row>
    <row r="31" spans="1:23" ht="21.95" customHeight="1">
      <c r="B31" s="83"/>
      <c r="C31" s="83"/>
      <c r="D31" s="83"/>
      <c r="U31" s="67" t="s">
        <v>220</v>
      </c>
    </row>
    <row r="32" spans="1:23" ht="21.95" customHeight="1"/>
    <row r="60" ht="22.5" customHeight="1"/>
    <row r="87" ht="20.25"/>
    <row r="88" ht="20.25"/>
    <row r="89" ht="20.25"/>
    <row r="90" ht="20.25"/>
    <row r="91" ht="20.25"/>
    <row r="92" ht="20.25"/>
    <row r="93" ht="20.25"/>
    <row r="94" ht="20.25"/>
    <row r="142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W165"/>
  <sheetViews>
    <sheetView view="pageBreakPreview" zoomScaleNormal="85" zoomScaleSheetLayoutView="100" workbookViewId="0">
      <selection activeCell="A4" sqref="A4"/>
    </sheetView>
  </sheetViews>
  <sheetFormatPr defaultRowHeight="21.75"/>
  <cols>
    <col min="1" max="3" width="3.28515625" style="3" customWidth="1"/>
    <col min="4" max="4" width="3.7109375" style="126" customWidth="1"/>
    <col min="5" max="5" width="7.85546875" style="126" customWidth="1"/>
    <col min="6" max="6" width="34.85546875" style="126" customWidth="1"/>
    <col min="7" max="7" width="0.5703125" style="126" customWidth="1"/>
    <col min="8" max="8" width="8.7109375" style="3" customWidth="1"/>
    <col min="9" max="9" width="0.5703125" style="126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26" hidden="1" customWidth="1"/>
    <col min="18" max="18" width="15.28515625" style="126" customWidth="1"/>
    <col min="19" max="19" width="15" style="126" bestFit="1" customWidth="1"/>
    <col min="20" max="21" width="11.85546875" style="126" bestFit="1" customWidth="1"/>
    <col min="22" max="16384" width="9.140625" style="126"/>
  </cols>
  <sheetData>
    <row r="1" spans="1:18" ht="21" customHeight="1">
      <c r="A1" s="1" t="str">
        <f ca="1">$A$1</f>
        <v>SOLARTRON PUBLIC COMPANY LIMITED AND ITS SUBSIDIARIES</v>
      </c>
      <c r="B1" s="9"/>
      <c r="C1" s="9"/>
      <c r="D1" s="125"/>
      <c r="E1" s="125"/>
      <c r="F1" s="125"/>
      <c r="G1" s="125"/>
      <c r="H1" s="9"/>
      <c r="I1" s="125"/>
      <c r="J1" s="9"/>
      <c r="K1" s="9"/>
      <c r="L1" s="9"/>
      <c r="M1" s="9"/>
      <c r="N1" s="9"/>
      <c r="O1" s="9"/>
      <c r="P1" s="9"/>
    </row>
    <row r="2" spans="1:18" ht="21" customHeight="1">
      <c r="A2" s="7" t="s">
        <v>126</v>
      </c>
      <c r="B2" s="6"/>
      <c r="C2" s="6"/>
      <c r="D2" s="127"/>
      <c r="E2" s="127"/>
      <c r="F2" s="127"/>
      <c r="G2" s="127"/>
      <c r="H2" s="6"/>
      <c r="I2" s="127"/>
      <c r="J2" s="6"/>
      <c r="K2" s="6"/>
      <c r="L2" s="6"/>
      <c r="M2" s="6"/>
      <c r="N2" s="6"/>
      <c r="O2" s="6"/>
      <c r="P2" s="6"/>
    </row>
    <row r="3" spans="1:18" ht="21" customHeight="1">
      <c r="A3" s="9" t="s">
        <v>208</v>
      </c>
      <c r="B3" s="6"/>
      <c r="C3" s="6"/>
      <c r="D3" s="127"/>
      <c r="E3" s="127"/>
      <c r="F3" s="127"/>
      <c r="G3" s="127"/>
      <c r="H3" s="6"/>
      <c r="I3" s="127"/>
      <c r="J3" s="6"/>
      <c r="K3" s="6"/>
      <c r="L3" s="6"/>
      <c r="M3" s="6"/>
      <c r="N3" s="6"/>
      <c r="O3" s="6"/>
      <c r="P3" s="6"/>
    </row>
    <row r="4" spans="1:18" ht="21" customHeight="1">
      <c r="A4" s="7"/>
      <c r="B4" s="6"/>
      <c r="C4" s="6"/>
      <c r="D4" s="127"/>
      <c r="E4" s="127"/>
      <c r="F4" s="127"/>
      <c r="G4" s="127"/>
      <c r="H4" s="6"/>
      <c r="I4" s="127"/>
      <c r="J4" s="6"/>
      <c r="K4" s="6"/>
      <c r="L4" s="6"/>
      <c r="M4" s="6"/>
      <c r="N4" s="6"/>
      <c r="O4" s="6"/>
      <c r="P4" s="6"/>
    </row>
    <row r="5" spans="1:18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73" t="s">
        <v>2</v>
      </c>
      <c r="K5" s="173"/>
      <c r="L5" s="173"/>
      <c r="M5" s="173"/>
      <c r="N5" s="173"/>
      <c r="O5" s="173"/>
      <c r="P5" s="173"/>
      <c r="Q5" s="5"/>
    </row>
    <row r="6" spans="1:18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72" t="s">
        <v>3</v>
      </c>
      <c r="K6" s="172"/>
      <c r="L6" s="172"/>
      <c r="M6" s="8"/>
      <c r="N6" s="172" t="s">
        <v>127</v>
      </c>
      <c r="O6" s="172"/>
      <c r="P6" s="172"/>
      <c r="Q6" s="5"/>
    </row>
    <row r="7" spans="1:18" s="3" customFormat="1" ht="21" customHeight="1">
      <c r="A7" s="8"/>
      <c r="B7" s="8"/>
      <c r="C7" s="8"/>
      <c r="D7" s="8"/>
      <c r="E7" s="8"/>
      <c r="F7" s="8"/>
      <c r="G7" s="8"/>
      <c r="H7" s="10" t="s">
        <v>8</v>
      </c>
      <c r="I7" s="8"/>
      <c r="J7" s="103">
        <v>2023</v>
      </c>
      <c r="L7" s="103">
        <v>2022</v>
      </c>
      <c r="N7" s="103">
        <v>2023</v>
      </c>
      <c r="P7" s="103">
        <v>2022</v>
      </c>
      <c r="Q7" s="5"/>
    </row>
    <row r="8" spans="1:18" s="3" customFormat="1" ht="21" customHeight="1">
      <c r="A8" s="9" t="s">
        <v>128</v>
      </c>
      <c r="J8" s="9"/>
      <c r="N8" s="104"/>
      <c r="O8" s="104"/>
      <c r="P8" s="104"/>
    </row>
    <row r="9" spans="1:18" s="3" customFormat="1" ht="21" customHeight="1">
      <c r="A9" s="3" t="s">
        <v>129</v>
      </c>
      <c r="J9" s="98">
        <v>198456005</v>
      </c>
      <c r="L9" s="98">
        <v>-127777656</v>
      </c>
      <c r="N9" s="98">
        <v>188251407</v>
      </c>
      <c r="O9" s="98"/>
      <c r="P9" s="98">
        <v>-106353348</v>
      </c>
      <c r="R9" s="18"/>
    </row>
    <row r="10" spans="1:18" s="3" customFormat="1" ht="21" customHeight="1">
      <c r="A10" s="3" t="s">
        <v>130</v>
      </c>
      <c r="J10" s="105"/>
      <c r="L10" s="106"/>
      <c r="N10" s="107"/>
      <c r="O10" s="107"/>
      <c r="P10" s="107"/>
    </row>
    <row r="11" spans="1:18" s="3" customFormat="1" ht="21" customHeight="1">
      <c r="B11" s="3" t="s">
        <v>195</v>
      </c>
      <c r="J11" s="98"/>
      <c r="N11" s="98"/>
      <c r="O11" s="98"/>
      <c r="P11" s="98"/>
    </row>
    <row r="12" spans="1:18" s="3" customFormat="1" ht="21" customHeight="1">
      <c r="A12" s="3" t="s">
        <v>131</v>
      </c>
      <c r="H12" s="2" t="s">
        <v>132</v>
      </c>
      <c r="J12" s="100">
        <v>114769067</v>
      </c>
      <c r="K12" s="2"/>
      <c r="L12" s="148">
        <v>79944029</v>
      </c>
      <c r="M12" s="2"/>
      <c r="N12" s="100">
        <v>83310449</v>
      </c>
      <c r="O12" s="98"/>
      <c r="P12" s="98">
        <v>70972895</v>
      </c>
      <c r="R12" s="18"/>
    </row>
    <row r="13" spans="1:18" s="3" customFormat="1" ht="21" customHeight="1">
      <c r="A13" s="3" t="s">
        <v>133</v>
      </c>
      <c r="H13" s="2"/>
      <c r="J13" s="100">
        <v>1514405</v>
      </c>
      <c r="K13" s="2"/>
      <c r="L13" s="148">
        <v>960597</v>
      </c>
      <c r="M13" s="2"/>
      <c r="N13" s="100">
        <v>1513831</v>
      </c>
      <c r="O13" s="98"/>
      <c r="P13" s="98">
        <v>960597</v>
      </c>
      <c r="R13" s="18"/>
    </row>
    <row r="14" spans="1:18" s="3" customFormat="1" ht="21" customHeight="1">
      <c r="A14" s="3" t="s">
        <v>134</v>
      </c>
      <c r="H14" s="2"/>
      <c r="J14" s="100">
        <v>1870400</v>
      </c>
      <c r="K14" s="2"/>
      <c r="L14" s="148">
        <v>0</v>
      </c>
      <c r="M14" s="2"/>
      <c r="N14" s="100">
        <v>1870400</v>
      </c>
      <c r="O14" s="98"/>
      <c r="P14" s="98">
        <v>0</v>
      </c>
      <c r="R14" s="18"/>
    </row>
    <row r="15" spans="1:18" s="3" customFormat="1" ht="21" customHeight="1">
      <c r="A15" s="3" t="s">
        <v>135</v>
      </c>
      <c r="H15" s="2">
        <v>7</v>
      </c>
      <c r="J15" s="100">
        <v>0</v>
      </c>
      <c r="K15" s="2"/>
      <c r="L15" s="148">
        <v>3377401</v>
      </c>
      <c r="M15" s="2"/>
      <c r="N15" s="100">
        <v>-4090439</v>
      </c>
      <c r="O15" s="98"/>
      <c r="P15" s="98">
        <v>3969310</v>
      </c>
      <c r="R15" s="18"/>
    </row>
    <row r="16" spans="1:18" s="3" customFormat="1" ht="21" customHeight="1">
      <c r="A16" s="3" t="s">
        <v>136</v>
      </c>
      <c r="H16" s="2">
        <v>6</v>
      </c>
      <c r="J16" s="100">
        <v>-17526136</v>
      </c>
      <c r="K16" s="2"/>
      <c r="L16" s="100">
        <v>-6269172</v>
      </c>
      <c r="M16" s="2"/>
      <c r="N16" s="100">
        <v>-17526136</v>
      </c>
      <c r="O16" s="98"/>
      <c r="P16" s="100">
        <v>-29315904</v>
      </c>
      <c r="R16" s="18"/>
    </row>
    <row r="17" spans="1:18" s="3" customFormat="1" ht="20.25" hidden="1" customHeight="1">
      <c r="A17" s="3" t="s">
        <v>187</v>
      </c>
      <c r="H17" s="2"/>
      <c r="J17" s="100"/>
      <c r="K17" s="2"/>
      <c r="L17" s="100"/>
      <c r="M17" s="2"/>
      <c r="N17" s="100"/>
      <c r="O17" s="98"/>
      <c r="P17" s="100"/>
      <c r="R17" s="18"/>
    </row>
    <row r="18" spans="1:18" s="3" customFormat="1" ht="21" customHeight="1">
      <c r="A18" s="3" t="s">
        <v>137</v>
      </c>
      <c r="H18" s="2">
        <v>8</v>
      </c>
      <c r="J18" s="100">
        <v>437468</v>
      </c>
      <c r="K18" s="2"/>
      <c r="L18" s="100">
        <v>572468</v>
      </c>
      <c r="M18" s="2"/>
      <c r="N18" s="100">
        <v>437468</v>
      </c>
      <c r="O18" s="100"/>
      <c r="P18" s="100">
        <v>572468</v>
      </c>
      <c r="R18" s="18"/>
    </row>
    <row r="19" spans="1:18" s="3" customFormat="1" ht="20.25">
      <c r="A19" s="3" t="s">
        <v>138</v>
      </c>
      <c r="H19" s="2">
        <v>8</v>
      </c>
      <c r="J19" s="100">
        <v>-37114313</v>
      </c>
      <c r="K19" s="2"/>
      <c r="L19" s="100">
        <v>-215296</v>
      </c>
      <c r="M19" s="2"/>
      <c r="N19" s="100">
        <v>-37114313</v>
      </c>
      <c r="O19" s="100"/>
      <c r="P19" s="100">
        <v>-215296</v>
      </c>
    </row>
    <row r="20" spans="1:18" s="3" customFormat="1" ht="20.25" hidden="1">
      <c r="A20" s="3" t="s">
        <v>139</v>
      </c>
      <c r="H20" s="67"/>
      <c r="J20" s="100"/>
      <c r="K20" s="2"/>
      <c r="L20" s="100"/>
      <c r="M20" s="2"/>
      <c r="N20" s="100"/>
      <c r="O20" s="100"/>
      <c r="P20" s="100"/>
    </row>
    <row r="21" spans="1:18" s="3" customFormat="1" ht="20.25">
      <c r="A21" s="3" t="s">
        <v>140</v>
      </c>
      <c r="H21" s="2">
        <v>12</v>
      </c>
      <c r="J21" s="100">
        <v>-216437893</v>
      </c>
      <c r="K21" s="2"/>
      <c r="L21" s="100">
        <v>0</v>
      </c>
      <c r="M21" s="2"/>
      <c r="N21" s="100">
        <v>-216437893</v>
      </c>
      <c r="O21" s="100"/>
      <c r="P21" s="100">
        <v>0</v>
      </c>
    </row>
    <row r="22" spans="1:18" s="3" customFormat="1" ht="20.25">
      <c r="A22" s="3" t="s">
        <v>141</v>
      </c>
      <c r="H22" s="2">
        <v>19</v>
      </c>
      <c r="J22" s="100">
        <v>2159526</v>
      </c>
      <c r="K22" s="2"/>
      <c r="L22" s="100">
        <v>1348398</v>
      </c>
      <c r="M22" s="2"/>
      <c r="N22" s="100">
        <v>2159526</v>
      </c>
      <c r="O22" s="100"/>
      <c r="P22" s="100">
        <v>1348398</v>
      </c>
    </row>
    <row r="23" spans="1:18" s="3" customFormat="1" ht="20.25" hidden="1">
      <c r="A23" s="3" t="s">
        <v>142</v>
      </c>
      <c r="H23" s="67"/>
      <c r="J23" s="100"/>
      <c r="K23" s="2"/>
      <c r="L23" s="100"/>
      <c r="M23" s="2"/>
      <c r="N23" s="100"/>
      <c r="O23" s="100"/>
      <c r="P23" s="100"/>
    </row>
    <row r="24" spans="1:18" s="3" customFormat="1" ht="20.25">
      <c r="A24" s="3" t="s">
        <v>203</v>
      </c>
      <c r="H24" s="2"/>
      <c r="J24" s="100">
        <v>-490413</v>
      </c>
      <c r="K24" s="2"/>
      <c r="L24" s="100">
        <v>0</v>
      </c>
      <c r="M24" s="2"/>
      <c r="N24" s="100">
        <v>-490413</v>
      </c>
      <c r="O24" s="100"/>
      <c r="P24" s="100">
        <v>0</v>
      </c>
    </row>
    <row r="25" spans="1:18" s="3" customFormat="1" ht="20.25" hidden="1">
      <c r="A25" s="3" t="s">
        <v>143</v>
      </c>
      <c r="H25" s="2"/>
      <c r="J25" s="100"/>
      <c r="K25" s="2"/>
      <c r="L25" s="100"/>
      <c r="M25" s="2"/>
      <c r="N25" s="100"/>
      <c r="O25" s="100"/>
      <c r="P25" s="100"/>
    </row>
    <row r="26" spans="1:18" s="3" customFormat="1" ht="20.25" hidden="1">
      <c r="A26" s="3" t="s">
        <v>144</v>
      </c>
      <c r="J26" s="100"/>
      <c r="K26" s="2"/>
      <c r="L26" s="100"/>
      <c r="M26" s="2"/>
      <c r="N26" s="100"/>
      <c r="O26" s="100"/>
      <c r="P26" s="100"/>
    </row>
    <row r="27" spans="1:18" s="3" customFormat="1" ht="21" customHeight="1">
      <c r="A27" s="3" t="s">
        <v>145</v>
      </c>
      <c r="J27" s="100">
        <v>0</v>
      </c>
      <c r="K27" s="2"/>
      <c r="L27" s="100">
        <v>677799</v>
      </c>
      <c r="M27" s="2"/>
      <c r="N27" s="100">
        <v>0</v>
      </c>
      <c r="O27" s="100"/>
      <c r="P27" s="100">
        <v>677799</v>
      </c>
      <c r="R27" s="18"/>
    </row>
    <row r="28" spans="1:18" s="3" customFormat="1" ht="21" customHeight="1">
      <c r="A28" s="3" t="s">
        <v>146</v>
      </c>
      <c r="H28" s="2"/>
      <c r="J28" s="128">
        <v>0</v>
      </c>
      <c r="L28" s="128">
        <v>-601151</v>
      </c>
      <c r="N28" s="128">
        <v>0</v>
      </c>
      <c r="O28" s="102"/>
      <c r="P28" s="128">
        <v>-601151</v>
      </c>
      <c r="R28" s="18"/>
    </row>
    <row r="29" spans="1:18" s="3" customFormat="1" ht="21" customHeight="1">
      <c r="A29" s="3" t="s">
        <v>147</v>
      </c>
      <c r="H29" s="2">
        <v>9</v>
      </c>
      <c r="J29" s="14">
        <v>-44480</v>
      </c>
      <c r="K29" s="18"/>
      <c r="L29" s="100">
        <v>-304239</v>
      </c>
      <c r="M29" s="154"/>
      <c r="N29" s="14">
        <v>-44480</v>
      </c>
      <c r="P29" s="128">
        <v>-304239</v>
      </c>
    </row>
    <row r="30" spans="1:18" s="3" customFormat="1" ht="21" customHeight="1">
      <c r="A30" s="3" t="s">
        <v>229</v>
      </c>
      <c r="H30" s="2">
        <v>12</v>
      </c>
      <c r="J30" s="14">
        <v>-2315</v>
      </c>
      <c r="K30" s="18"/>
      <c r="L30" s="100">
        <v>0</v>
      </c>
      <c r="M30" s="154"/>
      <c r="N30" s="14">
        <v>-2315</v>
      </c>
      <c r="P30" s="128">
        <v>0</v>
      </c>
    </row>
    <row r="31" spans="1:18" s="3" customFormat="1" ht="21" customHeight="1">
      <c r="A31" s="3" t="s">
        <v>198</v>
      </c>
      <c r="H31" s="2">
        <v>12</v>
      </c>
      <c r="J31" s="100">
        <v>3686143</v>
      </c>
      <c r="K31" s="2"/>
      <c r="L31" s="100">
        <v>0</v>
      </c>
      <c r="M31" s="2"/>
      <c r="N31" s="100">
        <v>0</v>
      </c>
      <c r="O31" s="100"/>
      <c r="P31" s="100">
        <v>0</v>
      </c>
    </row>
    <row r="32" spans="1:18" s="3" customFormat="1" ht="21" customHeight="1">
      <c r="A32" s="3" t="s">
        <v>148</v>
      </c>
      <c r="J32" s="100">
        <v>-25233194</v>
      </c>
      <c r="K32" s="2"/>
      <c r="L32" s="100">
        <v>-8938955</v>
      </c>
      <c r="M32" s="2"/>
      <c r="N32" s="100">
        <v>-25233194</v>
      </c>
      <c r="O32" s="100"/>
      <c r="P32" s="100">
        <v>-8938955</v>
      </c>
    </row>
    <row r="33" spans="1:20" s="3" customFormat="1" ht="21" customHeight="1">
      <c r="A33" s="3" t="s">
        <v>241</v>
      </c>
      <c r="H33" s="2">
        <v>16</v>
      </c>
      <c r="J33" s="100">
        <v>-18645623</v>
      </c>
      <c r="K33" s="2"/>
      <c r="L33" s="100">
        <v>0</v>
      </c>
      <c r="M33" s="2"/>
      <c r="N33" s="100">
        <v>-18645623</v>
      </c>
      <c r="O33" s="100"/>
      <c r="P33" s="100">
        <v>0</v>
      </c>
    </row>
    <row r="34" spans="1:20" s="3" customFormat="1" ht="21" customHeight="1">
      <c r="A34" s="3" t="s">
        <v>211</v>
      </c>
      <c r="H34" s="2">
        <v>12</v>
      </c>
      <c r="J34" s="100">
        <v>217</v>
      </c>
      <c r="K34" s="2"/>
      <c r="L34" s="100">
        <v>0</v>
      </c>
      <c r="M34" s="2"/>
      <c r="N34" s="100">
        <v>217</v>
      </c>
      <c r="O34" s="100"/>
      <c r="P34" s="100">
        <v>0</v>
      </c>
    </row>
    <row r="35" spans="1:20" s="3" customFormat="1" ht="21" customHeight="1">
      <c r="A35" s="3" t="s">
        <v>149</v>
      </c>
      <c r="H35" s="2"/>
      <c r="J35" s="100">
        <v>-440207</v>
      </c>
      <c r="K35" s="2"/>
      <c r="L35" s="100">
        <v>-733444</v>
      </c>
      <c r="M35" s="2"/>
      <c r="N35" s="100">
        <v>-410987</v>
      </c>
      <c r="O35" s="100"/>
      <c r="P35" s="100">
        <v>-1000341</v>
      </c>
    </row>
    <row r="36" spans="1:20" s="3" customFormat="1" ht="21" customHeight="1">
      <c r="A36" s="3" t="s">
        <v>150</v>
      </c>
      <c r="H36" s="2"/>
      <c r="J36" s="101">
        <v>34799708</v>
      </c>
      <c r="K36" s="2"/>
      <c r="L36" s="101">
        <v>34278525</v>
      </c>
      <c r="M36" s="2"/>
      <c r="N36" s="101">
        <v>19509634</v>
      </c>
      <c r="O36" s="100"/>
      <c r="P36" s="101">
        <v>20962163</v>
      </c>
    </row>
    <row r="37" spans="1:20" s="3" customFormat="1" ht="21" customHeight="1">
      <c r="A37" s="5" t="s">
        <v>239</v>
      </c>
      <c r="B37" s="5"/>
      <c r="N37" s="14"/>
      <c r="O37" s="14"/>
      <c r="P37" s="14"/>
    </row>
    <row r="38" spans="1:20" s="3" customFormat="1" ht="21" customHeight="1">
      <c r="A38" s="5"/>
      <c r="B38" s="5" t="s">
        <v>151</v>
      </c>
      <c r="J38" s="107">
        <v>41758365</v>
      </c>
      <c r="L38" s="107">
        <v>-23680696</v>
      </c>
      <c r="N38" s="107">
        <v>-22942861</v>
      </c>
      <c r="O38" s="107">
        <v>-22942861</v>
      </c>
      <c r="P38" s="107">
        <v>-47265604</v>
      </c>
    </row>
    <row r="39" spans="1:20" s="3" customFormat="1" ht="21" customHeight="1">
      <c r="A39" s="3" t="s">
        <v>152</v>
      </c>
      <c r="J39" s="9"/>
      <c r="L39" s="9"/>
      <c r="N39" s="109"/>
      <c r="O39" s="109"/>
      <c r="P39" s="109"/>
    </row>
    <row r="40" spans="1:20" s="3" customFormat="1" ht="21" customHeight="1">
      <c r="A40" s="6"/>
      <c r="B40" s="19" t="s">
        <v>153</v>
      </c>
      <c r="J40" s="100">
        <v>-71138370</v>
      </c>
      <c r="L40" s="98">
        <v>12649477</v>
      </c>
      <c r="N40" s="98">
        <v>-76748350</v>
      </c>
      <c r="O40" s="98"/>
      <c r="P40" s="98">
        <v>-3125126</v>
      </c>
      <c r="R40" s="18"/>
      <c r="S40" s="110"/>
      <c r="T40" s="18"/>
    </row>
    <row r="41" spans="1:20" s="3" customFormat="1" ht="21" customHeight="1">
      <c r="A41" s="6"/>
      <c r="B41" s="3" t="s">
        <v>154</v>
      </c>
      <c r="J41" s="100">
        <v>456466</v>
      </c>
      <c r="L41" s="98">
        <v>-1737102</v>
      </c>
      <c r="N41" s="98">
        <v>15718555</v>
      </c>
      <c r="O41" s="98"/>
      <c r="P41" s="98">
        <v>-15909012</v>
      </c>
      <c r="R41" s="18"/>
    </row>
    <row r="42" spans="1:20" s="3" customFormat="1" ht="21" customHeight="1">
      <c r="B42" s="3" t="s">
        <v>240</v>
      </c>
      <c r="J42" s="100">
        <v>-382494</v>
      </c>
      <c r="L42" s="98">
        <v>-205877</v>
      </c>
      <c r="N42" s="98">
        <v>-382494</v>
      </c>
      <c r="O42" s="98"/>
      <c r="P42" s="98">
        <v>-205877</v>
      </c>
      <c r="R42" s="18"/>
    </row>
    <row r="43" spans="1:20" s="3" customFormat="1" ht="21" customHeight="1">
      <c r="B43" s="3" t="s">
        <v>155</v>
      </c>
      <c r="J43" s="98">
        <v>9164783</v>
      </c>
      <c r="L43" s="98">
        <v>-80996299</v>
      </c>
      <c r="N43" s="98">
        <v>6458336</v>
      </c>
      <c r="O43" s="98"/>
      <c r="P43" s="98">
        <v>-80996299</v>
      </c>
      <c r="R43" s="18"/>
    </row>
    <row r="44" spans="1:20" s="3" customFormat="1" ht="21" customHeight="1">
      <c r="B44" s="5" t="s">
        <v>20</v>
      </c>
      <c r="J44" s="100">
        <v>3342743</v>
      </c>
      <c r="L44" s="98">
        <v>3016418</v>
      </c>
      <c r="N44" s="98">
        <v>3114150</v>
      </c>
      <c r="O44" s="98"/>
      <c r="P44" s="98">
        <v>2994866</v>
      </c>
    </row>
    <row r="45" spans="1:20" s="3" customFormat="1" ht="21" customHeight="1">
      <c r="B45" s="5" t="s">
        <v>156</v>
      </c>
      <c r="J45" s="100">
        <v>314761</v>
      </c>
      <c r="L45" s="98">
        <v>-1514510</v>
      </c>
      <c r="N45" s="98">
        <v>151983</v>
      </c>
      <c r="O45" s="98"/>
      <c r="P45" s="98">
        <v>-1510533</v>
      </c>
    </row>
    <row r="46" spans="1:20" s="3" customFormat="1" ht="21" customHeight="1">
      <c r="A46" s="3" t="s">
        <v>157</v>
      </c>
      <c r="J46" s="107"/>
      <c r="K46" s="14"/>
      <c r="L46" s="107"/>
      <c r="M46" s="14"/>
      <c r="N46" s="107"/>
      <c r="O46" s="107"/>
      <c r="P46" s="107"/>
      <c r="R46" s="18"/>
    </row>
    <row r="47" spans="1:20" s="3" customFormat="1" ht="21" customHeight="1">
      <c r="B47" s="19" t="s">
        <v>37</v>
      </c>
      <c r="H47" s="2"/>
      <c r="I47" s="129"/>
      <c r="J47" s="98">
        <v>-13215388</v>
      </c>
      <c r="K47" s="142"/>
      <c r="L47" s="98">
        <v>-85600046</v>
      </c>
      <c r="M47" s="20"/>
      <c r="N47" s="98">
        <v>-5631714</v>
      </c>
      <c r="O47" s="143"/>
      <c r="P47" s="98">
        <v>-75597861</v>
      </c>
    </row>
    <row r="48" spans="1:20" s="3" customFormat="1" ht="21" customHeight="1">
      <c r="B48" s="3" t="s">
        <v>39</v>
      </c>
      <c r="H48" s="2"/>
      <c r="I48" s="129"/>
      <c r="J48" s="98">
        <v>3005241</v>
      </c>
      <c r="K48" s="142"/>
      <c r="L48" s="98">
        <v>-896496</v>
      </c>
      <c r="M48" s="20"/>
      <c r="N48" s="98">
        <v>3268261</v>
      </c>
      <c r="O48" s="143"/>
      <c r="P48" s="98">
        <v>-896496</v>
      </c>
    </row>
    <row r="49" spans="1:17" s="3" customFormat="1" ht="21" customHeight="1">
      <c r="B49" s="3" t="s">
        <v>158</v>
      </c>
      <c r="H49" s="155">
        <v>19</v>
      </c>
      <c r="I49" s="156"/>
      <c r="J49" s="98">
        <v>-910679</v>
      </c>
      <c r="K49" s="91"/>
      <c r="L49" s="170">
        <v>0</v>
      </c>
      <c r="M49" s="91"/>
      <c r="N49" s="98">
        <v>-910679</v>
      </c>
      <c r="O49" s="91"/>
      <c r="P49" s="170">
        <v>0</v>
      </c>
    </row>
    <row r="50" spans="1:17" s="3" customFormat="1" ht="21" customHeight="1">
      <c r="B50" s="5" t="s">
        <v>48</v>
      </c>
      <c r="J50" s="100">
        <v>-4842080</v>
      </c>
      <c r="L50" s="98">
        <v>-9622615</v>
      </c>
      <c r="N50" s="98">
        <v>-4845304</v>
      </c>
      <c r="O50" s="98"/>
      <c r="P50" s="98">
        <v>-9563119</v>
      </c>
    </row>
    <row r="51" spans="1:17" s="3" customFormat="1" ht="21" customHeight="1">
      <c r="B51" s="5" t="s">
        <v>53</v>
      </c>
      <c r="J51" s="98">
        <v>-1441935</v>
      </c>
      <c r="L51" s="98">
        <v>-1970726</v>
      </c>
      <c r="N51" s="98">
        <v>-1441935</v>
      </c>
      <c r="O51" s="98"/>
      <c r="P51" s="98">
        <v>-1970726</v>
      </c>
    </row>
    <row r="52" spans="1:17" s="3" customFormat="1" ht="21" customHeight="1">
      <c r="B52" s="5" t="s">
        <v>55</v>
      </c>
      <c r="J52" s="101">
        <v>-15179308</v>
      </c>
      <c r="L52" s="101">
        <v>-7529044</v>
      </c>
      <c r="N52" s="101">
        <v>-15152458</v>
      </c>
      <c r="O52" s="98"/>
      <c r="P52" s="101">
        <v>-7529044</v>
      </c>
    </row>
    <row r="53" spans="1:17" s="3" customFormat="1" ht="12.75" customHeight="1">
      <c r="A53" s="51"/>
      <c r="J53" s="108"/>
      <c r="L53" s="107"/>
      <c r="N53" s="107"/>
      <c r="O53" s="107"/>
      <c r="P53" s="107"/>
    </row>
    <row r="54" spans="1:17" s="3" customFormat="1" ht="21" customHeight="1">
      <c r="A54" s="51" t="s">
        <v>31</v>
      </c>
      <c r="J54" s="108"/>
      <c r="L54" s="107"/>
      <c r="N54" s="107"/>
      <c r="O54" s="107"/>
      <c r="P54" s="107"/>
    </row>
    <row r="55" spans="1:17" s="3" customFormat="1" ht="21" customHeight="1">
      <c r="A55" s="51"/>
      <c r="J55" s="108"/>
      <c r="L55" s="107"/>
      <c r="N55" s="107"/>
      <c r="O55" s="107"/>
      <c r="P55" s="107"/>
    </row>
    <row r="56" spans="1:17" s="3" customFormat="1" ht="21" customHeight="1">
      <c r="A56" s="51"/>
      <c r="J56" s="108"/>
      <c r="L56" s="107"/>
      <c r="N56" s="107"/>
      <c r="O56" s="107"/>
      <c r="P56" s="107"/>
    </row>
    <row r="57" spans="1:17" s="3" customFormat="1" ht="21.95" customHeight="1">
      <c r="A57" s="51"/>
      <c r="J57" s="108"/>
      <c r="L57" s="107"/>
      <c r="N57" s="107"/>
      <c r="O57" s="107"/>
      <c r="P57" s="107"/>
    </row>
    <row r="58" spans="1:17" s="3" customFormat="1" ht="21.95" customHeight="1">
      <c r="N58" s="130"/>
      <c r="O58" s="130"/>
      <c r="P58" s="67" t="s">
        <v>218</v>
      </c>
    </row>
    <row r="59" spans="1:17" s="3" customFormat="1" ht="21" customHeight="1">
      <c r="A59" s="1" t="str">
        <f ca="1">$A$1</f>
        <v>SOLARTRON PUBLIC COMPANY LIMITED AND ITS SUBSIDIARIES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</row>
    <row r="60" spans="1:17" s="3" customFormat="1" ht="21" customHeight="1">
      <c r="A60" s="7" t="s">
        <v>160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</row>
    <row r="61" spans="1:17" s="3" customFormat="1" ht="21" customHeight="1">
      <c r="A61" s="7" t="str">
        <f>A3</f>
        <v>FOR THE NINE - MONTH PERIOD ENDED SEPTEMBER 30, 2023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</row>
    <row r="62" spans="1:17" s="3" customFormat="1" ht="21" customHeight="1">
      <c r="A62" s="7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</row>
    <row r="63" spans="1:17" s="3" customFormat="1" ht="21" customHeight="1">
      <c r="A63" s="8"/>
      <c r="B63" s="8"/>
      <c r="C63" s="8"/>
      <c r="D63" s="8"/>
      <c r="E63" s="8"/>
      <c r="F63" s="8"/>
      <c r="G63" s="8"/>
      <c r="H63" s="8"/>
      <c r="I63" s="8"/>
      <c r="J63" s="173" t="s">
        <v>2</v>
      </c>
      <c r="K63" s="173"/>
      <c r="L63" s="173"/>
      <c r="M63" s="173"/>
      <c r="N63" s="173"/>
      <c r="O63" s="173"/>
      <c r="P63" s="173"/>
      <c r="Q63" s="5"/>
    </row>
    <row r="64" spans="1:17" s="3" customFormat="1" ht="21" customHeight="1">
      <c r="A64" s="8"/>
      <c r="B64" s="8"/>
      <c r="C64" s="8"/>
      <c r="D64" s="8"/>
      <c r="E64" s="8"/>
      <c r="F64" s="8"/>
      <c r="G64" s="8"/>
      <c r="H64" s="8"/>
      <c r="I64" s="8"/>
      <c r="J64" s="172" t="s">
        <v>3</v>
      </c>
      <c r="K64" s="172"/>
      <c r="L64" s="172"/>
      <c r="M64" s="8"/>
      <c r="N64" s="172" t="s">
        <v>127</v>
      </c>
      <c r="O64" s="172"/>
      <c r="P64" s="172"/>
      <c r="Q64" s="5"/>
    </row>
    <row r="65" spans="1:18" s="3" customFormat="1" ht="21" customHeight="1">
      <c r="A65" s="8"/>
      <c r="B65" s="8"/>
      <c r="C65" s="8"/>
      <c r="D65" s="8"/>
      <c r="E65" s="8"/>
      <c r="F65" s="8"/>
      <c r="G65" s="8"/>
      <c r="H65" s="10" t="s">
        <v>8</v>
      </c>
      <c r="I65" s="8"/>
      <c r="J65" s="103">
        <v>2023</v>
      </c>
      <c r="L65" s="103">
        <v>2022</v>
      </c>
      <c r="N65" s="103">
        <v>2023</v>
      </c>
      <c r="P65" s="103">
        <v>2022</v>
      </c>
      <c r="Q65" s="5"/>
    </row>
    <row r="66" spans="1:18" s="3" customFormat="1" ht="7.5" customHeight="1">
      <c r="A66" s="9"/>
      <c r="J66" s="111"/>
      <c r="L66" s="111"/>
      <c r="N66" s="111"/>
      <c r="O66" s="109"/>
      <c r="P66" s="111"/>
    </row>
    <row r="67" spans="1:18" s="3" customFormat="1" ht="21" customHeight="1">
      <c r="A67" s="9" t="s">
        <v>161</v>
      </c>
      <c r="J67" s="111"/>
      <c r="L67" s="111"/>
      <c r="N67" s="111"/>
      <c r="O67" s="109"/>
      <c r="P67" s="111"/>
    </row>
    <row r="68" spans="1:18" s="3" customFormat="1" ht="21" customHeight="1">
      <c r="A68" s="9" t="s">
        <v>159</v>
      </c>
      <c r="J68" s="108">
        <v>-49067895</v>
      </c>
      <c r="K68" s="14"/>
      <c r="L68" s="108">
        <v>-198087516</v>
      </c>
      <c r="M68" s="14"/>
      <c r="N68" s="108">
        <v>-99344510</v>
      </c>
      <c r="O68" s="108">
        <v>-99344510</v>
      </c>
      <c r="P68" s="108">
        <v>-241574831</v>
      </c>
    </row>
    <row r="69" spans="1:18" s="3" customFormat="1" ht="21" customHeight="1">
      <c r="A69" s="5" t="s">
        <v>162</v>
      </c>
      <c r="J69" s="100">
        <v>-400295</v>
      </c>
      <c r="L69" s="100">
        <v>-236679</v>
      </c>
      <c r="N69" s="100">
        <v>0</v>
      </c>
      <c r="O69" s="100"/>
      <c r="P69" s="100">
        <v>0</v>
      </c>
    </row>
    <row r="70" spans="1:18" s="3" customFormat="1" ht="21" customHeight="1">
      <c r="A70" s="3" t="s">
        <v>163</v>
      </c>
      <c r="J70" s="101">
        <v>-888120</v>
      </c>
      <c r="L70" s="101">
        <v>-650305</v>
      </c>
      <c r="N70" s="101">
        <v>-888120</v>
      </c>
      <c r="O70" s="100"/>
      <c r="P70" s="101">
        <v>-659459</v>
      </c>
    </row>
    <row r="71" spans="1:18" s="3" customFormat="1" ht="21" customHeight="1">
      <c r="A71" s="9" t="s">
        <v>164</v>
      </c>
      <c r="J71" s="112">
        <v>-50356310</v>
      </c>
      <c r="K71" s="14"/>
      <c r="L71" s="112">
        <v>-198974500</v>
      </c>
      <c r="M71" s="14"/>
      <c r="N71" s="112">
        <v>-100232630</v>
      </c>
      <c r="O71" s="109"/>
      <c r="P71" s="112">
        <v>-242234290</v>
      </c>
    </row>
    <row r="72" spans="1:18" s="3" customFormat="1" ht="10.5" customHeight="1">
      <c r="A72" s="9"/>
      <c r="J72" s="111"/>
      <c r="K72" s="14"/>
      <c r="L72" s="111"/>
      <c r="M72" s="14"/>
      <c r="N72" s="111"/>
      <c r="O72" s="109"/>
      <c r="P72" s="111"/>
    </row>
    <row r="73" spans="1:18" s="3" customFormat="1" ht="21" customHeight="1">
      <c r="A73" s="9" t="s">
        <v>165</v>
      </c>
      <c r="N73" s="109"/>
      <c r="O73" s="109"/>
      <c r="P73" s="14"/>
    </row>
    <row r="74" spans="1:18" s="3" customFormat="1" ht="21" customHeight="1">
      <c r="A74" s="3" t="s">
        <v>166</v>
      </c>
      <c r="H74" s="2"/>
      <c r="J74" s="128">
        <v>-581801</v>
      </c>
      <c r="L74" s="128">
        <v>-7487691</v>
      </c>
      <c r="N74" s="128">
        <v>-581801</v>
      </c>
      <c r="O74" s="102"/>
      <c r="P74" s="128">
        <v>-7487691</v>
      </c>
      <c r="R74" s="18"/>
    </row>
    <row r="75" spans="1:18" s="3" customFormat="1" ht="21" customHeight="1">
      <c r="A75" s="3" t="s">
        <v>242</v>
      </c>
      <c r="H75" s="2">
        <v>5.2</v>
      </c>
      <c r="J75" s="128">
        <v>-190000</v>
      </c>
      <c r="L75" s="128">
        <v>-511000</v>
      </c>
      <c r="N75" s="128">
        <v>-380000</v>
      </c>
      <c r="O75" s="102"/>
      <c r="P75" s="128">
        <v>-1094900</v>
      </c>
      <c r="R75" s="18"/>
    </row>
    <row r="76" spans="1:18" s="3" customFormat="1" ht="21" customHeight="1">
      <c r="A76" s="3" t="s">
        <v>167</v>
      </c>
      <c r="H76" s="2"/>
      <c r="J76" s="128">
        <v>0</v>
      </c>
      <c r="L76" s="128">
        <v>0</v>
      </c>
      <c r="N76" s="128">
        <v>0</v>
      </c>
      <c r="O76" s="102"/>
      <c r="P76" s="128">
        <v>6583900</v>
      </c>
      <c r="R76" s="18"/>
    </row>
    <row r="77" spans="1:18" s="3" customFormat="1" ht="21" customHeight="1">
      <c r="A77" s="3" t="s">
        <v>170</v>
      </c>
      <c r="H77" s="2">
        <v>9</v>
      </c>
      <c r="J77" s="128">
        <v>41083222</v>
      </c>
      <c r="L77" s="128">
        <v>0</v>
      </c>
      <c r="N77" s="128">
        <v>41083222</v>
      </c>
      <c r="O77" s="102"/>
      <c r="P77" s="128">
        <v>0</v>
      </c>
    </row>
    <row r="78" spans="1:18" s="3" customFormat="1" ht="21" customHeight="1">
      <c r="A78" s="3" t="s">
        <v>213</v>
      </c>
      <c r="H78" s="2">
        <v>12</v>
      </c>
      <c r="J78" s="128">
        <v>2336</v>
      </c>
      <c r="L78" s="128">
        <v>0</v>
      </c>
      <c r="N78" s="128">
        <v>2336</v>
      </c>
      <c r="O78" s="102"/>
      <c r="P78" s="128">
        <v>0</v>
      </c>
      <c r="R78" s="18"/>
    </row>
    <row r="79" spans="1:18" s="3" customFormat="1" ht="20.25" hidden="1">
      <c r="A79" s="3" t="s">
        <v>167</v>
      </c>
      <c r="H79" s="2"/>
      <c r="J79" s="162"/>
      <c r="L79" s="128"/>
      <c r="N79" s="162"/>
      <c r="O79" s="102"/>
      <c r="P79" s="128"/>
      <c r="R79" s="18"/>
    </row>
    <row r="80" spans="1:18" s="3" customFormat="1" ht="21" customHeight="1">
      <c r="A80" s="3" t="s">
        <v>168</v>
      </c>
      <c r="H80" s="2">
        <v>12</v>
      </c>
      <c r="J80" s="128">
        <v>-35954746</v>
      </c>
      <c r="L80" s="128">
        <v>-1927406</v>
      </c>
      <c r="N80" s="128">
        <v>-35564746</v>
      </c>
      <c r="O80" s="102"/>
      <c r="P80" s="128">
        <v>-1958622</v>
      </c>
    </row>
    <row r="81" spans="1:21" s="3" customFormat="1" ht="21" customHeight="1">
      <c r="A81" s="3" t="s">
        <v>169</v>
      </c>
      <c r="H81" s="2"/>
      <c r="J81" s="128">
        <v>-6059483</v>
      </c>
      <c r="L81" s="128">
        <v>0</v>
      </c>
      <c r="N81" s="128">
        <v>-6045483</v>
      </c>
      <c r="O81" s="102"/>
      <c r="P81" s="128">
        <v>-5991108</v>
      </c>
    </row>
    <row r="82" spans="1:21" s="3" customFormat="1" ht="21" customHeight="1">
      <c r="A82" s="3" t="s">
        <v>243</v>
      </c>
      <c r="H82" s="2">
        <v>11</v>
      </c>
      <c r="J82" s="128">
        <v>0</v>
      </c>
      <c r="L82" s="128">
        <v>0</v>
      </c>
      <c r="N82" s="128">
        <v>0</v>
      </c>
      <c r="O82" s="102"/>
      <c r="P82" s="128">
        <v>-12250000</v>
      </c>
    </row>
    <row r="83" spans="1:21" s="3" customFormat="1" ht="21" customHeight="1">
      <c r="A83" s="3" t="s">
        <v>244</v>
      </c>
      <c r="H83" s="2"/>
      <c r="J83" s="128"/>
      <c r="L83" s="128"/>
      <c r="N83" s="128"/>
      <c r="O83" s="102"/>
      <c r="P83" s="128"/>
    </row>
    <row r="84" spans="1:21" s="3" customFormat="1" ht="21" customHeight="1">
      <c r="B84" s="3" t="s">
        <v>245</v>
      </c>
      <c r="H84" s="2">
        <v>10</v>
      </c>
      <c r="J84" s="128">
        <v>0</v>
      </c>
      <c r="L84" s="128">
        <v>-10000000</v>
      </c>
      <c r="N84" s="128">
        <v>0</v>
      </c>
      <c r="O84" s="102"/>
      <c r="P84" s="128">
        <v>-10000000</v>
      </c>
    </row>
    <row r="85" spans="1:21" s="3" customFormat="1" ht="21" customHeight="1">
      <c r="A85" s="3" t="s">
        <v>246</v>
      </c>
      <c r="H85" s="2"/>
      <c r="J85" s="128"/>
      <c r="L85" s="128"/>
      <c r="N85" s="128"/>
      <c r="O85" s="102"/>
      <c r="P85" s="128"/>
    </row>
    <row r="86" spans="1:21" s="3" customFormat="1" ht="21" customHeight="1">
      <c r="B86" s="3" t="s">
        <v>245</v>
      </c>
      <c r="H86" s="2">
        <v>10</v>
      </c>
      <c r="J86" s="128">
        <v>10000000</v>
      </c>
      <c r="L86" s="128">
        <v>265000000</v>
      </c>
      <c r="N86" s="128">
        <v>10000000</v>
      </c>
      <c r="O86" s="102"/>
      <c r="P86" s="128">
        <v>265000000</v>
      </c>
    </row>
    <row r="87" spans="1:21" s="3" customFormat="1" ht="21" customHeight="1">
      <c r="A87" s="3" t="s">
        <v>247</v>
      </c>
      <c r="H87" s="2"/>
      <c r="J87" s="128">
        <v>471943</v>
      </c>
      <c r="L87" s="128">
        <v>740994</v>
      </c>
      <c r="N87" s="128">
        <v>442723</v>
      </c>
      <c r="O87" s="102"/>
      <c r="P87" s="128">
        <v>3594472</v>
      </c>
      <c r="R87" s="18"/>
      <c r="S87" s="18"/>
      <c r="T87" s="110"/>
      <c r="U87" s="113"/>
    </row>
    <row r="88" spans="1:21" s="3" customFormat="1" ht="21" customHeight="1">
      <c r="A88" s="9" t="s">
        <v>171</v>
      </c>
      <c r="J88" s="114">
        <v>8771471</v>
      </c>
      <c r="K88" s="14"/>
      <c r="L88" s="114">
        <v>245814897</v>
      </c>
      <c r="M88" s="14"/>
      <c r="N88" s="114">
        <v>8956251</v>
      </c>
      <c r="O88" s="109"/>
      <c r="P88" s="114">
        <v>236396051</v>
      </c>
    </row>
    <row r="89" spans="1:21" s="3" customFormat="1" ht="10.5" customHeight="1">
      <c r="A89" s="9"/>
      <c r="J89" s="108"/>
      <c r="L89" s="108"/>
      <c r="N89" s="108"/>
      <c r="O89" s="109"/>
      <c r="P89" s="108"/>
    </row>
    <row r="90" spans="1:21" s="3" customFormat="1" ht="21" customHeight="1">
      <c r="A90" s="9" t="s">
        <v>172</v>
      </c>
      <c r="J90" s="115"/>
      <c r="K90" s="110"/>
      <c r="L90" s="115"/>
      <c r="M90" s="110"/>
      <c r="N90" s="110"/>
      <c r="O90" s="110"/>
      <c r="P90" s="110"/>
    </row>
    <row r="91" spans="1:21" s="3" customFormat="1" ht="21" customHeight="1">
      <c r="A91" s="5" t="s">
        <v>173</v>
      </c>
      <c r="B91" s="5"/>
    </row>
    <row r="92" spans="1:21" s="3" customFormat="1" ht="21" customHeight="1">
      <c r="A92" s="5"/>
      <c r="B92" s="5" t="s">
        <v>36</v>
      </c>
      <c r="J92" s="14">
        <v>7687861</v>
      </c>
      <c r="L92" s="14">
        <v>-147217</v>
      </c>
      <c r="N92" s="14">
        <v>7106638</v>
      </c>
      <c r="O92" s="14"/>
      <c r="P92" s="14">
        <v>128220</v>
      </c>
    </row>
    <row r="93" spans="1:21" s="3" customFormat="1" ht="21" customHeight="1">
      <c r="A93" s="3" t="s">
        <v>249</v>
      </c>
      <c r="H93" s="2"/>
      <c r="J93" s="14">
        <v>0</v>
      </c>
      <c r="K93" s="144"/>
      <c r="L93" s="14">
        <v>0</v>
      </c>
      <c r="M93" s="144"/>
      <c r="N93" s="14">
        <v>0</v>
      </c>
      <c r="O93" s="144"/>
      <c r="P93" s="14">
        <v>-1788000</v>
      </c>
    </row>
    <row r="94" spans="1:21" s="3" customFormat="1" ht="21" customHeight="1">
      <c r="A94" s="3" t="s">
        <v>251</v>
      </c>
      <c r="H94" s="2"/>
      <c r="J94" s="14">
        <v>0</v>
      </c>
      <c r="L94" s="14">
        <v>-10000000</v>
      </c>
      <c r="N94" s="14">
        <v>0</v>
      </c>
      <c r="P94" s="14">
        <v>-10000000</v>
      </c>
    </row>
    <row r="95" spans="1:21" s="3" customFormat="1" ht="21" customHeight="1">
      <c r="A95" s="3" t="s">
        <v>250</v>
      </c>
      <c r="H95" s="2">
        <v>18</v>
      </c>
      <c r="J95" s="14">
        <v>-25646197</v>
      </c>
      <c r="L95" s="14">
        <v>-26985002</v>
      </c>
      <c r="N95" s="14">
        <v>0</v>
      </c>
      <c r="O95" s="14"/>
      <c r="P95" s="14">
        <v>-943950</v>
      </c>
    </row>
    <row r="96" spans="1:21" s="3" customFormat="1" ht="21" customHeight="1">
      <c r="A96" s="3" t="s">
        <v>174</v>
      </c>
      <c r="H96" s="2">
        <v>13.2</v>
      </c>
      <c r="J96" s="14">
        <v>-1666701</v>
      </c>
      <c r="L96" s="14">
        <v>-1403920</v>
      </c>
      <c r="N96" s="14">
        <v>-1666701</v>
      </c>
      <c r="P96" s="14">
        <v>-1403920</v>
      </c>
      <c r="R96" s="14"/>
    </row>
    <row r="97" spans="1:23" s="3" customFormat="1" ht="20.25">
      <c r="A97" s="3" t="s">
        <v>248</v>
      </c>
      <c r="H97" s="2">
        <v>20</v>
      </c>
      <c r="J97" s="128">
        <v>87059200</v>
      </c>
      <c r="L97" s="128">
        <v>40</v>
      </c>
      <c r="N97" s="128">
        <v>87059200</v>
      </c>
      <c r="O97" s="102"/>
      <c r="P97" s="128">
        <v>40</v>
      </c>
    </row>
    <row r="98" spans="1:23" s="3" customFormat="1" ht="21" customHeight="1">
      <c r="A98" s="3" t="s">
        <v>163</v>
      </c>
      <c r="H98" s="2"/>
      <c r="J98" s="14">
        <v>-21908978</v>
      </c>
      <c r="L98" s="14">
        <v>-22296842</v>
      </c>
      <c r="N98" s="14">
        <v>-4518681</v>
      </c>
      <c r="P98" s="14">
        <v>-5315289</v>
      </c>
      <c r="R98" s="14"/>
    </row>
    <row r="99" spans="1:23" s="3" customFormat="1" ht="21" customHeight="1">
      <c r="A99" s="9" t="s">
        <v>175</v>
      </c>
      <c r="J99" s="132">
        <v>45525185</v>
      </c>
      <c r="K99" s="14"/>
      <c r="L99" s="132">
        <v>-60832941</v>
      </c>
      <c r="M99" s="14"/>
      <c r="N99" s="132">
        <v>87980456</v>
      </c>
      <c r="O99" s="14"/>
      <c r="P99" s="132">
        <v>-19322899</v>
      </c>
    </row>
    <row r="100" spans="1:23" s="3" customFormat="1" ht="28.5" customHeight="1">
      <c r="A100" s="1" t="s">
        <v>176</v>
      </c>
      <c r="J100" s="107">
        <v>3940346</v>
      </c>
      <c r="L100" s="107">
        <v>-13992544</v>
      </c>
      <c r="N100" s="107">
        <v>-3295923</v>
      </c>
      <c r="O100" s="109"/>
      <c r="P100" s="107">
        <v>-25161138</v>
      </c>
    </row>
    <row r="101" spans="1:23" s="3" customFormat="1" ht="21" customHeight="1">
      <c r="A101" s="1" t="s">
        <v>177</v>
      </c>
      <c r="J101" s="14">
        <v>56772081</v>
      </c>
      <c r="L101" s="14">
        <v>81269165</v>
      </c>
      <c r="N101" s="14">
        <v>16915230</v>
      </c>
      <c r="O101" s="102"/>
      <c r="P101" s="14">
        <v>55747319</v>
      </c>
    </row>
    <row r="102" spans="1:23" s="3" customFormat="1" ht="21" customHeight="1" thickBot="1">
      <c r="A102" s="1" t="s">
        <v>178</v>
      </c>
      <c r="J102" s="117">
        <v>60712427</v>
      </c>
      <c r="L102" s="117">
        <v>67276621</v>
      </c>
      <c r="N102" s="117">
        <v>13619307</v>
      </c>
      <c r="O102" s="109"/>
      <c r="P102" s="117">
        <v>30586181</v>
      </c>
      <c r="R102" s="14"/>
      <c r="S102" s="14"/>
      <c r="T102" s="14"/>
      <c r="U102" s="14"/>
      <c r="W102" s="14"/>
    </row>
    <row r="103" spans="1:23" s="3" customFormat="1" ht="21" customHeight="1" thickTop="1">
      <c r="A103" s="9"/>
      <c r="J103" s="108"/>
      <c r="L103" s="108"/>
      <c r="N103" s="108"/>
      <c r="O103" s="109"/>
      <c r="P103" s="108"/>
    </row>
    <row r="104" spans="1:23" s="3" customFormat="1" ht="21" customHeight="1">
      <c r="A104" s="51" t="s">
        <v>31</v>
      </c>
      <c r="J104" s="108"/>
      <c r="L104" s="108"/>
      <c r="N104" s="108"/>
      <c r="O104" s="109"/>
      <c r="P104" s="108"/>
    </row>
    <row r="105" spans="1:23" s="3" customFormat="1" ht="21" customHeight="1">
      <c r="A105" s="51"/>
      <c r="J105" s="108"/>
      <c r="L105" s="108"/>
      <c r="N105" s="108"/>
      <c r="O105" s="109"/>
      <c r="P105" s="108"/>
    </row>
    <row r="106" spans="1:23" s="3" customFormat="1" ht="21" customHeight="1">
      <c r="A106" s="51"/>
      <c r="J106" s="108"/>
      <c r="L106" s="108"/>
      <c r="N106" s="108"/>
      <c r="O106" s="109"/>
      <c r="P106" s="108"/>
    </row>
    <row r="107" spans="1:23" s="3" customFormat="1" ht="21" customHeight="1">
      <c r="A107" s="51"/>
      <c r="J107" s="108"/>
      <c r="L107" s="108"/>
      <c r="N107" s="108"/>
      <c r="O107" s="109"/>
      <c r="P107" s="108"/>
    </row>
    <row r="108" spans="1:23" s="3" customFormat="1" ht="20.25">
      <c r="A108" s="51"/>
      <c r="J108" s="108"/>
      <c r="L108" s="108"/>
      <c r="N108" s="108"/>
      <c r="O108" s="109"/>
      <c r="P108" s="108"/>
    </row>
    <row r="109" spans="1:23" s="3" customFormat="1" ht="20.25">
      <c r="A109" s="51"/>
      <c r="J109" s="108"/>
      <c r="L109" s="108"/>
      <c r="N109" s="108"/>
      <c r="O109" s="109"/>
      <c r="P109" s="108"/>
    </row>
    <row r="110" spans="1:23" s="3" customFormat="1" ht="20.25">
      <c r="A110" s="51"/>
      <c r="J110" s="108"/>
      <c r="L110" s="108"/>
      <c r="N110" s="108"/>
      <c r="O110" s="109"/>
      <c r="P110" s="108"/>
    </row>
    <row r="111" spans="1:23" s="3" customFormat="1" ht="20.25" customHeight="1">
      <c r="A111" s="51"/>
      <c r="J111" s="108"/>
      <c r="L111" s="108"/>
      <c r="N111" s="108"/>
      <c r="O111" s="109"/>
      <c r="P111" s="108"/>
    </row>
    <row r="112" spans="1:23" s="3" customFormat="1" ht="20.25">
      <c r="A112" s="51"/>
      <c r="H112" s="2"/>
      <c r="J112" s="116"/>
      <c r="K112" s="20"/>
      <c r="L112" s="20"/>
      <c r="M112" s="20"/>
      <c r="N112" s="116"/>
      <c r="O112" s="20"/>
      <c r="P112" s="20"/>
    </row>
    <row r="113" spans="1:17" s="3" customFormat="1" ht="21.95" customHeight="1">
      <c r="J113" s="20"/>
      <c r="L113" s="113"/>
      <c r="N113" s="20"/>
      <c r="O113" s="107"/>
      <c r="P113" s="67" t="s">
        <v>219</v>
      </c>
    </row>
    <row r="114" spans="1:17" s="3" customFormat="1" ht="21" customHeight="1">
      <c r="A114" s="1" t="str">
        <f ca="1">$A$1</f>
        <v>SOLARTRON PUBLIC COMPANY LIMITED AND ITS SUBSIDIARIES</v>
      </c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</row>
    <row r="115" spans="1:17" s="3" customFormat="1" ht="21" customHeight="1">
      <c r="A115" s="7" t="s">
        <v>160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</row>
    <row r="116" spans="1:17" s="3" customFormat="1" ht="21" customHeight="1">
      <c r="A116" s="7" t="str">
        <f ca="1">A59</f>
        <v>FOR THE NINE - MONTH PERIOD ENDED SEPTEMBER 30, 2023</v>
      </c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</row>
    <row r="117" spans="1:17" s="3" customFormat="1" ht="21" customHeight="1">
      <c r="A117" s="7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</row>
    <row r="118" spans="1:17" s="3" customFormat="1" ht="21" customHeight="1">
      <c r="A118" s="8"/>
      <c r="B118" s="8"/>
      <c r="C118" s="8"/>
      <c r="D118" s="8"/>
      <c r="E118" s="8"/>
      <c r="F118" s="8"/>
      <c r="G118" s="8"/>
      <c r="H118" s="8"/>
      <c r="I118" s="8"/>
      <c r="J118" s="173" t="s">
        <v>2</v>
      </c>
      <c r="K118" s="173"/>
      <c r="L118" s="173"/>
      <c r="M118" s="173"/>
      <c r="N118" s="173"/>
      <c r="O118" s="173"/>
      <c r="P118" s="173"/>
      <c r="Q118" s="5"/>
    </row>
    <row r="119" spans="1:17" s="3" customFormat="1" ht="21" customHeight="1">
      <c r="A119" s="8"/>
      <c r="B119" s="8"/>
      <c r="C119" s="8"/>
      <c r="D119" s="8"/>
      <c r="E119" s="8"/>
      <c r="F119" s="8"/>
      <c r="G119" s="8"/>
      <c r="H119" s="8"/>
      <c r="I119" s="8"/>
      <c r="J119" s="172" t="s">
        <v>3</v>
      </c>
      <c r="K119" s="172"/>
      <c r="L119" s="172"/>
      <c r="M119" s="8"/>
      <c r="N119" s="172" t="s">
        <v>127</v>
      </c>
      <c r="O119" s="172"/>
      <c r="P119" s="172"/>
      <c r="Q119" s="5"/>
    </row>
    <row r="120" spans="1:17" s="3" customFormat="1" ht="21" customHeight="1">
      <c r="A120" s="8"/>
      <c r="B120" s="8"/>
      <c r="C120" s="8"/>
      <c r="D120" s="8"/>
      <c r="E120" s="8"/>
      <c r="F120" s="8"/>
      <c r="G120" s="8"/>
      <c r="H120" s="10" t="s">
        <v>8</v>
      </c>
      <c r="I120" s="8"/>
      <c r="J120" s="103">
        <v>2023</v>
      </c>
      <c r="L120" s="103">
        <v>2022</v>
      </c>
      <c r="N120" s="103">
        <v>2023</v>
      </c>
      <c r="P120" s="103">
        <v>2022</v>
      </c>
      <c r="Q120" s="5"/>
    </row>
    <row r="121" spans="1:17" s="3" customFormat="1" ht="7.5" customHeight="1">
      <c r="A121" s="9"/>
      <c r="J121" s="111"/>
      <c r="L121" s="111"/>
      <c r="N121" s="111"/>
      <c r="O121" s="109"/>
      <c r="P121" s="111"/>
    </row>
    <row r="122" spans="1:17" ht="21" customHeight="1">
      <c r="A122" s="9" t="s">
        <v>179</v>
      </c>
      <c r="D122" s="3"/>
      <c r="E122" s="3"/>
      <c r="F122" s="3"/>
      <c r="G122" s="3"/>
      <c r="I122" s="3"/>
      <c r="J122" s="118"/>
      <c r="K122" s="23"/>
      <c r="L122" s="23"/>
      <c r="M122" s="23"/>
      <c r="N122" s="119"/>
      <c r="O122" s="119"/>
      <c r="P122" s="119"/>
    </row>
    <row r="123" spans="1:17" ht="21" customHeight="1">
      <c r="A123" s="134" t="s">
        <v>180</v>
      </c>
      <c r="B123" s="135" t="s">
        <v>181</v>
      </c>
      <c r="D123" s="3"/>
      <c r="E123" s="3"/>
      <c r="F123" s="3"/>
      <c r="G123" s="3"/>
      <c r="I123" s="3"/>
      <c r="J123" s="118"/>
      <c r="K123" s="23"/>
      <c r="L123" s="23"/>
      <c r="M123" s="23"/>
      <c r="N123" s="119"/>
      <c r="O123" s="119"/>
      <c r="P123" s="119"/>
    </row>
    <row r="124" spans="1:17" ht="21" customHeight="1">
      <c r="B124" s="136">
        <v>1.1000000000000001</v>
      </c>
      <c r="C124" s="135" t="s">
        <v>191</v>
      </c>
      <c r="D124" s="3"/>
      <c r="E124" s="3"/>
      <c r="F124" s="3"/>
      <c r="G124" s="3"/>
      <c r="H124" s="2">
        <v>12</v>
      </c>
      <c r="I124" s="3"/>
      <c r="J124" s="100">
        <v>10382905</v>
      </c>
      <c r="K124" s="144"/>
      <c r="L124" s="165">
        <v>0</v>
      </c>
      <c r="M124" s="144"/>
      <c r="N124" s="14">
        <v>0</v>
      </c>
      <c r="P124" s="14">
        <v>0</v>
      </c>
    </row>
    <row r="125" spans="1:17" ht="21" customHeight="1">
      <c r="B125" s="136">
        <v>1.2</v>
      </c>
      <c r="C125" s="3" t="s">
        <v>212</v>
      </c>
      <c r="D125" s="3"/>
      <c r="E125" s="3"/>
      <c r="F125" s="3"/>
      <c r="G125" s="3"/>
      <c r="H125" s="2">
        <v>12</v>
      </c>
      <c r="I125" s="3"/>
      <c r="J125" s="100">
        <v>48610891</v>
      </c>
      <c r="K125" s="144"/>
      <c r="L125" s="165">
        <v>0</v>
      </c>
      <c r="M125" s="144"/>
      <c r="N125" s="100">
        <v>48610891</v>
      </c>
      <c r="P125" s="14">
        <v>0</v>
      </c>
    </row>
    <row r="126" spans="1:17" ht="21" customHeight="1">
      <c r="B126" s="136">
        <v>1.3</v>
      </c>
      <c r="C126" s="3" t="s">
        <v>200</v>
      </c>
      <c r="D126" s="3"/>
      <c r="E126" s="3"/>
      <c r="F126" s="3"/>
      <c r="G126" s="3"/>
      <c r="H126" s="2">
        <v>13.1</v>
      </c>
      <c r="I126" s="3"/>
      <c r="J126" s="100">
        <v>-6388820</v>
      </c>
      <c r="K126" s="144"/>
      <c r="L126" s="165">
        <v>0</v>
      </c>
      <c r="M126" s="144"/>
      <c r="N126" s="100">
        <v>-6388820</v>
      </c>
      <c r="P126" s="14">
        <v>0</v>
      </c>
    </row>
    <row r="127" spans="1:17" ht="21" customHeight="1">
      <c r="B127" s="136">
        <v>1.4</v>
      </c>
      <c r="C127" s="3" t="s">
        <v>199</v>
      </c>
      <c r="D127" s="3"/>
      <c r="E127" s="3"/>
      <c r="F127" s="3"/>
      <c r="G127" s="3"/>
      <c r="H127" s="126"/>
      <c r="J127" s="126"/>
      <c r="K127" s="126"/>
      <c r="L127" s="126"/>
      <c r="M127" s="126"/>
      <c r="N127" s="126"/>
      <c r="O127" s="126"/>
      <c r="P127" s="126"/>
    </row>
    <row r="128" spans="1:17" ht="21" customHeight="1">
      <c r="B128" s="136"/>
      <c r="D128" s="3" t="s">
        <v>204</v>
      </c>
      <c r="E128" s="3"/>
      <c r="F128" s="3"/>
      <c r="G128" s="3"/>
      <c r="H128" s="2">
        <v>13.2</v>
      </c>
      <c r="I128" s="3"/>
      <c r="J128" s="100">
        <v>-6879233</v>
      </c>
      <c r="K128" s="144"/>
      <c r="L128" s="165">
        <v>0</v>
      </c>
      <c r="M128" s="144"/>
      <c r="N128" s="100">
        <v>-6879233</v>
      </c>
      <c r="P128" s="14">
        <v>0</v>
      </c>
    </row>
    <row r="129" spans="1:16" ht="21" customHeight="1">
      <c r="B129" s="136">
        <v>1.5</v>
      </c>
      <c r="C129" s="3" t="s">
        <v>230</v>
      </c>
      <c r="D129" s="3"/>
      <c r="E129" s="3"/>
      <c r="F129" s="3"/>
      <c r="G129" s="3"/>
      <c r="H129" s="2">
        <v>13.1</v>
      </c>
      <c r="I129" s="3"/>
      <c r="J129" s="100">
        <v>21949025</v>
      </c>
      <c r="K129" s="144"/>
      <c r="L129" s="165">
        <v>0</v>
      </c>
      <c r="M129" s="144"/>
      <c r="N129" s="100">
        <v>21949025</v>
      </c>
      <c r="P129" s="14">
        <v>0</v>
      </c>
    </row>
    <row r="130" spans="1:16" ht="21" customHeight="1">
      <c r="B130" s="136">
        <v>1.6</v>
      </c>
      <c r="C130" s="3" t="s">
        <v>231</v>
      </c>
      <c r="D130" s="3"/>
      <c r="E130" s="3"/>
      <c r="F130" s="3"/>
      <c r="G130" s="3"/>
      <c r="H130" s="126"/>
      <c r="J130" s="126"/>
      <c r="K130" s="126"/>
      <c r="L130" s="126"/>
      <c r="M130" s="126"/>
      <c r="N130" s="126"/>
      <c r="O130" s="126"/>
      <c r="P130" s="126"/>
    </row>
    <row r="131" spans="1:16" ht="21" customHeight="1">
      <c r="B131" s="136"/>
      <c r="D131" s="3" t="s">
        <v>232</v>
      </c>
      <c r="E131" s="3"/>
      <c r="F131" s="3"/>
      <c r="G131" s="3"/>
      <c r="H131" s="2">
        <v>13.2</v>
      </c>
      <c r="I131" s="3"/>
      <c r="J131" s="100">
        <v>21791267</v>
      </c>
      <c r="K131" s="144"/>
      <c r="L131" s="165">
        <v>0</v>
      </c>
      <c r="M131" s="144"/>
      <c r="N131" s="100">
        <v>21791267</v>
      </c>
      <c r="P131" s="14">
        <v>0</v>
      </c>
    </row>
    <row r="132" spans="1:16" ht="21" customHeight="1">
      <c r="B132" s="136">
        <v>1.7</v>
      </c>
      <c r="C132" s="3" t="s">
        <v>182</v>
      </c>
      <c r="D132" s="3"/>
      <c r="E132" s="3"/>
      <c r="F132" s="3"/>
      <c r="G132" s="3"/>
      <c r="H132" s="2">
        <v>18</v>
      </c>
      <c r="I132" s="3"/>
      <c r="J132" s="100">
        <v>928873</v>
      </c>
      <c r="K132" s="144"/>
      <c r="L132" s="14">
        <v>198510</v>
      </c>
      <c r="M132" s="144"/>
      <c r="N132" s="14">
        <v>755847</v>
      </c>
      <c r="P132" s="14">
        <v>162488</v>
      </c>
    </row>
    <row r="133" spans="1:16" ht="21" customHeight="1">
      <c r="B133" s="133" t="s">
        <v>227</v>
      </c>
      <c r="C133" s="5" t="s">
        <v>228</v>
      </c>
      <c r="D133" s="3"/>
      <c r="E133" s="3"/>
      <c r="F133" s="3"/>
      <c r="G133" s="3"/>
      <c r="H133" s="2">
        <v>5.2</v>
      </c>
      <c r="I133" s="3"/>
      <c r="J133" s="100">
        <v>0</v>
      </c>
      <c r="K133" s="144"/>
      <c r="L133" s="14">
        <v>0</v>
      </c>
      <c r="M133" s="144"/>
      <c r="N133" s="14">
        <v>0</v>
      </c>
      <c r="P133" s="14">
        <v>43173192</v>
      </c>
    </row>
    <row r="134" spans="1:16" s="3" customFormat="1" ht="21" customHeight="1">
      <c r="A134" s="133" t="s">
        <v>183</v>
      </c>
      <c r="B134" s="3" t="s">
        <v>184</v>
      </c>
      <c r="J134" s="102">
        <v>150652011</v>
      </c>
      <c r="L134" s="39">
        <v>156816436</v>
      </c>
      <c r="N134" s="39">
        <v>133358401</v>
      </c>
      <c r="O134" s="14"/>
      <c r="P134" s="39">
        <v>139126195</v>
      </c>
    </row>
    <row r="135" spans="1:16" s="3" customFormat="1" ht="21" customHeight="1">
      <c r="D135" s="126"/>
      <c r="E135" s="126"/>
      <c r="F135" s="126"/>
      <c r="G135" s="126"/>
      <c r="I135" s="126"/>
    </row>
    <row r="136" spans="1:16">
      <c r="A136" s="51" t="s">
        <v>31</v>
      </c>
    </row>
    <row r="137" spans="1:16">
      <c r="B137" s="126"/>
    </row>
    <row r="140" spans="1:16">
      <c r="A140" s="51"/>
      <c r="D140" s="3"/>
      <c r="E140" s="3"/>
      <c r="F140" s="3"/>
      <c r="G140" s="3"/>
      <c r="I140" s="3"/>
      <c r="J140" s="108"/>
      <c r="L140" s="108"/>
      <c r="N140" s="108"/>
      <c r="O140" s="109"/>
      <c r="P140" s="108"/>
    </row>
    <row r="141" spans="1:16">
      <c r="A141" s="51"/>
      <c r="D141" s="3"/>
      <c r="E141" s="3"/>
      <c r="F141" s="3"/>
      <c r="G141" s="3"/>
      <c r="I141" s="3"/>
      <c r="J141" s="108"/>
      <c r="L141" s="108"/>
      <c r="N141" s="108"/>
      <c r="O141" s="109"/>
      <c r="P141" s="108"/>
    </row>
    <row r="142" spans="1:16">
      <c r="A142" s="51"/>
      <c r="D142" s="3"/>
      <c r="E142" s="3"/>
      <c r="F142" s="3"/>
      <c r="G142" s="3"/>
      <c r="I142" s="3"/>
      <c r="J142" s="108"/>
      <c r="L142" s="108"/>
      <c r="N142" s="108"/>
      <c r="O142" s="109"/>
      <c r="P142" s="108"/>
    </row>
    <row r="143" spans="1:16">
      <c r="A143" s="51"/>
      <c r="D143" s="3"/>
      <c r="E143" s="3"/>
      <c r="F143" s="3"/>
      <c r="G143" s="3"/>
      <c r="I143" s="3"/>
      <c r="J143" s="108"/>
      <c r="L143" s="108"/>
      <c r="N143" s="108"/>
      <c r="O143" s="109"/>
      <c r="P143" s="108"/>
    </row>
    <row r="144" spans="1:16">
      <c r="A144" s="51"/>
      <c r="D144" s="3"/>
      <c r="E144" s="3"/>
      <c r="F144" s="3"/>
      <c r="G144" s="3"/>
      <c r="I144" s="3"/>
      <c r="J144" s="108"/>
      <c r="L144" s="108"/>
      <c r="N144" s="108"/>
      <c r="O144" s="109"/>
      <c r="P144" s="108"/>
    </row>
    <row r="145" spans="1:16">
      <c r="A145" s="51"/>
      <c r="D145" s="3"/>
      <c r="E145" s="3"/>
      <c r="F145" s="3"/>
      <c r="G145" s="3"/>
      <c r="I145" s="3"/>
      <c r="J145" s="108"/>
      <c r="L145" s="108"/>
      <c r="N145" s="108"/>
      <c r="O145" s="109"/>
      <c r="P145" s="108"/>
    </row>
    <row r="146" spans="1:16">
      <c r="A146" s="51"/>
      <c r="D146" s="3"/>
      <c r="E146" s="3"/>
      <c r="F146" s="3"/>
      <c r="G146" s="3"/>
      <c r="I146" s="3"/>
      <c r="J146" s="108"/>
      <c r="L146" s="108"/>
      <c r="N146" s="108"/>
      <c r="O146" s="109"/>
      <c r="P146" s="108"/>
    </row>
    <row r="147" spans="1:16">
      <c r="A147" s="51"/>
      <c r="D147" s="3"/>
      <c r="E147" s="3"/>
      <c r="F147" s="3"/>
      <c r="G147" s="3"/>
      <c r="I147" s="3"/>
      <c r="J147" s="108"/>
      <c r="L147" s="108"/>
      <c r="N147" s="108"/>
      <c r="O147" s="109"/>
      <c r="P147" s="108"/>
    </row>
    <row r="148" spans="1:16">
      <c r="A148" s="51"/>
      <c r="D148" s="3"/>
      <c r="E148" s="3"/>
      <c r="F148" s="3"/>
      <c r="G148" s="3"/>
      <c r="I148" s="3"/>
      <c r="J148" s="108"/>
      <c r="L148" s="108"/>
      <c r="N148" s="108"/>
      <c r="O148" s="109"/>
      <c r="P148" s="108"/>
    </row>
    <row r="149" spans="1:16">
      <c r="A149" s="51"/>
      <c r="D149" s="3"/>
      <c r="E149" s="3"/>
      <c r="F149" s="3"/>
      <c r="G149" s="3"/>
      <c r="I149" s="3"/>
      <c r="J149" s="108"/>
      <c r="L149" s="108"/>
      <c r="N149" s="108"/>
      <c r="O149" s="109"/>
      <c r="P149" s="108"/>
    </row>
    <row r="150" spans="1:16">
      <c r="A150" s="51"/>
      <c r="D150" s="3"/>
      <c r="E150" s="3"/>
      <c r="F150" s="3"/>
      <c r="G150" s="3"/>
      <c r="I150" s="3"/>
      <c r="J150" s="108"/>
      <c r="L150" s="108"/>
      <c r="N150" s="108"/>
      <c r="O150" s="109"/>
      <c r="P150" s="108"/>
    </row>
    <row r="151" spans="1:16">
      <c r="A151" s="51"/>
      <c r="D151" s="3"/>
      <c r="E151" s="3"/>
      <c r="F151" s="3"/>
      <c r="G151" s="3"/>
      <c r="I151" s="3"/>
      <c r="J151" s="108"/>
      <c r="L151" s="108"/>
      <c r="N151" s="108"/>
      <c r="O151" s="109"/>
      <c r="P151" s="108"/>
    </row>
    <row r="152" spans="1:16">
      <c r="A152" s="51"/>
      <c r="D152" s="3"/>
      <c r="E152" s="3"/>
      <c r="F152" s="3"/>
      <c r="G152" s="3"/>
      <c r="I152" s="3"/>
      <c r="J152" s="108"/>
      <c r="L152" s="108"/>
      <c r="N152" s="108"/>
      <c r="O152" s="109"/>
      <c r="P152" s="108"/>
    </row>
    <row r="153" spans="1:16">
      <c r="A153" s="51"/>
      <c r="D153" s="3"/>
      <c r="E153" s="3"/>
      <c r="F153" s="3"/>
      <c r="G153" s="3"/>
      <c r="I153" s="3"/>
      <c r="J153" s="108"/>
      <c r="L153" s="108"/>
      <c r="N153" s="108"/>
      <c r="O153" s="109"/>
      <c r="P153" s="108"/>
    </row>
    <row r="154" spans="1:16">
      <c r="A154" s="51"/>
      <c r="D154" s="3"/>
      <c r="E154" s="3"/>
      <c r="F154" s="3"/>
      <c r="G154" s="3"/>
      <c r="I154" s="3"/>
      <c r="J154" s="108"/>
      <c r="L154" s="108"/>
      <c r="N154" s="108"/>
      <c r="O154" s="109"/>
      <c r="P154" s="108"/>
    </row>
    <row r="155" spans="1:16">
      <c r="A155" s="51"/>
      <c r="D155" s="3"/>
      <c r="E155" s="3"/>
      <c r="F155" s="3"/>
      <c r="G155" s="3"/>
      <c r="I155" s="3"/>
      <c r="J155" s="108"/>
      <c r="L155" s="108"/>
      <c r="N155" s="108"/>
      <c r="O155" s="109"/>
      <c r="P155" s="108"/>
    </row>
    <row r="156" spans="1:16">
      <c r="A156" s="51"/>
      <c r="D156" s="3"/>
      <c r="E156" s="3"/>
      <c r="F156" s="3"/>
      <c r="G156" s="3"/>
      <c r="I156" s="3"/>
      <c r="J156" s="108"/>
      <c r="L156" s="108"/>
      <c r="N156" s="108"/>
      <c r="O156" s="109"/>
      <c r="P156" s="108"/>
    </row>
    <row r="157" spans="1:16">
      <c r="A157" s="51"/>
      <c r="D157" s="3"/>
      <c r="E157" s="3"/>
      <c r="F157" s="3"/>
      <c r="G157" s="3"/>
      <c r="I157" s="3"/>
      <c r="J157" s="108"/>
      <c r="L157" s="108"/>
      <c r="N157" s="108"/>
      <c r="O157" s="109"/>
      <c r="P157" s="108"/>
    </row>
    <row r="158" spans="1:16">
      <c r="A158" s="51"/>
      <c r="D158" s="3"/>
      <c r="E158" s="3"/>
      <c r="F158" s="3"/>
      <c r="G158" s="3"/>
      <c r="I158" s="3"/>
      <c r="J158" s="108"/>
      <c r="L158" s="108"/>
      <c r="N158" s="108"/>
      <c r="O158" s="109"/>
      <c r="P158" s="108"/>
    </row>
    <row r="159" spans="1:16">
      <c r="A159" s="51"/>
      <c r="D159" s="3"/>
      <c r="E159" s="3"/>
      <c r="F159" s="3"/>
      <c r="G159" s="3"/>
      <c r="I159" s="3"/>
      <c r="J159" s="108"/>
      <c r="L159" s="108"/>
      <c r="N159" s="108"/>
      <c r="O159" s="109"/>
      <c r="P159" s="108"/>
    </row>
    <row r="160" spans="1:16">
      <c r="A160" s="51"/>
      <c r="D160" s="3"/>
      <c r="E160" s="3"/>
      <c r="F160" s="3"/>
      <c r="G160" s="3"/>
      <c r="I160" s="3"/>
      <c r="J160" s="108"/>
      <c r="L160" s="108"/>
      <c r="N160" s="108"/>
      <c r="O160" s="109"/>
      <c r="P160" s="108"/>
    </row>
    <row r="161" spans="1:16" ht="22.5" customHeight="1">
      <c r="A161" s="51"/>
      <c r="D161" s="3"/>
      <c r="E161" s="3"/>
      <c r="F161" s="3"/>
      <c r="G161" s="3"/>
      <c r="I161" s="3"/>
      <c r="J161" s="108"/>
      <c r="L161" s="108"/>
      <c r="N161" s="108"/>
      <c r="O161" s="109"/>
      <c r="P161" s="108"/>
    </row>
    <row r="162" spans="1:16">
      <c r="A162" s="51"/>
      <c r="D162" s="3"/>
      <c r="E162" s="3"/>
      <c r="F162" s="3"/>
      <c r="G162" s="3"/>
      <c r="I162" s="3"/>
      <c r="J162" s="108"/>
      <c r="L162" s="108"/>
      <c r="N162" s="108"/>
      <c r="O162" s="109"/>
      <c r="P162" s="108"/>
    </row>
    <row r="163" spans="1:16" ht="21" customHeight="1">
      <c r="A163" s="51"/>
      <c r="D163" s="3"/>
      <c r="E163" s="3"/>
      <c r="F163" s="3"/>
      <c r="G163" s="3"/>
      <c r="I163" s="3"/>
      <c r="J163" s="108"/>
      <c r="L163" s="108"/>
      <c r="N163" s="108"/>
      <c r="O163" s="109"/>
      <c r="P163" s="108"/>
    </row>
    <row r="164" spans="1:16">
      <c r="A164" s="51"/>
      <c r="D164" s="3"/>
      <c r="E164" s="3"/>
      <c r="F164" s="3"/>
      <c r="G164" s="3"/>
      <c r="H164" s="2"/>
      <c r="I164" s="3"/>
      <c r="J164" s="116"/>
      <c r="K164" s="20"/>
      <c r="L164" s="20"/>
      <c r="M164" s="20"/>
      <c r="N164" s="116"/>
      <c r="O164" s="20"/>
      <c r="P164" s="20"/>
    </row>
    <row r="165" spans="1:16">
      <c r="D165" s="3"/>
      <c r="E165" s="3"/>
      <c r="F165" s="3"/>
      <c r="G165" s="3"/>
      <c r="I165" s="3"/>
      <c r="J165" s="20"/>
      <c r="L165" s="113"/>
      <c r="N165" s="20"/>
      <c r="O165" s="107"/>
      <c r="P165" s="67" t="s">
        <v>217</v>
      </c>
    </row>
  </sheetData>
  <mergeCells count="9">
    <mergeCell ref="J118:P118"/>
    <mergeCell ref="J119:L119"/>
    <mergeCell ref="N119:P119"/>
    <mergeCell ref="J5:P5"/>
    <mergeCell ref="J6:L6"/>
    <mergeCell ref="N6:P6"/>
    <mergeCell ref="J63:P63"/>
    <mergeCell ref="J64:L64"/>
    <mergeCell ref="N64:P64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77C6F9-A247-423E-B69A-621C58A1479B}">
  <ds:schemaRefs>
    <ds:schemaRef ds:uri="6a9756da-291a-4382-b250-e3dd5c3f4565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74144969-34de-4132-886c-ed4ede77c99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BC6D7-9B28-4CFF-8C64-EF8C3D92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(P1-P3)</vt:lpstr>
      <vt:lpstr>PL (P4-P5)</vt:lpstr>
      <vt:lpstr>PL (P6-P7)</vt:lpstr>
      <vt:lpstr>Changes in Equity (P8)</vt:lpstr>
      <vt:lpstr>Changes in Equity(P9)</vt:lpstr>
      <vt:lpstr>CF  (P10-P12)</vt:lpstr>
      <vt:lpstr>'BS (P1-P3)'!Print_Area</vt:lpstr>
      <vt:lpstr>'CF  (P10-P12)'!Print_Area</vt:lpstr>
      <vt:lpstr>'Changes in Equity (P8)'!Print_Area</vt:lpstr>
      <vt:lpstr>'Changes in Equity(P9)'!Print_Area</vt:lpstr>
      <vt:lpstr>'PL (P4-P5)'!Print_Area</vt:lpstr>
      <vt:lpstr>'PL (P6-P7)'!Print_Area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2023-11-14T08:53:38Z</cp:lastPrinted>
  <dcterms:created xsi:type="dcterms:W3CDTF">2005-07-19T10:04:35Z</dcterms:created>
  <dcterms:modified xsi:type="dcterms:W3CDTF">2023-11-14T10:38:21Z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