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Sept2023-Q3 (KTW-14)\"/>
    </mc:Choice>
  </mc:AlternateContent>
  <xr:revisionPtr revIDLastSave="0" documentId="13_ncr:1_{BD2E000C-4FEF-431F-9586-0E6DBE5EC01F}" xr6:coauthVersionLast="47" xr6:coauthVersionMax="47" xr10:uidLastSave="{00000000-0000-0000-0000-000000000000}"/>
  <bookViews>
    <workbookView xWindow="-120" yWindow="-120" windowWidth="21840" windowHeight="13020" tabRatio="878" activeTab="5" xr2:uid="{2841A19C-8BF7-42D5-9D7C-B9F673E3AFE9}"/>
  </bookViews>
  <sheets>
    <sheet name="2-4 BS" sheetId="18" r:id="rId1"/>
    <sheet name="5-6 PL (3M)" sheetId="21" r:id="rId2"/>
    <sheet name="7-8 PL (9M)" sheetId="22" r:id="rId3"/>
    <sheet name="EQ Conso9" sheetId="23" r:id="rId4"/>
    <sheet name="10EQ Company" sheetId="24" r:id="rId5"/>
    <sheet name="11-12 CF" sheetId="25" r:id="rId6"/>
  </sheets>
  <definedNames>
    <definedName name="_xlnm.Print_Area" localSheetId="2">'7-8 PL (9M)'!$A$1:$J$84</definedName>
    <definedName name="Z_EA998A0E_4785_4258_97D1_748B1256DC77_.wvu.PrintArea" localSheetId="4" hidden="1">'10EQ Company'!$A$1:$N$27</definedName>
    <definedName name="Z_EA998A0E_4785_4258_97D1_748B1256DC77_.wvu.PrintArea" localSheetId="5" hidden="1">'11-12 CF'!$A$1:$J$99</definedName>
    <definedName name="Z_EA998A0E_4785_4258_97D1_748B1256DC77_.wvu.PrintArea" localSheetId="1" hidden="1">'5-6 PL (3M)'!$A$1:$J$84</definedName>
    <definedName name="Z_EA998A0E_4785_4258_97D1_748B1256DC77_.wvu.PrintArea" localSheetId="2" hidden="1">'7-8 PL (9M)'!$A$1:$J$84</definedName>
    <definedName name="Z_EA998A0E_4785_4258_97D1_748B1256DC77_.wvu.PrintArea" localSheetId="3" hidden="1">'EQ Conso9'!$A$1:$T$31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25" l="1"/>
  <c r="J74" i="25" l="1"/>
  <c r="H74" i="25"/>
  <c r="F74" i="25"/>
  <c r="D74" i="25"/>
  <c r="J83" i="25" l="1"/>
  <c r="H83" i="25"/>
  <c r="F83" i="25"/>
  <c r="D83" i="25"/>
  <c r="A99" i="25"/>
  <c r="J32" i="25"/>
  <c r="J41" i="25" s="1"/>
  <c r="J45" i="25" s="1"/>
  <c r="H32" i="25"/>
  <c r="H41" i="25" s="1"/>
  <c r="H45" i="25" s="1"/>
  <c r="F32" i="25"/>
  <c r="F41" i="25" s="1"/>
  <c r="F45" i="25" s="1"/>
  <c r="D32" i="25"/>
  <c r="D41" i="25" s="1"/>
  <c r="D45" i="25" s="1"/>
  <c r="J85" i="25" l="1"/>
  <c r="J88" i="25" s="1"/>
  <c r="D85" i="25"/>
  <c r="D88" i="25" s="1"/>
  <c r="F85" i="25"/>
  <c r="F88" i="25" s="1"/>
  <c r="H85" i="25"/>
  <c r="H88" i="25" s="1"/>
  <c r="N20" i="24"/>
  <c r="N19" i="24"/>
  <c r="N18" i="24"/>
  <c r="N13" i="24"/>
  <c r="N12" i="24"/>
  <c r="J65" i="21" l="1"/>
  <c r="H65" i="21"/>
  <c r="F65" i="21"/>
  <c r="D65" i="21"/>
  <c r="J59" i="21"/>
  <c r="H59" i="21"/>
  <c r="F59" i="21"/>
  <c r="D59" i="21"/>
  <c r="J36" i="21"/>
  <c r="H36" i="21"/>
  <c r="F36" i="21"/>
  <c r="D36" i="21"/>
  <c r="J14" i="21"/>
  <c r="J20" i="21" s="1"/>
  <c r="J24" i="21" s="1"/>
  <c r="J27" i="21" s="1"/>
  <c r="J38" i="21" s="1"/>
  <c r="H14" i="21"/>
  <c r="H20" i="21" s="1"/>
  <c r="H24" i="21" s="1"/>
  <c r="H27" i="21" s="1"/>
  <c r="F14" i="21"/>
  <c r="F20" i="21" s="1"/>
  <c r="F24" i="21" s="1"/>
  <c r="F27" i="21" s="1"/>
  <c r="F38" i="21" s="1"/>
  <c r="D14" i="21"/>
  <c r="D20" i="21" s="1"/>
  <c r="D24" i="21" s="1"/>
  <c r="D27" i="21" s="1"/>
  <c r="J65" i="22"/>
  <c r="H65" i="22"/>
  <c r="F65" i="22"/>
  <c r="D65" i="22"/>
  <c r="J59" i="22"/>
  <c r="H59" i="22"/>
  <c r="F59" i="22"/>
  <c r="D59" i="22"/>
  <c r="J36" i="22"/>
  <c r="H36" i="22"/>
  <c r="F36" i="22"/>
  <c r="D36" i="22"/>
  <c r="J14" i="22"/>
  <c r="J21" i="22" s="1"/>
  <c r="J24" i="22" s="1"/>
  <c r="J27" i="22" s="1"/>
  <c r="J38" i="22" s="1"/>
  <c r="H14" i="22"/>
  <c r="H21" i="22" s="1"/>
  <c r="H24" i="22" s="1"/>
  <c r="H27" i="22" s="1"/>
  <c r="F14" i="22"/>
  <c r="F21" i="22" s="1"/>
  <c r="F24" i="22" s="1"/>
  <c r="F27" i="22" s="1"/>
  <c r="F38" i="22" s="1"/>
  <c r="D14" i="22"/>
  <c r="D21" i="22" s="1"/>
  <c r="D24" i="22" s="1"/>
  <c r="D27" i="22" s="1"/>
  <c r="R28" i="23"/>
  <c r="L28" i="23"/>
  <c r="J28" i="23"/>
  <c r="H28" i="23"/>
  <c r="F28" i="23"/>
  <c r="D28" i="23"/>
  <c r="B28" i="23"/>
  <c r="N25" i="23"/>
  <c r="P25" i="23" s="1"/>
  <c r="T25" i="23" s="1"/>
  <c r="N24" i="23"/>
  <c r="P24" i="23" s="1"/>
  <c r="T24" i="23" s="1"/>
  <c r="N23" i="23"/>
  <c r="P23" i="23" s="1"/>
  <c r="P17" i="23"/>
  <c r="T17" i="23" s="1"/>
  <c r="P16" i="23"/>
  <c r="T16" i="23" s="1"/>
  <c r="P15" i="23"/>
  <c r="T15" i="23" s="1"/>
  <c r="N17" i="23"/>
  <c r="N16" i="23"/>
  <c r="N15" i="23"/>
  <c r="R20" i="23"/>
  <c r="L20" i="23"/>
  <c r="J20" i="23"/>
  <c r="H20" i="23"/>
  <c r="F20" i="23"/>
  <c r="D20" i="23"/>
  <c r="B20" i="23"/>
  <c r="L22" i="24"/>
  <c r="J22" i="24"/>
  <c r="H22" i="24"/>
  <c r="F22" i="24"/>
  <c r="D22" i="24"/>
  <c r="B22" i="24"/>
  <c r="N14" i="24"/>
  <c r="N16" i="24"/>
  <c r="L16" i="24"/>
  <c r="J16" i="24"/>
  <c r="H16" i="24"/>
  <c r="F16" i="24"/>
  <c r="D16" i="24"/>
  <c r="B16" i="24"/>
  <c r="H38" i="21" l="1"/>
  <c r="D38" i="21"/>
  <c r="H38" i="22"/>
  <c r="D38" i="22"/>
  <c r="T20" i="23"/>
  <c r="T23" i="23"/>
  <c r="T28" i="23" s="1"/>
  <c r="P28" i="23"/>
  <c r="N28" i="23"/>
  <c r="P20" i="23"/>
  <c r="N20" i="23"/>
  <c r="N22" i="24"/>
  <c r="D121" i="18"/>
  <c r="J121" i="18" l="1"/>
  <c r="J124" i="18" s="1"/>
  <c r="H121" i="18"/>
  <c r="H124" i="18" s="1"/>
  <c r="F121" i="18"/>
  <c r="F124" i="18" s="1"/>
  <c r="D124" i="18"/>
  <c r="A95" i="18"/>
  <c r="A92" i="18"/>
  <c r="A136" i="18" s="1"/>
  <c r="J81" i="18"/>
  <c r="D81" i="18"/>
  <c r="F81" i="18"/>
  <c r="H81" i="18"/>
  <c r="J72" i="18"/>
  <c r="H72" i="18"/>
  <c r="F72" i="18"/>
  <c r="D72" i="18"/>
  <c r="A51" i="18"/>
  <c r="H43" i="18"/>
  <c r="D43" i="18"/>
  <c r="J24" i="18"/>
  <c r="H24" i="18"/>
  <c r="F24" i="18"/>
  <c r="D24" i="18"/>
  <c r="F83" i="18" l="1"/>
  <c r="F126" i="18" s="1"/>
  <c r="F43" i="18"/>
  <c r="F45" i="18" s="1"/>
  <c r="J43" i="18"/>
  <c r="J83" i="18"/>
  <c r="J126" i="18" s="1"/>
  <c r="H83" i="18"/>
  <c r="H126" i="18" s="1"/>
  <c r="D83" i="18"/>
  <c r="D126" i="18" s="1"/>
  <c r="J45" i="18"/>
  <c r="H45" i="18"/>
  <c r="D4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Preyapond Pinthong</author>
  </authors>
  <commentList>
    <comment ref="D70" authorId="0" shapeId="0" xr:uid="{2DC0E05D-33D7-477F-B480-A9CD64E66674}">
      <text>
        <r>
          <rPr>
            <b/>
            <sz val="9"/>
            <color indexed="81"/>
            <rFont val="Tahoma"/>
            <family val="2"/>
          </rPr>
          <t>Preyapond Pinthong:+1</t>
        </r>
      </text>
    </comment>
    <comment ref="H70" authorId="0" shapeId="0" xr:uid="{F3640E39-8CB6-4F3C-ACFC-A19C1802C2A5}">
      <text>
        <r>
          <rPr>
            <b/>
            <sz val="9"/>
            <color indexed="81"/>
            <rFont val="Tahoma"/>
            <family val="2"/>
          </rPr>
          <t>Preyapond Pinthong: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<sst xmlns="http://schemas.openxmlformats.org/spreadsheetml/2006/main" count="494" uniqueCount="223">
  <si>
    <t>บริษัท สาลี่อุตสาหกรรม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</si>
  <si>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</si>
  <si>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</si>
  <si>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</si>
  <si>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</si>
  <si>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</si>
  <si>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</si>
  <si>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</si>
  <si>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</si>
  <si>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</si>
  <si>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</si>
  <si>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</si>
  <si>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</si>
  <si>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</si>
  <si>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</si>
  <si>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</si>
  <si>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</si>
  <si>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</si>
  <si>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</si>
  <si>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</si>
  <si>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</si>
  <si>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</si>
  <si>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</si>
  <si>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</si>
  <si>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</si>
  <si>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</si>
  <si>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</si>
  <si>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</si>
  <si>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</si>
  <si>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</si>
  <si>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</si>
  <si>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</si>
  <si>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</si>
  <si>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</si>
  <si>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</si>
  <si>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</si>
  <si>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</si>
  <si>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</si>
  <si>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</si>
  <si>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</si>
  <si>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</si>
  <si>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</si>
  <si>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</si>
  <si>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</si>
  <si>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</si>
  <si>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</si>
  <si>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</si>
  <si>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</si>
  <si>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</si>
  <si>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</si>
  <si>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</si>
  <si>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</si>
  <si>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</si>
  <si>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</si>
  <si>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</si>
  <si>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</si>
  <si>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</si>
  <si>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</si>
  <si>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</si>
  <si>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</si>
  <si>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</si>
  <si>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</si>
  <si>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</si>
  <si>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</si>
  <si>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</si>
  <si>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</si>
  <si>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</si>
  <si>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</si>
  <si>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</si>
  <si>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</si>
  <si>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</si>
  <si>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</si>
  <si>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</si>
  <si>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</si>
  <si>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</si>
  <si>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</si>
  <si>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</si>
  <si>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</si>
  <si>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</si>
  <si>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</si>
  <si>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</si>
  <si>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</si>
  <si>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</si>
  <si>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</si>
  <si>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</si>
  <si>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</si>
  <si>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</si>
  <si>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</si>
  <si>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</si>
  <si>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</si>
  <si>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</si>
  <si>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</si>
  <si>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</si>
  <si>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</si>
  <si>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</si>
  <si>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</si>
  <si>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</si>
  <si>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ยอดคงเหลือต้นงวด</t>
  </si>
  <si>
    <t xml:space="preserve">ยอดคงเหลือปลายงวด 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</si>
  <si>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</si>
  <si>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</si>
  <si>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</si>
  <si>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</si>
  <si>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</si>
  <si>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</si>
  <si>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</si>
  <si>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</si>
  <si>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</si>
  <si>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</si>
  <si>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</si>
  <si>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</si>
  <si>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</si>
  <si>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</si>
  <si>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</si>
  <si>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</si>
  <si>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</si>
  <si>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</si>
  <si>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</si>
  <si>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</si>
  <si>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สินทรัพย์ทางการเงินที่วัดมูลค่าด้วยวิธี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</si>
  <si>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</si>
  <si>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</si>
  <si>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</si>
  <si>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</si>
  <si>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</si>
  <si>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</si>
  <si>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</si>
  <si>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</si>
  <si>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ณ วันที่ 1 มกราคม พ.ศ. 2565</t>
  </si>
  <si>
    <t>ยอดคงเหลือต้นงวด ณ วันที่ 1 มกราคม พ.ศ. 2565</t>
  </si>
  <si>
    <t>พ.ศ. 2565</t>
  </si>
  <si>
    <t xml:space="preserve">กำไรเบ็ดเสร็จรวมสำหรับงวด </t>
  </si>
  <si>
    <t>เงินปันผลรับ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</si>
  <si>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</si>
  <si>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</si>
  <si>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</si>
  <si>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</si>
  <si>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กำไรก่อนต้นทุนทางการเงิน</t>
  </si>
  <si>
    <t xml:space="preserve">   และ (ค่าใช้จ่าย) ภาษีเงินได้</t>
  </si>
  <si>
    <t>การแบ่งปันกำไรเบ็ดเสร็จรวม</t>
  </si>
  <si>
    <t>จัดสรรแล้ว -</t>
  </si>
  <si>
    <t>สำรอง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</si>
  <si>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</si>
  <si>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</si>
  <si>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ขาดทุนจากการตัดจำหน่ายอุปกรณ์</t>
  </si>
  <si>
    <t xml:space="preserve">   ขาดทุนจากการตัดจำหน่ายลูกหนี้สรรพากร</t>
  </si>
  <si>
    <t xml:space="preserve">   เงินปันผลรับ</t>
  </si>
  <si>
    <t xml:space="preserve">   จ่ายผลประโยชน์พนักงาน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</si>
  <si>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</si>
  <si>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เงินสดรับจากเงินปันผล</t>
  </si>
  <si>
    <t>เงินสดจ่ายคืนเงินกู้ยืมระยะยาวจากสถาบันการเงิน</t>
  </si>
  <si>
    <t>กำไรขาดทุน</t>
  </si>
  <si>
    <t>เบ็ดเสร็จอื่น</t>
  </si>
  <si>
    <t>กำไรเบ็ดเสร็จรวมสำหรับงวด</t>
  </si>
  <si>
    <t xml:space="preserve">   มูลค่ายุติธรรมผ่านกำไรขาดทุน</t>
  </si>
  <si>
    <t xml:space="preserve">   ขาดทุนจากการตัดจำหน่ายสินทรัพย์ไม่มีตัวตน</t>
  </si>
  <si>
    <t xml:space="preserve">   (กลับรายการ) ค่าเผื่อการด้อยค่าของสินทรัพย์ไม่มีตัวตน</t>
  </si>
  <si>
    <t xml:space="preserve">การแบ่งปันกำไร </t>
  </si>
  <si>
    <t>เงินสดรับจากการจำหน่ายเครื่องจักรและอุปกรณ์</t>
  </si>
  <si>
    <t>กำไรต่อหุ้นขั้นพื้นฐาน</t>
  </si>
  <si>
    <t>เงินสดและรายการเทียบเท่าเงินสด (ลดลง) สุทธิ</t>
  </si>
  <si>
    <t>กำไรก่อน (ค่าใช้จ่าย) ภาษีเงินได้</t>
  </si>
  <si>
    <t>กำไร (ขาดทุน) เบ็ดเสร็จอื่น:</t>
  </si>
  <si>
    <t>กำไร (ขาดทุน) เบ็ดเสร็จอื่นสำหรับงวด</t>
  </si>
  <si>
    <t>กำไรต่อหุ้น (บาท)</t>
  </si>
  <si>
    <t>เงินปันผลจ่าย</t>
  </si>
  <si>
    <t>พ.ศ. 2566</t>
  </si>
  <si>
    <t>-</t>
  </si>
  <si>
    <t xml:space="preserve">   ที่วัดมูลค่าด้วยวิธีราคาทุนตัดจำหน่าย</t>
  </si>
  <si>
    <t>เงินลงทุนในบริษัทย่อย - สุทธิ</t>
  </si>
  <si>
    <t>สินทรัพย์สิทธ์ในการใช้ - สุทธิ</t>
  </si>
  <si>
    <t xml:space="preserve">   ณ วันที่ 1 มกราคม พ.ศ. 2566</t>
  </si>
  <si>
    <t>ยอดคงเหลือต้นงวด ณ วันที่ 1 มกราคม พ.ศ. 2566</t>
  </si>
  <si>
    <t xml:space="preserve">   (กลับรายการ) ค่าเผื่อสินค้ารับคืน</t>
  </si>
  <si>
    <t>เงินสดสุทธิ (ใช้ไปใน) กิจกรรมจัดหาเงิน</t>
  </si>
  <si>
    <t>ส่วนที่ถึงกำหนดภายในหนึ่งปี</t>
  </si>
  <si>
    <t xml:space="preserve">   ของสินทรัพย์ทางการเงิน</t>
  </si>
  <si>
    <t>หนี้สินตามสัญญาเช่า - สุทธิ</t>
  </si>
  <si>
    <t>30 กันยายน</t>
  </si>
  <si>
    <t>รายได้จากการขายสินค้าและการให้บริการ</t>
  </si>
  <si>
    <t>กำไร (ขาดทุน) ก่อนต้นทุนทางการเงิน</t>
  </si>
  <si>
    <t>กำไร (ขาดทุน) ก่อน (ค่าใช้จ่าย)</t>
  </si>
  <si>
    <t xml:space="preserve">    ภาษีเงินได้</t>
  </si>
  <si>
    <t>กำไร (ขาดทุน) สุทธิสำหรับงวด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</si>
  <si>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</si>
  <si>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</si>
  <si>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</si>
  <si>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 (บาท)</t>
  </si>
  <si>
    <t>กำไร (ขาดทุน) ต่อหุ้นขั้นพื้นฐาน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</si>
  <si>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</si>
  <si>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เงินปันผล (หมายเหตุฯ ข้อ 14)</t>
  </si>
  <si>
    <t xml:space="preserve">   ณ วันที่ 30 กันยายน พ.ศ. 2565</t>
  </si>
  <si>
    <t>ยอดคงเหลือปลายงวด ณ วันที่ 30 กันยายน พ.ศ. 2565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</si>
  <si>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</si>
  <si>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</si>
  <si>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(กำไร) ขาดทุนจากอัตราแลกเปลี่ยนที่ยังไม่เกิดขึ้น</t>
  </si>
  <si>
    <t>เงินสดสุทธิได้มาจากกิจกรรมดำเนินงาน</t>
  </si>
  <si>
    <t>ณ 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</si>
  <si>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</si>
  <si>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</si>
  <si>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 xml:space="preserve">   ณ วันที่ 30 กันยายน พ.ศ. 2566</t>
  </si>
  <si>
    <t>สำหรับงวดสามเดือนสิ้นสุดวันที่ 30 กันยายน พ.ศ. 2566</t>
  </si>
  <si>
    <t>ต้นทุนขาย</t>
  </si>
  <si>
    <t>รายได้จากการขายสินค้า</t>
  </si>
  <si>
    <t>เงินปันผล</t>
  </si>
  <si>
    <t xml:space="preserve">   โอนเงินมัดจำค่าเครื่องจักรไปบัญชีเครื่องจักรและอุปกรณ์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</si>
  <si>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</si>
  <si>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</si>
  <si>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</si>
  <si>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>เงินสดได้มาจากกิจกรรมดำเนินงาน</t>
  </si>
  <si>
    <t xml:space="preserve">   เจ้าหนี้จากการซื้อที่ดิน อาคาร และอุปกรณ์ลดลง</t>
  </si>
  <si>
    <t xml:space="preserve">   (ขาดทุน) จากการวัดมูลค่า</t>
  </si>
  <si>
    <t>กำไร สุทธิสำหรับงวด</t>
  </si>
  <si>
    <t>เงินสดสุทธิ (ใช้ไปใน) กิจกรรมลงทุน</t>
  </si>
  <si>
    <t xml:space="preserve">   (กำไร) จากการจำหน่ายสินทรัพย์ทางการเงิน</t>
  </si>
  <si>
    <t xml:space="preserve">   ราคาทุนตัดจำหน่าย (เพิ่มขึ้น) ลดลง</t>
  </si>
  <si>
    <t>(ขาดทุน) เบ็ดเสร็จอื่น:</t>
  </si>
  <si>
    <t>เงินฝากที่มีภาระค้ำประกัน (เพิ่มขึ้น)</t>
  </si>
  <si>
    <t xml:space="preserve">   มูลค่ายุติธรรมผ่านกำไรขาดทุนลดลง</t>
  </si>
  <si>
    <t>เงินกู้ยืมระยะสั้นจากธนาคารเพิ่มขึ้น (ลดลง)</t>
  </si>
  <si>
    <t>เงินลงทุนระยะสั้น (เพิ่มขึ้น) ลดลง</t>
  </si>
  <si>
    <t xml:space="preserve">   (กลับรายการ) ค่าเผื่อผลขาดทุนด้านเครดิต</t>
  </si>
  <si>
    <t xml:space="preserve">     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</si>
</sst>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00;\(#,##0.0000\);\-"/>
    <numFmt numFmtId="168" formatCode="_(* #,##0_);_(* \(#,##0\);_(* &quot;-&quot;??_);_(@_)"/>
  </numFmts>
  <fonts count="19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0"/>
      <color rgb="FF000000"/>
      <name val="Apfont"/>
    </font>
    <font>
      <sz val="10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</cellStyleXfs>
  <cellXfs count="221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37" fontId="8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8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0" borderId="0" xfId="3" applyNumberFormat="1" applyFont="1" applyFill="1" applyBorder="1" applyAlignment="1">
      <alignment horizontal="centerContinuous" vertical="center"/>
    </xf>
    <xf numFmtId="166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8" fillId="0" borderId="2" xfId="2" applyNumberFormat="1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5" fontId="4" fillId="3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10" fillId="3" borderId="0" xfId="3" applyNumberFormat="1" applyFont="1" applyFill="1" applyBorder="1" applyAlignment="1">
      <alignment horizontal="center" vertical="center"/>
    </xf>
    <xf numFmtId="165" fontId="10" fillId="0" borderId="0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165" fontId="4" fillId="3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5" fontId="4" fillId="3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Fill="1" applyBorder="1" applyAlignment="1">
      <alignment horizontal="right" vertical="center"/>
    </xf>
    <xf numFmtId="165" fontId="4" fillId="3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3" borderId="2" xfId="3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3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49" fontId="1" fillId="0" borderId="0" xfId="2" applyNumberFormat="1" applyFont="1" applyAlignment="1">
      <alignment vertical="center"/>
    </xf>
    <xf numFmtId="165" fontId="2" fillId="3" borderId="0" xfId="2" applyNumberFormat="1" applyFont="1" applyFill="1" applyAlignment="1">
      <alignment horizontal="right" vertical="top"/>
    </xf>
    <xf numFmtId="165" fontId="2" fillId="0" borderId="0" xfId="2" applyNumberFormat="1" applyFont="1" applyAlignment="1">
      <alignment horizontal="right" vertical="top"/>
    </xf>
    <xf numFmtId="165" fontId="2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37" fontId="8" fillId="0" borderId="0" xfId="2" quotePrefix="1" applyNumberFormat="1" applyFont="1" applyAlignment="1">
      <alignment vertical="center"/>
    </xf>
    <xf numFmtId="165" fontId="2" fillId="3" borderId="0" xfId="2" applyNumberFormat="1" applyFont="1" applyFill="1" applyAlignment="1">
      <alignment vertical="top"/>
    </xf>
    <xf numFmtId="165" fontId="2" fillId="3" borderId="3" xfId="2" applyNumberFormat="1" applyFont="1" applyFill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vertical="center"/>
    </xf>
    <xf numFmtId="166" fontId="8" fillId="0" borderId="0" xfId="2" applyNumberFormat="1" applyFont="1" applyAlignment="1">
      <alignment horizontal="center" vertical="center"/>
    </xf>
    <xf numFmtId="165" fontId="4" fillId="3" borderId="0" xfId="3" quotePrefix="1" applyNumberFormat="1" applyFont="1" applyFill="1" applyBorder="1" applyAlignment="1">
      <alignment horizontal="center" vertical="center"/>
    </xf>
    <xf numFmtId="165" fontId="4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3" borderId="3" xfId="3" applyNumberFormat="1" applyFont="1" applyFill="1" applyBorder="1" applyAlignment="1">
      <alignment vertical="center"/>
    </xf>
    <xf numFmtId="165" fontId="4" fillId="0" borderId="3" xfId="3" applyNumberFormat="1" applyFont="1" applyFill="1" applyBorder="1" applyAlignment="1">
      <alignment vertical="center"/>
    </xf>
    <xf numFmtId="167" fontId="4" fillId="3" borderId="3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0" xfId="2" applyNumberFormat="1" applyFont="1" applyAlignment="1">
      <alignment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2" fillId="3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3" borderId="0" xfId="2" applyNumberFormat="1" applyFont="1" applyFill="1" applyAlignment="1">
      <alignment vertical="center"/>
    </xf>
    <xf numFmtId="165" fontId="2" fillId="3" borderId="3" xfId="2" applyNumberFormat="1" applyFont="1" applyFill="1" applyBorder="1" applyAlignment="1">
      <alignment horizontal="right" vertical="center"/>
    </xf>
    <xf numFmtId="37" fontId="8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3" borderId="0" xfId="1" applyNumberFormat="1" applyFont="1" applyFill="1" applyAlignment="1">
      <alignment vertical="center"/>
    </xf>
    <xf numFmtId="165" fontId="4" fillId="3" borderId="2" xfId="1" applyNumberFormat="1" applyFont="1" applyFill="1" applyBorder="1" applyAlignment="1">
      <alignment vertical="center"/>
    </xf>
    <xf numFmtId="165" fontId="4" fillId="3" borderId="0" xfId="1" applyNumberFormat="1" applyFont="1" applyFill="1" applyAlignment="1">
      <alignment horizontal="center" vertical="center"/>
    </xf>
    <xf numFmtId="165" fontId="4" fillId="3" borderId="3" xfId="1" applyNumberFormat="1" applyFont="1" applyFill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165" fontId="8" fillId="0" borderId="0" xfId="1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top"/>
    </xf>
    <xf numFmtId="168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5" fontId="4" fillId="3" borderId="0" xfId="1" applyNumberFormat="1" applyFont="1" applyFill="1" applyAlignment="1">
      <alignment horizontal="right" vertical="center"/>
    </xf>
    <xf numFmtId="165" fontId="4" fillId="3" borderId="2" xfId="1" applyNumberFormat="1" applyFont="1" applyFill="1" applyBorder="1" applyAlignment="1">
      <alignment horizontal="right" vertical="center"/>
    </xf>
    <xf numFmtId="165" fontId="4" fillId="3" borderId="3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5" fontId="8" fillId="0" borderId="0" xfId="2" applyNumberFormat="1" applyFont="1" applyAlignment="1">
      <alignment horizontal="left" vertical="center"/>
    </xf>
    <xf numFmtId="165" fontId="8" fillId="3" borderId="0" xfId="2" applyNumberFormat="1" applyFont="1" applyFill="1" applyAlignment="1">
      <alignment horizontal="right" vertical="center"/>
    </xf>
    <xf numFmtId="165" fontId="4" fillId="3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0" fontId="8" fillId="0" borderId="0" xfId="2" quotePrefix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5" fontId="4" fillId="3" borderId="0" xfId="6" applyNumberFormat="1" applyFont="1" applyFill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4" fillId="3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4" fillId="3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65" fontId="4" fillId="3" borderId="2" xfId="6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4" fillId="3" borderId="0" xfId="5" quotePrefix="1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4" fillId="3" borderId="3" xfId="0" applyNumberFormat="1" applyFont="1" applyFill="1" applyBorder="1" applyAlignment="1">
      <alignment horizontal="right" vertical="center"/>
    </xf>
    <xf numFmtId="168" fontId="15" fillId="0" borderId="0" xfId="2" applyNumberFormat="1" applyFont="1" applyAlignment="1">
      <alignment horizontal="left" vertical="center"/>
    </xf>
    <xf numFmtId="165" fontId="15" fillId="0" borderId="0" xfId="3" applyNumberFormat="1" applyFont="1" applyFill="1" applyAlignment="1">
      <alignment horizontal="left" vertical="center"/>
    </xf>
    <xf numFmtId="165" fontId="15" fillId="0" borderId="0" xfId="2" applyNumberFormat="1" applyFont="1" applyAlignment="1">
      <alignment horizontal="left" vertical="center"/>
    </xf>
    <xf numFmtId="168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165" fontId="12" fillId="3" borderId="0" xfId="3" applyNumberFormat="1" applyFont="1" applyFill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5" fontId="12" fillId="3" borderId="0" xfId="3" applyNumberFormat="1" applyFont="1" applyFill="1" applyAlignment="1">
      <alignment vertical="center"/>
    </xf>
    <xf numFmtId="165" fontId="12" fillId="0" borderId="0" xfId="3" applyNumberFormat="1" applyFont="1" applyFill="1" applyAlignment="1">
      <alignment vertical="center"/>
    </xf>
    <xf numFmtId="165" fontId="12" fillId="3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6" fillId="0" borderId="0" xfId="2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165" fontId="12" fillId="3" borderId="2" xfId="3" applyNumberFormat="1" applyFont="1" applyFill="1" applyBorder="1" applyAlignment="1">
      <alignment vertical="center"/>
    </xf>
    <xf numFmtId="165" fontId="12" fillId="0" borderId="2" xfId="3" applyNumberFormat="1" applyFont="1" applyFill="1" applyBorder="1" applyAlignment="1">
      <alignment vertical="center"/>
    </xf>
    <xf numFmtId="165" fontId="12" fillId="3" borderId="0" xfId="3" applyNumberFormat="1" applyFont="1" applyFill="1" applyBorder="1" applyAlignment="1">
      <alignment vertical="center"/>
    </xf>
    <xf numFmtId="165" fontId="12" fillId="0" borderId="0" xfId="3" applyNumberFormat="1" applyFont="1" applyFill="1" applyBorder="1" applyAlignment="1">
      <alignment vertical="center"/>
    </xf>
    <xf numFmtId="165" fontId="12" fillId="0" borderId="0" xfId="2" applyNumberFormat="1" applyFont="1" applyAlignment="1">
      <alignment vertical="center"/>
    </xf>
    <xf numFmtId="165" fontId="12" fillId="3" borderId="2" xfId="3" applyNumberFormat="1" applyFont="1" applyFill="1" applyBorder="1" applyAlignment="1">
      <alignment horizontal="right" vertical="center"/>
    </xf>
    <xf numFmtId="165" fontId="12" fillId="0" borderId="2" xfId="3" applyNumberFormat="1" applyFont="1" applyFill="1" applyBorder="1" applyAlignment="1">
      <alignment horizontal="right" vertical="center"/>
    </xf>
    <xf numFmtId="168" fontId="12" fillId="0" borderId="0" xfId="2" applyNumberFormat="1" applyFont="1" applyAlignment="1">
      <alignment horizontal="centerContinuous" vertical="center"/>
    </xf>
    <xf numFmtId="165" fontId="15" fillId="0" borderId="0" xfId="3" applyNumberFormat="1" applyFont="1" applyFill="1" applyAlignment="1">
      <alignment horizontal="centerContinuous" vertical="center"/>
    </xf>
    <xf numFmtId="165" fontId="15" fillId="0" borderId="0" xfId="2" applyNumberFormat="1" applyFont="1" applyAlignment="1">
      <alignment horizontal="centerContinuous" vertical="center"/>
    </xf>
    <xf numFmtId="165" fontId="12" fillId="3" borderId="0" xfId="3" applyNumberFormat="1" applyFont="1" applyFill="1" applyBorder="1" applyAlignment="1">
      <alignment horizontal="center" vertical="center"/>
    </xf>
    <xf numFmtId="165" fontId="12" fillId="3" borderId="3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vertical="center"/>
    </xf>
    <xf numFmtId="165" fontId="2" fillId="0" borderId="3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horizontal="right" vertical="top"/>
    </xf>
    <xf numFmtId="0" fontId="8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8" fontId="12" fillId="0" borderId="0" xfId="9" applyNumberFormat="1" applyFont="1" applyAlignment="1">
      <alignment vertical="center"/>
    </xf>
    <xf numFmtId="165" fontId="4" fillId="3" borderId="0" xfId="9" applyNumberFormat="1" applyFont="1" applyFill="1" applyAlignment="1">
      <alignment vertical="center"/>
    </xf>
    <xf numFmtId="165" fontId="12" fillId="0" borderId="0" xfId="10" applyNumberFormat="1" applyFont="1" applyFill="1" applyAlignment="1">
      <alignment horizontal="right" vertical="center"/>
    </xf>
    <xf numFmtId="165" fontId="4" fillId="0" borderId="0" xfId="9" applyNumberFormat="1" applyFont="1" applyAlignment="1">
      <alignment vertical="center"/>
    </xf>
    <xf numFmtId="165" fontId="12" fillId="0" borderId="0" xfId="9" applyNumberFormat="1" applyFont="1" applyAlignment="1">
      <alignment horizontal="right" vertical="center"/>
    </xf>
    <xf numFmtId="165" fontId="12" fillId="3" borderId="0" xfId="10" applyNumberFormat="1" applyFont="1" applyFill="1" applyBorder="1" applyAlignment="1">
      <alignment horizontal="center" vertical="center"/>
    </xf>
    <xf numFmtId="165" fontId="12" fillId="0" borderId="0" xfId="10" applyNumberFormat="1" applyFont="1" applyFill="1" applyBorder="1" applyAlignment="1">
      <alignment horizontal="center" vertical="center"/>
    </xf>
    <xf numFmtId="43" fontId="4" fillId="0" borderId="0" xfId="5" applyFont="1" applyAlignment="1">
      <alignment vertical="center"/>
    </xf>
    <xf numFmtId="165" fontId="12" fillId="0" borderId="0" xfId="10" applyNumberFormat="1" applyFont="1" applyFill="1" applyAlignment="1">
      <alignment vertical="center"/>
    </xf>
    <xf numFmtId="165" fontId="12" fillId="3" borderId="0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horizontal="right" vertical="center"/>
    </xf>
    <xf numFmtId="165" fontId="12" fillId="3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vertical="center"/>
    </xf>
    <xf numFmtId="43" fontId="4" fillId="0" borderId="0" xfId="5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5" fontId="8" fillId="0" borderId="2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3" fontId="3" fillId="0" borderId="0" xfId="0" applyNumberFormat="1" applyFont="1"/>
    <xf numFmtId="165" fontId="3" fillId="0" borderId="0" xfId="0" applyNumberFormat="1" applyFont="1"/>
    <xf numFmtId="165" fontId="4" fillId="0" borderId="2" xfId="6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8" fillId="0" borderId="2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2" xfId="2" applyNumberFormat="1" applyFont="1" applyBorder="1" applyAlignment="1">
      <alignment horizontal="left" vertical="center"/>
    </xf>
    <xf numFmtId="165" fontId="8" fillId="0" borderId="2" xfId="1" applyNumberFormat="1" applyFont="1" applyBorder="1" applyAlignment="1">
      <alignment horizontal="center" vertical="center"/>
    </xf>
    <xf numFmtId="165" fontId="8" fillId="0" borderId="4" xfId="1" applyNumberFormat="1" applyFont="1" applyBorder="1" applyAlignment="1">
      <alignment horizontal="center" vertical="center"/>
    </xf>
    <xf numFmtId="165" fontId="8" fillId="0" borderId="4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37" fontId="8" fillId="0" borderId="5" xfId="2" applyNumberFormat="1" applyFont="1" applyBorder="1" applyAlignment="1">
      <alignment horizontal="left" vertical="center"/>
    </xf>
  </cellXfs>
  <cellStyles count="11">
    <cellStyle name="Comma" xfId="5" builtinId="3"/>
    <cellStyle name="Comma 2" xfId="3" xr:uid="{B75DD0F2-3602-4A97-8120-D2D02307B7B4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C578977-3826-46FD-B17E-697EAF0058FC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BC98136-F2F2-4DE9-90D8-DA05D7E5DE2F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78395E8-B178-459F-8A82-88EC20D80EFF}"/>
            </a:ext>
          </a:extLst>
        </xdr:cNvPr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7D49ECD-43D6-4507-B705-0733640B740D}"/>
            </a:ext>
          </a:extLst>
        </xdr:cNvPr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33074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C1E3902B-9E7A-B783-60D6-5AAA17C6B977}"/>
            </a:ext>
          </a:extLst>
        </xdr:cNvPr>
        <xdr:cNvSpPr>
          <a:spLocks noChangeAspect="1" noChangeArrowheads="1"/>
        </xdr:cNvSpPr>
      </xdr:nvSpPr>
      <xdr:spPr bwMode="auto">
        <a:xfrm>
          <a:off x="7334250" y="158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2EB0561-F47A-4B6C-B57F-B435058AAB33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03BA029-3E33-4F20-9F8E-F51621130DA6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N136"/>
  <sheetViews>
    <sheetView zoomScaleNormal="100" zoomScaleSheetLayoutView="70" workbookViewId="0">
      <selection activeCell="B1" sqref="B1:J1048576"/>
    </sheetView>
  </sheetViews>
  <sheetFormatPr defaultColWidth="9.42578125" defaultRowHeight="21.75" customHeight="1"/>
  <cols>
    <col min="1" max="1" width="34.28515625" style="202" customWidth="1"/>
    <col min="2" max="2" width="8.7109375" style="202" bestFit="1" customWidth="1"/>
    <col min="3" max="3" width="0.7109375" style="202" customWidth="1"/>
    <col min="4" max="4" width="14.7109375" style="202" customWidth="1"/>
    <col min="5" max="5" width="0.7109375" style="202" customWidth="1"/>
    <col min="6" max="6" width="12.5703125" style="202" customWidth="1"/>
    <col min="7" max="7" width="0.7109375" style="202" customWidth="1"/>
    <col min="8" max="8" width="14.7109375" style="202" customWidth="1"/>
    <col min="9" max="9" width="0.7109375" style="202" customWidth="1"/>
    <col min="10" max="10" width="12.5703125" style="202" customWidth="1"/>
    <col min="11" max="16384" width="9.42578125" style="202"/>
  </cols>
  <sheetData>
    <row r="1" spans="1:10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1.75" customHeight="1">
      <c r="A3" s="27" t="s">
        <v>197</v>
      </c>
      <c r="B3" s="27"/>
      <c r="C3" s="27"/>
      <c r="D3" s="3"/>
      <c r="E3" s="3"/>
      <c r="F3" s="3"/>
      <c r="G3" s="3"/>
      <c r="H3" s="3"/>
      <c r="I3" s="3"/>
      <c r="J3" s="3"/>
    </row>
    <row r="4" spans="1:10" ht="19.5" customHeight="1">
      <c r="A4" s="4"/>
      <c r="B4" s="4"/>
      <c r="C4" s="4"/>
      <c r="D4" s="5"/>
      <c r="E4" s="6"/>
      <c r="F4" s="5"/>
      <c r="G4" s="6"/>
      <c r="H4" s="5"/>
      <c r="I4" s="127"/>
      <c r="J4" s="5"/>
    </row>
    <row r="5" spans="1:10" ht="19.5" customHeight="1">
      <c r="A5" s="4"/>
      <c r="B5" s="4"/>
      <c r="C5" s="4"/>
      <c r="D5" s="210" t="s">
        <v>2</v>
      </c>
      <c r="E5" s="211"/>
      <c r="F5" s="211"/>
      <c r="G5" s="7"/>
      <c r="H5" s="210" t="s">
        <v>3</v>
      </c>
      <c r="I5" s="211"/>
      <c r="J5" s="211"/>
    </row>
    <row r="6" spans="1:10" ht="19.5" customHeight="1">
      <c r="A6" s="2"/>
      <c r="B6" s="8"/>
      <c r="C6" s="9"/>
      <c r="D6" s="10" t="s">
        <v>4</v>
      </c>
      <c r="E6" s="10"/>
      <c r="F6" s="10" t="s">
        <v>5</v>
      </c>
      <c r="G6" s="10"/>
      <c r="H6" s="10" t="s">
        <v>4</v>
      </c>
      <c r="I6" s="10"/>
      <c r="J6" s="10" t="s">
        <v>5</v>
      </c>
    </row>
    <row r="7" spans="1:10" ht="19.5" customHeight="1">
      <c r="A7" s="2"/>
      <c r="B7" s="8"/>
      <c r="C7" s="9"/>
      <c r="D7" s="26" t="s">
        <v>178</v>
      </c>
      <c r="E7" s="10"/>
      <c r="F7" s="10" t="s">
        <v>6</v>
      </c>
      <c r="G7" s="10"/>
      <c r="H7" s="26" t="s">
        <v>178</v>
      </c>
      <c r="I7" s="10"/>
      <c r="J7" s="10" t="s">
        <v>6</v>
      </c>
    </row>
    <row r="8" spans="1:10" ht="19.5" customHeight="1">
      <c r="A8" s="2"/>
      <c r="B8" s="11"/>
      <c r="C8" s="9"/>
      <c r="D8" s="26" t="s">
        <v>166</v>
      </c>
      <c r="E8" s="128"/>
      <c r="F8" s="10" t="s">
        <v>130</v>
      </c>
      <c r="G8" s="12"/>
      <c r="H8" s="26" t="s">
        <v>166</v>
      </c>
      <c r="I8" s="128"/>
      <c r="J8" s="10" t="s">
        <v>130</v>
      </c>
    </row>
    <row r="9" spans="1:10" ht="19.5" customHeight="1">
      <c r="A9" s="2"/>
      <c r="B9" s="13" t="s">
        <v>7</v>
      </c>
      <c r="C9" s="9"/>
      <c r="D9" s="14" t="s">
        <v>8</v>
      </c>
      <c r="E9" s="128"/>
      <c r="F9" s="14" t="s">
        <v>8</v>
      </c>
      <c r="G9" s="12"/>
      <c r="H9" s="14" t="s">
        <v>8</v>
      </c>
      <c r="I9" s="128"/>
      <c r="J9" s="14" t="s">
        <v>8</v>
      </c>
    </row>
    <row r="10" spans="1:10" ht="19.5" customHeight="1">
      <c r="A10" s="201"/>
      <c r="B10" s="2"/>
      <c r="C10" s="4"/>
      <c r="D10" s="15"/>
      <c r="E10" s="6"/>
      <c r="F10" s="6"/>
      <c r="G10" s="6"/>
      <c r="H10" s="15"/>
      <c r="I10" s="6"/>
      <c r="J10" s="6"/>
    </row>
    <row r="11" spans="1:10" ht="19.5" customHeight="1">
      <c r="A11" s="201" t="s">
        <v>9</v>
      </c>
      <c r="B11" s="2"/>
      <c r="C11" s="4"/>
      <c r="D11" s="15"/>
      <c r="E11" s="6"/>
      <c r="F11" s="6"/>
      <c r="G11" s="6"/>
      <c r="H11" s="15"/>
      <c r="I11" s="6"/>
      <c r="J11" s="6"/>
    </row>
    <row r="12" spans="1:10" ht="6" customHeight="1">
      <c r="A12" s="201"/>
      <c r="B12" s="2"/>
      <c r="C12" s="4"/>
      <c r="D12" s="15"/>
      <c r="E12" s="6"/>
      <c r="F12" s="6"/>
      <c r="G12" s="6"/>
      <c r="H12" s="15"/>
      <c r="I12" s="6"/>
      <c r="J12" s="6"/>
    </row>
    <row r="13" spans="1:10" ht="19.5" customHeight="1">
      <c r="A13" s="1" t="s">
        <v>10</v>
      </c>
      <c r="B13" s="4"/>
      <c r="C13" s="4"/>
      <c r="D13" s="15"/>
      <c r="E13" s="6"/>
      <c r="F13" s="6"/>
      <c r="G13" s="6"/>
      <c r="H13" s="15"/>
      <c r="I13" s="6"/>
      <c r="J13" s="6"/>
    </row>
    <row r="14" spans="1:10" ht="6" customHeight="1">
      <c r="A14" s="1"/>
      <c r="B14" s="4"/>
      <c r="C14" s="4"/>
      <c r="D14" s="15"/>
      <c r="E14" s="6"/>
      <c r="F14" s="6"/>
      <c r="G14" s="6"/>
      <c r="H14" s="15"/>
      <c r="I14" s="6"/>
      <c r="J14" s="6"/>
    </row>
    <row r="15" spans="1:10" ht="19.5" customHeight="1">
      <c r="A15" s="129" t="s">
        <v>11</v>
      </c>
      <c r="B15" s="130"/>
      <c r="C15" s="130"/>
      <c r="D15" s="131">
        <v>61415</v>
      </c>
      <c r="E15" s="132"/>
      <c r="F15" s="133">
        <v>186312</v>
      </c>
      <c r="G15" s="132"/>
      <c r="H15" s="131">
        <v>25822</v>
      </c>
      <c r="I15" s="132"/>
      <c r="J15" s="133">
        <v>121718</v>
      </c>
    </row>
    <row r="16" spans="1:10" ht="19.5" customHeight="1">
      <c r="A16" s="129" t="s">
        <v>12</v>
      </c>
      <c r="B16" s="130"/>
      <c r="C16" s="130"/>
      <c r="D16" s="131">
        <v>245400</v>
      </c>
      <c r="E16" s="132"/>
      <c r="F16" s="133">
        <v>190000</v>
      </c>
      <c r="G16" s="132"/>
      <c r="H16" s="131">
        <v>55000</v>
      </c>
      <c r="I16" s="132"/>
      <c r="J16" s="136" t="s">
        <v>167</v>
      </c>
    </row>
    <row r="17" spans="1:14" ht="19.5" customHeight="1">
      <c r="A17" s="129" t="s">
        <v>13</v>
      </c>
      <c r="B17" s="130">
        <v>6</v>
      </c>
      <c r="C17" s="130"/>
      <c r="D17" s="131">
        <v>316849</v>
      </c>
      <c r="E17" s="132"/>
      <c r="F17" s="133">
        <v>338963</v>
      </c>
      <c r="G17" s="132"/>
      <c r="H17" s="131">
        <v>72838</v>
      </c>
      <c r="I17" s="132"/>
      <c r="J17" s="133">
        <v>122259</v>
      </c>
    </row>
    <row r="18" spans="1:14" ht="19.5" customHeight="1">
      <c r="A18" s="129" t="s">
        <v>14</v>
      </c>
      <c r="B18" s="130">
        <v>7</v>
      </c>
      <c r="C18" s="130"/>
      <c r="D18" s="131">
        <v>185709</v>
      </c>
      <c r="E18" s="132"/>
      <c r="F18" s="133">
        <v>194369</v>
      </c>
      <c r="G18" s="132"/>
      <c r="H18" s="134">
        <v>47220</v>
      </c>
      <c r="I18" s="132"/>
      <c r="J18" s="133">
        <v>40348</v>
      </c>
      <c r="L18" s="206"/>
    </row>
    <row r="19" spans="1:14" ht="19.5" customHeight="1">
      <c r="A19" s="129" t="s">
        <v>175</v>
      </c>
      <c r="B19" s="130"/>
      <c r="C19" s="130"/>
      <c r="D19" s="134"/>
      <c r="E19" s="132"/>
      <c r="F19" s="136"/>
      <c r="G19" s="132"/>
      <c r="H19" s="134"/>
      <c r="I19" s="132"/>
    </row>
    <row r="20" spans="1:14" ht="19.5" customHeight="1">
      <c r="A20" s="129" t="s">
        <v>176</v>
      </c>
      <c r="B20" s="130"/>
      <c r="C20" s="130"/>
      <c r="D20" s="134"/>
      <c r="E20" s="132"/>
      <c r="F20" s="136"/>
      <c r="G20" s="132"/>
      <c r="H20" s="134"/>
      <c r="I20" s="132"/>
      <c r="L20" s="206"/>
    </row>
    <row r="21" spans="1:14" ht="19.5" customHeight="1">
      <c r="A21" s="129" t="s">
        <v>168</v>
      </c>
      <c r="B21" s="130">
        <v>8</v>
      </c>
      <c r="C21" s="130"/>
      <c r="D21" s="135" t="s">
        <v>167</v>
      </c>
      <c r="E21" s="132">
        <v>0</v>
      </c>
      <c r="F21" s="133">
        <v>10000</v>
      </c>
      <c r="G21" s="132"/>
      <c r="H21" s="135" t="s">
        <v>167</v>
      </c>
      <c r="I21" s="132"/>
      <c r="J21" s="136" t="s">
        <v>167</v>
      </c>
    </row>
    <row r="22" spans="1:14" ht="19.5" customHeight="1">
      <c r="A22" s="129" t="s">
        <v>15</v>
      </c>
      <c r="B22" s="130"/>
      <c r="C22" s="130"/>
      <c r="D22" s="148">
        <v>1738</v>
      </c>
      <c r="E22" s="132">
        <v>1738</v>
      </c>
      <c r="F22" s="138">
        <v>7785</v>
      </c>
      <c r="G22" s="132"/>
      <c r="H22" s="148">
        <v>24</v>
      </c>
      <c r="I22" s="132"/>
      <c r="J22" s="139">
        <v>35</v>
      </c>
      <c r="L22" s="205"/>
      <c r="M22" s="205"/>
      <c r="N22" s="205"/>
    </row>
    <row r="23" spans="1:14" ht="6" customHeight="1">
      <c r="A23" s="201"/>
      <c r="B23" s="2"/>
      <c r="C23" s="4"/>
      <c r="D23" s="15"/>
      <c r="E23" s="6"/>
      <c r="F23" s="6"/>
      <c r="G23" s="6"/>
      <c r="H23" s="15"/>
      <c r="I23" s="6"/>
      <c r="J23" s="6"/>
    </row>
    <row r="24" spans="1:14" ht="19.5" customHeight="1">
      <c r="A24" s="140" t="s">
        <v>16</v>
      </c>
      <c r="B24" s="129"/>
      <c r="C24" s="130"/>
      <c r="D24" s="137">
        <f>SUM(D15:D22)</f>
        <v>811111</v>
      </c>
      <c r="E24" s="132"/>
      <c r="F24" s="138">
        <f>SUM(F15:F22)</f>
        <v>927429</v>
      </c>
      <c r="G24" s="132"/>
      <c r="H24" s="137">
        <f>SUM(H15:H22)</f>
        <v>200904</v>
      </c>
      <c r="I24" s="132"/>
      <c r="J24" s="138">
        <f>SUM(J15:J22)</f>
        <v>284360</v>
      </c>
    </row>
    <row r="25" spans="1:14" ht="19.5" customHeight="1">
      <c r="A25" s="1"/>
      <c r="B25" s="2"/>
      <c r="C25" s="4"/>
      <c r="D25" s="15"/>
      <c r="E25" s="6"/>
      <c r="F25" s="136"/>
      <c r="G25" s="6"/>
      <c r="H25" s="15"/>
      <c r="I25" s="6"/>
    </row>
    <row r="26" spans="1:14" ht="19.5" customHeight="1">
      <c r="A26" s="1" t="s">
        <v>17</v>
      </c>
      <c r="B26" s="2"/>
      <c r="C26" s="4"/>
      <c r="D26" s="15"/>
      <c r="E26" s="6"/>
      <c r="F26" s="136"/>
      <c r="G26" s="6"/>
      <c r="H26" s="15"/>
      <c r="I26" s="6"/>
    </row>
    <row r="27" spans="1:14" ht="6" customHeight="1">
      <c r="A27" s="1"/>
      <c r="B27" s="2"/>
      <c r="C27" s="4"/>
      <c r="D27" s="15"/>
      <c r="E27" s="6"/>
      <c r="F27" s="136"/>
      <c r="G27" s="6"/>
      <c r="H27" s="15"/>
      <c r="I27" s="6"/>
      <c r="J27" s="136"/>
    </row>
    <row r="28" spans="1:14" ht="19.5" customHeight="1">
      <c r="A28" s="129" t="s">
        <v>18</v>
      </c>
      <c r="B28" s="130"/>
      <c r="C28" s="130"/>
      <c r="D28" s="131">
        <v>940</v>
      </c>
      <c r="E28" s="132"/>
      <c r="F28" s="136">
        <v>939</v>
      </c>
      <c r="G28" s="132"/>
      <c r="H28" s="135" t="s">
        <v>167</v>
      </c>
      <c r="I28" s="132"/>
      <c r="J28" s="136" t="s">
        <v>167</v>
      </c>
    </row>
    <row r="29" spans="1:14" ht="19.5" customHeight="1">
      <c r="A29" s="129" t="s">
        <v>169</v>
      </c>
      <c r="B29" s="130"/>
      <c r="C29" s="130"/>
      <c r="D29" s="131">
        <v>0</v>
      </c>
      <c r="E29" s="132"/>
      <c r="F29" s="141" t="s">
        <v>167</v>
      </c>
      <c r="G29" s="132"/>
      <c r="H29" s="135">
        <v>673486</v>
      </c>
      <c r="I29" s="132"/>
      <c r="J29" s="133">
        <v>673486</v>
      </c>
    </row>
    <row r="30" spans="1:14" ht="19.5" customHeight="1">
      <c r="A30" s="129" t="s">
        <v>19</v>
      </c>
      <c r="B30" s="130"/>
      <c r="C30" s="130"/>
      <c r="D30" s="131"/>
      <c r="E30" s="132"/>
      <c r="F30" s="136"/>
      <c r="G30" s="132"/>
      <c r="H30" s="134"/>
      <c r="I30" s="132"/>
    </row>
    <row r="31" spans="1:14" ht="19.5" customHeight="1">
      <c r="A31" s="129" t="s">
        <v>154</v>
      </c>
      <c r="B31" s="130">
        <v>8</v>
      </c>
      <c r="C31" s="130"/>
      <c r="D31" s="131">
        <v>182</v>
      </c>
      <c r="E31" s="132"/>
      <c r="F31" s="136">
        <v>823</v>
      </c>
      <c r="G31" s="132"/>
      <c r="H31" s="131">
        <v>182</v>
      </c>
      <c r="I31" s="132"/>
      <c r="J31" s="136">
        <v>823</v>
      </c>
    </row>
    <row r="32" spans="1:14" ht="19.5" customHeight="1">
      <c r="A32" s="129" t="s">
        <v>19</v>
      </c>
      <c r="B32" s="130"/>
      <c r="C32" s="130"/>
      <c r="D32" s="131"/>
      <c r="E32" s="132"/>
      <c r="F32" s="136"/>
      <c r="G32" s="132"/>
      <c r="H32" s="131"/>
      <c r="I32" s="132"/>
    </row>
    <row r="33" spans="1:12" ht="19.5" customHeight="1">
      <c r="A33" s="129" t="s">
        <v>20</v>
      </c>
      <c r="B33" s="130">
        <v>8</v>
      </c>
      <c r="C33" s="130"/>
      <c r="D33" s="131">
        <v>59565</v>
      </c>
      <c r="E33" s="132"/>
      <c r="F33" s="133">
        <v>65162</v>
      </c>
      <c r="G33" s="132"/>
      <c r="H33" s="131">
        <v>59565</v>
      </c>
      <c r="I33" s="132"/>
      <c r="J33" s="133">
        <v>65162</v>
      </c>
    </row>
    <row r="34" spans="1:12" ht="19.5" customHeight="1">
      <c r="A34" s="129" t="s">
        <v>19</v>
      </c>
      <c r="B34" s="130"/>
      <c r="C34" s="130"/>
      <c r="D34" s="131"/>
      <c r="E34" s="132"/>
      <c r="F34" s="136"/>
      <c r="G34" s="132"/>
      <c r="H34" s="134"/>
      <c r="I34" s="132"/>
    </row>
    <row r="35" spans="1:12" ht="19.5" customHeight="1">
      <c r="A35" s="129" t="s">
        <v>21</v>
      </c>
      <c r="B35" s="130">
        <v>8</v>
      </c>
      <c r="C35" s="130"/>
      <c r="D35" s="131">
        <v>70006</v>
      </c>
      <c r="E35" s="132"/>
      <c r="F35" s="133">
        <v>70019</v>
      </c>
      <c r="G35" s="132"/>
      <c r="H35" s="131" t="s">
        <v>167</v>
      </c>
      <c r="I35" s="132"/>
      <c r="J35" s="136" t="s">
        <v>167</v>
      </c>
    </row>
    <row r="36" spans="1:12" ht="19.5" customHeight="1">
      <c r="A36" s="129" t="s">
        <v>22</v>
      </c>
      <c r="B36" s="130">
        <v>9</v>
      </c>
      <c r="C36" s="130"/>
      <c r="D36" s="131">
        <v>0</v>
      </c>
      <c r="E36" s="132"/>
      <c r="F36" s="141" t="s">
        <v>167</v>
      </c>
      <c r="G36" s="132"/>
      <c r="H36" s="135">
        <v>31153</v>
      </c>
      <c r="I36" s="132"/>
      <c r="J36" s="133">
        <v>32437</v>
      </c>
    </row>
    <row r="37" spans="1:12" ht="19.5" customHeight="1">
      <c r="A37" s="129" t="s">
        <v>23</v>
      </c>
      <c r="B37" s="130">
        <v>10</v>
      </c>
      <c r="C37" s="130"/>
      <c r="D37" s="131">
        <v>770141</v>
      </c>
      <c r="E37" s="132"/>
      <c r="F37" s="133">
        <v>828892</v>
      </c>
      <c r="G37" s="132"/>
      <c r="H37" s="131">
        <v>310979</v>
      </c>
      <c r="I37" s="132"/>
      <c r="J37" s="133">
        <v>332816</v>
      </c>
    </row>
    <row r="38" spans="1:12" ht="19.5" customHeight="1">
      <c r="A38" s="129" t="s">
        <v>170</v>
      </c>
      <c r="B38" s="130"/>
      <c r="C38" s="130"/>
      <c r="D38" s="131">
        <v>2279</v>
      </c>
      <c r="E38" s="132"/>
      <c r="F38" s="133">
        <v>3087</v>
      </c>
      <c r="G38" s="132"/>
      <c r="H38" s="131">
        <v>2279</v>
      </c>
      <c r="I38" s="132"/>
      <c r="J38" s="133">
        <v>3087</v>
      </c>
    </row>
    <row r="39" spans="1:12" ht="19.5" customHeight="1">
      <c r="A39" s="129" t="s">
        <v>24</v>
      </c>
      <c r="B39" s="130"/>
      <c r="C39" s="130"/>
      <c r="D39" s="131">
        <v>7162</v>
      </c>
      <c r="E39" s="132"/>
      <c r="F39" s="133">
        <v>9217</v>
      </c>
      <c r="G39" s="132"/>
      <c r="H39" s="131">
        <v>290</v>
      </c>
      <c r="I39" s="132"/>
      <c r="J39" s="136">
        <v>482</v>
      </c>
    </row>
    <row r="40" spans="1:12" ht="19.5" customHeight="1">
      <c r="A40" s="129" t="s">
        <v>25</v>
      </c>
      <c r="B40" s="130"/>
      <c r="C40" s="130"/>
      <c r="D40" s="131">
        <v>24801</v>
      </c>
      <c r="E40" s="132"/>
      <c r="F40" s="133">
        <v>25985</v>
      </c>
      <c r="G40" s="132"/>
      <c r="H40" s="131" t="s">
        <v>167</v>
      </c>
      <c r="I40" s="132"/>
      <c r="J40" s="136" t="s">
        <v>167</v>
      </c>
    </row>
    <row r="41" spans="1:12" ht="19.5" customHeight="1">
      <c r="A41" s="129" t="s">
        <v>26</v>
      </c>
      <c r="B41" s="130"/>
      <c r="C41" s="130"/>
      <c r="D41" s="142">
        <v>53926</v>
      </c>
      <c r="E41" s="132"/>
      <c r="F41" s="138">
        <v>38308</v>
      </c>
      <c r="G41" s="132"/>
      <c r="H41" s="142">
        <v>1031</v>
      </c>
      <c r="I41" s="132"/>
      <c r="J41" s="138">
        <v>1436</v>
      </c>
      <c r="L41" s="205"/>
    </row>
    <row r="42" spans="1:12" ht="6" customHeight="1">
      <c r="A42" s="129"/>
      <c r="B42" s="129"/>
      <c r="C42" s="130"/>
      <c r="D42" s="135"/>
      <c r="E42" s="132"/>
      <c r="F42" s="136"/>
      <c r="G42" s="132"/>
      <c r="H42" s="135"/>
      <c r="I42" s="132"/>
      <c r="J42" s="136"/>
    </row>
    <row r="43" spans="1:12" ht="19.5" customHeight="1">
      <c r="A43" s="140" t="s">
        <v>27</v>
      </c>
      <c r="B43" s="129"/>
      <c r="C43" s="130"/>
      <c r="D43" s="137">
        <f>SUM(D28:D41)</f>
        <v>989002</v>
      </c>
      <c r="E43" s="132"/>
      <c r="F43" s="138">
        <f>SUM(F28:F41)</f>
        <v>1042432</v>
      </c>
      <c r="G43" s="132"/>
      <c r="H43" s="137">
        <f>SUM(H28:H41)</f>
        <v>1078965</v>
      </c>
      <c r="I43" s="132"/>
      <c r="J43" s="138">
        <f>SUM(J28:J41)</f>
        <v>1109729</v>
      </c>
    </row>
    <row r="44" spans="1:12" ht="6" customHeight="1">
      <c r="A44" s="201"/>
      <c r="B44" s="2"/>
      <c r="C44" s="4"/>
      <c r="D44" s="15"/>
      <c r="E44" s="6"/>
      <c r="F44" s="6"/>
      <c r="G44" s="6"/>
      <c r="H44" s="15"/>
      <c r="I44" s="6"/>
      <c r="J44" s="6"/>
    </row>
    <row r="45" spans="1:12" ht="19.5" customHeight="1" thickBot="1">
      <c r="A45" s="140" t="s">
        <v>28</v>
      </c>
      <c r="B45" s="129"/>
      <c r="C45" s="130"/>
      <c r="D45" s="143">
        <f>+D43+D24</f>
        <v>1800113</v>
      </c>
      <c r="E45" s="132"/>
      <c r="F45" s="144">
        <f>SUM(F24+F43)</f>
        <v>1969861</v>
      </c>
      <c r="G45" s="132"/>
      <c r="H45" s="143">
        <f>+H43+H24</f>
        <v>1279869</v>
      </c>
      <c r="I45" s="132"/>
      <c r="J45" s="144">
        <f>SUM(J24+J43)</f>
        <v>1394089</v>
      </c>
    </row>
    <row r="46" spans="1:12" ht="21.75" customHeight="1" thickTop="1">
      <c r="A46" s="140"/>
      <c r="B46" s="129"/>
      <c r="C46" s="130"/>
      <c r="D46" s="132"/>
      <c r="E46" s="132"/>
      <c r="F46" s="132"/>
      <c r="G46" s="132"/>
      <c r="H46" s="132"/>
      <c r="I46" s="132"/>
      <c r="J46" s="132"/>
    </row>
    <row r="47" spans="1:12" ht="15.75" customHeight="1">
      <c r="A47" s="140"/>
      <c r="B47" s="129"/>
      <c r="C47" s="130"/>
      <c r="D47" s="132"/>
      <c r="E47" s="132"/>
      <c r="F47" s="132"/>
      <c r="G47" s="132"/>
      <c r="H47" s="132"/>
      <c r="I47" s="132"/>
      <c r="J47" s="132"/>
    </row>
    <row r="48" spans="1:12" ht="21.95" customHeight="1">
      <c r="A48" s="19" t="s">
        <v>29</v>
      </c>
      <c r="B48" s="20"/>
      <c r="C48" s="21"/>
      <c r="D48" s="17"/>
      <c r="E48" s="17"/>
      <c r="F48" s="17"/>
      <c r="G48" s="17"/>
      <c r="H48" s="17"/>
      <c r="I48" s="17"/>
      <c r="J48" s="17"/>
    </row>
    <row r="49" spans="1:10" ht="21.75" customHeight="1">
      <c r="A49" s="208" t="s">
        <v>0</v>
      </c>
      <c r="B49" s="209"/>
      <c r="C49" s="209"/>
      <c r="D49" s="209"/>
      <c r="E49" s="209"/>
      <c r="F49" s="209"/>
      <c r="G49" s="209"/>
      <c r="H49" s="209"/>
      <c r="I49" s="209"/>
      <c r="J49" s="209"/>
    </row>
    <row r="50" spans="1:10" ht="21.75" customHeight="1">
      <c r="A50" s="208" t="s">
        <v>30</v>
      </c>
      <c r="B50" s="209"/>
      <c r="C50" s="209"/>
      <c r="D50" s="209"/>
      <c r="E50" s="209"/>
      <c r="F50" s="209"/>
      <c r="G50" s="209"/>
      <c r="H50" s="209"/>
      <c r="I50" s="209"/>
      <c r="J50" s="209"/>
    </row>
    <row r="51" spans="1:10" ht="21.75" customHeight="1">
      <c r="A51" s="27" t="str">
        <f>A3</f>
        <v>ณ วันที่ 30 กันยายน พ.ศ. 2566</v>
      </c>
      <c r="B51" s="27"/>
      <c r="C51" s="27"/>
      <c r="D51" s="3"/>
      <c r="E51" s="3"/>
      <c r="F51" s="3"/>
      <c r="G51" s="3"/>
      <c r="H51" s="3"/>
      <c r="I51" s="3"/>
      <c r="J51" s="3"/>
    </row>
    <row r="52" spans="1:10" ht="21.75" customHeight="1">
      <c r="A52" s="4"/>
      <c r="B52" s="4"/>
      <c r="C52" s="4"/>
      <c r="D52" s="5"/>
      <c r="E52" s="6"/>
      <c r="F52" s="5"/>
      <c r="G52" s="6"/>
      <c r="H52" s="5"/>
      <c r="I52" s="127"/>
      <c r="J52" s="5"/>
    </row>
    <row r="53" spans="1:10" ht="21.75" customHeight="1">
      <c r="A53" s="4"/>
      <c r="B53" s="4"/>
      <c r="C53" s="4"/>
      <c r="D53" s="210" t="s">
        <v>2</v>
      </c>
      <c r="E53" s="211"/>
      <c r="F53" s="211"/>
      <c r="G53" s="7"/>
      <c r="H53" s="210" t="s">
        <v>3</v>
      </c>
      <c r="I53" s="211"/>
      <c r="J53" s="211"/>
    </row>
    <row r="54" spans="1:10" ht="21.75" customHeight="1">
      <c r="A54" s="2"/>
      <c r="B54" s="8"/>
      <c r="C54" s="9"/>
      <c r="D54" s="10" t="s">
        <v>4</v>
      </c>
      <c r="E54" s="10"/>
      <c r="F54" s="10" t="s">
        <v>5</v>
      </c>
      <c r="G54" s="10"/>
      <c r="H54" s="10" t="s">
        <v>4</v>
      </c>
      <c r="I54" s="10"/>
      <c r="J54" s="10" t="s">
        <v>5</v>
      </c>
    </row>
    <row r="55" spans="1:10" ht="21.75" customHeight="1">
      <c r="A55" s="2"/>
      <c r="B55" s="8"/>
      <c r="C55" s="9"/>
      <c r="D55" s="26" t="s">
        <v>178</v>
      </c>
      <c r="E55" s="10"/>
      <c r="F55" s="10" t="s">
        <v>6</v>
      </c>
      <c r="G55" s="10"/>
      <c r="H55" s="26" t="s">
        <v>178</v>
      </c>
      <c r="I55" s="10"/>
      <c r="J55" s="10" t="s">
        <v>6</v>
      </c>
    </row>
    <row r="56" spans="1:10" ht="21.75" customHeight="1">
      <c r="A56" s="2"/>
      <c r="B56" s="11"/>
      <c r="C56" s="9"/>
      <c r="D56" s="26" t="s">
        <v>166</v>
      </c>
      <c r="E56" s="128"/>
      <c r="F56" s="10" t="s">
        <v>130</v>
      </c>
      <c r="G56" s="12"/>
      <c r="H56" s="26" t="s">
        <v>166</v>
      </c>
      <c r="I56" s="128"/>
      <c r="J56" s="10" t="s">
        <v>130</v>
      </c>
    </row>
    <row r="57" spans="1:10" ht="21.75" customHeight="1">
      <c r="A57" s="2"/>
      <c r="B57" s="13" t="s">
        <v>7</v>
      </c>
      <c r="C57" s="9"/>
      <c r="D57" s="14" t="s">
        <v>8</v>
      </c>
      <c r="E57" s="128"/>
      <c r="F57" s="14" t="s">
        <v>8</v>
      </c>
      <c r="G57" s="12"/>
      <c r="H57" s="14" t="s">
        <v>8</v>
      </c>
      <c r="I57" s="128"/>
      <c r="J57" s="14" t="s">
        <v>8</v>
      </c>
    </row>
    <row r="58" spans="1:10" ht="21.75" customHeight="1">
      <c r="A58" s="1"/>
      <c r="B58" s="2"/>
      <c r="C58" s="22"/>
      <c r="D58" s="23"/>
      <c r="E58" s="6"/>
      <c r="F58" s="145"/>
      <c r="G58" s="6"/>
      <c r="H58" s="23"/>
      <c r="I58" s="146"/>
      <c r="J58" s="145"/>
    </row>
    <row r="59" spans="1:10" ht="21.75" customHeight="1">
      <c r="A59" s="1" t="s">
        <v>31</v>
      </c>
      <c r="B59" s="2"/>
      <c r="C59" s="22"/>
      <c r="D59" s="23"/>
      <c r="E59" s="6"/>
      <c r="F59" s="145"/>
      <c r="G59" s="6"/>
      <c r="H59" s="23"/>
      <c r="I59" s="146"/>
      <c r="J59" s="145"/>
    </row>
    <row r="60" spans="1:10" ht="6" customHeight="1">
      <c r="A60" s="1"/>
      <c r="B60" s="2"/>
      <c r="C60" s="22"/>
      <c r="D60" s="23"/>
      <c r="E60" s="6"/>
      <c r="F60" s="145"/>
      <c r="G60" s="6"/>
      <c r="H60" s="23"/>
      <c r="I60" s="146"/>
      <c r="J60" s="145"/>
    </row>
    <row r="61" spans="1:10" ht="21.75" customHeight="1">
      <c r="A61" s="1" t="s">
        <v>32</v>
      </c>
      <c r="B61" s="2"/>
      <c r="C61" s="4"/>
      <c r="D61" s="18"/>
      <c r="E61" s="6"/>
      <c r="F61" s="5"/>
      <c r="G61" s="6"/>
      <c r="H61" s="18"/>
      <c r="I61" s="5"/>
      <c r="J61" s="5"/>
    </row>
    <row r="62" spans="1:10" ht="6" customHeight="1">
      <c r="A62" s="1"/>
      <c r="B62" s="2"/>
      <c r="C62" s="4"/>
      <c r="D62" s="18"/>
      <c r="E62" s="6"/>
      <c r="F62" s="5"/>
      <c r="G62" s="6"/>
      <c r="H62" s="18"/>
      <c r="I62" s="5"/>
      <c r="J62" s="5"/>
    </row>
    <row r="63" spans="1:10" ht="21.75" customHeight="1">
      <c r="A63" s="129" t="s">
        <v>33</v>
      </c>
      <c r="B63" s="130">
        <v>11</v>
      </c>
      <c r="C63" s="130"/>
      <c r="D63" s="147">
        <v>148971</v>
      </c>
      <c r="E63" s="132"/>
      <c r="F63" s="133">
        <v>198626</v>
      </c>
      <c r="G63" s="132"/>
      <c r="H63" s="135">
        <v>41487</v>
      </c>
      <c r="I63" s="141"/>
      <c r="J63" s="133">
        <v>68677</v>
      </c>
    </row>
    <row r="64" spans="1:10" ht="21.75" customHeight="1">
      <c r="A64" s="129" t="s">
        <v>34</v>
      </c>
      <c r="B64" s="130">
        <v>12</v>
      </c>
      <c r="C64" s="130"/>
      <c r="D64" s="147">
        <v>21006</v>
      </c>
      <c r="E64" s="132"/>
      <c r="F64" s="133">
        <v>7248</v>
      </c>
      <c r="G64" s="132"/>
      <c r="H64" s="134">
        <v>16465</v>
      </c>
      <c r="I64" s="141"/>
      <c r="J64" s="136" t="s">
        <v>167</v>
      </c>
    </row>
    <row r="65" spans="1:13" ht="21.75" customHeight="1">
      <c r="A65" s="129" t="s">
        <v>35</v>
      </c>
      <c r="B65" s="129"/>
      <c r="C65" s="129"/>
      <c r="D65" s="135"/>
      <c r="E65" s="132"/>
      <c r="F65" s="136"/>
      <c r="G65" s="132"/>
      <c r="H65" s="134"/>
      <c r="I65" s="132"/>
    </row>
    <row r="66" spans="1:13" ht="21.75" customHeight="1">
      <c r="A66" s="129" t="s">
        <v>36</v>
      </c>
      <c r="B66" s="130">
        <v>12</v>
      </c>
      <c r="C66" s="130"/>
      <c r="D66" s="147">
        <v>6672</v>
      </c>
      <c r="E66" s="132"/>
      <c r="F66" s="133">
        <v>18238</v>
      </c>
      <c r="G66" s="132"/>
      <c r="H66" s="135" t="s">
        <v>167</v>
      </c>
      <c r="I66" s="141"/>
      <c r="J66" s="133">
        <v>11040</v>
      </c>
    </row>
    <row r="67" spans="1:13" ht="21.75" customHeight="1">
      <c r="A67" s="129" t="s">
        <v>37</v>
      </c>
      <c r="B67" s="130"/>
      <c r="C67" s="130"/>
      <c r="D67" s="147"/>
      <c r="E67" s="132"/>
      <c r="F67" s="136"/>
      <c r="G67" s="132"/>
      <c r="H67" s="135"/>
      <c r="I67" s="141"/>
    </row>
    <row r="68" spans="1:13" ht="21.75" customHeight="1">
      <c r="A68" s="129" t="s">
        <v>38</v>
      </c>
      <c r="B68" s="130"/>
      <c r="C68" s="130"/>
      <c r="D68" s="147">
        <v>3045</v>
      </c>
      <c r="E68" s="132"/>
      <c r="F68" s="133">
        <v>3116</v>
      </c>
      <c r="G68" s="132"/>
      <c r="H68" s="135">
        <v>2785</v>
      </c>
      <c r="I68" s="141"/>
      <c r="J68" s="133">
        <v>2867</v>
      </c>
    </row>
    <row r="69" spans="1:13" ht="21.75" customHeight="1">
      <c r="A69" s="129" t="s">
        <v>39</v>
      </c>
      <c r="B69" s="130"/>
      <c r="C69" s="130"/>
      <c r="D69" s="147">
        <v>1582</v>
      </c>
      <c r="E69" s="132"/>
      <c r="F69" s="133">
        <v>19508</v>
      </c>
      <c r="G69" s="132"/>
      <c r="H69" s="135">
        <v>1582</v>
      </c>
      <c r="I69" s="141"/>
      <c r="J69" s="133">
        <v>19508</v>
      </c>
    </row>
    <row r="70" spans="1:13" ht="21.75" customHeight="1">
      <c r="A70" s="129" t="s">
        <v>40</v>
      </c>
      <c r="B70" s="130"/>
      <c r="C70" s="130"/>
      <c r="D70" s="142">
        <v>3364</v>
      </c>
      <c r="E70" s="132"/>
      <c r="F70" s="138">
        <v>5382</v>
      </c>
      <c r="G70" s="132"/>
      <c r="H70" s="142">
        <v>1094</v>
      </c>
      <c r="I70" s="141"/>
      <c r="J70" s="138">
        <v>3085</v>
      </c>
      <c r="L70" s="205"/>
      <c r="M70" s="205"/>
    </row>
    <row r="71" spans="1:13" ht="6" customHeight="1">
      <c r="A71" s="129"/>
      <c r="B71" s="130"/>
      <c r="C71" s="130"/>
      <c r="D71" s="135"/>
      <c r="E71" s="132"/>
      <c r="F71" s="136"/>
      <c r="G71" s="132"/>
      <c r="H71" s="135"/>
      <c r="I71" s="141"/>
      <c r="J71" s="136"/>
    </row>
    <row r="72" spans="1:13" ht="21.75" customHeight="1">
      <c r="A72" s="140" t="s">
        <v>41</v>
      </c>
      <c r="B72" s="130"/>
      <c r="C72" s="130"/>
      <c r="D72" s="137">
        <f>SUM(D63:D70)</f>
        <v>184640</v>
      </c>
      <c r="E72" s="132"/>
      <c r="F72" s="138">
        <f>SUM(F63:F70)</f>
        <v>252118</v>
      </c>
      <c r="G72" s="132"/>
      <c r="H72" s="137">
        <f>SUM(H63:H70)</f>
        <v>63413</v>
      </c>
      <c r="I72" s="132"/>
      <c r="J72" s="138">
        <f>SUM(J63:J70)</f>
        <v>105177</v>
      </c>
    </row>
    <row r="73" spans="1:13" ht="21.75" customHeight="1">
      <c r="A73" s="140"/>
      <c r="B73" s="130"/>
      <c r="C73" s="130"/>
      <c r="D73" s="134"/>
      <c r="E73" s="132"/>
      <c r="F73" s="136"/>
      <c r="G73" s="132"/>
      <c r="H73" s="134"/>
      <c r="I73" s="132"/>
    </row>
    <row r="74" spans="1:13" ht="21.75" customHeight="1">
      <c r="A74" s="140" t="s">
        <v>42</v>
      </c>
      <c r="B74" s="130"/>
      <c r="C74" s="130"/>
      <c r="D74" s="134"/>
      <c r="E74" s="132"/>
      <c r="F74" s="136"/>
      <c r="G74" s="132"/>
      <c r="H74" s="134"/>
      <c r="I74" s="132"/>
    </row>
    <row r="75" spans="1:13" ht="6" customHeight="1">
      <c r="A75" s="140"/>
      <c r="B75" s="130"/>
      <c r="C75" s="130"/>
      <c r="D75" s="134"/>
      <c r="E75" s="132"/>
      <c r="F75" s="136"/>
      <c r="G75" s="132"/>
      <c r="H75" s="134"/>
      <c r="I75" s="132"/>
      <c r="J75" s="136"/>
    </row>
    <row r="76" spans="1:13" ht="21.75" customHeight="1">
      <c r="A76" s="129" t="s">
        <v>35</v>
      </c>
      <c r="B76" s="130">
        <v>12</v>
      </c>
      <c r="C76" s="130"/>
      <c r="D76" s="147">
        <v>3320</v>
      </c>
      <c r="E76" s="132"/>
      <c r="F76" s="133">
        <v>8324</v>
      </c>
      <c r="G76" s="132"/>
      <c r="H76" s="135" t="s">
        <v>167</v>
      </c>
      <c r="I76" s="132"/>
      <c r="J76" s="136" t="s">
        <v>167</v>
      </c>
    </row>
    <row r="77" spans="1:13" ht="21.75" customHeight="1">
      <c r="A77" s="129" t="s">
        <v>177</v>
      </c>
      <c r="B77" s="130"/>
      <c r="C77" s="130"/>
      <c r="D77" s="147">
        <v>6928</v>
      </c>
      <c r="E77" s="132"/>
      <c r="F77" s="133">
        <v>8910</v>
      </c>
      <c r="G77" s="132"/>
      <c r="H77" s="135">
        <v>6557</v>
      </c>
      <c r="I77" s="132"/>
      <c r="J77" s="133">
        <v>8342</v>
      </c>
    </row>
    <row r="78" spans="1:13" ht="21.75" customHeight="1">
      <c r="A78" s="129" t="s">
        <v>43</v>
      </c>
      <c r="B78" s="130"/>
      <c r="C78" s="130"/>
      <c r="D78" s="147">
        <v>51624</v>
      </c>
      <c r="E78" s="132"/>
      <c r="F78" s="133">
        <v>47983</v>
      </c>
      <c r="G78" s="132"/>
      <c r="H78" s="134">
        <v>30160</v>
      </c>
      <c r="I78" s="149"/>
      <c r="J78" s="133">
        <v>29004</v>
      </c>
      <c r="M78" s="205"/>
    </row>
    <row r="79" spans="1:13" ht="21.75" customHeight="1">
      <c r="A79" s="129" t="s">
        <v>44</v>
      </c>
      <c r="B79" s="130"/>
      <c r="C79" s="130"/>
      <c r="D79" s="142">
        <v>0</v>
      </c>
      <c r="E79" s="132"/>
      <c r="F79" s="139" t="s">
        <v>167</v>
      </c>
      <c r="G79" s="132"/>
      <c r="H79" s="148">
        <v>1117</v>
      </c>
      <c r="I79" s="149"/>
      <c r="J79" s="138">
        <v>1253</v>
      </c>
    </row>
    <row r="80" spans="1:13" ht="6" customHeight="1">
      <c r="A80" s="129"/>
      <c r="B80" s="130"/>
      <c r="C80" s="130"/>
      <c r="D80" s="135"/>
      <c r="E80" s="132"/>
      <c r="F80" s="136"/>
      <c r="G80" s="132"/>
      <c r="H80" s="135"/>
      <c r="I80" s="149"/>
      <c r="J80" s="136"/>
    </row>
    <row r="81" spans="1:10" ht="21.75" customHeight="1">
      <c r="A81" s="140" t="s">
        <v>45</v>
      </c>
      <c r="B81" s="130"/>
      <c r="C81" s="130"/>
      <c r="D81" s="148">
        <f>SUM(D76:D80)</f>
        <v>61872</v>
      </c>
      <c r="E81" s="132"/>
      <c r="F81" s="138">
        <f>SUM(F76:F80)</f>
        <v>65217</v>
      </c>
      <c r="G81" s="132"/>
      <c r="H81" s="148">
        <f>SUM(H76:H80)</f>
        <v>37834</v>
      </c>
      <c r="I81" s="149"/>
      <c r="J81" s="138">
        <f>SUM(J76:J79)</f>
        <v>38599</v>
      </c>
    </row>
    <row r="82" spans="1:10" ht="6" customHeight="1">
      <c r="A82" s="140"/>
      <c r="B82" s="130"/>
      <c r="C82" s="130"/>
      <c r="D82" s="135"/>
      <c r="E82" s="132"/>
      <c r="F82" s="136"/>
      <c r="G82" s="132"/>
      <c r="H82" s="135"/>
      <c r="I82" s="149"/>
      <c r="J82" s="136"/>
    </row>
    <row r="83" spans="1:10" ht="21.75" customHeight="1">
      <c r="A83" s="140" t="s">
        <v>46</v>
      </c>
      <c r="B83" s="130"/>
      <c r="C83" s="130"/>
      <c r="D83" s="137">
        <f>+D72+D81</f>
        <v>246512</v>
      </c>
      <c r="E83" s="132"/>
      <c r="F83" s="138">
        <f>SUM(F72+F81)</f>
        <v>317335</v>
      </c>
      <c r="G83" s="132"/>
      <c r="H83" s="137">
        <f>+H72+H81</f>
        <v>101247</v>
      </c>
      <c r="I83" s="149"/>
      <c r="J83" s="138">
        <f>SUM(J72+J81)</f>
        <v>143776</v>
      </c>
    </row>
    <row r="84" spans="1:10" ht="21.75" customHeight="1">
      <c r="A84" s="1"/>
      <c r="B84" s="4"/>
      <c r="C84" s="4"/>
      <c r="D84" s="6"/>
      <c r="E84" s="6"/>
      <c r="F84" s="6"/>
      <c r="G84" s="6"/>
      <c r="H84" s="6"/>
      <c r="I84" s="127"/>
      <c r="J84" s="6"/>
    </row>
    <row r="85" spans="1:10" ht="21.75" customHeight="1">
      <c r="A85" s="1"/>
      <c r="B85" s="4"/>
      <c r="C85" s="4"/>
      <c r="D85" s="6"/>
      <c r="E85" s="6"/>
      <c r="F85" s="6"/>
      <c r="G85" s="6"/>
      <c r="H85" s="6"/>
      <c r="I85" s="127"/>
      <c r="J85" s="6"/>
    </row>
    <row r="86" spans="1:10" ht="21.75" customHeight="1">
      <c r="A86" s="1"/>
      <c r="B86" s="4"/>
      <c r="C86" s="4"/>
      <c r="D86" s="6"/>
      <c r="E86" s="6"/>
      <c r="F86" s="6"/>
      <c r="G86" s="6"/>
      <c r="H86" s="6"/>
      <c r="I86" s="127"/>
      <c r="J86" s="6"/>
    </row>
    <row r="87" spans="1:10" ht="21.75" customHeight="1">
      <c r="A87" s="1"/>
      <c r="B87" s="4"/>
      <c r="C87" s="4"/>
      <c r="D87" s="6"/>
      <c r="E87" s="6"/>
      <c r="F87" s="6"/>
      <c r="G87" s="6"/>
      <c r="H87" s="6"/>
      <c r="I87" s="127"/>
      <c r="J87" s="6"/>
    </row>
    <row r="88" spans="1:10" ht="21.75" customHeight="1">
      <c r="A88" s="1"/>
      <c r="B88" s="4"/>
      <c r="C88" s="4"/>
      <c r="D88" s="6"/>
      <c r="E88" s="6"/>
      <c r="F88" s="6"/>
      <c r="G88" s="6"/>
      <c r="H88" s="6"/>
      <c r="I88" s="127"/>
      <c r="J88" s="6"/>
    </row>
    <row r="89" spans="1:10" ht="21.75" customHeight="1">
      <c r="A89" s="1"/>
      <c r="B89" s="4"/>
      <c r="C89" s="4"/>
      <c r="D89" s="6"/>
      <c r="E89" s="6"/>
      <c r="F89" s="6"/>
      <c r="G89" s="6"/>
      <c r="H89" s="6"/>
      <c r="I89" s="127"/>
      <c r="J89" s="6"/>
    </row>
    <row r="90" spans="1:10" ht="21.75" customHeight="1">
      <c r="A90" s="1"/>
      <c r="B90" s="4"/>
      <c r="C90" s="4"/>
      <c r="D90" s="6"/>
      <c r="E90" s="6"/>
      <c r="F90" s="6"/>
      <c r="G90" s="6"/>
      <c r="H90" s="6"/>
      <c r="I90" s="127"/>
      <c r="J90" s="6"/>
    </row>
    <row r="91" spans="1:10" ht="19.5" customHeight="1">
      <c r="A91" s="1"/>
      <c r="B91" s="4"/>
      <c r="C91" s="4"/>
      <c r="D91" s="6"/>
      <c r="E91" s="6"/>
      <c r="F91" s="6"/>
      <c r="G91" s="6"/>
      <c r="H91" s="6"/>
      <c r="I91" s="127"/>
      <c r="J91" s="6"/>
    </row>
    <row r="92" spans="1:10" ht="21.75" customHeight="1">
      <c r="A92" s="2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0"/>
      <c r="C92" s="21"/>
      <c r="D92" s="17"/>
      <c r="E92" s="17"/>
      <c r="F92" s="17"/>
      <c r="G92" s="17"/>
      <c r="H92" s="17"/>
      <c r="I92" s="17"/>
      <c r="J92" s="17"/>
    </row>
    <row r="93" spans="1:10" ht="21.75" customHeight="1">
      <c r="A93" s="208" t="s">
        <v>0</v>
      </c>
      <c r="B93" s="209"/>
      <c r="C93" s="209"/>
      <c r="D93" s="209"/>
      <c r="E93" s="209"/>
      <c r="F93" s="209"/>
      <c r="G93" s="209"/>
      <c r="H93" s="209"/>
      <c r="I93" s="209"/>
      <c r="J93" s="209"/>
    </row>
    <row r="94" spans="1:10" ht="21.75" customHeight="1">
      <c r="A94" s="208" t="s">
        <v>30</v>
      </c>
      <c r="B94" s="209"/>
      <c r="C94" s="209"/>
      <c r="D94" s="209"/>
      <c r="E94" s="209"/>
      <c r="F94" s="209"/>
      <c r="G94" s="209"/>
      <c r="H94" s="209"/>
      <c r="I94" s="209"/>
      <c r="J94" s="209"/>
    </row>
    <row r="95" spans="1:10" ht="21.75" customHeight="1">
      <c r="A95" s="27" t="str">
        <f>A3</f>
        <v>ณ วันที่ 30 กันยายน พ.ศ. 2566</v>
      </c>
      <c r="B95" s="27"/>
      <c r="C95" s="27"/>
      <c r="D95" s="3"/>
      <c r="E95" s="3"/>
      <c r="F95" s="3"/>
      <c r="G95" s="3"/>
      <c r="H95" s="3"/>
      <c r="I95" s="3"/>
      <c r="J95" s="3"/>
    </row>
    <row r="96" spans="1:10" ht="21.75" customHeight="1">
      <c r="A96" s="4"/>
      <c r="B96" s="4"/>
      <c r="C96" s="4"/>
      <c r="D96" s="5"/>
      <c r="E96" s="6"/>
      <c r="F96" s="5"/>
      <c r="G96" s="6"/>
      <c r="H96" s="5"/>
      <c r="I96" s="127"/>
      <c r="J96" s="5"/>
    </row>
    <row r="97" spans="1:10" ht="21.75" customHeight="1">
      <c r="A97" s="4"/>
      <c r="B97" s="4"/>
      <c r="C97" s="4"/>
      <c r="D97" s="210" t="s">
        <v>2</v>
      </c>
      <c r="E97" s="211"/>
      <c r="F97" s="211"/>
      <c r="G97" s="7"/>
      <c r="H97" s="210" t="s">
        <v>3</v>
      </c>
      <c r="I97" s="211"/>
      <c r="J97" s="211"/>
    </row>
    <row r="98" spans="1:10" ht="21.75" customHeight="1">
      <c r="A98" s="2"/>
      <c r="B98" s="8"/>
      <c r="C98" s="9"/>
      <c r="D98" s="10" t="s">
        <v>4</v>
      </c>
      <c r="E98" s="10"/>
      <c r="F98" s="10" t="s">
        <v>5</v>
      </c>
      <c r="G98" s="10"/>
      <c r="H98" s="10" t="s">
        <v>4</v>
      </c>
      <c r="I98" s="10"/>
      <c r="J98" s="10" t="s">
        <v>5</v>
      </c>
    </row>
    <row r="99" spans="1:10" ht="21.75" customHeight="1">
      <c r="A99" s="2"/>
      <c r="B99" s="8"/>
      <c r="C99" s="9"/>
      <c r="D99" s="26" t="s">
        <v>178</v>
      </c>
      <c r="E99" s="10"/>
      <c r="F99" s="10" t="s">
        <v>6</v>
      </c>
      <c r="G99" s="10"/>
      <c r="H99" s="26" t="s">
        <v>178</v>
      </c>
      <c r="I99" s="10"/>
      <c r="J99" s="10" t="s">
        <v>6</v>
      </c>
    </row>
    <row r="100" spans="1:10" ht="21.75" customHeight="1">
      <c r="A100" s="2"/>
      <c r="B100" s="8"/>
      <c r="C100" s="9"/>
      <c r="D100" s="26" t="s">
        <v>166</v>
      </c>
      <c r="E100" s="128"/>
      <c r="F100" s="10" t="s">
        <v>130</v>
      </c>
      <c r="G100" s="12"/>
      <c r="H100" s="26" t="s">
        <v>166</v>
      </c>
      <c r="I100" s="128"/>
      <c r="J100" s="10" t="s">
        <v>130</v>
      </c>
    </row>
    <row r="101" spans="1:10" ht="21.75" customHeight="1">
      <c r="A101" s="2"/>
      <c r="B101" s="8"/>
      <c r="C101" s="9"/>
      <c r="D101" s="14" t="s">
        <v>8</v>
      </c>
      <c r="E101" s="128"/>
      <c r="F101" s="14" t="s">
        <v>8</v>
      </c>
      <c r="G101" s="12"/>
      <c r="H101" s="14" t="s">
        <v>8</v>
      </c>
      <c r="I101" s="128"/>
      <c r="J101" s="14" t="s">
        <v>8</v>
      </c>
    </row>
    <row r="102" spans="1:10" ht="21.75" customHeight="1">
      <c r="A102" s="1"/>
      <c r="B102" s="2"/>
      <c r="C102" s="4"/>
      <c r="D102" s="15"/>
      <c r="E102" s="6"/>
      <c r="F102" s="6"/>
      <c r="G102" s="6"/>
      <c r="H102" s="15"/>
      <c r="I102" s="6"/>
      <c r="J102" s="6"/>
    </row>
    <row r="103" spans="1:10" ht="21.75" customHeight="1">
      <c r="A103" s="1" t="s">
        <v>47</v>
      </c>
      <c r="B103" s="8"/>
      <c r="C103" s="4"/>
      <c r="D103" s="15"/>
      <c r="E103" s="6"/>
      <c r="F103" s="6"/>
      <c r="G103" s="6"/>
      <c r="H103" s="15"/>
      <c r="I103" s="6"/>
      <c r="J103" s="6"/>
    </row>
    <row r="104" spans="1:10" ht="6" customHeight="1">
      <c r="A104" s="1"/>
      <c r="B104" s="2"/>
      <c r="C104" s="4"/>
      <c r="D104" s="15"/>
      <c r="E104" s="6"/>
      <c r="F104" s="6"/>
      <c r="G104" s="6"/>
      <c r="H104" s="15"/>
      <c r="I104" s="6"/>
      <c r="J104" s="6"/>
    </row>
    <row r="105" spans="1:10" ht="21.75" customHeight="1">
      <c r="A105" s="1" t="s">
        <v>48</v>
      </c>
      <c r="B105" s="2"/>
      <c r="C105" s="4"/>
      <c r="D105" s="15"/>
      <c r="E105" s="6"/>
      <c r="F105" s="6"/>
      <c r="G105" s="6"/>
      <c r="H105" s="15"/>
      <c r="I105" s="6"/>
      <c r="J105" s="6"/>
    </row>
    <row r="106" spans="1:10" ht="6" customHeight="1">
      <c r="A106" s="1"/>
      <c r="B106" s="2"/>
      <c r="C106" s="4"/>
      <c r="D106" s="15"/>
      <c r="E106" s="6"/>
      <c r="F106" s="6"/>
      <c r="G106" s="6"/>
      <c r="H106" s="15"/>
      <c r="I106" s="6"/>
      <c r="J106" s="6"/>
    </row>
    <row r="107" spans="1:10" ht="21.75" customHeight="1">
      <c r="A107" s="2" t="s">
        <v>49</v>
      </c>
      <c r="B107" s="4"/>
      <c r="C107" s="4"/>
      <c r="D107" s="15"/>
      <c r="E107" s="6"/>
      <c r="F107" s="6"/>
      <c r="G107" s="6"/>
      <c r="H107" s="15"/>
      <c r="I107" s="6"/>
      <c r="J107" s="6"/>
    </row>
    <row r="108" spans="1:10" ht="21.75" customHeight="1">
      <c r="A108" s="2" t="s">
        <v>50</v>
      </c>
      <c r="B108" s="4"/>
      <c r="C108" s="4"/>
      <c r="D108" s="15"/>
      <c r="E108" s="6"/>
      <c r="F108" s="6"/>
      <c r="G108" s="6"/>
      <c r="H108" s="15"/>
      <c r="I108" s="6"/>
      <c r="J108" s="6"/>
    </row>
    <row r="109" spans="1:10" ht="21.75" customHeight="1">
      <c r="A109" s="2" t="s">
        <v>51</v>
      </c>
      <c r="B109" s="4"/>
      <c r="C109" s="4"/>
      <c r="D109" s="15"/>
      <c r="E109" s="6"/>
      <c r="F109" s="6"/>
      <c r="G109" s="6"/>
      <c r="H109" s="15"/>
      <c r="I109" s="6"/>
      <c r="J109" s="6"/>
    </row>
    <row r="110" spans="1:10" ht="21.75" customHeight="1" thickBot="1">
      <c r="A110" s="2" t="s">
        <v>52</v>
      </c>
      <c r="B110" s="4"/>
      <c r="C110" s="4"/>
      <c r="D110" s="143">
        <v>380121</v>
      </c>
      <c r="E110" s="132"/>
      <c r="F110" s="144">
        <v>380121</v>
      </c>
      <c r="G110" s="132"/>
      <c r="H110" s="143">
        <v>380121</v>
      </c>
      <c r="I110" s="132"/>
      <c r="J110" s="144">
        <v>380121</v>
      </c>
    </row>
    <row r="111" spans="1:10" ht="6" customHeight="1" thickTop="1">
      <c r="A111" s="2"/>
      <c r="B111" s="4"/>
      <c r="C111" s="4"/>
      <c r="D111" s="134"/>
      <c r="E111" s="132"/>
      <c r="F111" s="136"/>
      <c r="G111" s="132"/>
      <c r="H111" s="134"/>
      <c r="I111" s="132"/>
      <c r="J111" s="136"/>
    </row>
    <row r="112" spans="1:10" ht="21.75" customHeight="1">
      <c r="A112" s="2" t="s">
        <v>53</v>
      </c>
      <c r="B112" s="4"/>
      <c r="C112" s="4"/>
      <c r="D112" s="134"/>
      <c r="E112" s="132"/>
      <c r="F112" s="136"/>
      <c r="G112" s="132"/>
      <c r="H112" s="134"/>
      <c r="I112" s="132"/>
    </row>
    <row r="113" spans="1:10" ht="21.75" customHeight="1">
      <c r="A113" s="2" t="s">
        <v>54</v>
      </c>
      <c r="B113" s="4"/>
      <c r="C113" s="4"/>
      <c r="D113" s="134"/>
      <c r="E113" s="132"/>
      <c r="F113" s="136"/>
      <c r="G113" s="132"/>
      <c r="H113" s="134"/>
      <c r="I113" s="132"/>
    </row>
    <row r="114" spans="1:10" ht="21.75" customHeight="1">
      <c r="A114" s="2" t="s">
        <v>55</v>
      </c>
      <c r="B114" s="2"/>
      <c r="C114" s="4"/>
      <c r="D114" s="134">
        <v>380121</v>
      </c>
      <c r="E114" s="132"/>
      <c r="F114" s="133">
        <v>380121</v>
      </c>
      <c r="G114" s="132"/>
      <c r="H114" s="134">
        <v>380121</v>
      </c>
      <c r="I114" s="132"/>
      <c r="J114" s="133">
        <v>380121</v>
      </c>
    </row>
    <row r="115" spans="1:10" ht="21.75" customHeight="1">
      <c r="A115" s="2" t="s">
        <v>56</v>
      </c>
      <c r="B115" s="2"/>
      <c r="C115" s="4"/>
      <c r="D115" s="134">
        <v>147665</v>
      </c>
      <c r="E115" s="132"/>
      <c r="F115" s="133">
        <v>147665</v>
      </c>
      <c r="G115" s="132"/>
      <c r="H115" s="134">
        <v>147665</v>
      </c>
      <c r="I115" s="132"/>
      <c r="J115" s="133">
        <v>147665</v>
      </c>
    </row>
    <row r="116" spans="1:10" ht="21.75" customHeight="1">
      <c r="A116" s="16" t="s">
        <v>57</v>
      </c>
      <c r="B116" s="2"/>
      <c r="C116" s="2"/>
      <c r="D116" s="134"/>
      <c r="E116" s="132"/>
      <c r="F116" s="136"/>
      <c r="G116" s="132"/>
      <c r="H116" s="134"/>
      <c r="I116" s="150"/>
    </row>
    <row r="117" spans="1:10" ht="21.75" customHeight="1">
      <c r="A117" s="16" t="s">
        <v>58</v>
      </c>
      <c r="B117" s="2"/>
      <c r="C117" s="2"/>
      <c r="D117" s="134">
        <v>58202</v>
      </c>
      <c r="E117" s="132"/>
      <c r="F117" s="133">
        <v>58202</v>
      </c>
      <c r="G117" s="132"/>
      <c r="H117" s="134">
        <v>38012</v>
      </c>
      <c r="I117" s="150"/>
      <c r="J117" s="133">
        <v>38012</v>
      </c>
    </row>
    <row r="118" spans="1:10" ht="21.75" customHeight="1">
      <c r="A118" s="16" t="s">
        <v>59</v>
      </c>
      <c r="B118" s="2"/>
      <c r="C118" s="4"/>
      <c r="D118" s="134">
        <v>230556</v>
      </c>
      <c r="E118" s="132"/>
      <c r="F118" s="133">
        <v>315540</v>
      </c>
      <c r="G118" s="132"/>
      <c r="H118" s="134">
        <v>600089</v>
      </c>
      <c r="I118" s="132"/>
      <c r="J118" s="133">
        <v>667303</v>
      </c>
    </row>
    <row r="119" spans="1:10" ht="21.75" customHeight="1">
      <c r="A119" s="16" t="s">
        <v>60</v>
      </c>
      <c r="B119" s="2"/>
      <c r="C119" s="4"/>
      <c r="D119" s="137">
        <v>399214</v>
      </c>
      <c r="E119" s="132"/>
      <c r="F119" s="138">
        <v>403691</v>
      </c>
      <c r="G119" s="132"/>
      <c r="H119" s="137">
        <v>12735</v>
      </c>
      <c r="I119" s="132"/>
      <c r="J119" s="138">
        <v>17212</v>
      </c>
    </row>
    <row r="120" spans="1:10" ht="6" customHeight="1">
      <c r="A120" s="16"/>
      <c r="B120" s="2"/>
      <c r="C120" s="4"/>
      <c r="D120" s="134"/>
      <c r="E120" s="132"/>
      <c r="F120" s="136"/>
      <c r="G120" s="132"/>
      <c r="H120" s="134"/>
      <c r="I120" s="132"/>
      <c r="J120" s="136"/>
    </row>
    <row r="121" spans="1:10" ht="21.75" customHeight="1">
      <c r="A121" s="24" t="s">
        <v>61</v>
      </c>
      <c r="B121" s="2"/>
      <c r="C121" s="4"/>
      <c r="D121" s="134">
        <f>SUM(D114:D119)</f>
        <v>1215758</v>
      </c>
      <c r="E121" s="132"/>
      <c r="F121" s="133">
        <f>SUM(F114:F119)</f>
        <v>1305219</v>
      </c>
      <c r="G121" s="132"/>
      <c r="H121" s="134">
        <f>SUM(H114:H119)</f>
        <v>1178622</v>
      </c>
      <c r="I121" s="132"/>
      <c r="J121" s="133">
        <f>SUM(J114:J119)</f>
        <v>1250313</v>
      </c>
    </row>
    <row r="122" spans="1:10" ht="21.75" customHeight="1">
      <c r="A122" s="2" t="s">
        <v>62</v>
      </c>
      <c r="B122" s="2"/>
      <c r="C122" s="4"/>
      <c r="D122" s="142">
        <v>337843</v>
      </c>
      <c r="E122" s="141"/>
      <c r="F122" s="138">
        <v>347307</v>
      </c>
      <c r="G122" s="141"/>
      <c r="H122" s="142">
        <v>0</v>
      </c>
      <c r="I122" s="55"/>
      <c r="J122" s="207">
        <v>0</v>
      </c>
    </row>
    <row r="123" spans="1:10" ht="6" customHeight="1">
      <c r="A123" s="2"/>
      <c r="B123" s="2"/>
      <c r="C123" s="4"/>
      <c r="D123" s="135"/>
      <c r="E123" s="141"/>
      <c r="F123" s="136"/>
      <c r="G123" s="141"/>
      <c r="H123" s="135"/>
      <c r="I123" s="141"/>
      <c r="J123" s="136"/>
    </row>
    <row r="124" spans="1:10" ht="21.75" customHeight="1">
      <c r="A124" s="1" t="s">
        <v>63</v>
      </c>
      <c r="B124" s="2"/>
      <c r="C124" s="4"/>
      <c r="D124" s="148">
        <f>SUM(D121:D122)</f>
        <v>1553601</v>
      </c>
      <c r="E124" s="141"/>
      <c r="F124" s="138">
        <f>SUM(F121:F122)</f>
        <v>1652526</v>
      </c>
      <c r="G124" s="141"/>
      <c r="H124" s="148">
        <f>SUM(H121:H122)</f>
        <v>1178622</v>
      </c>
      <c r="I124" s="141"/>
      <c r="J124" s="138">
        <f>SUM(J121:J122)</f>
        <v>1250313</v>
      </c>
    </row>
    <row r="125" spans="1:10" ht="6" customHeight="1">
      <c r="A125" s="1"/>
      <c r="B125" s="2"/>
      <c r="C125" s="4"/>
      <c r="D125" s="135"/>
      <c r="E125" s="141"/>
      <c r="F125" s="136"/>
      <c r="G125" s="141"/>
      <c r="H125" s="135"/>
      <c r="I125" s="141"/>
      <c r="J125" s="136"/>
    </row>
    <row r="126" spans="1:10" ht="21.75" customHeight="1" thickBot="1">
      <c r="A126" s="1" t="s">
        <v>64</v>
      </c>
      <c r="B126" s="2"/>
      <c r="C126" s="4"/>
      <c r="D126" s="151">
        <f>SUM(D83,D124)</f>
        <v>1800113</v>
      </c>
      <c r="E126" s="141"/>
      <c r="F126" s="144">
        <f>SUM(F83+F124)</f>
        <v>1969861</v>
      </c>
      <c r="G126" s="141"/>
      <c r="H126" s="151">
        <f>SUM(H83,H124)</f>
        <v>1279869</v>
      </c>
      <c r="I126" s="141"/>
      <c r="J126" s="144">
        <f>SUM(J83+J124)</f>
        <v>1394089</v>
      </c>
    </row>
    <row r="127" spans="1:10" ht="21.75" customHeight="1" thickTop="1">
      <c r="A127" s="1"/>
      <c r="B127" s="2"/>
      <c r="C127" s="4"/>
      <c r="D127" s="5"/>
      <c r="E127" s="5"/>
      <c r="F127" s="5"/>
      <c r="G127" s="5"/>
      <c r="H127" s="5"/>
      <c r="I127" s="5"/>
      <c r="J127" s="5"/>
    </row>
    <row r="128" spans="1:10" ht="21.75" customHeight="1">
      <c r="A128" s="1"/>
      <c r="B128" s="2"/>
      <c r="C128" s="4"/>
      <c r="D128" s="6"/>
      <c r="E128" s="6"/>
      <c r="F128" s="6"/>
      <c r="G128" s="6"/>
      <c r="H128" s="6"/>
      <c r="I128" s="6"/>
      <c r="J128" s="6"/>
    </row>
    <row r="129" spans="1:10" ht="21.75" customHeight="1">
      <c r="A129" s="1"/>
      <c r="B129" s="2"/>
      <c r="C129" s="4"/>
      <c r="D129" s="6"/>
      <c r="E129" s="6"/>
      <c r="F129" s="6"/>
      <c r="G129" s="6"/>
      <c r="H129" s="6"/>
      <c r="I129" s="6"/>
      <c r="J129" s="6"/>
    </row>
    <row r="130" spans="1:10" ht="21.75" customHeight="1">
      <c r="A130" s="1"/>
      <c r="B130" s="2"/>
      <c r="C130" s="4"/>
      <c r="D130" s="6"/>
      <c r="E130" s="6"/>
      <c r="F130" s="6"/>
      <c r="G130" s="6"/>
      <c r="H130" s="6"/>
      <c r="I130" s="6"/>
      <c r="J130" s="6"/>
    </row>
    <row r="131" spans="1:10" ht="21.75" customHeight="1">
      <c r="A131" s="1"/>
      <c r="B131" s="2"/>
      <c r="C131" s="4"/>
      <c r="D131" s="6"/>
      <c r="E131" s="6"/>
      <c r="F131" s="6"/>
      <c r="G131" s="6"/>
      <c r="H131" s="6"/>
      <c r="I131" s="6"/>
      <c r="J131" s="6"/>
    </row>
    <row r="132" spans="1:10" ht="21.75" customHeight="1">
      <c r="A132" s="1"/>
      <c r="B132" s="2"/>
      <c r="C132" s="4"/>
      <c r="D132" s="6"/>
      <c r="E132" s="6"/>
      <c r="F132" s="6"/>
      <c r="G132" s="6"/>
      <c r="H132" s="6"/>
      <c r="I132" s="6"/>
      <c r="J132" s="6"/>
    </row>
    <row r="133" spans="1:10" ht="21.75" customHeight="1">
      <c r="A133" s="1"/>
      <c r="B133" s="2"/>
      <c r="C133" s="4"/>
      <c r="D133" s="6"/>
      <c r="E133" s="6"/>
      <c r="F133" s="6"/>
      <c r="G133" s="6"/>
      <c r="H133" s="6"/>
      <c r="I133" s="6"/>
      <c r="J133" s="6"/>
    </row>
    <row r="134" spans="1:10" ht="21.75" customHeight="1">
      <c r="A134" s="1"/>
      <c r="B134" s="2"/>
      <c r="C134" s="4"/>
      <c r="D134" s="6"/>
      <c r="E134" s="6"/>
      <c r="F134" s="6"/>
      <c r="G134" s="6"/>
      <c r="H134" s="6"/>
      <c r="I134" s="6"/>
      <c r="J134" s="6"/>
    </row>
    <row r="135" spans="1:10" ht="20.25" customHeight="1">
      <c r="A135" s="1"/>
      <c r="B135" s="2"/>
      <c r="C135" s="4"/>
      <c r="D135" s="6"/>
      <c r="E135" s="6"/>
      <c r="F135" s="6"/>
      <c r="G135" s="6"/>
      <c r="H135" s="6"/>
      <c r="I135" s="6"/>
      <c r="J135" s="6"/>
    </row>
    <row r="136" spans="1:10" ht="21.75" customHeight="1">
      <c r="A136" s="20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0"/>
      <c r="C136" s="21"/>
      <c r="D136" s="17"/>
      <c r="E136" s="17"/>
      <c r="F136" s="17"/>
      <c r="G136" s="17"/>
      <c r="H136" s="17"/>
      <c r="I136" s="17"/>
      <c r="J136" s="17"/>
    </row>
  </sheetData>
  <mergeCells count="10">
    <mergeCell ref="A93:J93"/>
    <mergeCell ref="A94:J94"/>
    <mergeCell ref="D97:F97"/>
    <mergeCell ref="H97:J97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8" max="16383" man="1"/>
    <brk id="9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F740-4AF3-4855-9BFA-D12239EA2487}">
  <sheetPr>
    <tabColor rgb="FF92D050"/>
  </sheetPr>
  <dimension ref="A1:J84"/>
  <sheetViews>
    <sheetView topLeftCell="A26" zoomScaleNormal="100" zoomScaleSheetLayoutView="100" workbookViewId="0">
      <selection activeCell="B35" sqref="B1:J1048576"/>
    </sheetView>
  </sheetViews>
  <sheetFormatPr defaultColWidth="10.5703125" defaultRowHeight="19.5" customHeight="1"/>
  <cols>
    <col min="1" max="1" width="30.42578125" style="29" customWidth="1"/>
    <col min="2" max="2" width="7.42578125" style="29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201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212" t="s">
        <v>2</v>
      </c>
      <c r="E5" s="212"/>
      <c r="F5" s="212"/>
      <c r="G5" s="37"/>
      <c r="H5" s="212" t="s">
        <v>3</v>
      </c>
      <c r="I5" s="212"/>
      <c r="J5" s="212"/>
    </row>
    <row r="6" spans="1:10" ht="21" customHeight="1">
      <c r="A6" s="31"/>
      <c r="B6" s="35"/>
      <c r="C6" s="36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" customHeight="1">
      <c r="A7" s="31"/>
      <c r="B7" s="35"/>
      <c r="C7" s="36"/>
      <c r="D7" s="37" t="s">
        <v>178</v>
      </c>
      <c r="E7" s="37"/>
      <c r="F7" s="37" t="s">
        <v>178</v>
      </c>
      <c r="G7" s="37"/>
      <c r="H7" s="37" t="s">
        <v>178</v>
      </c>
      <c r="I7" s="37"/>
      <c r="J7" s="37" t="s">
        <v>178</v>
      </c>
    </row>
    <row r="8" spans="1:10" ht="21" customHeight="1">
      <c r="B8" s="38"/>
      <c r="C8" s="36"/>
      <c r="D8" s="37" t="s">
        <v>166</v>
      </c>
      <c r="E8" s="37"/>
      <c r="F8" s="37" t="s">
        <v>130</v>
      </c>
      <c r="G8" s="37"/>
      <c r="H8" s="37" t="s">
        <v>166</v>
      </c>
      <c r="I8" s="37"/>
      <c r="J8" s="37" t="s">
        <v>130</v>
      </c>
    </row>
    <row r="9" spans="1:10" ht="21" customHeight="1">
      <c r="B9" s="39" t="s">
        <v>7</v>
      </c>
      <c r="C9" s="36"/>
      <c r="D9" s="40" t="s">
        <v>8</v>
      </c>
      <c r="E9" s="37"/>
      <c r="F9" s="40" t="s">
        <v>8</v>
      </c>
      <c r="G9" s="37"/>
      <c r="H9" s="40" t="s">
        <v>8</v>
      </c>
      <c r="I9" s="37"/>
      <c r="J9" s="40" t="s">
        <v>8</v>
      </c>
    </row>
    <row r="10" spans="1:10" ht="8.1" customHeight="1">
      <c r="A10" s="28"/>
      <c r="B10" s="41"/>
      <c r="C10" s="42"/>
      <c r="D10" s="43"/>
      <c r="H10" s="45"/>
      <c r="I10" s="46"/>
      <c r="J10" s="47"/>
    </row>
    <row r="11" spans="1:10" ht="21" customHeight="1">
      <c r="A11" s="29" t="s">
        <v>179</v>
      </c>
      <c r="B11" s="48"/>
      <c r="C11" s="42"/>
      <c r="D11" s="49">
        <v>298263</v>
      </c>
      <c r="E11" s="32"/>
      <c r="F11" s="32">
        <v>391451</v>
      </c>
      <c r="G11" s="32"/>
      <c r="H11" s="49">
        <v>91311</v>
      </c>
      <c r="I11" s="33"/>
      <c r="J11" s="32">
        <v>202673</v>
      </c>
    </row>
    <row r="12" spans="1:10" ht="21" customHeight="1">
      <c r="A12" s="50" t="s">
        <v>202</v>
      </c>
      <c r="B12" s="48"/>
      <c r="D12" s="52">
        <v>-244155</v>
      </c>
      <c r="E12" s="32"/>
      <c r="F12" s="53">
        <v>-290332</v>
      </c>
      <c r="G12" s="32"/>
      <c r="H12" s="52">
        <v>-69746</v>
      </c>
      <c r="I12" s="33"/>
      <c r="J12" s="53">
        <v>-116085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66</v>
      </c>
      <c r="B14" s="48"/>
      <c r="D14" s="49">
        <f>SUM(D11:D13)</f>
        <v>54108</v>
      </c>
      <c r="E14" s="55"/>
      <c r="F14" s="32">
        <f>SUM(F11:F13)</f>
        <v>101119</v>
      </c>
      <c r="H14" s="49">
        <f>SUM(H11:H13)</f>
        <v>21565</v>
      </c>
      <c r="I14" s="55"/>
      <c r="J14" s="32">
        <f>SUM(J11:J13)</f>
        <v>86588</v>
      </c>
    </row>
    <row r="15" spans="1:10" ht="21" customHeight="1">
      <c r="A15" s="29" t="s">
        <v>67</v>
      </c>
      <c r="B15" s="48"/>
      <c r="D15" s="54">
        <v>4180</v>
      </c>
      <c r="E15" s="55"/>
      <c r="F15" s="55">
        <v>481</v>
      </c>
      <c r="G15" s="55"/>
      <c r="H15" s="54">
        <v>7848</v>
      </c>
      <c r="I15" s="55"/>
      <c r="J15" s="55">
        <v>2072</v>
      </c>
    </row>
    <row r="16" spans="1:10" ht="21" customHeight="1">
      <c r="A16" s="50" t="s">
        <v>68</v>
      </c>
      <c r="B16" s="41"/>
      <c r="D16" s="49">
        <v>-20240</v>
      </c>
      <c r="E16" s="32"/>
      <c r="F16" s="32">
        <v>-18938</v>
      </c>
      <c r="G16" s="32"/>
      <c r="H16" s="49">
        <v>-5325</v>
      </c>
      <c r="I16" s="56"/>
      <c r="J16" s="32">
        <v>-6878</v>
      </c>
    </row>
    <row r="17" spans="1:10" ht="21" customHeight="1">
      <c r="A17" s="29" t="s">
        <v>69</v>
      </c>
      <c r="B17" s="41"/>
      <c r="D17" s="57">
        <v>-40551</v>
      </c>
      <c r="E17" s="55"/>
      <c r="F17" s="58">
        <v>-47601</v>
      </c>
      <c r="G17" s="55"/>
      <c r="H17" s="57">
        <v>-16254</v>
      </c>
      <c r="I17" s="33"/>
      <c r="J17" s="58">
        <v>-21299</v>
      </c>
    </row>
    <row r="18" spans="1:10" ht="8.1" customHeight="1">
      <c r="A18" s="50"/>
      <c r="B18" s="48"/>
      <c r="D18" s="59"/>
      <c r="E18" s="32"/>
      <c r="F18" s="60"/>
      <c r="G18" s="32"/>
      <c r="H18" s="59"/>
      <c r="I18" s="33"/>
      <c r="J18" s="60"/>
    </row>
    <row r="19" spans="1:10" ht="21" customHeight="1">
      <c r="A19" s="28" t="s">
        <v>180</v>
      </c>
      <c r="B19" s="41"/>
      <c r="D19" s="54"/>
      <c r="E19" s="55"/>
      <c r="F19" s="55"/>
      <c r="H19" s="54"/>
      <c r="I19" s="55"/>
      <c r="J19" s="55"/>
    </row>
    <row r="20" spans="1:10" ht="21" customHeight="1">
      <c r="A20" s="28" t="s">
        <v>138</v>
      </c>
      <c r="B20" s="41"/>
      <c r="D20" s="49">
        <f>SUM(D14:D17)</f>
        <v>-2503</v>
      </c>
      <c r="E20" s="32"/>
      <c r="F20" s="32">
        <f>SUM(F14:F17)</f>
        <v>35061</v>
      </c>
      <c r="G20" s="32"/>
      <c r="H20" s="49">
        <f>SUM(H14:H17)</f>
        <v>7834</v>
      </c>
      <c r="I20" s="56"/>
      <c r="J20" s="32">
        <f>SUM(J14:J17)</f>
        <v>60483</v>
      </c>
    </row>
    <row r="21" spans="1:10" ht="21" customHeight="1">
      <c r="A21" s="29" t="s">
        <v>70</v>
      </c>
      <c r="B21" s="41"/>
      <c r="D21" s="57">
        <v>-854</v>
      </c>
      <c r="E21" s="55"/>
      <c r="F21" s="58">
        <v>-1432</v>
      </c>
      <c r="G21" s="55"/>
      <c r="H21" s="57">
        <v>-458</v>
      </c>
      <c r="I21" s="33"/>
      <c r="J21" s="58">
        <v>-1120</v>
      </c>
    </row>
    <row r="22" spans="1:10" ht="8.1" customHeight="1">
      <c r="A22" s="50"/>
      <c r="B22" s="48"/>
      <c r="D22" s="59"/>
      <c r="E22" s="32"/>
      <c r="F22" s="60"/>
      <c r="G22" s="32"/>
      <c r="H22" s="59"/>
      <c r="I22" s="33"/>
      <c r="J22" s="60"/>
    </row>
    <row r="23" spans="1:10" ht="21" customHeight="1">
      <c r="A23" s="28" t="s">
        <v>181</v>
      </c>
      <c r="B23" s="41"/>
      <c r="D23" s="49"/>
      <c r="E23" s="32"/>
      <c r="F23" s="32"/>
      <c r="G23" s="32"/>
      <c r="H23" s="49"/>
      <c r="I23" s="56"/>
      <c r="J23" s="32"/>
    </row>
    <row r="24" spans="1:10" ht="21" customHeight="1">
      <c r="A24" s="28" t="s">
        <v>182</v>
      </c>
      <c r="B24" s="41"/>
      <c r="D24" s="49">
        <f>SUM(D20:D21)</f>
        <v>-3357</v>
      </c>
      <c r="E24" s="32"/>
      <c r="F24" s="32">
        <f>SUM(F20:F21)</f>
        <v>33629</v>
      </c>
      <c r="G24" s="32"/>
      <c r="H24" s="49">
        <f>SUM(H20:H21)</f>
        <v>7376</v>
      </c>
      <c r="I24" s="56"/>
      <c r="J24" s="32">
        <f>SUM(J20:J21)</f>
        <v>59363</v>
      </c>
    </row>
    <row r="25" spans="1:10" ht="21" customHeight="1">
      <c r="A25" s="29" t="s">
        <v>71</v>
      </c>
      <c r="B25" s="61">
        <v>13</v>
      </c>
      <c r="D25" s="57">
        <v>-954</v>
      </c>
      <c r="E25" s="55"/>
      <c r="F25" s="58">
        <v>-10832</v>
      </c>
      <c r="G25" s="55"/>
      <c r="H25" s="57">
        <v>-1989</v>
      </c>
      <c r="I25" s="33"/>
      <c r="J25" s="58">
        <v>-13490</v>
      </c>
    </row>
    <row r="26" spans="1:10" ht="8.1" customHeight="1">
      <c r="B26" s="48"/>
      <c r="D26" s="54"/>
      <c r="E26" s="55"/>
      <c r="F26" s="55"/>
      <c r="G26" s="55"/>
      <c r="H26" s="54"/>
      <c r="I26" s="33"/>
      <c r="J26" s="55"/>
    </row>
    <row r="27" spans="1:10" ht="21" customHeight="1">
      <c r="A27" s="62" t="s">
        <v>183</v>
      </c>
      <c r="B27" s="63"/>
      <c r="D27" s="54">
        <f>SUM(D24:D25)</f>
        <v>-4311</v>
      </c>
      <c r="E27" s="55"/>
      <c r="F27" s="55">
        <f>SUM(F24:F25)</f>
        <v>22797</v>
      </c>
      <c r="H27" s="54">
        <f>SUM(H24:H25)</f>
        <v>5387</v>
      </c>
      <c r="I27" s="55"/>
      <c r="J27" s="55">
        <f>SUM(J24:J25)</f>
        <v>45873</v>
      </c>
    </row>
    <row r="28" spans="1:10" ht="21" customHeight="1">
      <c r="A28" s="64" t="s">
        <v>216</v>
      </c>
      <c r="B28" s="63"/>
      <c r="D28" s="65"/>
      <c r="E28" s="66"/>
      <c r="F28" s="66"/>
      <c r="G28" s="67"/>
      <c r="H28" s="65"/>
      <c r="I28" s="67"/>
      <c r="J28" s="66"/>
    </row>
    <row r="29" spans="1:10" ht="21" customHeight="1">
      <c r="A29" s="68" t="s">
        <v>72</v>
      </c>
      <c r="B29" s="63"/>
      <c r="D29" s="65"/>
      <c r="E29" s="66"/>
      <c r="F29" s="66"/>
      <c r="G29" s="67"/>
      <c r="H29" s="65"/>
      <c r="I29" s="67"/>
      <c r="J29" s="66"/>
    </row>
    <row r="30" spans="1:10" ht="21" customHeight="1">
      <c r="A30" s="68" t="s">
        <v>73</v>
      </c>
      <c r="B30" s="63"/>
      <c r="D30" s="65"/>
      <c r="E30" s="66"/>
      <c r="F30" s="66"/>
      <c r="G30" s="67"/>
      <c r="H30" s="65"/>
      <c r="I30" s="67"/>
      <c r="J30" s="66"/>
    </row>
    <row r="31" spans="1:10" ht="21" customHeight="1">
      <c r="A31" s="29" t="s">
        <v>211</v>
      </c>
      <c r="B31" s="63"/>
      <c r="D31" s="65"/>
      <c r="E31" s="66"/>
      <c r="F31" s="66"/>
      <c r="G31" s="67"/>
      <c r="H31" s="65"/>
      <c r="I31" s="67"/>
      <c r="J31" s="66"/>
    </row>
    <row r="32" spans="1:10" ht="21" customHeight="1">
      <c r="A32" s="69" t="s">
        <v>133</v>
      </c>
      <c r="B32" s="63"/>
      <c r="D32" s="65"/>
      <c r="E32" s="66"/>
      <c r="F32" s="66"/>
      <c r="G32" s="67"/>
      <c r="H32" s="65"/>
      <c r="I32" s="67"/>
      <c r="J32" s="66"/>
    </row>
    <row r="33" spans="1:10" ht="21" customHeight="1">
      <c r="A33" s="69" t="s">
        <v>134</v>
      </c>
      <c r="B33" s="48"/>
      <c r="D33" s="57">
        <v>2238</v>
      </c>
      <c r="E33" s="55"/>
      <c r="F33" s="58">
        <v>-2238</v>
      </c>
      <c r="G33" s="55"/>
      <c r="H33" s="57">
        <v>2238</v>
      </c>
      <c r="I33" s="33"/>
      <c r="J33" s="58">
        <v>-2238</v>
      </c>
    </row>
    <row r="34" spans="1:10" ht="8.1" customHeight="1">
      <c r="B34" s="48"/>
      <c r="D34" s="54"/>
      <c r="E34" s="55"/>
      <c r="F34" s="55"/>
      <c r="G34" s="55"/>
      <c r="H34" s="54"/>
      <c r="I34" s="33"/>
      <c r="J34" s="55"/>
    </row>
    <row r="35" spans="1:10" ht="21" customHeight="1">
      <c r="A35" s="62" t="s">
        <v>163</v>
      </c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70" t="s">
        <v>135</v>
      </c>
      <c r="B36" s="63"/>
      <c r="D36" s="57">
        <f>SUM(D33:D35)</f>
        <v>2238</v>
      </c>
      <c r="E36" s="55"/>
      <c r="F36" s="58">
        <f>SUM(F33:F35)</f>
        <v>-2238</v>
      </c>
      <c r="H36" s="57">
        <f>SUM(H33:H35)</f>
        <v>2238</v>
      </c>
      <c r="I36" s="55"/>
      <c r="J36" s="58">
        <f>SUM(J33:J35)</f>
        <v>-2238</v>
      </c>
    </row>
    <row r="37" spans="1:10" ht="8.1" customHeight="1">
      <c r="A37" s="64"/>
      <c r="B37" s="63"/>
      <c r="D37" s="71"/>
      <c r="E37" s="66"/>
      <c r="F37" s="67"/>
      <c r="G37" s="67"/>
      <c r="H37" s="71"/>
      <c r="I37" s="67"/>
      <c r="J37" s="67"/>
    </row>
    <row r="38" spans="1:10" ht="21" customHeight="1" thickBot="1">
      <c r="A38" s="64" t="s">
        <v>184</v>
      </c>
      <c r="B38" s="63"/>
      <c r="D38" s="72">
        <f>+D27+D36</f>
        <v>-2073</v>
      </c>
      <c r="E38" s="66"/>
      <c r="F38" s="184">
        <f>+F27+F36</f>
        <v>20559</v>
      </c>
      <c r="G38" s="67"/>
      <c r="H38" s="72">
        <f>+H27+H36</f>
        <v>7625</v>
      </c>
      <c r="I38" s="67"/>
      <c r="J38" s="184">
        <f>+J27+J36</f>
        <v>43635</v>
      </c>
    </row>
    <row r="39" spans="1:10" ht="21" customHeight="1" thickTop="1">
      <c r="A39" s="64"/>
      <c r="B39" s="63"/>
      <c r="D39" s="66"/>
      <c r="E39" s="66"/>
      <c r="F39" s="66"/>
      <c r="G39" s="67"/>
      <c r="H39" s="66"/>
      <c r="I39" s="67"/>
      <c r="J39" s="66"/>
    </row>
    <row r="40" spans="1:10" ht="21" customHeight="1">
      <c r="A40" s="64"/>
      <c r="B40" s="63"/>
      <c r="D40" s="66"/>
      <c r="E40" s="66"/>
      <c r="F40" s="66"/>
      <c r="G40" s="67"/>
      <c r="H40" s="66"/>
      <c r="I40" s="67"/>
      <c r="J40" s="66"/>
    </row>
    <row r="41" spans="1:10" ht="21" customHeight="1">
      <c r="A41" s="64"/>
      <c r="B41" s="63"/>
      <c r="D41" s="66"/>
      <c r="E41" s="66"/>
      <c r="F41" s="66"/>
      <c r="G41" s="67"/>
      <c r="H41" s="66"/>
      <c r="I41" s="67"/>
      <c r="J41" s="66"/>
    </row>
    <row r="42" spans="1:10" ht="21" customHeight="1">
      <c r="A42" s="64"/>
      <c r="B42" s="63"/>
      <c r="D42" s="66"/>
      <c r="E42" s="66"/>
      <c r="F42" s="66"/>
      <c r="G42" s="67"/>
      <c r="H42" s="66"/>
      <c r="I42" s="67"/>
      <c r="J42" s="66"/>
    </row>
    <row r="43" spans="1:10" ht="6.75" customHeight="1">
      <c r="A43" s="64"/>
      <c r="B43" s="63"/>
      <c r="D43" s="66"/>
      <c r="E43" s="66"/>
      <c r="F43" s="66"/>
      <c r="G43" s="67"/>
      <c r="H43" s="66"/>
      <c r="I43" s="67"/>
      <c r="J43" s="66"/>
    </row>
    <row r="44" spans="1:10" ht="21.95" customHeight="1">
      <c r="A44" s="73" t="s">
        <v>29</v>
      </c>
      <c r="B44" s="74"/>
      <c r="C44" s="75"/>
      <c r="D44" s="58"/>
      <c r="E44" s="58"/>
      <c r="F44" s="58"/>
      <c r="G44" s="76"/>
      <c r="H44" s="58"/>
      <c r="I44" s="58"/>
      <c r="J44" s="58"/>
    </row>
    <row r="45" spans="1:10" ht="21.75" customHeight="1">
      <c r="A45" s="213" t="s">
        <v>0</v>
      </c>
      <c r="B45" s="213"/>
      <c r="C45" s="213"/>
      <c r="D45" s="213"/>
      <c r="E45" s="213"/>
      <c r="F45" s="213"/>
      <c r="G45" s="213"/>
      <c r="H45" s="213"/>
      <c r="I45" s="213"/>
      <c r="J45" s="213"/>
    </row>
    <row r="46" spans="1:10" ht="21.75" customHeight="1">
      <c r="A46" s="213" t="s">
        <v>136</v>
      </c>
      <c r="B46" s="213"/>
      <c r="C46" s="213"/>
      <c r="D46" s="213"/>
      <c r="E46" s="213"/>
      <c r="F46" s="213"/>
      <c r="G46" s="213"/>
      <c r="H46" s="213"/>
      <c r="I46" s="213"/>
      <c r="J46" s="213"/>
    </row>
    <row r="47" spans="1:10" ht="21.75" customHeight="1">
      <c r="A47" s="214" t="s">
        <v>201</v>
      </c>
      <c r="B47" s="214"/>
      <c r="C47" s="214"/>
      <c r="D47" s="214"/>
      <c r="E47" s="214"/>
      <c r="F47" s="214"/>
      <c r="G47" s="214"/>
      <c r="H47" s="214"/>
      <c r="I47" s="214"/>
      <c r="J47" s="214"/>
    </row>
    <row r="48" spans="1:10" ht="21.75" customHeight="1">
      <c r="A48" s="31"/>
      <c r="B48" s="31"/>
      <c r="C48" s="31"/>
      <c r="D48" s="32"/>
      <c r="F48" s="32"/>
      <c r="H48" s="32"/>
      <c r="I48" s="34"/>
      <c r="J48" s="32"/>
    </row>
    <row r="49" spans="1:10" ht="21.75" customHeight="1">
      <c r="A49" s="31"/>
      <c r="B49" s="35"/>
      <c r="C49" s="36"/>
      <c r="D49" s="212" t="s">
        <v>2</v>
      </c>
      <c r="E49" s="212"/>
      <c r="F49" s="212"/>
      <c r="G49" s="37"/>
      <c r="H49" s="212" t="s">
        <v>3</v>
      </c>
      <c r="I49" s="212"/>
      <c r="J49" s="212"/>
    </row>
    <row r="50" spans="1:10" ht="21.75" customHeight="1">
      <c r="A50" s="31"/>
      <c r="B50" s="35"/>
      <c r="C50" s="36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1"/>
      <c r="B51" s="35"/>
      <c r="C51" s="36"/>
      <c r="D51" s="37" t="s">
        <v>178</v>
      </c>
      <c r="E51" s="37"/>
      <c r="F51" s="37" t="s">
        <v>178</v>
      </c>
      <c r="G51" s="37"/>
      <c r="H51" s="37" t="s">
        <v>178</v>
      </c>
      <c r="I51" s="37"/>
      <c r="J51" s="37" t="s">
        <v>178</v>
      </c>
    </row>
    <row r="52" spans="1:10" ht="21.75" customHeight="1">
      <c r="B52" s="38"/>
      <c r="C52" s="36"/>
      <c r="D52" s="37" t="s">
        <v>166</v>
      </c>
      <c r="E52" s="37"/>
      <c r="F52" s="37" t="s">
        <v>130</v>
      </c>
      <c r="G52" s="37"/>
      <c r="H52" s="37" t="s">
        <v>166</v>
      </c>
      <c r="I52" s="37"/>
      <c r="J52" s="37" t="s">
        <v>130</v>
      </c>
    </row>
    <row r="53" spans="1:10" ht="21.75" customHeight="1">
      <c r="B53" s="77"/>
      <c r="C53" s="36"/>
      <c r="D53" s="40" t="s">
        <v>8</v>
      </c>
      <c r="E53" s="37"/>
      <c r="F53" s="40" t="s">
        <v>8</v>
      </c>
      <c r="G53" s="37"/>
      <c r="H53" s="40" t="s">
        <v>8</v>
      </c>
      <c r="I53" s="37"/>
      <c r="J53" s="40" t="s">
        <v>8</v>
      </c>
    </row>
    <row r="54" spans="1:10" ht="8.1" customHeight="1">
      <c r="B54" s="51"/>
      <c r="C54" s="42"/>
      <c r="D54" s="78"/>
      <c r="F54" s="79"/>
      <c r="H54" s="78"/>
      <c r="I54" s="33"/>
      <c r="J54" s="79"/>
    </row>
    <row r="55" spans="1:10" ht="21.75" customHeight="1">
      <c r="A55" s="62" t="s">
        <v>185</v>
      </c>
      <c r="B55" s="41"/>
      <c r="D55" s="54"/>
      <c r="E55" s="55"/>
      <c r="F55" s="55"/>
      <c r="H55" s="54"/>
      <c r="I55" s="55"/>
      <c r="J55" s="55"/>
    </row>
    <row r="56" spans="1:10" ht="21.75" customHeight="1">
      <c r="A56" s="80" t="s">
        <v>74</v>
      </c>
      <c r="B56" s="41"/>
      <c r="D56" s="54">
        <v>-1054</v>
      </c>
      <c r="E56" s="55"/>
      <c r="F56" s="55">
        <v>30131</v>
      </c>
      <c r="H56" s="54">
        <v>5387</v>
      </c>
      <c r="I56" s="55"/>
      <c r="J56" s="55">
        <v>45873</v>
      </c>
    </row>
    <row r="57" spans="1:10" ht="21.75" customHeight="1">
      <c r="A57" s="80" t="s">
        <v>75</v>
      </c>
      <c r="B57" s="41"/>
      <c r="D57" s="57">
        <v>-3257</v>
      </c>
      <c r="E57" s="55"/>
      <c r="F57" s="58">
        <v>-7334</v>
      </c>
      <c r="H57" s="57">
        <v>0</v>
      </c>
      <c r="I57" s="55"/>
      <c r="J57" s="58">
        <v>0</v>
      </c>
    </row>
    <row r="58" spans="1:10" ht="8.1" customHeight="1">
      <c r="A58" s="80"/>
      <c r="B58" s="41"/>
      <c r="D58" s="54"/>
      <c r="E58" s="55"/>
      <c r="F58" s="55"/>
      <c r="H58" s="54"/>
      <c r="I58" s="55"/>
      <c r="J58" s="55"/>
    </row>
    <row r="59" spans="1:10" ht="21.75" customHeight="1" thickBot="1">
      <c r="B59" s="41"/>
      <c r="D59" s="81">
        <f>SUM(D56:D58)</f>
        <v>-4311</v>
      </c>
      <c r="E59" s="55"/>
      <c r="F59" s="82">
        <f>SUM(F56:F58)</f>
        <v>22797</v>
      </c>
      <c r="H59" s="81">
        <f>SUM(H56:H58)</f>
        <v>5387</v>
      </c>
      <c r="I59" s="55"/>
      <c r="J59" s="82">
        <f>SUM(J56:J58)</f>
        <v>45873</v>
      </c>
    </row>
    <row r="60" spans="1:10" ht="21.75" customHeight="1" thickTop="1">
      <c r="B60" s="41"/>
      <c r="D60" s="54"/>
      <c r="E60" s="55"/>
      <c r="F60" s="55"/>
      <c r="H60" s="54"/>
      <c r="I60" s="55"/>
      <c r="J60" s="55"/>
    </row>
    <row r="61" spans="1:10" ht="21.75" customHeight="1">
      <c r="A61" s="62" t="s">
        <v>186</v>
      </c>
      <c r="B61" s="41"/>
      <c r="D61" s="54"/>
      <c r="E61" s="55"/>
      <c r="F61" s="55"/>
      <c r="H61" s="54"/>
      <c r="I61" s="55"/>
      <c r="J61" s="55"/>
    </row>
    <row r="62" spans="1:10" ht="21.75" customHeight="1">
      <c r="A62" s="80" t="s">
        <v>74</v>
      </c>
      <c r="B62" s="41"/>
      <c r="D62" s="54">
        <v>1184</v>
      </c>
      <c r="E62" s="55"/>
      <c r="F62" s="55">
        <v>27893</v>
      </c>
      <c r="H62" s="54">
        <v>7625</v>
      </c>
      <c r="I62" s="55"/>
      <c r="J62" s="55">
        <v>43635</v>
      </c>
    </row>
    <row r="63" spans="1:10" ht="21.75" customHeight="1">
      <c r="A63" s="80" t="s">
        <v>75</v>
      </c>
      <c r="B63" s="41"/>
      <c r="D63" s="57">
        <v>-3257</v>
      </c>
      <c r="E63" s="55"/>
      <c r="F63" s="58">
        <v>-7334</v>
      </c>
      <c r="H63" s="57">
        <v>0</v>
      </c>
      <c r="I63" s="55"/>
      <c r="J63" s="58">
        <v>0</v>
      </c>
    </row>
    <row r="64" spans="1:10" ht="8.1" customHeight="1">
      <c r="A64" s="80"/>
      <c r="B64" s="41"/>
      <c r="D64" s="54"/>
      <c r="E64" s="55"/>
      <c r="F64" s="55"/>
      <c r="H64" s="54"/>
      <c r="I64" s="55"/>
      <c r="J64" s="55"/>
    </row>
    <row r="65" spans="1:10" ht="21.75" customHeight="1" thickBot="1">
      <c r="B65" s="41"/>
      <c r="D65" s="81">
        <f>SUM(D62:D64)</f>
        <v>-2073</v>
      </c>
      <c r="E65" s="55"/>
      <c r="F65" s="82">
        <f>SUM(F62:F64)</f>
        <v>20559</v>
      </c>
      <c r="H65" s="81">
        <f>SUM(H62:H64)</f>
        <v>7625</v>
      </c>
      <c r="I65" s="55"/>
      <c r="J65" s="82">
        <f>SUM(J62:J64)</f>
        <v>43635</v>
      </c>
    </row>
    <row r="66" spans="1:10" ht="21.75" customHeight="1" thickTop="1">
      <c r="B66" s="41"/>
      <c r="D66" s="54"/>
      <c r="E66" s="55"/>
      <c r="F66" s="55"/>
      <c r="H66" s="54"/>
      <c r="I66" s="55"/>
      <c r="J66" s="55"/>
    </row>
    <row r="67" spans="1:10" ht="21.75" customHeight="1">
      <c r="A67" s="28" t="s">
        <v>187</v>
      </c>
      <c r="B67" s="48"/>
      <c r="D67" s="54"/>
      <c r="E67" s="55"/>
      <c r="F67" s="55"/>
      <c r="H67" s="54"/>
      <c r="I67" s="55"/>
      <c r="J67" s="55"/>
    </row>
    <row r="68" spans="1:10" ht="21.75" customHeight="1" thickBot="1">
      <c r="A68" s="50" t="s">
        <v>188</v>
      </c>
      <c r="B68" s="41"/>
      <c r="D68" s="83">
        <v>-6.9999999999999999E-4</v>
      </c>
      <c r="E68" s="84"/>
      <c r="F68" s="85">
        <v>1.9800000000000002E-2</v>
      </c>
      <c r="G68" s="84"/>
      <c r="H68" s="83">
        <v>3.5000000000000001E-3</v>
      </c>
      <c r="I68" s="86"/>
      <c r="J68" s="85">
        <v>3.0169992627138601E-2</v>
      </c>
    </row>
    <row r="69" spans="1:10" ht="21.75" customHeight="1" thickTop="1">
      <c r="A69" s="50"/>
      <c r="B69" s="41"/>
      <c r="D69" s="55"/>
      <c r="E69" s="55"/>
      <c r="F69" s="55"/>
      <c r="G69" s="55"/>
      <c r="H69" s="55"/>
      <c r="I69" s="33"/>
      <c r="J69" s="55"/>
    </row>
    <row r="70" spans="1:10" ht="21.75" customHeight="1">
      <c r="A70" s="50"/>
      <c r="B70" s="41"/>
      <c r="D70" s="55"/>
      <c r="E70" s="55"/>
      <c r="F70" s="55"/>
      <c r="G70" s="55"/>
      <c r="H70" s="55"/>
      <c r="I70" s="33"/>
      <c r="J70" s="55"/>
    </row>
    <row r="71" spans="1:10" ht="21.75" customHeight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1.7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13.5" customHeight="1">
      <c r="A83" s="50"/>
      <c r="B83" s="41"/>
      <c r="D83" s="55"/>
      <c r="E83" s="55"/>
      <c r="F83" s="55"/>
      <c r="G83" s="55"/>
      <c r="H83" s="55"/>
      <c r="I83" s="33"/>
      <c r="J83" s="55"/>
    </row>
    <row r="84" spans="1:10" ht="21.95" customHeight="1">
      <c r="A84" s="73" t="s">
        <v>29</v>
      </c>
      <c r="B84" s="73"/>
      <c r="C84" s="75"/>
      <c r="D84" s="58"/>
      <c r="E84" s="76"/>
      <c r="F84" s="58"/>
      <c r="G84" s="76"/>
      <c r="H84" s="58"/>
      <c r="I84" s="58"/>
      <c r="J84" s="58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A15E2-F137-4464-B61B-2B971431559A}">
  <sheetPr>
    <tabColor rgb="FF92D050"/>
  </sheetPr>
  <dimension ref="A1:J84"/>
  <sheetViews>
    <sheetView topLeftCell="A51" zoomScaleNormal="100" zoomScaleSheetLayoutView="100" workbookViewId="0">
      <selection activeCell="B60" sqref="B1:J1048576"/>
    </sheetView>
  </sheetViews>
  <sheetFormatPr defaultColWidth="10.5703125" defaultRowHeight="19.5" customHeight="1"/>
  <cols>
    <col min="1" max="1" width="29.7109375" style="29" customWidth="1"/>
    <col min="2" max="2" width="8.140625" style="29" bestFit="1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198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212" t="s">
        <v>2</v>
      </c>
      <c r="E5" s="212"/>
      <c r="F5" s="212"/>
      <c r="G5" s="37"/>
      <c r="H5" s="212" t="s">
        <v>3</v>
      </c>
      <c r="I5" s="212"/>
      <c r="J5" s="212"/>
    </row>
    <row r="6" spans="1:10" ht="21" customHeight="1">
      <c r="A6" s="31"/>
      <c r="B6" s="35"/>
      <c r="C6" s="36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" customHeight="1">
      <c r="A7" s="31"/>
      <c r="B7" s="35"/>
      <c r="C7" s="36"/>
      <c r="D7" s="37" t="s">
        <v>178</v>
      </c>
      <c r="E7" s="37"/>
      <c r="F7" s="37" t="s">
        <v>178</v>
      </c>
      <c r="G7" s="37"/>
      <c r="H7" s="37" t="s">
        <v>178</v>
      </c>
      <c r="I7" s="37"/>
      <c r="J7" s="37" t="s">
        <v>178</v>
      </c>
    </row>
    <row r="8" spans="1:10" ht="21" customHeight="1">
      <c r="B8" s="38"/>
      <c r="C8" s="36"/>
      <c r="D8" s="37" t="s">
        <v>166</v>
      </c>
      <c r="E8" s="37"/>
      <c r="F8" s="37" t="s">
        <v>130</v>
      </c>
      <c r="G8" s="37"/>
      <c r="H8" s="37" t="s">
        <v>166</v>
      </c>
      <c r="I8" s="37"/>
      <c r="J8" s="37" t="s">
        <v>130</v>
      </c>
    </row>
    <row r="9" spans="1:10" ht="21" customHeight="1">
      <c r="B9" s="39" t="s">
        <v>7</v>
      </c>
      <c r="C9" s="36"/>
      <c r="D9" s="40" t="s">
        <v>8</v>
      </c>
      <c r="E9" s="37"/>
      <c r="F9" s="40" t="s">
        <v>8</v>
      </c>
      <c r="G9" s="37"/>
      <c r="H9" s="40" t="s">
        <v>8</v>
      </c>
      <c r="I9" s="37"/>
      <c r="J9" s="40" t="s">
        <v>8</v>
      </c>
    </row>
    <row r="10" spans="1:10" ht="8.1" customHeight="1">
      <c r="A10" s="28"/>
      <c r="B10" s="41"/>
      <c r="C10" s="42"/>
      <c r="D10" s="43"/>
      <c r="H10" s="45"/>
      <c r="I10" s="46"/>
      <c r="J10" s="47"/>
    </row>
    <row r="11" spans="1:10" ht="21" customHeight="1">
      <c r="A11" s="29" t="s">
        <v>203</v>
      </c>
      <c r="B11" s="48"/>
      <c r="C11" s="42"/>
      <c r="D11" s="49">
        <v>990579</v>
      </c>
      <c r="E11" s="32"/>
      <c r="F11" s="32">
        <v>1184157</v>
      </c>
      <c r="G11" s="32"/>
      <c r="H11" s="49">
        <v>334880</v>
      </c>
      <c r="I11" s="33"/>
      <c r="J11" s="32">
        <v>516238</v>
      </c>
    </row>
    <row r="12" spans="1:10" ht="21" customHeight="1">
      <c r="A12" s="50" t="s">
        <v>202</v>
      </c>
      <c r="B12" s="48"/>
      <c r="D12" s="52">
        <v>-785345</v>
      </c>
      <c r="E12" s="32"/>
      <c r="F12" s="53">
        <v>-893821</v>
      </c>
      <c r="G12" s="32"/>
      <c r="H12" s="52">
        <v>-236110</v>
      </c>
      <c r="I12" s="33"/>
      <c r="J12" s="53">
        <v>-322925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66</v>
      </c>
      <c r="B14" s="48"/>
      <c r="D14" s="49">
        <f>SUM(D11:D13)</f>
        <v>205234</v>
      </c>
      <c r="E14" s="55"/>
      <c r="F14" s="32">
        <f>SUM(F11:F13)</f>
        <v>290336</v>
      </c>
      <c r="H14" s="49">
        <f>SUM(H11:H13)</f>
        <v>98770</v>
      </c>
      <c r="I14" s="55"/>
      <c r="J14" s="32">
        <f>SUM(J11:J13)</f>
        <v>193313</v>
      </c>
    </row>
    <row r="15" spans="1:10" ht="21" customHeight="1">
      <c r="A15" s="29" t="s">
        <v>67</v>
      </c>
      <c r="B15" s="48"/>
      <c r="D15" s="54">
        <v>8732</v>
      </c>
      <c r="E15" s="55"/>
      <c r="F15" s="55">
        <v>15768</v>
      </c>
      <c r="G15" s="55"/>
      <c r="H15" s="54">
        <v>24448</v>
      </c>
      <c r="I15" s="55"/>
      <c r="J15" s="55">
        <v>14895</v>
      </c>
    </row>
    <row r="16" spans="1:10" ht="21" customHeight="1">
      <c r="A16" s="29" t="s">
        <v>132</v>
      </c>
      <c r="B16" s="48"/>
      <c r="D16" s="54">
        <v>3198</v>
      </c>
      <c r="E16" s="55"/>
      <c r="F16" s="55">
        <v>1999</v>
      </c>
      <c r="G16" s="55"/>
      <c r="H16" s="54">
        <v>3198</v>
      </c>
      <c r="I16" s="55"/>
      <c r="J16" s="55">
        <v>1999</v>
      </c>
    </row>
    <row r="17" spans="1:10" ht="21" customHeight="1">
      <c r="A17" s="50" t="s">
        <v>68</v>
      </c>
      <c r="B17" s="41"/>
      <c r="D17" s="49">
        <v>-56740</v>
      </c>
      <c r="E17" s="32"/>
      <c r="F17" s="32">
        <v>-62787</v>
      </c>
      <c r="G17" s="32"/>
      <c r="H17" s="49">
        <v>-17317</v>
      </c>
      <c r="I17" s="56"/>
      <c r="J17" s="32">
        <v>-18927</v>
      </c>
    </row>
    <row r="18" spans="1:10" ht="21" customHeight="1">
      <c r="A18" s="29" t="s">
        <v>69</v>
      </c>
      <c r="B18" s="41"/>
      <c r="D18" s="57">
        <v>-130820</v>
      </c>
      <c r="E18" s="55"/>
      <c r="F18" s="58">
        <v>-135091</v>
      </c>
      <c r="G18" s="55"/>
      <c r="H18" s="57">
        <v>-53267</v>
      </c>
      <c r="I18" s="33"/>
      <c r="J18" s="58">
        <v>-57775</v>
      </c>
    </row>
    <row r="19" spans="1:10" ht="8.1" customHeight="1">
      <c r="A19" s="50"/>
      <c r="B19" s="48"/>
      <c r="D19" s="59"/>
      <c r="E19" s="32"/>
      <c r="F19" s="60"/>
      <c r="G19" s="32"/>
      <c r="H19" s="59"/>
      <c r="I19" s="33"/>
      <c r="J19" s="60"/>
    </row>
    <row r="20" spans="1:10" ht="21" customHeight="1">
      <c r="A20" s="28" t="s">
        <v>137</v>
      </c>
      <c r="B20" s="41"/>
      <c r="D20" s="54"/>
      <c r="E20" s="55"/>
      <c r="F20" s="55"/>
      <c r="H20" s="54"/>
      <c r="I20" s="55"/>
      <c r="J20" s="55"/>
    </row>
    <row r="21" spans="1:10" ht="21" customHeight="1">
      <c r="A21" s="28" t="s">
        <v>138</v>
      </c>
      <c r="B21" s="41"/>
      <c r="D21" s="49">
        <f>SUM(D14:D18)</f>
        <v>29604</v>
      </c>
      <c r="E21" s="32"/>
      <c r="F21" s="32">
        <f>SUM(F14:F18)</f>
        <v>110225</v>
      </c>
      <c r="G21" s="32"/>
      <c r="H21" s="49">
        <f>SUM(H14:H18)</f>
        <v>55832</v>
      </c>
      <c r="I21" s="56"/>
      <c r="J21" s="32">
        <f>SUM(J14:J18)</f>
        <v>133505</v>
      </c>
    </row>
    <row r="22" spans="1:10" ht="21" customHeight="1">
      <c r="A22" s="29" t="s">
        <v>70</v>
      </c>
      <c r="B22" s="41"/>
      <c r="D22" s="57">
        <v>-2483</v>
      </c>
      <c r="E22" s="55"/>
      <c r="F22" s="58">
        <v>-3607</v>
      </c>
      <c r="G22" s="55"/>
      <c r="H22" s="57">
        <v>-1251</v>
      </c>
      <c r="I22" s="33"/>
      <c r="J22" s="58">
        <v>-2786</v>
      </c>
    </row>
    <row r="23" spans="1:10" ht="8.1" customHeight="1">
      <c r="A23" s="50"/>
      <c r="B23" s="48"/>
      <c r="D23" s="59"/>
      <c r="E23" s="32"/>
      <c r="F23" s="60"/>
      <c r="G23" s="32"/>
      <c r="H23" s="59"/>
      <c r="I23" s="33"/>
      <c r="J23" s="60"/>
    </row>
    <row r="24" spans="1:10" ht="21" customHeight="1">
      <c r="A24" s="28" t="s">
        <v>161</v>
      </c>
      <c r="B24" s="41"/>
      <c r="D24" s="49">
        <f>SUM(D21:D22)</f>
        <v>27121</v>
      </c>
      <c r="E24" s="32"/>
      <c r="F24" s="32">
        <f>SUM(F21:F22)</f>
        <v>106618</v>
      </c>
      <c r="G24" s="32"/>
      <c r="H24" s="49">
        <f>SUM(H21:H22)</f>
        <v>54581</v>
      </c>
      <c r="I24" s="56"/>
      <c r="J24" s="32">
        <f>SUM(J21:J22)</f>
        <v>130719</v>
      </c>
    </row>
    <row r="25" spans="1:10" ht="21" customHeight="1">
      <c r="A25" s="29" t="s">
        <v>71</v>
      </c>
      <c r="B25" s="61">
        <v>13</v>
      </c>
      <c r="D25" s="57">
        <v>-15134</v>
      </c>
      <c r="E25" s="55"/>
      <c r="F25" s="58">
        <v>-26228</v>
      </c>
      <c r="G25" s="55"/>
      <c r="H25" s="57">
        <v>-15360</v>
      </c>
      <c r="I25" s="33"/>
      <c r="J25" s="58">
        <v>-30017</v>
      </c>
    </row>
    <row r="26" spans="1:10" ht="8.1" customHeight="1">
      <c r="B26" s="48"/>
      <c r="D26" s="54"/>
      <c r="E26" s="55"/>
      <c r="F26" s="55"/>
      <c r="G26" s="55"/>
      <c r="H26" s="54"/>
      <c r="I26" s="33"/>
      <c r="J26" s="55"/>
    </row>
    <row r="27" spans="1:10" ht="21" customHeight="1">
      <c r="A27" s="62" t="s">
        <v>212</v>
      </c>
      <c r="B27" s="63"/>
      <c r="D27" s="54">
        <f>SUM(D24:D25)</f>
        <v>11987</v>
      </c>
      <c r="E27" s="55"/>
      <c r="F27" s="55">
        <f>SUM(F24:F25)</f>
        <v>80390</v>
      </c>
      <c r="H27" s="54">
        <f>SUM(H24:H25)</f>
        <v>39221</v>
      </c>
      <c r="I27" s="55"/>
      <c r="J27" s="55">
        <f>SUM(J24:J25)</f>
        <v>100702</v>
      </c>
    </row>
    <row r="28" spans="1:10" ht="21" customHeight="1">
      <c r="A28" s="64" t="s">
        <v>162</v>
      </c>
      <c r="B28" s="63"/>
      <c r="D28" s="88"/>
      <c r="E28" s="89"/>
      <c r="F28" s="89"/>
      <c r="G28" s="90"/>
      <c r="H28" s="88"/>
      <c r="I28" s="90"/>
      <c r="J28" s="89"/>
    </row>
    <row r="29" spans="1:10" ht="21" customHeight="1">
      <c r="A29" s="68" t="s">
        <v>72</v>
      </c>
      <c r="B29" s="63"/>
      <c r="D29" s="88"/>
      <c r="E29" s="89"/>
      <c r="F29" s="89"/>
      <c r="G29" s="90"/>
      <c r="H29" s="88"/>
      <c r="I29" s="90"/>
      <c r="J29" s="89"/>
    </row>
    <row r="30" spans="1:10" ht="21" customHeight="1">
      <c r="A30" s="68" t="s">
        <v>73</v>
      </c>
      <c r="B30" s="63"/>
      <c r="D30" s="88"/>
      <c r="E30" s="89"/>
      <c r="F30" s="89"/>
      <c r="G30" s="90"/>
      <c r="H30" s="88"/>
      <c r="I30" s="90"/>
      <c r="J30" s="89"/>
    </row>
    <row r="31" spans="1:10" ht="21" customHeight="1">
      <c r="A31" s="29" t="s">
        <v>211</v>
      </c>
      <c r="B31" s="63"/>
      <c r="D31" s="88"/>
      <c r="E31" s="89"/>
      <c r="F31" s="89"/>
      <c r="G31" s="90"/>
      <c r="H31" s="88"/>
      <c r="I31" s="90"/>
      <c r="J31" s="89"/>
    </row>
    <row r="32" spans="1:10" ht="21" customHeight="1">
      <c r="A32" s="69" t="s">
        <v>133</v>
      </c>
      <c r="B32" s="63"/>
      <c r="D32" s="88"/>
      <c r="E32" s="89"/>
      <c r="F32" s="89"/>
      <c r="G32" s="90"/>
      <c r="H32" s="88"/>
      <c r="I32" s="90"/>
      <c r="J32" s="89"/>
    </row>
    <row r="33" spans="1:10" ht="21" customHeight="1">
      <c r="A33" s="69" t="s">
        <v>134</v>
      </c>
      <c r="B33" s="48"/>
      <c r="D33" s="57">
        <v>-4477</v>
      </c>
      <c r="E33" s="55"/>
      <c r="F33" s="58">
        <v>-11513</v>
      </c>
      <c r="G33" s="55"/>
      <c r="H33" s="57">
        <v>-4477</v>
      </c>
      <c r="I33" s="33"/>
      <c r="J33" s="58">
        <v>-11513</v>
      </c>
    </row>
    <row r="34" spans="1:10" ht="8.1" customHeight="1">
      <c r="B34" s="48"/>
      <c r="D34" s="54"/>
      <c r="E34" s="55"/>
      <c r="F34" s="55"/>
      <c r="G34" s="55"/>
      <c r="H34" s="54"/>
      <c r="I34" s="33"/>
      <c r="J34" s="55"/>
    </row>
    <row r="35" spans="1:10" ht="21" customHeight="1">
      <c r="A35" s="62" t="s">
        <v>163</v>
      </c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70" t="s">
        <v>135</v>
      </c>
      <c r="B36" s="63"/>
      <c r="D36" s="57">
        <f>SUM(D33:D35)</f>
        <v>-4477</v>
      </c>
      <c r="E36" s="55"/>
      <c r="F36" s="58">
        <f>SUM(F33:F35)</f>
        <v>-11513</v>
      </c>
      <c r="H36" s="57">
        <f>SUM(H33:H35)</f>
        <v>-4477</v>
      </c>
      <c r="I36" s="55"/>
      <c r="J36" s="58">
        <f>SUM(J33:J35)</f>
        <v>-11513</v>
      </c>
    </row>
    <row r="37" spans="1:10" ht="8.1" customHeight="1">
      <c r="A37" s="64"/>
      <c r="B37" s="63"/>
      <c r="D37" s="91"/>
      <c r="E37" s="89"/>
      <c r="F37" s="90"/>
      <c r="G37" s="90"/>
      <c r="H37" s="91"/>
      <c r="I37" s="90"/>
      <c r="J37" s="90"/>
    </row>
    <row r="38" spans="1:10" ht="21" customHeight="1" thickBot="1">
      <c r="A38" s="64" t="s">
        <v>131</v>
      </c>
      <c r="B38" s="63"/>
      <c r="D38" s="92">
        <f>+D27+D36</f>
        <v>7510</v>
      </c>
      <c r="E38" s="89"/>
      <c r="F38" s="183">
        <f>+F27+F36</f>
        <v>68877</v>
      </c>
      <c r="G38" s="90"/>
      <c r="H38" s="92">
        <f>+H27+H36</f>
        <v>34744</v>
      </c>
      <c r="I38" s="90"/>
      <c r="J38" s="183">
        <f>+J27+J36</f>
        <v>89189</v>
      </c>
    </row>
    <row r="39" spans="1:10" ht="21" customHeight="1" thickTop="1">
      <c r="A39" s="64"/>
      <c r="B39" s="63"/>
      <c r="D39" s="89"/>
      <c r="E39" s="89"/>
      <c r="F39" s="89"/>
      <c r="G39" s="90"/>
      <c r="H39" s="89"/>
      <c r="I39" s="90"/>
      <c r="J39" s="89"/>
    </row>
    <row r="40" spans="1:10" ht="21" customHeight="1">
      <c r="A40" s="64"/>
      <c r="B40" s="63"/>
      <c r="D40" s="89"/>
      <c r="E40" s="89"/>
      <c r="F40" s="89"/>
      <c r="G40" s="90"/>
      <c r="H40" s="89"/>
      <c r="I40" s="90"/>
      <c r="J40" s="89"/>
    </row>
    <row r="41" spans="1:10" ht="21" customHeight="1">
      <c r="A41" s="64"/>
      <c r="B41" s="63"/>
      <c r="D41" s="89"/>
      <c r="E41" s="89"/>
      <c r="F41" s="89"/>
      <c r="G41" s="90"/>
      <c r="H41" s="89"/>
      <c r="I41" s="90"/>
      <c r="J41" s="89"/>
    </row>
    <row r="42" spans="1:10" ht="21" customHeight="1">
      <c r="A42" s="64"/>
      <c r="B42" s="63"/>
      <c r="D42" s="89"/>
      <c r="E42" s="89"/>
      <c r="F42" s="89"/>
      <c r="G42" s="90"/>
      <c r="H42" s="89"/>
      <c r="I42" s="90"/>
      <c r="J42" s="89"/>
    </row>
    <row r="43" spans="1:10" ht="3.75" customHeight="1">
      <c r="A43" s="64"/>
      <c r="B43" s="63"/>
      <c r="D43" s="89"/>
      <c r="E43" s="89"/>
      <c r="F43" s="89"/>
      <c r="G43" s="90"/>
      <c r="H43" s="89"/>
      <c r="I43" s="90"/>
      <c r="J43" s="89"/>
    </row>
    <row r="44" spans="1:10" ht="21.95" customHeight="1">
      <c r="A44" s="73" t="s">
        <v>29</v>
      </c>
      <c r="B44" s="74"/>
      <c r="C44" s="75"/>
      <c r="D44" s="58"/>
      <c r="E44" s="58"/>
      <c r="F44" s="58"/>
      <c r="G44" s="76"/>
      <c r="H44" s="58"/>
      <c r="I44" s="58"/>
      <c r="J44" s="58"/>
    </row>
    <row r="45" spans="1:10" ht="21.75" customHeight="1">
      <c r="A45" s="28" t="s">
        <v>0</v>
      </c>
      <c r="B45" s="28"/>
      <c r="C45" s="28"/>
      <c r="D45" s="28"/>
      <c r="E45" s="28"/>
      <c r="F45" s="28"/>
      <c r="G45" s="28"/>
      <c r="H45" s="28"/>
      <c r="I45" s="28"/>
      <c r="J45" s="28"/>
    </row>
    <row r="46" spans="1:10" ht="21.75" customHeight="1">
      <c r="A46" s="28" t="s">
        <v>136</v>
      </c>
      <c r="B46" s="28"/>
      <c r="C46" s="28"/>
      <c r="D46" s="28"/>
      <c r="E46" s="28"/>
      <c r="F46" s="28"/>
      <c r="G46" s="28"/>
      <c r="H46" s="28"/>
      <c r="I46" s="28"/>
      <c r="J46" s="28"/>
    </row>
    <row r="47" spans="1:10" ht="21.75" customHeight="1">
      <c r="A47" s="30" t="s">
        <v>198</v>
      </c>
      <c r="B47" s="30"/>
      <c r="C47" s="30"/>
      <c r="D47" s="30"/>
      <c r="E47" s="30"/>
      <c r="F47" s="30"/>
      <c r="G47" s="30"/>
      <c r="H47" s="30"/>
      <c r="I47" s="30"/>
      <c r="J47" s="30"/>
    </row>
    <row r="48" spans="1:10" ht="21.75" customHeight="1">
      <c r="A48" s="31"/>
      <c r="B48" s="31"/>
      <c r="C48" s="31"/>
      <c r="D48" s="32"/>
      <c r="F48" s="32"/>
      <c r="H48" s="32"/>
      <c r="I48" s="34"/>
      <c r="J48" s="32"/>
    </row>
    <row r="49" spans="1:10" ht="21.75" customHeight="1">
      <c r="A49" s="31"/>
      <c r="B49" s="35"/>
      <c r="C49" s="36"/>
      <c r="D49" s="212" t="s">
        <v>2</v>
      </c>
      <c r="E49" s="212"/>
      <c r="F49" s="212"/>
      <c r="G49" s="37"/>
      <c r="H49" s="212" t="s">
        <v>3</v>
      </c>
      <c r="I49" s="212"/>
      <c r="J49" s="212"/>
    </row>
    <row r="50" spans="1:10" ht="21.75" customHeight="1">
      <c r="A50" s="31"/>
      <c r="B50" s="35"/>
      <c r="C50" s="36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1"/>
      <c r="B51" s="35"/>
      <c r="C51" s="36"/>
      <c r="D51" s="37" t="s">
        <v>178</v>
      </c>
      <c r="E51" s="37"/>
      <c r="F51" s="37" t="s">
        <v>178</v>
      </c>
      <c r="G51" s="37"/>
      <c r="H51" s="37" t="s">
        <v>178</v>
      </c>
      <c r="I51" s="37"/>
      <c r="J51" s="37" t="s">
        <v>178</v>
      </c>
    </row>
    <row r="52" spans="1:10" ht="21.75" customHeight="1">
      <c r="B52" s="38"/>
      <c r="C52" s="36"/>
      <c r="D52" s="37" t="s">
        <v>166</v>
      </c>
      <c r="E52" s="37"/>
      <c r="F52" s="37" t="s">
        <v>130</v>
      </c>
      <c r="G52" s="37"/>
      <c r="H52" s="37" t="s">
        <v>166</v>
      </c>
      <c r="I52" s="37"/>
      <c r="J52" s="37" t="s">
        <v>130</v>
      </c>
    </row>
    <row r="53" spans="1:10" ht="21.75" customHeight="1">
      <c r="B53" s="77"/>
      <c r="C53" s="36"/>
      <c r="D53" s="40" t="s">
        <v>8</v>
      </c>
      <c r="E53" s="37"/>
      <c r="F53" s="40" t="s">
        <v>8</v>
      </c>
      <c r="G53" s="37"/>
      <c r="H53" s="40" t="s">
        <v>8</v>
      </c>
      <c r="I53" s="37"/>
      <c r="J53" s="40" t="s">
        <v>8</v>
      </c>
    </row>
    <row r="54" spans="1:10" ht="8.1" customHeight="1">
      <c r="B54" s="51"/>
      <c r="C54" s="42"/>
      <c r="D54" s="78"/>
      <c r="F54" s="79"/>
      <c r="H54" s="78"/>
      <c r="I54" s="33"/>
      <c r="J54" s="79"/>
    </row>
    <row r="55" spans="1:10" ht="21.75" customHeight="1">
      <c r="A55" s="62" t="s">
        <v>157</v>
      </c>
      <c r="B55" s="41"/>
      <c r="D55" s="54"/>
      <c r="E55" s="55"/>
      <c r="F55" s="55"/>
      <c r="H55" s="54"/>
      <c r="I55" s="55"/>
      <c r="J55" s="55"/>
    </row>
    <row r="56" spans="1:10" ht="21.75" customHeight="1">
      <c r="A56" s="80" t="s">
        <v>74</v>
      </c>
      <c r="B56" s="41"/>
      <c r="D56" s="54">
        <v>21451</v>
      </c>
      <c r="E56" s="55"/>
      <c r="F56" s="55">
        <v>87446</v>
      </c>
      <c r="H56" s="54">
        <v>39221</v>
      </c>
      <c r="I56" s="55"/>
      <c r="J56" s="55">
        <v>100702</v>
      </c>
    </row>
    <row r="57" spans="1:10" ht="21.75" customHeight="1">
      <c r="A57" s="80" t="s">
        <v>75</v>
      </c>
      <c r="B57" s="41"/>
      <c r="D57" s="57">
        <v>-9464</v>
      </c>
      <c r="E57" s="55"/>
      <c r="F57" s="58">
        <v>-7056</v>
      </c>
      <c r="H57" s="57">
        <v>0</v>
      </c>
      <c r="I57" s="55"/>
      <c r="J57" s="58">
        <v>0</v>
      </c>
    </row>
    <row r="58" spans="1:10" ht="8.1" customHeight="1">
      <c r="A58" s="80"/>
      <c r="B58" s="41"/>
      <c r="D58" s="54"/>
      <c r="E58" s="55"/>
      <c r="F58" s="55"/>
      <c r="H58" s="54"/>
      <c r="I58" s="55"/>
      <c r="J58" s="55"/>
    </row>
    <row r="59" spans="1:10" ht="21.75" customHeight="1" thickBot="1">
      <c r="B59" s="41"/>
      <c r="D59" s="81">
        <f>SUM(D56:D58)</f>
        <v>11987</v>
      </c>
      <c r="E59" s="55"/>
      <c r="F59" s="82">
        <f>SUM(F56:F58)</f>
        <v>80390</v>
      </c>
      <c r="H59" s="81">
        <f>SUM(H56:H58)</f>
        <v>39221</v>
      </c>
      <c r="I59" s="55"/>
      <c r="J59" s="82">
        <f>SUM(J56:J58)</f>
        <v>100702</v>
      </c>
    </row>
    <row r="60" spans="1:10" ht="21.75" customHeight="1" thickTop="1">
      <c r="B60" s="41"/>
      <c r="D60" s="54"/>
      <c r="E60" s="55"/>
      <c r="F60" s="55"/>
      <c r="H60" s="54"/>
      <c r="I60" s="55"/>
      <c r="J60" s="55"/>
    </row>
    <row r="61" spans="1:10" ht="21.75" customHeight="1">
      <c r="A61" s="62" t="s">
        <v>139</v>
      </c>
      <c r="B61" s="41"/>
      <c r="D61" s="54"/>
      <c r="E61" s="55"/>
      <c r="F61" s="55"/>
      <c r="H61" s="54"/>
      <c r="I61" s="55"/>
      <c r="J61" s="55"/>
    </row>
    <row r="62" spans="1:10" ht="21.75" customHeight="1">
      <c r="A62" s="80" t="s">
        <v>74</v>
      </c>
      <c r="B62" s="41"/>
      <c r="D62" s="54">
        <v>16974</v>
      </c>
      <c r="E62" s="55"/>
      <c r="F62" s="55">
        <v>75933</v>
      </c>
      <c r="H62" s="54">
        <v>34744</v>
      </c>
      <c r="I62" s="55"/>
      <c r="J62" s="55">
        <v>89189</v>
      </c>
    </row>
    <row r="63" spans="1:10" ht="21.75" customHeight="1">
      <c r="A63" s="80" t="s">
        <v>75</v>
      </c>
      <c r="B63" s="41"/>
      <c r="D63" s="57">
        <v>-9464</v>
      </c>
      <c r="E63" s="55"/>
      <c r="F63" s="58">
        <v>-7056</v>
      </c>
      <c r="H63" s="57">
        <v>0</v>
      </c>
      <c r="I63" s="55"/>
      <c r="J63" s="58">
        <v>0</v>
      </c>
    </row>
    <row r="64" spans="1:10" ht="8.1" customHeight="1">
      <c r="A64" s="80"/>
      <c r="B64" s="41"/>
      <c r="D64" s="54"/>
      <c r="E64" s="55"/>
      <c r="F64" s="55"/>
      <c r="H64" s="54"/>
      <c r="I64" s="55"/>
      <c r="J64" s="55"/>
    </row>
    <row r="65" spans="1:10" ht="21.75" customHeight="1" thickBot="1">
      <c r="B65" s="41"/>
      <c r="D65" s="81">
        <f>SUM(D62:D64)</f>
        <v>7510</v>
      </c>
      <c r="E65" s="55"/>
      <c r="F65" s="82">
        <f>SUM(F62:F64)</f>
        <v>68877</v>
      </c>
      <c r="H65" s="81">
        <f>SUM(H62:H64)</f>
        <v>34744</v>
      </c>
      <c r="I65" s="55"/>
      <c r="J65" s="82">
        <f>SUM(J62:J64)</f>
        <v>89189</v>
      </c>
    </row>
    <row r="66" spans="1:10" ht="21.75" customHeight="1" thickTop="1">
      <c r="B66" s="41"/>
      <c r="D66" s="54"/>
      <c r="E66" s="55"/>
      <c r="F66" s="55"/>
      <c r="H66" s="54"/>
      <c r="I66" s="55"/>
      <c r="J66" s="55"/>
    </row>
    <row r="67" spans="1:10" ht="21.75" customHeight="1">
      <c r="A67" s="28" t="s">
        <v>164</v>
      </c>
      <c r="B67" s="48"/>
      <c r="D67" s="54"/>
      <c r="E67" s="55"/>
      <c r="F67" s="55"/>
      <c r="H67" s="54"/>
      <c r="I67" s="55"/>
      <c r="J67" s="55"/>
    </row>
    <row r="68" spans="1:10" ht="21.75" customHeight="1" thickBot="1">
      <c r="A68" s="50" t="s">
        <v>159</v>
      </c>
      <c r="B68" s="41"/>
      <c r="D68" s="83">
        <v>1.41E-2</v>
      </c>
      <c r="E68" s="84"/>
      <c r="F68" s="85">
        <v>5.7500000000000002E-2</v>
      </c>
      <c r="G68" s="84"/>
      <c r="H68" s="83">
        <v>2.58E-2</v>
      </c>
      <c r="I68" s="86"/>
      <c r="J68" s="85">
        <v>6.6230213797617551E-2</v>
      </c>
    </row>
    <row r="69" spans="1:10" ht="21.75" customHeight="1" thickTop="1">
      <c r="A69" s="50"/>
      <c r="B69" s="41"/>
      <c r="D69" s="55"/>
      <c r="E69" s="55"/>
      <c r="F69" s="55"/>
      <c r="G69" s="55"/>
      <c r="H69" s="55"/>
      <c r="I69" s="33"/>
      <c r="J69" s="55"/>
    </row>
    <row r="70" spans="1:10" ht="21.75" customHeight="1">
      <c r="A70" s="50"/>
      <c r="B70" s="41"/>
      <c r="D70" s="55"/>
      <c r="E70" s="55"/>
      <c r="F70" s="55"/>
      <c r="G70" s="55"/>
      <c r="H70" s="55"/>
      <c r="I70" s="33"/>
      <c r="J70" s="55"/>
    </row>
    <row r="71" spans="1:10" ht="21.75" customHeight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1.7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12" customHeight="1">
      <c r="A83" s="50"/>
      <c r="B83" s="41"/>
      <c r="D83" s="55"/>
      <c r="E83" s="55"/>
      <c r="F83" s="55"/>
      <c r="G83" s="55"/>
      <c r="H83" s="55"/>
      <c r="I83" s="33"/>
      <c r="J83" s="55"/>
    </row>
    <row r="84" spans="1:10" ht="21.95" customHeight="1">
      <c r="A84" s="73" t="s">
        <v>29</v>
      </c>
      <c r="B84" s="73"/>
      <c r="C84" s="75"/>
      <c r="D84" s="58"/>
      <c r="E84" s="76"/>
      <c r="F84" s="58"/>
      <c r="G84" s="76"/>
      <c r="H84" s="58"/>
      <c r="I84" s="58"/>
      <c r="J84" s="58"/>
    </row>
  </sheetData>
  <mergeCells count="4">
    <mergeCell ref="D5:F5"/>
    <mergeCell ref="H5:J5"/>
    <mergeCell ref="D49:F49"/>
    <mergeCell ref="H49:J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61E5-AD9A-4FD4-821A-81DA0F9CA11D}">
  <sheetPr>
    <tabColor rgb="FF92D050"/>
  </sheetPr>
  <dimension ref="A1:T31"/>
  <sheetViews>
    <sheetView zoomScaleNormal="100" zoomScaleSheetLayoutView="100" workbookViewId="0">
      <selection activeCell="B1" sqref="B1:T1048576"/>
    </sheetView>
  </sheetViews>
  <sheetFormatPr defaultColWidth="9.42578125" defaultRowHeight="19.5" customHeight="1"/>
  <cols>
    <col min="1" max="1" width="28.140625" style="96" customWidth="1"/>
    <col min="2" max="2" width="10.7109375" style="94" customWidth="1"/>
    <col min="3" max="3" width="0.5703125" style="94" customWidth="1"/>
    <col min="4" max="4" width="11.28515625" style="94" customWidth="1"/>
    <col min="5" max="5" width="0.5703125" style="94" customWidth="1"/>
    <col min="6" max="6" width="11.28515625" style="94" customWidth="1"/>
    <col min="7" max="7" width="0.5703125" style="94" customWidth="1"/>
    <col min="8" max="8" width="10.7109375" style="94" customWidth="1"/>
    <col min="9" max="9" width="0.5703125" style="94" customWidth="1"/>
    <col min="10" max="10" width="11.28515625" style="94" customWidth="1"/>
    <col min="11" max="11" width="0.5703125" style="94" customWidth="1"/>
    <col min="12" max="12" width="14.28515625" style="94" customWidth="1"/>
    <col min="13" max="13" width="0.5703125" style="94" customWidth="1"/>
    <col min="14" max="14" width="14.7109375" style="94" customWidth="1"/>
    <col min="15" max="15" width="0.5703125" style="94" customWidth="1"/>
    <col min="16" max="16" width="13.28515625" style="94" customWidth="1"/>
    <col min="17" max="17" width="0.5703125" style="94" customWidth="1"/>
    <col min="18" max="18" width="11.7109375" style="94" customWidth="1"/>
    <col min="19" max="19" width="0.5703125" style="94" customWidth="1"/>
    <col min="20" max="20" width="11.7109375" style="94" customWidth="1"/>
    <col min="21" max="16384" width="9.42578125" style="96"/>
  </cols>
  <sheetData>
    <row r="1" spans="1:20" s="95" customFormat="1" ht="2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  <c r="P1" s="94"/>
      <c r="Q1" s="94"/>
      <c r="R1" s="94"/>
      <c r="S1" s="94"/>
      <c r="T1" s="94"/>
    </row>
    <row r="2" spans="1:20" ht="21" customHeight="1">
      <c r="A2" s="25" t="s">
        <v>76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0" ht="21" customHeight="1">
      <c r="A3" s="97" t="s">
        <v>198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P3" s="98"/>
      <c r="Q3" s="98"/>
      <c r="R3" s="98"/>
      <c r="S3" s="98"/>
      <c r="T3" s="98"/>
    </row>
    <row r="4" spans="1:20" ht="12.75" customHeight="1">
      <c r="T4" s="99"/>
    </row>
    <row r="5" spans="1:20" ht="21" customHeight="1">
      <c r="B5" s="215" t="s">
        <v>77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</row>
    <row r="6" spans="1:20" ht="21" customHeight="1">
      <c r="B6" s="216" t="s">
        <v>74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7"/>
      <c r="N6" s="217"/>
      <c r="O6" s="217"/>
      <c r="P6" s="217"/>
      <c r="Q6" s="100"/>
      <c r="R6" s="100"/>
      <c r="S6" s="100"/>
      <c r="T6" s="100"/>
    </row>
    <row r="7" spans="1:20" ht="21" customHeight="1">
      <c r="B7" s="100"/>
      <c r="C7" s="100"/>
      <c r="D7" s="100"/>
      <c r="E7" s="101"/>
      <c r="F7" s="215" t="s">
        <v>57</v>
      </c>
      <c r="G7" s="215"/>
      <c r="H7" s="215"/>
      <c r="I7" s="101"/>
      <c r="J7" s="217" t="s">
        <v>60</v>
      </c>
      <c r="K7" s="217"/>
      <c r="L7" s="217"/>
      <c r="M7" s="217"/>
      <c r="N7" s="217"/>
      <c r="O7" s="100"/>
      <c r="P7" s="100"/>
      <c r="Q7" s="100"/>
      <c r="R7" s="100"/>
      <c r="S7" s="100"/>
      <c r="T7" s="100"/>
    </row>
    <row r="8" spans="1:20" ht="21" customHeight="1">
      <c r="B8" s="102"/>
      <c r="C8" s="102"/>
      <c r="D8" s="102"/>
      <c r="E8" s="102"/>
      <c r="F8" s="102"/>
      <c r="G8" s="102"/>
      <c r="H8" s="102"/>
      <c r="I8" s="102"/>
      <c r="J8" s="102"/>
      <c r="K8" s="37"/>
      <c r="L8" s="102" t="s">
        <v>78</v>
      </c>
    </row>
    <row r="9" spans="1:20" ht="21" customHeight="1">
      <c r="B9" s="102"/>
      <c r="C9" s="102"/>
      <c r="D9" s="102"/>
      <c r="E9" s="102"/>
      <c r="F9" s="102" t="s">
        <v>140</v>
      </c>
      <c r="G9" s="96"/>
      <c r="H9" s="96"/>
      <c r="I9" s="102"/>
      <c r="J9" s="102"/>
      <c r="K9" s="102"/>
      <c r="L9" s="102" t="s">
        <v>79</v>
      </c>
      <c r="M9" s="102"/>
      <c r="N9" s="37" t="s">
        <v>80</v>
      </c>
      <c r="O9" s="102"/>
      <c r="P9" s="37" t="s">
        <v>80</v>
      </c>
      <c r="Q9" s="102"/>
      <c r="R9" s="37" t="s">
        <v>81</v>
      </c>
      <c r="S9" s="102"/>
      <c r="T9" s="37" t="s">
        <v>80</v>
      </c>
    </row>
    <row r="10" spans="1:20" s="103" customFormat="1" ht="21" customHeight="1">
      <c r="B10" s="102" t="s">
        <v>82</v>
      </c>
      <c r="C10" s="102"/>
      <c r="D10" s="102" t="s">
        <v>83</v>
      </c>
      <c r="E10" s="102"/>
      <c r="F10" s="102" t="s">
        <v>141</v>
      </c>
      <c r="G10" s="102"/>
      <c r="H10" s="102"/>
      <c r="I10" s="102"/>
      <c r="J10" s="102" t="s">
        <v>151</v>
      </c>
      <c r="K10" s="102"/>
      <c r="L10" s="102" t="s">
        <v>84</v>
      </c>
      <c r="M10" s="102"/>
      <c r="N10" s="37" t="s">
        <v>85</v>
      </c>
      <c r="O10" s="102"/>
      <c r="P10" s="37" t="s">
        <v>48</v>
      </c>
      <c r="Q10" s="102"/>
      <c r="R10" s="37" t="s">
        <v>86</v>
      </c>
      <c r="S10" s="102"/>
      <c r="T10" s="37" t="s">
        <v>87</v>
      </c>
    </row>
    <row r="11" spans="1:20" s="103" customFormat="1" ht="21" customHeight="1">
      <c r="B11" s="102" t="s">
        <v>88</v>
      </c>
      <c r="C11" s="102"/>
      <c r="D11" s="102" t="s">
        <v>89</v>
      </c>
      <c r="E11" s="102"/>
      <c r="F11" s="102" t="s">
        <v>90</v>
      </c>
      <c r="G11" s="102"/>
      <c r="H11" s="102" t="s">
        <v>91</v>
      </c>
      <c r="I11" s="102"/>
      <c r="J11" s="102" t="s">
        <v>152</v>
      </c>
      <c r="K11" s="102"/>
      <c r="L11" s="102" t="s">
        <v>92</v>
      </c>
      <c r="M11" s="102"/>
      <c r="N11" s="37" t="s">
        <v>93</v>
      </c>
      <c r="O11" s="102"/>
      <c r="P11" s="37" t="s">
        <v>94</v>
      </c>
      <c r="Q11" s="102"/>
      <c r="R11" s="37" t="s">
        <v>95</v>
      </c>
      <c r="S11" s="102"/>
      <c r="T11" s="37" t="s">
        <v>96</v>
      </c>
    </row>
    <row r="12" spans="1:20" s="103" customFormat="1" ht="21" customHeight="1">
      <c r="B12" s="179" t="s">
        <v>8</v>
      </c>
      <c r="C12" s="102"/>
      <c r="D12" s="179" t="s">
        <v>8</v>
      </c>
      <c r="E12" s="102"/>
      <c r="F12" s="179" t="s">
        <v>8</v>
      </c>
      <c r="G12" s="102"/>
      <c r="H12" s="179" t="s">
        <v>8</v>
      </c>
      <c r="I12" s="102"/>
      <c r="J12" s="179" t="s">
        <v>8</v>
      </c>
      <c r="K12" s="102"/>
      <c r="L12" s="179" t="s">
        <v>8</v>
      </c>
      <c r="M12" s="102"/>
      <c r="N12" s="179" t="s">
        <v>8</v>
      </c>
      <c r="O12" s="102"/>
      <c r="P12" s="179" t="s">
        <v>8</v>
      </c>
      <c r="Q12" s="102"/>
      <c r="R12" s="179" t="s">
        <v>8</v>
      </c>
      <c r="S12" s="102"/>
      <c r="T12" s="179" t="s">
        <v>8</v>
      </c>
    </row>
    <row r="13" spans="1:20" s="103" customFormat="1" ht="8.1" customHeight="1"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100"/>
      <c r="P13" s="101"/>
      <c r="Q13" s="100"/>
      <c r="R13" s="101"/>
      <c r="S13" s="100"/>
      <c r="T13" s="101"/>
    </row>
    <row r="14" spans="1:20" ht="21" customHeight="1">
      <c r="A14" s="25" t="s">
        <v>97</v>
      </c>
      <c r="C14" s="96"/>
      <c r="E14" s="96"/>
      <c r="G14" s="96"/>
      <c r="I14" s="96"/>
      <c r="K14" s="96"/>
      <c r="M14" s="96"/>
      <c r="O14" s="96"/>
      <c r="Q14" s="96"/>
      <c r="S14" s="96"/>
    </row>
    <row r="15" spans="1:20" ht="21" customHeight="1">
      <c r="A15" s="25" t="s">
        <v>128</v>
      </c>
      <c r="B15" s="94">
        <v>380121</v>
      </c>
      <c r="C15" s="96"/>
      <c r="D15" s="94">
        <v>147665</v>
      </c>
      <c r="E15" s="96"/>
      <c r="F15" s="94">
        <v>58202</v>
      </c>
      <c r="G15" s="96"/>
      <c r="H15" s="94">
        <v>223886</v>
      </c>
      <c r="I15" s="96"/>
      <c r="J15" s="94">
        <v>31052</v>
      </c>
      <c r="K15" s="96"/>
      <c r="L15" s="94">
        <v>386923</v>
      </c>
      <c r="M15" s="96"/>
      <c r="N15" s="94">
        <f>SUM(J15:L15)</f>
        <v>417975</v>
      </c>
      <c r="O15" s="96"/>
      <c r="P15" s="94">
        <f>SUM(B15:H15,N15)</f>
        <v>1227849</v>
      </c>
      <c r="Q15" s="96"/>
      <c r="R15" s="94">
        <v>365423</v>
      </c>
      <c r="S15" s="96"/>
      <c r="T15" s="94">
        <f>SUM(P15:R15)</f>
        <v>1593272</v>
      </c>
    </row>
    <row r="16" spans="1:20" ht="21" customHeight="1">
      <c r="A16" s="80" t="s">
        <v>153</v>
      </c>
      <c r="B16" s="94">
        <v>0</v>
      </c>
      <c r="C16" s="96"/>
      <c r="D16" s="94">
        <v>0</v>
      </c>
      <c r="E16" s="96"/>
      <c r="F16" s="94">
        <v>0</v>
      </c>
      <c r="G16" s="96"/>
      <c r="H16" s="94">
        <v>87446</v>
      </c>
      <c r="I16" s="96"/>
      <c r="J16" s="94">
        <v>-11513</v>
      </c>
      <c r="K16" s="96"/>
      <c r="L16" s="94">
        <v>0</v>
      </c>
      <c r="M16" s="96"/>
      <c r="N16" s="94">
        <f>SUM(J16:L16)</f>
        <v>-11513</v>
      </c>
      <c r="O16" s="96"/>
      <c r="P16" s="94">
        <f>SUM(B16:H16,N16)</f>
        <v>75933</v>
      </c>
      <c r="Q16" s="96"/>
      <c r="R16" s="94">
        <v>-7056</v>
      </c>
      <c r="S16" s="96"/>
      <c r="T16" s="94">
        <f>SUM(P16:R16)</f>
        <v>68877</v>
      </c>
    </row>
    <row r="17" spans="1:20" ht="21" customHeight="1">
      <c r="A17" s="80" t="s">
        <v>204</v>
      </c>
      <c r="B17" s="98">
        <v>0</v>
      </c>
      <c r="C17" s="104"/>
      <c r="D17" s="98">
        <v>0</v>
      </c>
      <c r="F17" s="98">
        <v>0</v>
      </c>
      <c r="H17" s="98">
        <v>-22807</v>
      </c>
      <c r="I17" s="104"/>
      <c r="J17" s="98">
        <v>0</v>
      </c>
      <c r="K17" s="104"/>
      <c r="L17" s="98">
        <v>0</v>
      </c>
      <c r="M17" s="104"/>
      <c r="N17" s="98">
        <f>SUM(J17:L17)</f>
        <v>0</v>
      </c>
      <c r="O17" s="99"/>
      <c r="P17" s="98">
        <f>SUM(B17:H17,N17)</f>
        <v>-22807</v>
      </c>
      <c r="Q17" s="104"/>
      <c r="R17" s="98">
        <v>0</v>
      </c>
      <c r="S17" s="104"/>
      <c r="T17" s="98">
        <f>SUM(P17:R17)</f>
        <v>-22807</v>
      </c>
    </row>
    <row r="18" spans="1:20" ht="8.1" customHeight="1">
      <c r="A18" s="80"/>
      <c r="B18" s="104"/>
      <c r="C18" s="104"/>
      <c r="D18" s="104"/>
      <c r="F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ht="21" customHeight="1">
      <c r="A19" s="25" t="s">
        <v>98</v>
      </c>
      <c r="C19" s="96"/>
      <c r="E19" s="96"/>
      <c r="G19" s="96"/>
      <c r="I19" s="96"/>
      <c r="K19" s="96"/>
      <c r="M19" s="96"/>
      <c r="O19" s="96"/>
      <c r="Q19" s="96"/>
      <c r="S19" s="96"/>
    </row>
    <row r="20" spans="1:20" ht="21" customHeight="1" thickBot="1">
      <c r="A20" s="25" t="s">
        <v>191</v>
      </c>
      <c r="B20" s="182">
        <f>SUM(B15:B19)</f>
        <v>380121</v>
      </c>
      <c r="D20" s="182">
        <f>SUM(D15:D19)</f>
        <v>147665</v>
      </c>
      <c r="F20" s="182">
        <f>SUM(F15:F19)</f>
        <v>58202</v>
      </c>
      <c r="H20" s="182">
        <f>SUM(H15:H19)</f>
        <v>288525</v>
      </c>
      <c r="J20" s="182">
        <f>SUM(J15:J19)</f>
        <v>19539</v>
      </c>
      <c r="L20" s="182">
        <f>SUM(L15:L19)</f>
        <v>386923</v>
      </c>
      <c r="N20" s="182">
        <f>SUM(N15:N19)</f>
        <v>406462</v>
      </c>
      <c r="P20" s="182">
        <f>SUM(P15:P19)</f>
        <v>1280975</v>
      </c>
      <c r="R20" s="182">
        <f>SUM(R15:R19)</f>
        <v>358367</v>
      </c>
      <c r="T20" s="182">
        <f>SUM(T15:T19)</f>
        <v>1639342</v>
      </c>
    </row>
    <row r="21" spans="1:20" ht="15.75" customHeight="1" thickTop="1">
      <c r="A21" s="25"/>
    </row>
    <row r="22" spans="1:20" ht="21" customHeight="1">
      <c r="A22" s="25" t="s">
        <v>97</v>
      </c>
      <c r="B22" s="105"/>
      <c r="C22" s="96"/>
      <c r="D22" s="105"/>
      <c r="E22" s="96"/>
      <c r="F22" s="105"/>
      <c r="G22" s="96"/>
      <c r="H22" s="105"/>
      <c r="I22" s="96"/>
      <c r="J22" s="105"/>
      <c r="K22" s="96"/>
      <c r="L22" s="105"/>
      <c r="M22" s="96"/>
      <c r="N22" s="105"/>
      <c r="O22" s="96"/>
      <c r="P22" s="105"/>
      <c r="Q22" s="96"/>
      <c r="R22" s="105"/>
      <c r="S22" s="96"/>
      <c r="T22" s="105"/>
    </row>
    <row r="23" spans="1:20" ht="21" customHeight="1">
      <c r="A23" s="25" t="s">
        <v>171</v>
      </c>
      <c r="B23" s="105">
        <v>380121</v>
      </c>
      <c r="C23" s="96"/>
      <c r="D23" s="105">
        <v>147665</v>
      </c>
      <c r="E23" s="96"/>
      <c r="F23" s="105">
        <v>58202</v>
      </c>
      <c r="G23" s="96"/>
      <c r="H23" s="105">
        <v>315540</v>
      </c>
      <c r="I23" s="96"/>
      <c r="J23" s="105">
        <v>16768</v>
      </c>
      <c r="K23" s="96"/>
      <c r="L23" s="105">
        <v>386923</v>
      </c>
      <c r="M23" s="96"/>
      <c r="N23" s="105">
        <f>SUM(J23:L23)</f>
        <v>403691</v>
      </c>
      <c r="O23" s="96"/>
      <c r="P23" s="105">
        <f>SUM(B23:H23,N23)</f>
        <v>1305219</v>
      </c>
      <c r="Q23" s="96"/>
      <c r="R23" s="105">
        <v>347307</v>
      </c>
      <c r="S23" s="96"/>
      <c r="T23" s="105">
        <f>SUM(P23:R23)</f>
        <v>1652526</v>
      </c>
    </row>
    <row r="24" spans="1:20" ht="21" customHeight="1">
      <c r="A24" s="80" t="s">
        <v>153</v>
      </c>
      <c r="B24" s="105">
        <v>0</v>
      </c>
      <c r="C24" s="96"/>
      <c r="D24" s="105">
        <v>0</v>
      </c>
      <c r="E24" s="96"/>
      <c r="F24" s="105">
        <v>0</v>
      </c>
      <c r="G24" s="96"/>
      <c r="H24" s="105">
        <v>21451</v>
      </c>
      <c r="I24" s="96"/>
      <c r="J24" s="105">
        <v>-4477</v>
      </c>
      <c r="K24" s="96"/>
      <c r="L24" s="105">
        <v>0</v>
      </c>
      <c r="M24" s="96"/>
      <c r="N24" s="105">
        <f>SUM(J24:L24)</f>
        <v>-4477</v>
      </c>
      <c r="O24" s="96"/>
      <c r="P24" s="105">
        <f>SUM(B24:H24,N24)</f>
        <v>16974</v>
      </c>
      <c r="Q24" s="96"/>
      <c r="R24" s="105">
        <v>-9464</v>
      </c>
      <c r="S24" s="96"/>
      <c r="T24" s="105">
        <f>SUM(P24:R24)</f>
        <v>7510</v>
      </c>
    </row>
    <row r="25" spans="1:20" ht="21" customHeight="1">
      <c r="A25" s="80" t="s">
        <v>190</v>
      </c>
      <c r="B25" s="106">
        <v>0</v>
      </c>
      <c r="C25" s="104"/>
      <c r="D25" s="106">
        <v>0</v>
      </c>
      <c r="F25" s="106">
        <v>0</v>
      </c>
      <c r="H25" s="106">
        <v>-106435</v>
      </c>
      <c r="I25" s="104"/>
      <c r="J25" s="106">
        <v>0</v>
      </c>
      <c r="K25" s="104"/>
      <c r="L25" s="106">
        <v>0</v>
      </c>
      <c r="M25" s="104"/>
      <c r="N25" s="106">
        <f>SUM(J25:L25)</f>
        <v>0</v>
      </c>
      <c r="O25" s="99"/>
      <c r="P25" s="106">
        <f>SUM(B25:H25,N25)</f>
        <v>-106435</v>
      </c>
      <c r="Q25" s="104"/>
      <c r="R25" s="106">
        <v>0</v>
      </c>
      <c r="S25" s="104"/>
      <c r="T25" s="106">
        <f>SUM(P25:R25)</f>
        <v>-106435</v>
      </c>
    </row>
    <row r="26" spans="1:20" ht="8.1" customHeight="1">
      <c r="A26" s="80"/>
      <c r="B26" s="107"/>
      <c r="C26" s="104"/>
      <c r="D26" s="107"/>
      <c r="F26" s="107"/>
      <c r="H26" s="107"/>
      <c r="I26" s="104"/>
      <c r="J26" s="107"/>
      <c r="K26" s="104"/>
      <c r="L26" s="107"/>
      <c r="M26" s="104"/>
      <c r="N26" s="107"/>
      <c r="O26" s="104"/>
      <c r="P26" s="107"/>
      <c r="Q26" s="104"/>
      <c r="R26" s="107"/>
      <c r="S26" s="104"/>
      <c r="T26" s="107"/>
    </row>
    <row r="27" spans="1:20" ht="21" customHeight="1">
      <c r="A27" s="25" t="s">
        <v>98</v>
      </c>
      <c r="B27" s="105"/>
      <c r="C27" s="96"/>
      <c r="D27" s="105"/>
      <c r="E27" s="96"/>
      <c r="F27" s="105"/>
      <c r="G27" s="96"/>
      <c r="H27" s="105"/>
      <c r="I27" s="96"/>
      <c r="J27" s="105"/>
      <c r="K27" s="96"/>
      <c r="L27" s="105"/>
      <c r="M27" s="96"/>
      <c r="N27" s="105"/>
      <c r="O27" s="96"/>
      <c r="P27" s="105"/>
      <c r="Q27" s="96"/>
      <c r="R27" s="105"/>
      <c r="S27" s="96"/>
      <c r="T27" s="105"/>
    </row>
    <row r="28" spans="1:20" ht="21" customHeight="1" thickBot="1">
      <c r="A28" s="25" t="s">
        <v>200</v>
      </c>
      <c r="B28" s="108">
        <f>SUM(B23:B27)</f>
        <v>380121</v>
      </c>
      <c r="D28" s="108">
        <f>SUM(D23:D27)</f>
        <v>147665</v>
      </c>
      <c r="F28" s="108">
        <f>SUM(F23:F27)</f>
        <v>58202</v>
      </c>
      <c r="H28" s="108">
        <f>SUM(H23:H27)</f>
        <v>230556</v>
      </c>
      <c r="J28" s="108">
        <f>SUM(J23:J27)</f>
        <v>12291</v>
      </c>
      <c r="L28" s="108">
        <f>SUM(L23:L27)</f>
        <v>386923</v>
      </c>
      <c r="N28" s="108">
        <f>SUM(N23:N27)</f>
        <v>399214</v>
      </c>
      <c r="P28" s="108">
        <f>SUM(P23:P27)</f>
        <v>1215758</v>
      </c>
      <c r="R28" s="108">
        <f>SUM(R23:R27)</f>
        <v>337843</v>
      </c>
      <c r="T28" s="108">
        <f>SUM(T23:T27)</f>
        <v>1553601</v>
      </c>
    </row>
    <row r="29" spans="1:20" ht="21" customHeight="1" thickTop="1">
      <c r="A29" s="25"/>
    </row>
    <row r="30" spans="1:20" ht="4.5" customHeight="1">
      <c r="A30" s="25"/>
    </row>
    <row r="31" spans="1:20" ht="21.95" customHeight="1">
      <c r="A31" s="109" t="s">
        <v>29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</row>
  </sheetData>
  <mergeCells count="4">
    <mergeCell ref="B5:T5"/>
    <mergeCell ref="B6:P6"/>
    <mergeCell ref="F7:H7"/>
    <mergeCell ref="J7:N7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42DC-C5FB-4916-9BFF-D8167AD357F0}">
  <sheetPr>
    <tabColor rgb="FF92D050"/>
  </sheetPr>
  <dimension ref="A1:Q27"/>
  <sheetViews>
    <sheetView topLeftCell="A20" zoomScale="90" zoomScaleNormal="90" zoomScaleSheetLayoutView="100" workbookViewId="0">
      <selection activeCell="N20" sqref="N20"/>
    </sheetView>
  </sheetViews>
  <sheetFormatPr defaultColWidth="9.42578125" defaultRowHeight="21.75" customHeight="1"/>
  <cols>
    <col min="1" max="1" width="42" style="96" customWidth="1"/>
    <col min="2" max="2" width="12.7109375" style="94" customWidth="1"/>
    <col min="3" max="3" width="0.5703125" style="94" customWidth="1"/>
    <col min="4" max="4" width="12.7109375" style="94" customWidth="1"/>
    <col min="5" max="5" width="0.5703125" style="94" customWidth="1"/>
    <col min="6" max="6" width="12.7109375" style="94" customWidth="1"/>
    <col min="7" max="7" width="0.5703125" style="94" customWidth="1"/>
    <col min="8" max="8" width="12.7109375" style="94" customWidth="1"/>
    <col min="9" max="9" width="0.5703125" style="94" customWidth="1"/>
    <col min="10" max="10" width="13.7109375" style="94" customWidth="1"/>
    <col min="11" max="11" width="0.5703125" style="94" customWidth="1"/>
    <col min="12" max="12" width="16" style="94" bestFit="1" customWidth="1"/>
    <col min="13" max="13" width="0.5703125" style="94" customWidth="1"/>
    <col min="14" max="14" width="11.7109375" style="94" customWidth="1"/>
    <col min="15" max="16384" width="9.42578125" style="96"/>
  </cols>
  <sheetData>
    <row r="1" spans="1:17" ht="21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7" ht="21" customHeight="1">
      <c r="A2" s="218" t="s">
        <v>142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7" ht="21" customHeight="1">
      <c r="A3" s="219" t="s">
        <v>198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7" ht="21" customHeight="1">
      <c r="A4" s="204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7" ht="21" customHeight="1">
      <c r="B5" s="215" t="s">
        <v>99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103"/>
      <c r="P5" s="103"/>
      <c r="Q5" s="103"/>
    </row>
    <row r="6" spans="1:17" ht="21" customHeight="1">
      <c r="B6" s="102"/>
      <c r="C6" s="102"/>
      <c r="D6" s="102"/>
      <c r="E6" s="102"/>
      <c r="F6" s="215" t="s">
        <v>57</v>
      </c>
      <c r="G6" s="215"/>
      <c r="H6" s="215"/>
      <c r="I6" s="102"/>
      <c r="J6" s="215" t="s">
        <v>60</v>
      </c>
      <c r="K6" s="215"/>
      <c r="L6" s="215"/>
      <c r="M6" s="102"/>
      <c r="N6" s="102"/>
      <c r="O6" s="103"/>
      <c r="P6" s="103"/>
      <c r="Q6" s="103"/>
    </row>
    <row r="7" spans="1:17" s="103" customFormat="1" ht="21" customHeight="1">
      <c r="A7" s="96"/>
      <c r="B7" s="102"/>
      <c r="C7" s="102"/>
      <c r="D7" s="102"/>
      <c r="E7" s="102"/>
      <c r="F7" s="102" t="s">
        <v>140</v>
      </c>
      <c r="I7" s="102"/>
      <c r="J7" s="126"/>
      <c r="K7" s="102"/>
      <c r="L7" s="102" t="s">
        <v>80</v>
      </c>
      <c r="M7" s="102"/>
      <c r="N7" s="111" t="s">
        <v>80</v>
      </c>
      <c r="P7" s="126"/>
      <c r="Q7" s="112"/>
    </row>
    <row r="8" spans="1:17" ht="21" customHeight="1">
      <c r="A8" s="103"/>
      <c r="B8" s="102" t="s">
        <v>82</v>
      </c>
      <c r="C8" s="102"/>
      <c r="D8" s="102" t="s">
        <v>83</v>
      </c>
      <c r="E8" s="102"/>
      <c r="F8" s="102" t="s">
        <v>141</v>
      </c>
      <c r="G8" s="102"/>
      <c r="H8" s="102"/>
      <c r="I8" s="102"/>
      <c r="J8" s="126" t="s">
        <v>151</v>
      </c>
      <c r="K8" s="102"/>
      <c r="L8" s="102" t="s">
        <v>85</v>
      </c>
      <c r="M8" s="102"/>
      <c r="N8" s="111" t="s">
        <v>87</v>
      </c>
    </row>
    <row r="9" spans="1:17" ht="21" customHeight="1">
      <c r="A9" s="103"/>
      <c r="B9" s="102" t="s">
        <v>88</v>
      </c>
      <c r="C9" s="102"/>
      <c r="D9" s="102" t="s">
        <v>89</v>
      </c>
      <c r="E9" s="102"/>
      <c r="F9" s="102" t="s">
        <v>90</v>
      </c>
      <c r="G9" s="102"/>
      <c r="H9" s="102" t="s">
        <v>91</v>
      </c>
      <c r="I9" s="102"/>
      <c r="J9" s="102" t="s">
        <v>152</v>
      </c>
      <c r="K9" s="102"/>
      <c r="L9" s="102" t="s">
        <v>93</v>
      </c>
      <c r="M9" s="102"/>
      <c r="N9" s="111" t="s">
        <v>96</v>
      </c>
    </row>
    <row r="10" spans="1:17" ht="21" customHeight="1">
      <c r="A10" s="103"/>
      <c r="B10" s="179" t="s">
        <v>8</v>
      </c>
      <c r="C10" s="102"/>
      <c r="D10" s="179" t="s">
        <v>8</v>
      </c>
      <c r="E10" s="102"/>
      <c r="F10" s="179" t="s">
        <v>8</v>
      </c>
      <c r="G10" s="102"/>
      <c r="H10" s="179" t="s">
        <v>8</v>
      </c>
      <c r="I10" s="102"/>
      <c r="J10" s="179" t="s">
        <v>8</v>
      </c>
      <c r="K10" s="102"/>
      <c r="L10" s="179" t="s">
        <v>8</v>
      </c>
      <c r="M10" s="102"/>
      <c r="N10" s="179" t="s">
        <v>8</v>
      </c>
    </row>
    <row r="11" spans="1:17" ht="21" customHeight="1">
      <c r="A11" s="103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11"/>
    </row>
    <row r="12" spans="1:17" ht="21" customHeight="1">
      <c r="A12" s="25" t="s">
        <v>129</v>
      </c>
      <c r="B12" s="99">
        <v>380121</v>
      </c>
      <c r="C12" s="99"/>
      <c r="D12" s="99">
        <v>147665</v>
      </c>
      <c r="E12" s="99"/>
      <c r="F12" s="99">
        <v>38012</v>
      </c>
      <c r="G12" s="99"/>
      <c r="H12" s="99">
        <v>539970</v>
      </c>
      <c r="I12" s="99"/>
      <c r="J12" s="99">
        <v>31007</v>
      </c>
      <c r="K12" s="99"/>
      <c r="L12" s="99">
        <v>31007</v>
      </c>
      <c r="M12" s="99"/>
      <c r="N12" s="99">
        <f>SUM(B12:K12)</f>
        <v>1136775</v>
      </c>
    </row>
    <row r="13" spans="1:17" ht="21" customHeight="1">
      <c r="A13" s="113" t="s">
        <v>153</v>
      </c>
      <c r="B13" s="99">
        <v>0</v>
      </c>
      <c r="C13" s="99"/>
      <c r="D13" s="99">
        <v>0</v>
      </c>
      <c r="E13" s="99"/>
      <c r="F13" s="99">
        <v>0</v>
      </c>
      <c r="G13" s="99"/>
      <c r="H13" s="99">
        <v>100702</v>
      </c>
      <c r="I13" s="99"/>
      <c r="J13" s="99">
        <v>-11513</v>
      </c>
      <c r="K13" s="99"/>
      <c r="L13" s="99">
        <v>-11513</v>
      </c>
      <c r="M13" s="99"/>
      <c r="N13" s="99">
        <f>SUM(B13:J13)</f>
        <v>89189</v>
      </c>
    </row>
    <row r="14" spans="1:17" ht="21" customHeight="1">
      <c r="A14" s="113" t="s">
        <v>204</v>
      </c>
      <c r="B14" s="180">
        <v>0</v>
      </c>
      <c r="C14" s="99"/>
      <c r="D14" s="180">
        <v>0</v>
      </c>
      <c r="E14" s="99"/>
      <c r="F14" s="180">
        <v>0</v>
      </c>
      <c r="G14" s="99"/>
      <c r="H14" s="180">
        <v>-22807</v>
      </c>
      <c r="I14" s="99"/>
      <c r="J14" s="180">
        <v>0</v>
      </c>
      <c r="K14" s="99"/>
      <c r="L14" s="180">
        <v>0</v>
      </c>
      <c r="M14" s="99"/>
      <c r="N14" s="180">
        <f>SUM(B14:L14)</f>
        <v>-22807</v>
      </c>
    </row>
    <row r="15" spans="1:17" ht="6" customHeight="1">
      <c r="A15" s="113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7" ht="21" customHeight="1" thickBot="1">
      <c r="A16" s="25" t="s">
        <v>192</v>
      </c>
      <c r="B16" s="181">
        <f>SUM(B12:B15)</f>
        <v>380121</v>
      </c>
      <c r="C16" s="99"/>
      <c r="D16" s="181">
        <f>SUM(D12:D15)</f>
        <v>147665</v>
      </c>
      <c r="E16" s="99"/>
      <c r="F16" s="181">
        <f>SUM(F12:F15)</f>
        <v>38012</v>
      </c>
      <c r="G16" s="99"/>
      <c r="H16" s="181">
        <f>SUM(H12:H15)</f>
        <v>617865</v>
      </c>
      <c r="I16" s="99"/>
      <c r="J16" s="181">
        <f>SUM(J12:J15)</f>
        <v>19494</v>
      </c>
      <c r="K16" s="99"/>
      <c r="L16" s="181">
        <f>SUM(L12:L15)</f>
        <v>19494</v>
      </c>
      <c r="M16" s="99"/>
      <c r="N16" s="181">
        <f>SUM(N12:N15)</f>
        <v>1203157</v>
      </c>
    </row>
    <row r="17" spans="1:14" ht="16.5" customHeight="1" thickTop="1">
      <c r="A17" s="25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14" ht="21" customHeight="1">
      <c r="A18" s="25" t="s">
        <v>172</v>
      </c>
      <c r="B18" s="114">
        <v>380121</v>
      </c>
      <c r="C18" s="99"/>
      <c r="D18" s="114">
        <v>147665</v>
      </c>
      <c r="E18" s="99"/>
      <c r="F18" s="114">
        <v>38012</v>
      </c>
      <c r="G18" s="99"/>
      <c r="H18" s="114">
        <v>667303</v>
      </c>
      <c r="I18" s="99"/>
      <c r="J18" s="114">
        <v>17212</v>
      </c>
      <c r="K18" s="99"/>
      <c r="L18" s="114">
        <v>17212</v>
      </c>
      <c r="M18" s="99"/>
      <c r="N18" s="114">
        <f>SUM(B18:K18)</f>
        <v>1250313</v>
      </c>
    </row>
    <row r="19" spans="1:14" ht="21" customHeight="1">
      <c r="A19" s="113" t="s">
        <v>153</v>
      </c>
      <c r="B19" s="114">
        <v>0</v>
      </c>
      <c r="C19" s="99"/>
      <c r="D19" s="114">
        <v>0</v>
      </c>
      <c r="E19" s="99"/>
      <c r="F19" s="114">
        <v>0</v>
      </c>
      <c r="G19" s="99"/>
      <c r="H19" s="114">
        <v>39221</v>
      </c>
      <c r="I19" s="99"/>
      <c r="J19" s="114">
        <v>-4477</v>
      </c>
      <c r="K19" s="99"/>
      <c r="L19" s="114">
        <v>-4477</v>
      </c>
      <c r="M19" s="99"/>
      <c r="N19" s="114">
        <f>SUM(B19:K19)</f>
        <v>34744</v>
      </c>
    </row>
    <row r="20" spans="1:14" ht="21" customHeight="1">
      <c r="A20" s="113" t="s">
        <v>190</v>
      </c>
      <c r="B20" s="115">
        <v>0</v>
      </c>
      <c r="C20" s="99"/>
      <c r="D20" s="115">
        <v>0</v>
      </c>
      <c r="E20" s="99"/>
      <c r="F20" s="115">
        <v>0</v>
      </c>
      <c r="G20" s="99"/>
      <c r="H20" s="115">
        <v>-106435</v>
      </c>
      <c r="I20" s="99"/>
      <c r="J20" s="115">
        <v>0</v>
      </c>
      <c r="K20" s="99"/>
      <c r="L20" s="115">
        <v>0</v>
      </c>
      <c r="M20" s="99"/>
      <c r="N20" s="115">
        <f>SUM(B20:K20)</f>
        <v>-106435</v>
      </c>
    </row>
    <row r="21" spans="1:14" ht="6" customHeight="1">
      <c r="A21" s="113"/>
      <c r="B21" s="114"/>
      <c r="C21" s="99"/>
      <c r="D21" s="114"/>
      <c r="E21" s="99"/>
      <c r="F21" s="114"/>
      <c r="G21" s="99"/>
      <c r="H21" s="114"/>
      <c r="I21" s="99"/>
      <c r="J21" s="114"/>
      <c r="K21" s="99"/>
      <c r="L21" s="114"/>
      <c r="M21" s="99"/>
      <c r="N21" s="114"/>
    </row>
    <row r="22" spans="1:14" ht="21" customHeight="1" thickBot="1">
      <c r="A22" s="25" t="s">
        <v>199</v>
      </c>
      <c r="B22" s="116">
        <f>SUM(B18:B21)</f>
        <v>380121</v>
      </c>
      <c r="C22" s="99"/>
      <c r="D22" s="116">
        <f>SUM(D18:D21)</f>
        <v>147665</v>
      </c>
      <c r="E22" s="99"/>
      <c r="F22" s="116">
        <f>SUM(F18:F21)</f>
        <v>38012</v>
      </c>
      <c r="G22" s="99"/>
      <c r="H22" s="116">
        <f>SUM(H18:H21)</f>
        <v>600089</v>
      </c>
      <c r="I22" s="99"/>
      <c r="J22" s="116">
        <f>SUM(J18:J21)</f>
        <v>12735</v>
      </c>
      <c r="K22" s="99"/>
      <c r="L22" s="116">
        <f>SUM(L18:L21)</f>
        <v>12735</v>
      </c>
      <c r="M22" s="99"/>
      <c r="N22" s="116">
        <f>SUM(N18:N21)</f>
        <v>1178622</v>
      </c>
    </row>
    <row r="23" spans="1:14" ht="21" customHeight="1" thickTop="1">
      <c r="A23" s="25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</row>
    <row r="24" spans="1:14" ht="21" customHeight="1">
      <c r="A24" s="25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1:14" ht="15.75" customHeight="1">
      <c r="A25" s="25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4" ht="15.75" customHeight="1">
      <c r="A26" s="25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</row>
    <row r="27" spans="1:14" ht="21.95" customHeight="1">
      <c r="A27" s="109" t="s">
        <v>29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</row>
  </sheetData>
  <mergeCells count="6">
    <mergeCell ref="A1:N1"/>
    <mergeCell ref="A2:N2"/>
    <mergeCell ref="A3:N3"/>
    <mergeCell ref="B5:N5"/>
    <mergeCell ref="F6:H6"/>
    <mergeCell ref="J6:L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3E0-8F2F-40AF-BD65-F32E904CC25B}">
  <dimension ref="A1:N99"/>
  <sheetViews>
    <sheetView tabSelected="1" zoomScale="115" zoomScaleNormal="115" zoomScaleSheetLayoutView="90" workbookViewId="0">
      <selection activeCell="B1" sqref="B1:J1048576"/>
    </sheetView>
  </sheetViews>
  <sheetFormatPr defaultColWidth="10.5703125" defaultRowHeight="19.5" customHeight="1"/>
  <cols>
    <col min="1" max="1" width="42.42578125" style="29" customWidth="1"/>
    <col min="2" max="2" width="7.5703125" style="29" customWidth="1"/>
    <col min="3" max="3" width="0.5703125" style="51" customWidth="1"/>
    <col min="4" max="4" width="13.28515625" style="44" customWidth="1"/>
    <col min="5" max="5" width="0.5703125" style="33" customWidth="1"/>
    <col min="6" max="6" width="13.28515625" style="44" customWidth="1"/>
    <col min="7" max="7" width="0.5703125" style="33" customWidth="1"/>
    <col min="8" max="8" width="13.28515625" style="44" customWidth="1"/>
    <col min="9" max="9" width="0.5703125" style="44" customWidth="1"/>
    <col min="10" max="10" width="13.28515625" style="44" customWidth="1"/>
    <col min="11" max="11" width="10.5703125" style="29"/>
    <col min="12" max="15" width="10.5703125" style="29" customWidth="1"/>
    <col min="16" max="16384" width="10.5703125" style="29"/>
  </cols>
  <sheetData>
    <row r="1" spans="1:10" s="80" customFormat="1" ht="19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80" customFormat="1" ht="19.5" customHeight="1">
      <c r="A2" s="117" t="s">
        <v>100</v>
      </c>
      <c r="B2" s="117"/>
      <c r="C2" s="152"/>
      <c r="D2" s="153"/>
      <c r="E2" s="154"/>
      <c r="F2" s="153"/>
      <c r="G2" s="154"/>
      <c r="H2" s="153"/>
      <c r="I2" s="153"/>
      <c r="J2" s="153"/>
    </row>
    <row r="3" spans="1:10" s="80" customFormat="1" ht="19.5" customHeight="1">
      <c r="A3" s="30" t="s">
        <v>198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9.5" customHeight="1">
      <c r="A4" s="31"/>
      <c r="B4" s="31"/>
      <c r="C4" s="31"/>
      <c r="D4" s="32"/>
      <c r="F4" s="32"/>
      <c r="H4" s="32"/>
      <c r="I4" s="34"/>
      <c r="J4" s="32"/>
    </row>
    <row r="5" spans="1:10" ht="19.5" customHeight="1">
      <c r="A5" s="31"/>
      <c r="B5" s="38"/>
      <c r="C5" s="36"/>
      <c r="D5" s="212" t="s">
        <v>2</v>
      </c>
      <c r="E5" s="212"/>
      <c r="F5" s="212"/>
      <c r="G5" s="101"/>
      <c r="H5" s="212" t="s">
        <v>3</v>
      </c>
      <c r="I5" s="212"/>
      <c r="J5" s="212"/>
    </row>
    <row r="6" spans="1:10" ht="19.5" customHeight="1">
      <c r="A6" s="31"/>
      <c r="B6" s="38"/>
      <c r="C6" s="36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19.5" customHeight="1">
      <c r="A7" s="31"/>
      <c r="B7" s="38"/>
      <c r="C7" s="36"/>
      <c r="D7" s="37" t="s">
        <v>178</v>
      </c>
      <c r="E7" s="37"/>
      <c r="F7" s="37" t="s">
        <v>178</v>
      </c>
      <c r="G7" s="37"/>
      <c r="H7" s="37" t="s">
        <v>178</v>
      </c>
      <c r="I7" s="37"/>
      <c r="J7" s="37" t="s">
        <v>178</v>
      </c>
    </row>
    <row r="8" spans="1:10" ht="19.5" customHeight="1">
      <c r="A8" s="31"/>
      <c r="B8" s="77"/>
      <c r="C8" s="36"/>
      <c r="D8" s="37" t="s">
        <v>166</v>
      </c>
      <c r="E8" s="37"/>
      <c r="F8" s="37" t="s">
        <v>130</v>
      </c>
      <c r="G8" s="37"/>
      <c r="H8" s="37" t="s">
        <v>166</v>
      </c>
      <c r="I8" s="37"/>
      <c r="J8" s="37" t="s">
        <v>130</v>
      </c>
    </row>
    <row r="9" spans="1:10" ht="19.5" customHeight="1">
      <c r="B9" s="203" t="s">
        <v>7</v>
      </c>
      <c r="C9" s="36"/>
      <c r="D9" s="40" t="s">
        <v>8</v>
      </c>
      <c r="E9" s="118"/>
      <c r="F9" s="40" t="s">
        <v>8</v>
      </c>
      <c r="G9" s="37"/>
      <c r="H9" s="40" t="s">
        <v>8</v>
      </c>
      <c r="I9" s="37"/>
      <c r="J9" s="40" t="s">
        <v>8</v>
      </c>
    </row>
    <row r="10" spans="1:10" s="80" customFormat="1" ht="19.5" customHeight="1">
      <c r="A10" s="62" t="s">
        <v>101</v>
      </c>
      <c r="C10" s="155"/>
      <c r="D10" s="120"/>
      <c r="E10" s="33"/>
      <c r="F10" s="33"/>
      <c r="G10" s="33"/>
      <c r="H10" s="120"/>
      <c r="I10" s="156"/>
      <c r="J10" s="33"/>
    </row>
    <row r="11" spans="1:10" s="80" customFormat="1" ht="19.5" customHeight="1">
      <c r="A11" s="113" t="s">
        <v>102</v>
      </c>
      <c r="C11" s="155"/>
      <c r="D11" s="157">
        <v>27121</v>
      </c>
      <c r="E11" s="158"/>
      <c r="F11" s="159">
        <v>106618</v>
      </c>
      <c r="G11" s="33"/>
      <c r="H11" s="157">
        <v>54581</v>
      </c>
      <c r="I11" s="158"/>
      <c r="J11" s="159">
        <v>130719</v>
      </c>
    </row>
    <row r="12" spans="1:10" s="80" customFormat="1" ht="19.5" customHeight="1">
      <c r="A12" s="80" t="s">
        <v>103</v>
      </c>
      <c r="C12" s="155"/>
      <c r="D12" s="160"/>
      <c r="E12" s="158"/>
      <c r="F12" s="161"/>
      <c r="G12" s="33"/>
      <c r="H12" s="160"/>
      <c r="I12" s="158"/>
      <c r="J12" s="161"/>
    </row>
    <row r="13" spans="1:10" s="80" customFormat="1" ht="19.5" customHeight="1">
      <c r="A13" s="50" t="s">
        <v>104</v>
      </c>
      <c r="C13" s="155"/>
      <c r="D13" s="162">
        <v>96264</v>
      </c>
      <c r="E13" s="158"/>
      <c r="F13" s="163">
        <v>105139</v>
      </c>
      <c r="G13" s="158"/>
      <c r="H13" s="162">
        <v>33695</v>
      </c>
      <c r="I13" s="33"/>
      <c r="J13" s="163">
        <v>34615</v>
      </c>
    </row>
    <row r="14" spans="1:10" s="80" customFormat="1" ht="19.5" customHeight="1">
      <c r="A14" s="50" t="s">
        <v>221</v>
      </c>
      <c r="C14" s="155"/>
      <c r="D14" s="162"/>
      <c r="E14" s="158"/>
      <c r="F14" s="163"/>
      <c r="G14" s="158"/>
      <c r="H14" s="162"/>
      <c r="I14" s="33"/>
      <c r="J14" s="163"/>
    </row>
    <row r="15" spans="1:10" s="80" customFormat="1" ht="19.5" customHeight="1">
      <c r="A15" s="50" t="s">
        <v>222</v>
      </c>
      <c r="B15" s="121">
        <v>6</v>
      </c>
      <c r="C15" s="155"/>
      <c r="D15" s="162">
        <v>-92</v>
      </c>
      <c r="E15" s="164"/>
      <c r="F15" s="163">
        <v>-58</v>
      </c>
      <c r="G15" s="158"/>
      <c r="H15" s="162">
        <v>-1</v>
      </c>
      <c r="I15" s="158"/>
      <c r="J15" s="163">
        <v>-108</v>
      </c>
    </row>
    <row r="16" spans="1:10" s="80" customFormat="1" ht="19.5" customHeight="1">
      <c r="A16" s="50" t="s">
        <v>173</v>
      </c>
      <c r="C16" s="155"/>
      <c r="D16" s="162">
        <v>-1420</v>
      </c>
      <c r="E16" s="158"/>
      <c r="F16" s="163" t="s">
        <v>167</v>
      </c>
      <c r="G16" s="158"/>
      <c r="H16" s="162">
        <v>0</v>
      </c>
      <c r="I16" s="158"/>
      <c r="J16" s="163">
        <v>0</v>
      </c>
    </row>
    <row r="17" spans="1:10" s="80" customFormat="1" ht="19.5" customHeight="1">
      <c r="A17" s="165" t="s">
        <v>193</v>
      </c>
      <c r="C17" s="155"/>
      <c r="D17" s="162"/>
      <c r="E17" s="158"/>
      <c r="F17" s="163"/>
      <c r="G17" s="158"/>
      <c r="H17" s="162"/>
      <c r="I17" s="158"/>
      <c r="J17" s="163"/>
    </row>
    <row r="18" spans="1:10" s="80" customFormat="1" ht="19.5" customHeight="1">
      <c r="A18" s="202" t="s">
        <v>194</v>
      </c>
      <c r="B18" s="121">
        <v>7</v>
      </c>
      <c r="C18" s="155"/>
      <c r="D18" s="162">
        <v>2080</v>
      </c>
      <c r="E18" s="158"/>
      <c r="F18" s="163">
        <v>11123</v>
      </c>
      <c r="G18" s="158"/>
      <c r="H18" s="162">
        <v>1064</v>
      </c>
      <c r="I18" s="158"/>
      <c r="J18" s="163">
        <v>2245</v>
      </c>
    </row>
    <row r="19" spans="1:10" s="80" customFormat="1" ht="19.5" customHeight="1">
      <c r="A19" s="50" t="s">
        <v>143</v>
      </c>
      <c r="C19" s="155"/>
      <c r="D19" s="162">
        <v>-1513</v>
      </c>
      <c r="E19" s="158"/>
      <c r="F19" s="163">
        <v>-3876</v>
      </c>
      <c r="G19" s="158"/>
      <c r="H19" s="162">
        <v>-1107</v>
      </c>
      <c r="I19" s="158"/>
      <c r="J19" s="163">
        <v>-1292</v>
      </c>
    </row>
    <row r="20" spans="1:10" s="80" customFormat="1" ht="19.5" customHeight="1">
      <c r="A20" s="50" t="s">
        <v>214</v>
      </c>
      <c r="B20" s="121"/>
      <c r="C20" s="155"/>
      <c r="D20" s="162">
        <v>-249</v>
      </c>
      <c r="E20" s="158"/>
      <c r="F20" s="163">
        <v>-1659</v>
      </c>
      <c r="G20" s="158"/>
      <c r="H20" s="162">
        <v>-249</v>
      </c>
      <c r="I20" s="158"/>
      <c r="J20" s="163">
        <v>-1659</v>
      </c>
    </row>
    <row r="21" spans="1:10" s="80" customFormat="1" ht="19.5" customHeight="1">
      <c r="A21" s="50" t="s">
        <v>156</v>
      </c>
      <c r="B21" s="121"/>
      <c r="C21" s="155"/>
      <c r="D21" s="162">
        <v>0</v>
      </c>
      <c r="E21" s="158"/>
      <c r="F21" s="163">
        <v>-476</v>
      </c>
      <c r="G21" s="158"/>
      <c r="H21" s="162">
        <v>0</v>
      </c>
      <c r="I21" s="158"/>
      <c r="J21" s="163">
        <v>0</v>
      </c>
    </row>
    <row r="22" spans="1:10" s="80" customFormat="1" ht="19.5" customHeight="1">
      <c r="A22" s="50" t="s">
        <v>144</v>
      </c>
      <c r="C22" s="155"/>
      <c r="D22" s="162">
        <v>67</v>
      </c>
      <c r="E22" s="158"/>
      <c r="F22" s="163">
        <v>40</v>
      </c>
      <c r="G22" s="158"/>
      <c r="H22" s="162">
        <v>8</v>
      </c>
      <c r="I22" s="158"/>
      <c r="J22" s="163">
        <v>39</v>
      </c>
    </row>
    <row r="23" spans="1:10" s="80" customFormat="1" ht="19.5" customHeight="1">
      <c r="A23" s="50" t="s">
        <v>155</v>
      </c>
      <c r="C23" s="155"/>
      <c r="D23" s="162">
        <v>0</v>
      </c>
      <c r="E23" s="158"/>
      <c r="F23" s="163">
        <v>467</v>
      </c>
      <c r="G23" s="158"/>
      <c r="H23" s="162">
        <v>0</v>
      </c>
      <c r="I23" s="158"/>
      <c r="J23" s="163">
        <v>0</v>
      </c>
    </row>
    <row r="24" spans="1:10" s="80" customFormat="1" ht="19.5" customHeight="1">
      <c r="A24" s="50" t="s">
        <v>145</v>
      </c>
      <c r="C24" s="155"/>
      <c r="D24" s="162">
        <v>167</v>
      </c>
      <c r="E24" s="158"/>
      <c r="F24" s="163">
        <v>603</v>
      </c>
      <c r="G24" s="158"/>
      <c r="H24" s="162">
        <v>0</v>
      </c>
      <c r="I24" s="158"/>
      <c r="J24" s="163">
        <v>603</v>
      </c>
    </row>
    <row r="25" spans="1:10" s="80" customFormat="1" ht="19.5" customHeight="1">
      <c r="A25" s="50" t="s">
        <v>105</v>
      </c>
      <c r="C25" s="155"/>
      <c r="D25" s="162">
        <v>4874</v>
      </c>
      <c r="E25" s="158"/>
      <c r="F25" s="163">
        <v>4404</v>
      </c>
      <c r="G25" s="158"/>
      <c r="H25" s="162">
        <v>2389</v>
      </c>
      <c r="I25" s="158"/>
      <c r="J25" s="163">
        <v>1876</v>
      </c>
    </row>
    <row r="26" spans="1:10" s="80" customFormat="1" ht="19.5" customHeight="1">
      <c r="A26" s="50" t="s">
        <v>195</v>
      </c>
      <c r="C26" s="155"/>
      <c r="D26" s="162">
        <v>-594</v>
      </c>
      <c r="E26" s="158"/>
      <c r="F26" s="163">
        <v>3027</v>
      </c>
      <c r="G26" s="158"/>
      <c r="H26" s="162">
        <v>-24</v>
      </c>
      <c r="I26" s="158"/>
      <c r="J26" s="163">
        <v>-61</v>
      </c>
    </row>
    <row r="27" spans="1:10" s="80" customFormat="1" ht="19.5" customHeight="1">
      <c r="A27" s="50" t="s">
        <v>146</v>
      </c>
      <c r="C27" s="155"/>
      <c r="D27" s="162">
        <v>-3198</v>
      </c>
      <c r="E27" s="158"/>
      <c r="F27" s="163">
        <v>-1999</v>
      </c>
      <c r="G27" s="158"/>
      <c r="H27" s="162">
        <v>-3198</v>
      </c>
      <c r="I27" s="158"/>
      <c r="J27" s="163">
        <v>-1999</v>
      </c>
    </row>
    <row r="28" spans="1:10" s="80" customFormat="1" ht="19.5" customHeight="1">
      <c r="A28" s="50" t="s">
        <v>106</v>
      </c>
      <c r="C28" s="155"/>
      <c r="D28" s="162">
        <v>-3855</v>
      </c>
      <c r="E28" s="158"/>
      <c r="F28" s="163">
        <v>-2733</v>
      </c>
      <c r="G28" s="158"/>
      <c r="H28" s="162">
        <v>-549</v>
      </c>
      <c r="I28" s="158"/>
      <c r="J28" s="163">
        <v>-7</v>
      </c>
    </row>
    <row r="29" spans="1:10" s="80" customFormat="1" ht="19.5" customHeight="1">
      <c r="A29" s="80" t="s">
        <v>107</v>
      </c>
      <c r="C29" s="155"/>
      <c r="D29" s="166">
        <v>2483</v>
      </c>
      <c r="E29" s="158"/>
      <c r="F29" s="167">
        <v>3607</v>
      </c>
      <c r="G29" s="158"/>
      <c r="H29" s="166">
        <v>1251</v>
      </c>
      <c r="I29" s="158"/>
      <c r="J29" s="167">
        <v>2786</v>
      </c>
    </row>
    <row r="30" spans="1:10" s="80" customFormat="1" ht="6" customHeight="1">
      <c r="C30" s="155"/>
      <c r="D30" s="168"/>
      <c r="E30" s="158"/>
      <c r="F30" s="169"/>
      <c r="G30" s="158"/>
      <c r="H30" s="168"/>
      <c r="I30" s="158"/>
      <c r="J30" s="169"/>
    </row>
    <row r="31" spans="1:10" s="80" customFormat="1" ht="19.5" customHeight="1">
      <c r="A31" s="62" t="s">
        <v>206</v>
      </c>
      <c r="C31" s="155"/>
      <c r="D31" s="160"/>
      <c r="E31" s="170"/>
      <c r="F31" s="161"/>
      <c r="G31" s="170"/>
      <c r="H31" s="160"/>
      <c r="I31" s="33"/>
      <c r="J31" s="161"/>
    </row>
    <row r="32" spans="1:10" s="80" customFormat="1" ht="19.5" customHeight="1">
      <c r="A32" s="62" t="s">
        <v>207</v>
      </c>
      <c r="C32" s="155"/>
      <c r="D32" s="160">
        <f>SUM(D11:D29)</f>
        <v>122135</v>
      </c>
      <c r="E32" s="170"/>
      <c r="F32" s="161">
        <f>SUM(F11:F29)</f>
        <v>224227</v>
      </c>
      <c r="G32" s="170"/>
      <c r="H32" s="160">
        <f>SUM(H11:H29)</f>
        <v>87860</v>
      </c>
      <c r="I32" s="33"/>
      <c r="J32" s="161">
        <f>SUM(J11:J29)</f>
        <v>167757</v>
      </c>
    </row>
    <row r="33" spans="1:10" s="80" customFormat="1" ht="19.5" customHeight="1">
      <c r="A33" s="62" t="s">
        <v>208</v>
      </c>
      <c r="C33" s="155"/>
      <c r="D33" s="160"/>
      <c r="E33" s="170"/>
      <c r="F33" s="161"/>
      <c r="G33" s="170"/>
      <c r="H33" s="160"/>
      <c r="I33" s="33"/>
      <c r="J33" s="161"/>
    </row>
    <row r="34" spans="1:10" s="80" customFormat="1" ht="19.5" customHeight="1">
      <c r="A34" s="80" t="s">
        <v>108</v>
      </c>
      <c r="C34" s="155"/>
      <c r="D34" s="160">
        <v>23221</v>
      </c>
      <c r="E34" s="170"/>
      <c r="F34" s="161">
        <v>-57960</v>
      </c>
      <c r="G34" s="170"/>
      <c r="H34" s="160">
        <v>49429</v>
      </c>
      <c r="I34" s="33"/>
      <c r="J34" s="161">
        <v>-73087</v>
      </c>
    </row>
    <row r="35" spans="1:10" s="80" customFormat="1" ht="19.5" customHeight="1">
      <c r="A35" s="80" t="s">
        <v>109</v>
      </c>
      <c r="C35" s="155"/>
      <c r="D35" s="160">
        <v>6580</v>
      </c>
      <c r="E35" s="170"/>
      <c r="F35" s="161">
        <v>-17849</v>
      </c>
      <c r="G35" s="170"/>
      <c r="H35" s="160">
        <v>-7936</v>
      </c>
      <c r="I35" s="33"/>
      <c r="J35" s="161">
        <v>20595</v>
      </c>
    </row>
    <row r="36" spans="1:10" s="80" customFormat="1" ht="19.5" customHeight="1">
      <c r="A36" s="122" t="s">
        <v>110</v>
      </c>
      <c r="C36" s="155"/>
      <c r="D36" s="160">
        <v>6005</v>
      </c>
      <c r="E36" s="170"/>
      <c r="F36" s="161">
        <v>4667</v>
      </c>
      <c r="G36" s="170"/>
      <c r="H36" s="160">
        <v>11</v>
      </c>
      <c r="I36" s="33"/>
      <c r="J36" s="161">
        <v>710</v>
      </c>
    </row>
    <row r="37" spans="1:10" s="80" customFormat="1" ht="19.5" customHeight="1">
      <c r="A37" s="80" t="s">
        <v>111</v>
      </c>
      <c r="C37" s="155"/>
      <c r="D37" s="160">
        <v>-3858</v>
      </c>
      <c r="E37" s="170"/>
      <c r="F37" s="161">
        <v>-5719</v>
      </c>
      <c r="G37" s="170"/>
      <c r="H37" s="160">
        <v>219</v>
      </c>
      <c r="I37" s="33"/>
      <c r="J37" s="161">
        <v>-886</v>
      </c>
    </row>
    <row r="38" spans="1:10" s="80" customFormat="1" ht="19.5" customHeight="1">
      <c r="A38" s="50" t="s">
        <v>112</v>
      </c>
      <c r="C38" s="155"/>
      <c r="D38" s="160">
        <v>-48647</v>
      </c>
      <c r="E38" s="170"/>
      <c r="F38" s="161">
        <v>-20507</v>
      </c>
      <c r="G38" s="170"/>
      <c r="H38" s="160">
        <v>-27668</v>
      </c>
      <c r="I38" s="33"/>
      <c r="J38" s="161">
        <v>-13785</v>
      </c>
    </row>
    <row r="39" spans="1:10" s="80" customFormat="1" ht="19.5" customHeight="1">
      <c r="A39" s="80" t="s">
        <v>113</v>
      </c>
      <c r="C39" s="155"/>
      <c r="D39" s="166">
        <v>-2018</v>
      </c>
      <c r="E39" s="170"/>
      <c r="F39" s="167">
        <v>2536</v>
      </c>
      <c r="G39" s="170"/>
      <c r="H39" s="166">
        <v>-1991</v>
      </c>
      <c r="I39" s="33"/>
      <c r="J39" s="167">
        <v>4684</v>
      </c>
    </row>
    <row r="40" spans="1:10" s="80" customFormat="1" ht="6" customHeight="1">
      <c r="C40" s="155"/>
      <c r="D40" s="168"/>
      <c r="E40" s="170"/>
      <c r="F40" s="169"/>
      <c r="G40" s="170"/>
      <c r="H40" s="168"/>
      <c r="I40" s="33"/>
      <c r="J40" s="169"/>
    </row>
    <row r="41" spans="1:10" s="80" customFormat="1" ht="19.5" customHeight="1">
      <c r="A41" s="50" t="s">
        <v>209</v>
      </c>
      <c r="C41" s="155"/>
      <c r="D41" s="162">
        <f>SUM(D32:D39)</f>
        <v>103418</v>
      </c>
      <c r="E41" s="158"/>
      <c r="F41" s="163">
        <f>SUM(F32:F39)</f>
        <v>129395</v>
      </c>
      <c r="G41" s="33"/>
      <c r="H41" s="162">
        <f>SUM(H32:H39)</f>
        <v>99924</v>
      </c>
      <c r="I41" s="158"/>
      <c r="J41" s="163">
        <f>SUM(J32:J39)</f>
        <v>105988</v>
      </c>
    </row>
    <row r="42" spans="1:10" s="80" customFormat="1" ht="19.5" customHeight="1">
      <c r="A42" s="50" t="s">
        <v>147</v>
      </c>
      <c r="C42" s="155"/>
      <c r="D42" s="162">
        <v>-1233</v>
      </c>
      <c r="E42" s="158"/>
      <c r="F42" s="163">
        <v>0</v>
      </c>
      <c r="G42" s="33"/>
      <c r="H42" s="162">
        <v>-1233</v>
      </c>
      <c r="I42" s="158"/>
      <c r="J42" s="163">
        <v>0</v>
      </c>
    </row>
    <row r="43" spans="1:10" s="80" customFormat="1" ht="19.5" customHeight="1">
      <c r="A43" s="50" t="s">
        <v>114</v>
      </c>
      <c r="C43" s="155"/>
      <c r="D43" s="171">
        <v>-42830</v>
      </c>
      <c r="E43" s="158"/>
      <c r="F43" s="172">
        <v>-34120</v>
      </c>
      <c r="G43" s="158"/>
      <c r="H43" s="171">
        <v>-32302</v>
      </c>
      <c r="I43" s="33"/>
      <c r="J43" s="172">
        <v>-23080</v>
      </c>
    </row>
    <row r="44" spans="1:10" s="80" customFormat="1" ht="6" customHeight="1">
      <c r="A44" s="50"/>
      <c r="C44" s="155"/>
      <c r="D44" s="162"/>
      <c r="E44" s="158"/>
      <c r="F44" s="163"/>
      <c r="G44" s="158"/>
      <c r="H44" s="162"/>
      <c r="I44" s="33"/>
      <c r="J44" s="163"/>
    </row>
    <row r="45" spans="1:10" s="80" customFormat="1" ht="19.5" customHeight="1">
      <c r="A45" s="117" t="s">
        <v>196</v>
      </c>
      <c r="C45" s="155"/>
      <c r="D45" s="171">
        <f>SUM(D41:D43)</f>
        <v>59355</v>
      </c>
      <c r="E45" s="158"/>
      <c r="F45" s="172">
        <f>SUM(F41:F43)</f>
        <v>95275</v>
      </c>
      <c r="G45" s="158"/>
      <c r="H45" s="171">
        <f>SUM(H41:H43)</f>
        <v>66389</v>
      </c>
      <c r="I45" s="33"/>
      <c r="J45" s="172">
        <f>SUM(J41:J43)</f>
        <v>82908</v>
      </c>
    </row>
    <row r="46" spans="1:10" s="80" customFormat="1" ht="15.75" customHeight="1">
      <c r="A46" s="117"/>
      <c r="C46" s="155"/>
      <c r="D46" s="163"/>
      <c r="E46" s="158"/>
      <c r="F46" s="163"/>
      <c r="G46" s="158"/>
      <c r="H46" s="163"/>
      <c r="I46" s="33"/>
      <c r="J46" s="163"/>
    </row>
    <row r="47" spans="1:10" s="80" customFormat="1" ht="15.75" customHeight="1">
      <c r="A47" s="117"/>
      <c r="C47" s="155"/>
      <c r="D47" s="163"/>
      <c r="E47" s="158"/>
      <c r="F47" s="163"/>
      <c r="G47" s="158"/>
      <c r="H47" s="163"/>
      <c r="I47" s="33"/>
      <c r="J47" s="163"/>
    </row>
    <row r="48" spans="1:10" s="80" customFormat="1" ht="15.75" customHeight="1">
      <c r="A48" s="117"/>
      <c r="C48" s="155"/>
      <c r="D48" s="163"/>
      <c r="E48" s="158"/>
      <c r="F48" s="163"/>
      <c r="G48" s="158"/>
      <c r="H48" s="163"/>
      <c r="I48" s="33"/>
      <c r="J48" s="163"/>
    </row>
    <row r="49" spans="1:10" s="80" customFormat="1" ht="10.5" customHeight="1">
      <c r="A49" s="117"/>
      <c r="C49" s="155"/>
      <c r="D49" s="163"/>
      <c r="E49" s="158"/>
      <c r="F49" s="163"/>
      <c r="G49" s="158"/>
      <c r="H49" s="163"/>
      <c r="I49" s="33"/>
      <c r="J49" s="163"/>
    </row>
    <row r="50" spans="1:10" ht="21.95" customHeight="1">
      <c r="A50" s="73" t="str">
        <f>'2-4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73"/>
      <c r="C50" s="75"/>
      <c r="D50" s="58"/>
      <c r="E50" s="76"/>
      <c r="F50" s="58"/>
      <c r="G50" s="76"/>
      <c r="H50" s="58"/>
      <c r="I50" s="58"/>
      <c r="J50" s="58"/>
    </row>
    <row r="51" spans="1:10" s="80" customFormat="1" ht="19.5" customHeight="1">
      <c r="A51" s="220" t="s">
        <v>115</v>
      </c>
      <c r="B51" s="220"/>
      <c r="C51" s="220"/>
      <c r="D51" s="220"/>
      <c r="E51" s="220"/>
      <c r="F51" s="220"/>
      <c r="G51" s="220"/>
      <c r="H51" s="220"/>
      <c r="I51" s="220"/>
      <c r="J51" s="220"/>
    </row>
    <row r="52" spans="1:10" s="80" customFormat="1" ht="19.5" customHeight="1">
      <c r="A52" s="117" t="s">
        <v>148</v>
      </c>
      <c r="B52" s="117"/>
      <c r="C52" s="152"/>
      <c r="D52" s="153"/>
      <c r="E52" s="154"/>
      <c r="F52" s="153"/>
      <c r="G52" s="154"/>
      <c r="H52" s="153"/>
      <c r="I52" s="153"/>
      <c r="J52" s="153"/>
    </row>
    <row r="53" spans="1:10" s="80" customFormat="1" ht="19.5" customHeight="1">
      <c r="A53" s="214" t="s">
        <v>198</v>
      </c>
      <c r="B53" s="214"/>
      <c r="C53" s="214"/>
      <c r="D53" s="214"/>
      <c r="E53" s="214"/>
      <c r="F53" s="214"/>
      <c r="G53" s="214"/>
      <c r="H53" s="214"/>
      <c r="I53" s="214"/>
      <c r="J53" s="214"/>
    </row>
    <row r="54" spans="1:10" s="80" customFormat="1" ht="19.5" customHeight="1">
      <c r="A54" s="123"/>
      <c r="B54" s="123"/>
      <c r="C54" s="173"/>
      <c r="D54" s="174"/>
      <c r="E54" s="175"/>
      <c r="F54" s="174"/>
      <c r="G54" s="175"/>
      <c r="H54" s="174"/>
      <c r="I54" s="33"/>
      <c r="J54" s="174"/>
    </row>
    <row r="55" spans="1:10" ht="19.5" customHeight="1">
      <c r="A55" s="31"/>
      <c r="B55" s="38"/>
      <c r="C55" s="36"/>
      <c r="D55" s="212" t="s">
        <v>2</v>
      </c>
      <c r="E55" s="212"/>
      <c r="F55" s="212"/>
      <c r="G55" s="101"/>
      <c r="H55" s="212" t="s">
        <v>3</v>
      </c>
      <c r="I55" s="212"/>
      <c r="J55" s="212"/>
    </row>
    <row r="56" spans="1:10" ht="19.5" customHeight="1">
      <c r="A56" s="31"/>
      <c r="B56" s="38"/>
      <c r="C56" s="36"/>
      <c r="D56" s="37" t="s">
        <v>4</v>
      </c>
      <c r="E56" s="37"/>
      <c r="F56" s="37" t="s">
        <v>4</v>
      </c>
      <c r="G56" s="37"/>
      <c r="H56" s="37" t="s">
        <v>4</v>
      </c>
      <c r="I56" s="37"/>
      <c r="J56" s="37" t="s">
        <v>4</v>
      </c>
    </row>
    <row r="57" spans="1:10" ht="19.5" customHeight="1">
      <c r="A57" s="31"/>
      <c r="B57" s="38"/>
      <c r="C57" s="36"/>
      <c r="D57" s="37" t="s">
        <v>178</v>
      </c>
      <c r="E57" s="37"/>
      <c r="F57" s="37" t="s">
        <v>178</v>
      </c>
      <c r="G57" s="37"/>
      <c r="H57" s="37" t="s">
        <v>178</v>
      </c>
      <c r="I57" s="37"/>
      <c r="J57" s="37" t="s">
        <v>178</v>
      </c>
    </row>
    <row r="58" spans="1:10" ht="19.5" customHeight="1">
      <c r="A58" s="31"/>
      <c r="B58" s="77"/>
      <c r="C58" s="36"/>
      <c r="D58" s="37" t="s">
        <v>166</v>
      </c>
      <c r="E58" s="37"/>
      <c r="F58" s="37" t="s">
        <v>130</v>
      </c>
      <c r="G58" s="37"/>
      <c r="H58" s="37" t="s">
        <v>166</v>
      </c>
      <c r="I58" s="37"/>
      <c r="J58" s="37" t="s">
        <v>130</v>
      </c>
    </row>
    <row r="59" spans="1:10" ht="19.5" customHeight="1">
      <c r="B59" s="203" t="s">
        <v>7</v>
      </c>
      <c r="C59" s="36"/>
      <c r="D59" s="40" t="s">
        <v>8</v>
      </c>
      <c r="E59" s="118"/>
      <c r="F59" s="40" t="s">
        <v>8</v>
      </c>
      <c r="G59" s="37"/>
      <c r="H59" s="40" t="s">
        <v>8</v>
      </c>
      <c r="I59" s="37"/>
      <c r="J59" s="40" t="s">
        <v>8</v>
      </c>
    </row>
    <row r="60" spans="1:10" ht="8.1" customHeight="1">
      <c r="B60" s="77"/>
      <c r="C60" s="36"/>
      <c r="D60" s="119"/>
      <c r="E60" s="118"/>
      <c r="F60" s="37"/>
      <c r="G60" s="37"/>
      <c r="H60" s="119"/>
      <c r="I60" s="37"/>
      <c r="J60" s="37"/>
    </row>
    <row r="61" spans="1:10" s="80" customFormat="1" ht="19.5" customHeight="1">
      <c r="A61" s="62" t="s">
        <v>116</v>
      </c>
      <c r="C61" s="155"/>
      <c r="D61" s="162"/>
      <c r="E61" s="158"/>
      <c r="F61" s="163"/>
      <c r="G61" s="33"/>
      <c r="H61" s="162"/>
      <c r="I61" s="158"/>
      <c r="J61" s="163"/>
    </row>
    <row r="62" spans="1:10" s="80" customFormat="1" ht="19.5" customHeight="1">
      <c r="A62" s="50" t="s">
        <v>217</v>
      </c>
      <c r="C62" s="155"/>
      <c r="D62" s="162">
        <v>-1</v>
      </c>
      <c r="E62" s="158"/>
      <c r="F62" s="163">
        <v>0</v>
      </c>
      <c r="G62" s="33"/>
      <c r="H62" s="162">
        <v>0</v>
      </c>
      <c r="I62" s="158"/>
      <c r="J62" s="163">
        <v>0</v>
      </c>
    </row>
    <row r="63" spans="1:10" s="80" customFormat="1" ht="19.5" customHeight="1">
      <c r="A63" s="124" t="s">
        <v>220</v>
      </c>
      <c r="C63" s="155"/>
      <c r="D63" s="162">
        <v>-55400</v>
      </c>
      <c r="E63" s="158"/>
      <c r="F63" s="163">
        <v>10000</v>
      </c>
      <c r="G63" s="158"/>
      <c r="H63" s="162">
        <v>-55000</v>
      </c>
      <c r="I63" s="33"/>
      <c r="J63" s="163">
        <v>0</v>
      </c>
    </row>
    <row r="64" spans="1:10" s="80" customFormat="1" ht="19.5" customHeight="1">
      <c r="A64" s="50" t="s">
        <v>158</v>
      </c>
      <c r="C64" s="155"/>
      <c r="D64" s="162">
        <v>1464</v>
      </c>
      <c r="E64" s="158"/>
      <c r="F64" s="163">
        <v>5266</v>
      </c>
      <c r="G64" s="158"/>
      <c r="H64" s="162">
        <v>1107</v>
      </c>
      <c r="I64" s="33"/>
      <c r="J64" s="163">
        <v>2243</v>
      </c>
    </row>
    <row r="65" spans="1:10" s="80" customFormat="1" ht="19.5" customHeight="1">
      <c r="A65" s="124" t="s">
        <v>117</v>
      </c>
      <c r="C65" s="155"/>
      <c r="D65" s="162">
        <v>-33928</v>
      </c>
      <c r="E65" s="158"/>
      <c r="F65" s="163">
        <v>-68710</v>
      </c>
      <c r="G65" s="158"/>
      <c r="H65" s="162">
        <v>-8520</v>
      </c>
      <c r="I65" s="33"/>
      <c r="J65" s="163">
        <v>-18042</v>
      </c>
    </row>
    <row r="66" spans="1:10" s="80" customFormat="1" ht="19.5" customHeight="1">
      <c r="A66" s="124" t="s">
        <v>118</v>
      </c>
      <c r="C66" s="155"/>
      <c r="D66" s="162">
        <v>-739</v>
      </c>
      <c r="E66" s="158"/>
      <c r="F66" s="163">
        <v>-1741</v>
      </c>
      <c r="G66" s="158"/>
      <c r="H66" s="162">
        <v>0</v>
      </c>
      <c r="I66" s="33"/>
      <c r="J66" s="163">
        <v>-5</v>
      </c>
    </row>
    <row r="67" spans="1:10" s="80" customFormat="1" ht="19.5" customHeight="1">
      <c r="A67" s="124" t="s">
        <v>119</v>
      </c>
      <c r="B67" s="121"/>
      <c r="C67" s="155"/>
      <c r="D67" s="162"/>
      <c r="E67" s="158"/>
      <c r="F67" s="163"/>
      <c r="G67" s="158"/>
      <c r="H67" s="162"/>
      <c r="I67" s="33"/>
      <c r="J67" s="163"/>
    </row>
    <row r="68" spans="1:10" s="80" customFormat="1" ht="19.5" customHeight="1">
      <c r="A68" s="124" t="s">
        <v>218</v>
      </c>
      <c r="B68" s="121">
        <v>8</v>
      </c>
      <c r="C68" s="155"/>
      <c r="D68" s="162">
        <v>890</v>
      </c>
      <c r="E68" s="158"/>
      <c r="F68" s="163">
        <v>531</v>
      </c>
      <c r="G68" s="158"/>
      <c r="H68" s="162">
        <v>890</v>
      </c>
      <c r="I68" s="33"/>
      <c r="J68" s="163">
        <v>531</v>
      </c>
    </row>
    <row r="69" spans="1:10" s="80" customFormat="1" ht="19.5" customHeight="1">
      <c r="A69" s="124" t="s">
        <v>119</v>
      </c>
      <c r="C69" s="155"/>
      <c r="D69" s="162"/>
      <c r="E69" s="158"/>
      <c r="F69" s="163"/>
      <c r="G69" s="158"/>
      <c r="H69" s="162"/>
      <c r="I69" s="33"/>
      <c r="J69" s="163"/>
    </row>
    <row r="70" spans="1:10" s="80" customFormat="1" ht="19.5" customHeight="1">
      <c r="A70" s="80" t="s">
        <v>215</v>
      </c>
      <c r="B70" s="121">
        <v>8</v>
      </c>
      <c r="C70" s="155"/>
      <c r="D70" s="162">
        <v>10013</v>
      </c>
      <c r="E70" s="158"/>
      <c r="F70" s="163">
        <v>-14</v>
      </c>
      <c r="G70" s="158"/>
      <c r="H70" s="162">
        <v>0</v>
      </c>
      <c r="I70" s="33"/>
      <c r="J70" s="163">
        <v>0</v>
      </c>
    </row>
    <row r="71" spans="1:10" s="80" customFormat="1" ht="19.5" customHeight="1">
      <c r="A71" s="124" t="s">
        <v>149</v>
      </c>
      <c r="B71" s="121"/>
      <c r="C71" s="155"/>
      <c r="D71" s="162">
        <v>3198</v>
      </c>
      <c r="E71" s="158"/>
      <c r="F71" s="163">
        <v>1999</v>
      </c>
      <c r="G71" s="158"/>
      <c r="H71" s="162">
        <v>3198</v>
      </c>
      <c r="I71" s="33"/>
      <c r="J71" s="163">
        <v>1999</v>
      </c>
    </row>
    <row r="72" spans="1:10" s="80" customFormat="1" ht="19.5" customHeight="1">
      <c r="A72" s="124" t="s">
        <v>120</v>
      </c>
      <c r="C72" s="155"/>
      <c r="D72" s="171">
        <v>4415</v>
      </c>
      <c r="E72" s="158"/>
      <c r="F72" s="172">
        <v>2763</v>
      </c>
      <c r="G72" s="158"/>
      <c r="H72" s="171">
        <v>549</v>
      </c>
      <c r="I72" s="33"/>
      <c r="J72" s="172">
        <v>7</v>
      </c>
    </row>
    <row r="73" spans="1:10" s="80" customFormat="1" ht="8.1" customHeight="1">
      <c r="A73" s="124"/>
      <c r="C73" s="155"/>
      <c r="D73" s="162"/>
      <c r="E73" s="158"/>
      <c r="F73" s="163"/>
      <c r="G73" s="158"/>
      <c r="H73" s="162"/>
      <c r="I73" s="33"/>
      <c r="J73" s="163"/>
    </row>
    <row r="74" spans="1:10" s="80" customFormat="1" ht="19.5" customHeight="1">
      <c r="A74" s="62" t="s">
        <v>213</v>
      </c>
      <c r="C74" s="155"/>
      <c r="D74" s="171">
        <f>SUM(D62:D72)</f>
        <v>-70088</v>
      </c>
      <c r="E74" s="158"/>
      <c r="F74" s="172">
        <f>SUM(F62:F72)</f>
        <v>-49906</v>
      </c>
      <c r="G74" s="33"/>
      <c r="H74" s="171">
        <f>SUM(H62:H72)</f>
        <v>-57776</v>
      </c>
      <c r="I74" s="158"/>
      <c r="J74" s="172">
        <f>SUM(J62:J72)</f>
        <v>-13267</v>
      </c>
    </row>
    <row r="75" spans="1:10" s="80" customFormat="1" ht="19.5" customHeight="1">
      <c r="A75" s="62"/>
      <c r="C75" s="155"/>
      <c r="D75" s="162"/>
      <c r="E75" s="158"/>
      <c r="F75" s="163"/>
      <c r="G75" s="33"/>
      <c r="H75" s="162"/>
      <c r="I75" s="158"/>
      <c r="J75" s="163"/>
    </row>
    <row r="76" spans="1:10" ht="19.5" customHeight="1">
      <c r="A76" s="62" t="s">
        <v>121</v>
      </c>
      <c r="B76" s="80"/>
      <c r="C76" s="155"/>
      <c r="D76" s="176"/>
      <c r="F76" s="87"/>
      <c r="H76" s="176"/>
      <c r="I76" s="158"/>
      <c r="J76" s="87"/>
    </row>
    <row r="77" spans="1:10" s="80" customFormat="1" ht="19.5" customHeight="1">
      <c r="A77" s="80" t="s">
        <v>219</v>
      </c>
      <c r="B77" s="121"/>
      <c r="C77" s="155"/>
      <c r="D77" s="160">
        <v>13758</v>
      </c>
      <c r="E77" s="33"/>
      <c r="F77" s="161">
        <v>-17117</v>
      </c>
      <c r="G77" s="33"/>
      <c r="H77" s="160">
        <v>16465</v>
      </c>
      <c r="I77" s="33"/>
      <c r="J77" s="161">
        <v>-21500</v>
      </c>
    </row>
    <row r="78" spans="1:10" s="80" customFormat="1" ht="19.5" customHeight="1">
      <c r="A78" s="80" t="s">
        <v>150</v>
      </c>
      <c r="B78" s="121">
        <v>12</v>
      </c>
      <c r="C78" s="155"/>
      <c r="D78" s="160">
        <v>-16570</v>
      </c>
      <c r="E78" s="33"/>
      <c r="F78" s="161">
        <v>-30940</v>
      </c>
      <c r="G78" s="33"/>
      <c r="H78" s="160">
        <v>-11040</v>
      </c>
      <c r="I78" s="33"/>
      <c r="J78" s="161">
        <v>-26073</v>
      </c>
    </row>
    <row r="79" spans="1:10" s="80" customFormat="1" ht="19.5" customHeight="1">
      <c r="A79" s="80" t="s">
        <v>122</v>
      </c>
      <c r="C79" s="155"/>
      <c r="D79" s="162">
        <v>-2434</v>
      </c>
      <c r="E79" s="158"/>
      <c r="F79" s="163">
        <v>-3971</v>
      </c>
      <c r="G79" s="33"/>
      <c r="H79" s="162">
        <v>-2248</v>
      </c>
      <c r="I79" s="158"/>
      <c r="J79" s="163">
        <v>-325</v>
      </c>
    </row>
    <row r="80" spans="1:10" s="80" customFormat="1" ht="19.5" customHeight="1">
      <c r="A80" s="80" t="s">
        <v>123</v>
      </c>
      <c r="C80" s="155"/>
      <c r="D80" s="162">
        <v>-2483</v>
      </c>
      <c r="E80" s="158"/>
      <c r="F80" s="163">
        <v>-3607</v>
      </c>
      <c r="G80" s="33"/>
      <c r="H80" s="162">
        <v>-1251</v>
      </c>
      <c r="I80" s="158"/>
      <c r="J80" s="163">
        <v>-2786</v>
      </c>
    </row>
    <row r="81" spans="1:14" s="80" customFormat="1" ht="19.5" customHeight="1">
      <c r="A81" s="80" t="s">
        <v>165</v>
      </c>
      <c r="B81" s="121">
        <v>14</v>
      </c>
      <c r="C81" s="155"/>
      <c r="D81" s="171">
        <v>-106435</v>
      </c>
      <c r="E81" s="158"/>
      <c r="F81" s="172">
        <v>-22807</v>
      </c>
      <c r="G81" s="33"/>
      <c r="H81" s="171">
        <v>-106435</v>
      </c>
      <c r="I81" s="158"/>
      <c r="J81" s="172">
        <v>-22807</v>
      </c>
    </row>
    <row r="82" spans="1:14" s="80" customFormat="1" ht="8.1" customHeight="1">
      <c r="C82" s="155"/>
      <c r="D82" s="162"/>
      <c r="E82" s="158"/>
      <c r="F82" s="163"/>
      <c r="G82" s="158"/>
      <c r="H82" s="162"/>
      <c r="I82" s="33"/>
      <c r="J82" s="163"/>
    </row>
    <row r="83" spans="1:14" s="80" customFormat="1" ht="19.5" customHeight="1">
      <c r="A83" s="62" t="s">
        <v>174</v>
      </c>
      <c r="C83" s="155"/>
      <c r="D83" s="171">
        <f>SUM(D77:D82)</f>
        <v>-114164</v>
      </c>
      <c r="E83" s="158"/>
      <c r="F83" s="172">
        <f>SUM(F77:F82)</f>
        <v>-78442</v>
      </c>
      <c r="G83" s="33"/>
      <c r="H83" s="171">
        <f>SUM(H77:H82)</f>
        <v>-104509</v>
      </c>
      <c r="I83" s="158"/>
      <c r="J83" s="172">
        <f>SUM(J77:J82)</f>
        <v>-73491</v>
      </c>
    </row>
    <row r="84" spans="1:14" s="80" customFormat="1" ht="19.5" customHeight="1">
      <c r="A84" s="62"/>
      <c r="C84" s="155"/>
      <c r="D84" s="162"/>
      <c r="E84" s="158"/>
      <c r="F84" s="163"/>
      <c r="G84" s="33"/>
      <c r="H84" s="162"/>
      <c r="I84" s="158"/>
      <c r="J84" s="163"/>
    </row>
    <row r="85" spans="1:14" s="80" customFormat="1" ht="19.5" customHeight="1">
      <c r="A85" s="62" t="s">
        <v>160</v>
      </c>
      <c r="C85" s="155"/>
      <c r="D85" s="162">
        <f>SUM(D45,D74,D83)</f>
        <v>-124897</v>
      </c>
      <c r="E85" s="158"/>
      <c r="F85" s="163">
        <f>SUM(F45,F74,F83)</f>
        <v>-33073</v>
      </c>
      <c r="G85" s="33"/>
      <c r="H85" s="162">
        <f>SUM(H45,H74,H83)</f>
        <v>-95896</v>
      </c>
      <c r="I85" s="158"/>
      <c r="J85" s="163">
        <f>SUM(J45,J74,J83)</f>
        <v>-3850</v>
      </c>
    </row>
    <row r="86" spans="1:14" s="80" customFormat="1" ht="19.5" customHeight="1">
      <c r="A86" s="50" t="s">
        <v>124</v>
      </c>
      <c r="C86" s="155"/>
      <c r="D86" s="171">
        <v>186312</v>
      </c>
      <c r="E86" s="158"/>
      <c r="F86" s="172">
        <v>82179</v>
      </c>
      <c r="G86" s="158"/>
      <c r="H86" s="171">
        <v>121718</v>
      </c>
      <c r="I86" s="33"/>
      <c r="J86" s="172">
        <v>20238</v>
      </c>
    </row>
    <row r="87" spans="1:14" s="80" customFormat="1" ht="8.1" customHeight="1">
      <c r="A87" s="50"/>
      <c r="C87" s="155"/>
      <c r="D87" s="162"/>
      <c r="E87" s="158"/>
      <c r="F87" s="163"/>
      <c r="G87" s="158"/>
      <c r="H87" s="162"/>
      <c r="I87" s="33"/>
      <c r="J87" s="163"/>
    </row>
    <row r="88" spans="1:14" s="80" customFormat="1" ht="19.5" customHeight="1" thickBot="1">
      <c r="A88" s="125" t="s">
        <v>125</v>
      </c>
      <c r="C88" s="155"/>
      <c r="D88" s="177">
        <f>SUM(D85:D86)</f>
        <v>61415</v>
      </c>
      <c r="E88" s="158"/>
      <c r="F88" s="178">
        <f>SUM(F85:F86)</f>
        <v>49106</v>
      </c>
      <c r="G88" s="33"/>
      <c r="H88" s="177">
        <f>SUM(H85:H86)</f>
        <v>25822</v>
      </c>
      <c r="I88" s="158"/>
      <c r="J88" s="178">
        <f>SUM(J85:J86)</f>
        <v>16388</v>
      </c>
    </row>
    <row r="89" spans="1:14" s="80" customFormat="1" ht="19.5" customHeight="1" thickTop="1">
      <c r="A89" s="125"/>
      <c r="C89" s="155"/>
      <c r="D89" s="162"/>
      <c r="E89" s="158"/>
      <c r="F89" s="163"/>
      <c r="G89" s="33"/>
      <c r="H89" s="162"/>
      <c r="I89" s="158"/>
      <c r="J89" s="163"/>
    </row>
    <row r="90" spans="1:14" s="186" customFormat="1" ht="19.5" customHeight="1">
      <c r="A90" s="185" t="s">
        <v>126</v>
      </c>
      <c r="C90" s="187"/>
      <c r="D90" s="188"/>
      <c r="E90" s="189"/>
      <c r="F90" s="190"/>
      <c r="G90" s="191"/>
      <c r="H90" s="192"/>
      <c r="I90" s="189"/>
      <c r="J90" s="193"/>
      <c r="L90" s="185"/>
      <c r="M90" s="194"/>
      <c r="N90" s="194"/>
    </row>
    <row r="91" spans="1:14" s="186" customFormat="1" ht="19.5" customHeight="1">
      <c r="A91" s="186" t="s">
        <v>127</v>
      </c>
      <c r="C91" s="187"/>
      <c r="D91" s="188"/>
      <c r="E91" s="195"/>
      <c r="F91" s="190"/>
      <c r="G91" s="191"/>
      <c r="H91" s="196"/>
      <c r="I91" s="195"/>
      <c r="J91" s="197"/>
      <c r="M91" s="194"/>
      <c r="N91" s="194"/>
    </row>
    <row r="92" spans="1:14" s="186" customFormat="1" ht="19.5" customHeight="1">
      <c r="A92" s="186" t="s">
        <v>210</v>
      </c>
      <c r="C92" s="187"/>
      <c r="D92" s="198">
        <v>7033</v>
      </c>
      <c r="E92" s="195"/>
      <c r="F92" s="195">
        <v>31917</v>
      </c>
      <c r="G92" s="195"/>
      <c r="H92" s="198">
        <v>875</v>
      </c>
      <c r="I92" s="195"/>
      <c r="J92" s="195">
        <v>7160</v>
      </c>
      <c r="L92" s="199"/>
      <c r="M92" s="194"/>
      <c r="N92" s="194"/>
    </row>
    <row r="93" spans="1:14" s="186" customFormat="1" ht="19.5" customHeight="1">
      <c r="A93" s="186" t="s">
        <v>205</v>
      </c>
      <c r="C93" s="187"/>
      <c r="D93" s="198">
        <v>-186</v>
      </c>
      <c r="E93" s="195"/>
      <c r="F93" s="195">
        <v>-1990</v>
      </c>
      <c r="G93" s="195"/>
      <c r="H93" s="198">
        <v>-186</v>
      </c>
      <c r="I93" s="195"/>
      <c r="J93" s="195">
        <v>-1990</v>
      </c>
      <c r="L93" s="200"/>
      <c r="M93" s="194"/>
      <c r="N93" s="194"/>
    </row>
    <row r="94" spans="1:14" s="80" customFormat="1" ht="19.5" customHeight="1">
      <c r="A94" s="125"/>
      <c r="C94" s="155"/>
      <c r="D94" s="163"/>
      <c r="E94" s="158"/>
      <c r="F94" s="163"/>
      <c r="G94" s="33"/>
      <c r="H94" s="163"/>
      <c r="I94" s="158"/>
      <c r="J94" s="163"/>
    </row>
    <row r="95" spans="1:14" s="80" customFormat="1" ht="19.5" customHeight="1">
      <c r="A95" s="125"/>
      <c r="C95" s="155"/>
      <c r="D95" s="163"/>
      <c r="E95" s="158"/>
      <c r="F95" s="163"/>
      <c r="G95" s="33"/>
      <c r="H95" s="163"/>
      <c r="I95" s="158"/>
      <c r="J95" s="163"/>
    </row>
    <row r="96" spans="1:14" s="80" customFormat="1" ht="19.5" customHeight="1">
      <c r="A96" s="125"/>
      <c r="C96" s="155"/>
      <c r="D96" s="163"/>
      <c r="E96" s="158"/>
      <c r="F96" s="163"/>
      <c r="G96" s="33"/>
      <c r="H96" s="163"/>
      <c r="I96" s="158"/>
      <c r="J96" s="163"/>
    </row>
    <row r="97" spans="1:10" s="80" customFormat="1" ht="19.5" customHeight="1">
      <c r="A97" s="125"/>
      <c r="C97" s="155"/>
      <c r="D97" s="163"/>
      <c r="E97" s="158"/>
      <c r="F97" s="163"/>
      <c r="G97" s="33"/>
      <c r="H97" s="163"/>
      <c r="I97" s="158"/>
      <c r="J97" s="163"/>
    </row>
    <row r="98" spans="1:10" s="80" customFormat="1" ht="23.25" customHeight="1">
      <c r="A98" s="125"/>
      <c r="C98" s="155"/>
      <c r="D98" s="163"/>
      <c r="E98" s="158"/>
      <c r="F98" s="163"/>
      <c r="G98" s="33"/>
      <c r="H98" s="163"/>
      <c r="I98" s="158"/>
      <c r="J98" s="163"/>
    </row>
    <row r="99" spans="1:10" s="80" customFormat="1" ht="21.95" customHeight="1">
      <c r="A99" s="7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73"/>
      <c r="C99" s="75"/>
      <c r="D99" s="58"/>
      <c r="E99" s="76"/>
      <c r="F99" s="58"/>
      <c r="G99" s="76"/>
      <c r="H99" s="58"/>
      <c r="I99" s="58"/>
      <c r="J99" s="58"/>
    </row>
  </sheetData>
  <mergeCells count="6">
    <mergeCell ref="D5:F5"/>
    <mergeCell ref="H5:J5"/>
    <mergeCell ref="A51:J51"/>
    <mergeCell ref="A53:J53"/>
    <mergeCell ref="D55:F55"/>
    <mergeCell ref="H55:J5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BS</vt:lpstr>
      <vt:lpstr>5-6 PL (3M)</vt:lpstr>
      <vt:lpstr>7-8 PL (9M)</vt:lpstr>
      <vt:lpstr>EQ Conso9</vt:lpstr>
      <vt:lpstr>10EQ Company</vt:lpstr>
      <vt:lpstr>11-12 CF</vt:lpstr>
      <vt:lpstr>'7-8 PL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 (TH)</cp:lastModifiedBy>
  <cp:lastPrinted>2023-11-10T06:32:56Z</cp:lastPrinted>
  <dcterms:created xsi:type="dcterms:W3CDTF">2021-11-09T04:39:44Z</dcterms:created>
  <dcterms:modified xsi:type="dcterms:W3CDTF">2023-11-10T06:35:17Z</dcterms:modified>
</cp:coreProperties>
</file>