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23 (SRT-14)\"/>
    </mc:Choice>
  </mc:AlternateContent>
  <xr:revisionPtr revIDLastSave="0" documentId="13_ncr:1_{7FE3397B-CFA0-479F-BD67-A7B28B7351AB}" xr6:coauthVersionLast="47" xr6:coauthVersionMax="47" xr10:uidLastSave="{00000000-0000-0000-0000-000000000000}"/>
  <bookViews>
    <workbookView xWindow="-120" yWindow="-120" windowWidth="21840" windowHeight="13020" tabRatio="784" xr2:uid="{00000000-000D-0000-FFFF-FFFF00000000}"/>
  </bookViews>
  <sheets>
    <sheet name="ENG-2-4" sheetId="35" r:id="rId1"/>
    <sheet name="ENG-5 (3M)" sheetId="34" r:id="rId2"/>
    <sheet name="ENG-6 (9M)" sheetId="31" r:id="rId3"/>
    <sheet name="ENG-7" sheetId="28" r:id="rId4"/>
    <sheet name="ENG-8" sheetId="27" r:id="rId5"/>
    <sheet name="ENG 9-11" sheetId="33" r:id="rId6"/>
  </sheets>
  <calcPr calcId="181029"/>
</workbook>
</file>

<file path=xl/calcChain.xml><?xml version="1.0" encoding="utf-8"?>
<calcChain xmlns="http://schemas.openxmlformats.org/spreadsheetml/2006/main">
  <c r="D93" i="35" l="1"/>
  <c r="M108" i="33" l="1"/>
  <c r="K108" i="33"/>
  <c r="I108" i="33"/>
  <c r="G108" i="33"/>
  <c r="U35" i="28" l="1"/>
  <c r="Y35" i="28" s="1"/>
  <c r="U33" i="28"/>
  <c r="M84" i="33"/>
  <c r="K84" i="33"/>
  <c r="I84" i="33"/>
  <c r="G84" i="33"/>
  <c r="J20" i="27" l="1"/>
  <c r="Y33" i="28"/>
  <c r="U29" i="28"/>
  <c r="Y29" i="28" s="1"/>
  <c r="U23" i="28" l="1"/>
  <c r="Y23" i="28" s="1"/>
  <c r="U21" i="28"/>
  <c r="Y21" i="28" s="1"/>
  <c r="U17" i="28"/>
  <c r="Y17" i="28" s="1"/>
  <c r="W26" i="28"/>
  <c r="S26" i="28"/>
  <c r="Q26" i="28"/>
  <c r="O26" i="28"/>
  <c r="M26" i="28"/>
  <c r="K26" i="28"/>
  <c r="I26" i="28"/>
  <c r="G26" i="28"/>
  <c r="E26" i="28"/>
  <c r="U26" i="28" l="1"/>
  <c r="Y26" i="28"/>
  <c r="Q40" i="28" l="1"/>
  <c r="O40" i="28"/>
  <c r="M40" i="28"/>
  <c r="I40" i="28"/>
  <c r="G40" i="28"/>
  <c r="E40" i="28"/>
  <c r="S40" i="28"/>
  <c r="W40" i="28"/>
  <c r="I15" i="31"/>
  <c r="K15" i="31"/>
  <c r="K26" i="31" s="1"/>
  <c r="M15" i="31"/>
  <c r="M26" i="31" s="1"/>
  <c r="A60" i="34"/>
  <c r="A63" i="31" s="1"/>
  <c r="A44" i="28" s="1"/>
  <c r="A34" i="27" s="1"/>
  <c r="I15" i="34"/>
  <c r="K15" i="34"/>
  <c r="K25" i="34" s="1"/>
  <c r="K28" i="34" s="1"/>
  <c r="M15" i="34"/>
  <c r="M25" i="34" s="1"/>
  <c r="M28" i="34" s="1"/>
  <c r="A1" i="34"/>
  <c r="A1" i="31" s="1"/>
  <c r="A1" i="28" s="1"/>
  <c r="A1" i="27" s="1"/>
  <c r="A167" i="35"/>
  <c r="J151" i="35"/>
  <c r="J154" i="35" s="1"/>
  <c r="F151" i="35"/>
  <c r="F154" i="35" s="1"/>
  <c r="A116" i="35"/>
  <c r="A115" i="35"/>
  <c r="J109" i="35"/>
  <c r="H109" i="35"/>
  <c r="F109" i="35"/>
  <c r="D109" i="35"/>
  <c r="J93" i="35"/>
  <c r="H93" i="35"/>
  <c r="F93" i="35"/>
  <c r="A59" i="35"/>
  <c r="A118" i="35" s="1"/>
  <c r="A57" i="35"/>
  <c r="J45" i="35"/>
  <c r="H45" i="35"/>
  <c r="F45" i="35"/>
  <c r="D45" i="35"/>
  <c r="J28" i="35"/>
  <c r="H28" i="35"/>
  <c r="F28" i="35"/>
  <c r="D28" i="35"/>
  <c r="K43" i="33" l="1"/>
  <c r="J47" i="35"/>
  <c r="F111" i="35"/>
  <c r="F156" i="35" s="1"/>
  <c r="J111" i="35"/>
  <c r="J156" i="35" s="1"/>
  <c r="F47" i="35"/>
  <c r="D47" i="35"/>
  <c r="D111" i="35"/>
  <c r="I26" i="31"/>
  <c r="I29" i="31" s="1"/>
  <c r="I42" i="31" s="1"/>
  <c r="I55" i="31" s="1"/>
  <c r="I25" i="34"/>
  <c r="I28" i="34" s="1"/>
  <c r="I47" i="34" s="1"/>
  <c r="I58" i="34" s="1"/>
  <c r="M29" i="31"/>
  <c r="M48" i="31" s="1"/>
  <c r="M59" i="31" s="1"/>
  <c r="M43" i="33"/>
  <c r="K29" i="31"/>
  <c r="K48" i="31" s="1"/>
  <c r="K45" i="31" s="1"/>
  <c r="M41" i="34"/>
  <c r="M54" i="34" s="1"/>
  <c r="M47" i="34"/>
  <c r="M58" i="34" s="1"/>
  <c r="K47" i="34"/>
  <c r="K41" i="34"/>
  <c r="K54" i="34" s="1"/>
  <c r="K51" i="34" s="1"/>
  <c r="H111" i="35"/>
  <c r="H47" i="35"/>
  <c r="A167" i="33"/>
  <c r="K44" i="34" l="1"/>
  <c r="K58" i="34" s="1"/>
  <c r="K59" i="31"/>
  <c r="M42" i="31"/>
  <c r="M55" i="31" s="1"/>
  <c r="I43" i="33"/>
  <c r="I41" i="34"/>
  <c r="I54" i="34" s="1"/>
  <c r="K42" i="31"/>
  <c r="K55" i="31" s="1"/>
  <c r="K52" i="31" s="1"/>
  <c r="I48" i="31"/>
  <c r="I59" i="31" s="1"/>
  <c r="G15" i="34"/>
  <c r="G25" i="34" s="1"/>
  <c r="G28" i="34" s="1"/>
  <c r="G41" i="34" s="1"/>
  <c r="G54" i="34" l="1"/>
  <c r="G51" i="34" s="1"/>
  <c r="G47" i="34"/>
  <c r="G44" i="34" l="1"/>
  <c r="G58" i="34" s="1"/>
  <c r="F25" i="27"/>
  <c r="D25" i="27"/>
  <c r="M48" i="33" l="1"/>
  <c r="I48" i="33"/>
  <c r="A3" i="33"/>
  <c r="A58" i="33" s="1"/>
  <c r="A115" i="33" s="1"/>
  <c r="A56" i="33"/>
  <c r="A113" i="33" s="1"/>
  <c r="M124" i="33" l="1"/>
  <c r="M130" i="33" s="1"/>
  <c r="I124" i="33"/>
  <c r="I130" i="33" s="1"/>
  <c r="J12" i="27"/>
  <c r="J15" i="27" l="1"/>
  <c r="F17" i="27"/>
  <c r="D17" i="27"/>
  <c r="J17" i="27" l="1"/>
  <c r="H17" i="27"/>
  <c r="G15" i="31" l="1"/>
  <c r="G26" i="31" s="1"/>
  <c r="G43" i="33" l="1"/>
  <c r="G48" i="33" s="1"/>
  <c r="G124" i="33" s="1"/>
  <c r="G130" i="33" s="1"/>
  <c r="K48" i="33"/>
  <c r="G29" i="31"/>
  <c r="G48" i="31" s="1"/>
  <c r="G45" i="31" l="1"/>
  <c r="G59" i="31" s="1"/>
  <c r="K124" i="33"/>
  <c r="K130" i="33" s="1"/>
  <c r="G42" i="31"/>
  <c r="G55" i="31" s="1"/>
  <c r="G52" i="31" s="1"/>
  <c r="J23" i="27" l="1"/>
  <c r="J25" i="27" s="1"/>
  <c r="H25" i="27"/>
  <c r="A3" i="27"/>
  <c r="H151" i="35" l="1"/>
  <c r="H154" i="35" s="1"/>
  <c r="H156" i="35" s="1"/>
  <c r="U37" i="28"/>
  <c r="K40" i="28"/>
  <c r="Y37" i="28" l="1"/>
  <c r="Y40" i="28" s="1"/>
  <c r="U40" i="28"/>
  <c r="D151" i="35"/>
  <c r="D154" i="35" s="1"/>
  <c r="D156" i="35" s="1"/>
</calcChain>
</file>

<file path=xl/sharedStrings.xml><?xml version="1.0" encoding="utf-8"?>
<sst xmlns="http://schemas.openxmlformats.org/spreadsheetml/2006/main" count="458" uniqueCount="272">
  <si>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</si>
  <si>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</si>
  <si>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</si>
  <si>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</si>
  <si>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</si>
  <si>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</si>
  <si>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</si>
  <si>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</si>
  <si>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</si>
  <si>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</si>
  <si>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</si>
  <si>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Employee benefit obligations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</si>
  <si>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</si>
  <si>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</si>
  <si>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</si>
  <si>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</si>
  <si>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</si>
  <si>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</si>
  <si>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</si>
  <si>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</si>
  <si>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Total</t>
  </si>
  <si>
    <t>Statement of Financial Position</t>
  </si>
  <si>
    <t>Notes</t>
  </si>
  <si>
    <t>Trade and other receivables</t>
  </si>
  <si>
    <t>Other non-current assets</t>
  </si>
  <si>
    <t>Director   ____________________________    Director    _____________________________</t>
  </si>
  <si>
    <t>Liabilities and equity</t>
  </si>
  <si>
    <t>Equity</t>
  </si>
  <si>
    <t>Share capital</t>
  </si>
  <si>
    <t xml:space="preserve">     Authorised share capital</t>
  </si>
  <si>
    <t xml:space="preserve">       Ordinary shares, </t>
  </si>
  <si>
    <t xml:space="preserve">     Issued and paid-up share capital</t>
  </si>
  <si>
    <t>Total equity</t>
  </si>
  <si>
    <t>share capital</t>
  </si>
  <si>
    <t>Attributable to owners of the parent</t>
  </si>
  <si>
    <t>Issued</t>
  </si>
  <si>
    <t>Non-</t>
  </si>
  <si>
    <t>and paid-up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</si>
  <si>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</si>
  <si>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</si>
  <si>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</si>
  <si>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</si>
  <si>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</si>
  <si>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</si>
  <si>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</si>
  <si>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</si>
  <si>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</si>
  <si>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</si>
  <si>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</si>
  <si>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</si>
  <si>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</si>
  <si>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</si>
  <si>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</si>
  <si>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</si>
  <si>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</si>
  <si>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</si>
  <si>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Long-term loans from related parties</t>
  </si>
  <si>
    <t>Deficits arising</t>
  </si>
  <si>
    <t>Significant non-cash transactions are as follows:</t>
  </si>
  <si>
    <t>Other components of equity</t>
  </si>
  <si>
    <t>Exchange</t>
  </si>
  <si>
    <t>on translating</t>
  </si>
  <si>
    <t>financial</t>
  </si>
  <si>
    <t>Deficits</t>
  </si>
  <si>
    <t>differences</t>
  </si>
  <si>
    <t>Income tax</t>
  </si>
  <si>
    <t>Deferred income tax liabilities, net</t>
  </si>
  <si>
    <t>Other non-current liabilities</t>
  </si>
  <si>
    <t xml:space="preserve">Item that will be reclassified subsequently </t>
  </si>
  <si>
    <t>Acquisition of property, plant and equipment</t>
  </si>
  <si>
    <t>Investments in subsidiaries</t>
  </si>
  <si>
    <t>by non-controlling interests</t>
  </si>
  <si>
    <t>31 December</t>
  </si>
  <si>
    <t xml:space="preserve">Consolidated
</t>
  </si>
  <si>
    <t xml:space="preserve">Separate </t>
  </si>
  <si>
    <t xml:space="preserve"> financial information</t>
  </si>
  <si>
    <t>financial information</t>
  </si>
  <si>
    <t>Unaudited</t>
  </si>
  <si>
    <t>Audited</t>
  </si>
  <si>
    <t>The accompanying notes are an integral part of this interim financial information.</t>
  </si>
  <si>
    <t>Consolidated financial information</t>
  </si>
  <si>
    <t>information</t>
  </si>
  <si>
    <t>Separate financial information</t>
  </si>
  <si>
    <t xml:space="preserve">Subscription of shares in subsidiaries </t>
  </si>
  <si>
    <t>Repayments to long-term borrowings</t>
  </si>
  <si>
    <t>from financial institutions</t>
  </si>
  <si>
    <t>Acquisition of intangible assets</t>
  </si>
  <si>
    <t>Amortisation of debt issuance cost</t>
  </si>
  <si>
    <t>Exchange rate differences</t>
  </si>
  <si>
    <t>Adjustments for:</t>
  </si>
  <si>
    <t>Changes in working capital:</t>
  </si>
  <si>
    <t>Long-term loans to third parties</t>
  </si>
  <si>
    <t xml:space="preserve">Current portion of rights in power purchase </t>
  </si>
  <si>
    <t xml:space="preserve">Current portion of long-term borrowings from </t>
  </si>
  <si>
    <t xml:space="preserve">   financial institutions </t>
  </si>
  <si>
    <t>Long-term borrowings from financial institutions</t>
  </si>
  <si>
    <t>Changes in</t>
  </si>
  <si>
    <t>interest in</t>
  </si>
  <si>
    <t>subsidiaries</t>
  </si>
  <si>
    <t>Baht Thousand</t>
  </si>
  <si>
    <t>Profit (loss) before income tax</t>
  </si>
  <si>
    <t>Profit (loss) for the period</t>
  </si>
  <si>
    <t>Profit (loss) attributable to:</t>
  </si>
  <si>
    <t xml:space="preserve">Total </t>
  </si>
  <si>
    <t xml:space="preserve">Exchange differences on translating  </t>
  </si>
  <si>
    <t xml:space="preserve">Proceeds from long-term borrowings </t>
  </si>
  <si>
    <t xml:space="preserve">from financial institutions, net </t>
  </si>
  <si>
    <t>of cash paid for debt issuance cost</t>
  </si>
  <si>
    <t>cash and cash equivalents</t>
  </si>
  <si>
    <t>Total liabilities and equity</t>
  </si>
  <si>
    <t>Prime Road Power Public Company Limited</t>
  </si>
  <si>
    <t>Investments in associates</t>
  </si>
  <si>
    <t>Share of profit from associates</t>
  </si>
  <si>
    <t>Promissory notes</t>
  </si>
  <si>
    <t>Retained earnings</t>
  </si>
  <si>
    <t>Deficits arising from reverse acquisition</t>
  </si>
  <si>
    <t>Total comprehensive expense for the period</t>
  </si>
  <si>
    <t>from reverse</t>
  </si>
  <si>
    <t>acquisition</t>
  </si>
  <si>
    <t>Appropriated -</t>
  </si>
  <si>
    <t>legal reserve</t>
  </si>
  <si>
    <t>Unappropriated</t>
  </si>
  <si>
    <t>Repayments received from short-term loan</t>
  </si>
  <si>
    <t>to related parties</t>
  </si>
  <si>
    <t>Change in equity for the period</t>
  </si>
  <si>
    <t xml:space="preserve">   Appropriated - legal reserve</t>
  </si>
  <si>
    <t>Trade and other payables</t>
  </si>
  <si>
    <t>Assets under Share Subscription Agreement</t>
  </si>
  <si>
    <t>Liabilities under Share Subscription Agreement</t>
  </si>
  <si>
    <t xml:space="preserve">Total comprehensive income (expense) </t>
  </si>
  <si>
    <t>attributable to:</t>
  </si>
  <si>
    <t>for the period</t>
  </si>
  <si>
    <t>Proceeds from long-term loan from related parties</t>
  </si>
  <si>
    <t>Acquisition of subsidiaries, net of cash acquired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</si>
  <si>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Interest received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</si>
  <si>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Interest paid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</si>
  <si>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</si>
  <si>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Dividends received</t>
  </si>
  <si>
    <t>Cash and cash equivalents at end of the period</t>
  </si>
  <si>
    <t xml:space="preserve">    Deficits arising from business combination </t>
  </si>
  <si>
    <t xml:space="preserve">       under common control</t>
  </si>
  <si>
    <t xml:space="preserve">    Others</t>
  </si>
  <si>
    <t>Deferred income tax assets, net</t>
  </si>
  <si>
    <t>Baht</t>
  </si>
  <si>
    <t xml:space="preserve">Lease liabilities </t>
  </si>
  <si>
    <t xml:space="preserve">Current portion of lease liabilities </t>
  </si>
  <si>
    <t xml:space="preserve">Item that will not be reclassified subsequently </t>
  </si>
  <si>
    <t>to profit or loss</t>
  </si>
  <si>
    <t>Fair value reserve</t>
  </si>
  <si>
    <t>Fair value</t>
  </si>
  <si>
    <t>reserve</t>
  </si>
  <si>
    <t xml:space="preserve">   agreements payable</t>
  </si>
  <si>
    <t>Rights in power purchase agreements payable</t>
  </si>
  <si>
    <t>Statement of Comprehensive Income (Unaudited)</t>
  </si>
  <si>
    <t>Statement of Changes in Equity (Unaudited)</t>
  </si>
  <si>
    <r>
      <t>Statement of Changes in Equity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(Unaudited)</t>
    </r>
    <r>
      <rPr>
        <sz val="9"/>
        <rFont val="Arial"/>
        <family val="2"/>
      </rPr>
      <t xml:space="preserve"> (Cont’d)</t>
    </r>
  </si>
  <si>
    <t>Statement of Cash Flows (Unaudited)</t>
  </si>
  <si>
    <t>Loss from write-off of equipment</t>
  </si>
  <si>
    <r>
      <t xml:space="preserve">Statement of Cash Flows (Unaudited) </t>
    </r>
    <r>
      <rPr>
        <sz val="9"/>
        <rFont val="Arial"/>
        <family val="2"/>
      </rPr>
      <t xml:space="preserve">(Cont’d) </t>
    </r>
  </si>
  <si>
    <t>Inventory</t>
  </si>
  <si>
    <t>Cash and cash equivalents grouped as</t>
  </si>
  <si>
    <t>assets under Share Subscription Agreement</t>
  </si>
  <si>
    <t>Long-term loans to related parties</t>
  </si>
  <si>
    <t>Contract assets</t>
  </si>
  <si>
    <t>Restricted deposits</t>
  </si>
  <si>
    <t>to third parties</t>
  </si>
  <si>
    <t>Contract liabilities</t>
  </si>
  <si>
    <t>Share premium from expired warrants</t>
  </si>
  <si>
    <t>Share premium</t>
  </si>
  <si>
    <t>from expired</t>
  </si>
  <si>
    <t>warrants</t>
  </si>
  <si>
    <t xml:space="preserve">Repayments to lease liabilities </t>
  </si>
  <si>
    <t>Basic earnings (loss) per share</t>
  </si>
  <si>
    <t>Revenues from sales</t>
  </si>
  <si>
    <t>Cash and cash equivalents at beginning of the period</t>
  </si>
  <si>
    <t>Acquisition of property and equiptment, not yet paid</t>
  </si>
  <si>
    <t>Proceeds from short-term promissory note</t>
  </si>
  <si>
    <t>Repayments received from long-term loan</t>
  </si>
  <si>
    <t xml:space="preserve"> related to business combination</t>
  </si>
  <si>
    <t>income for the period</t>
  </si>
  <si>
    <t>Opening balance</t>
  </si>
  <si>
    <t>Closing balance</t>
  </si>
  <si>
    <t>Total comprehensive</t>
  </si>
  <si>
    <t>in subsidiaries</t>
  </si>
  <si>
    <t>Property, plant and equipment, net</t>
  </si>
  <si>
    <t>Right-of-use assets, net</t>
  </si>
  <si>
    <t>Intangible assets, net</t>
  </si>
  <si>
    <t>as at  1 January 2022</t>
  </si>
  <si>
    <t>Opening balance as at 1 January 2022</t>
  </si>
  <si>
    <t>Short-term loans to related parties</t>
  </si>
  <si>
    <t>Receivable from guaranteed investment</t>
  </si>
  <si>
    <t>Goodwill</t>
  </si>
  <si>
    <t>Payable from guaranteed investment</t>
  </si>
  <si>
    <t>Short-term loans from related parties</t>
  </si>
  <si>
    <t xml:space="preserve">       4,254,485,515 shares of fully paid</t>
  </si>
  <si>
    <t>Short-term promissory note</t>
  </si>
  <si>
    <t>14.1.2</t>
  </si>
  <si>
    <t>Amortisation of debenture issuance cost</t>
  </si>
  <si>
    <t>Long-term loan made to related parties</t>
  </si>
  <si>
    <t>Trade and other receivables, net</t>
  </si>
  <si>
    <t>Net cash used in operating activities</t>
  </si>
  <si>
    <t>Increase (decrease) in bank overdrafts</t>
  </si>
  <si>
    <t>Corporate income tax payable</t>
  </si>
  <si>
    <t xml:space="preserve">   Unappropriated (deficit)</t>
  </si>
  <si>
    <t>Earnings (loss) per share</t>
  </si>
  <si>
    <t>12.1</t>
  </si>
  <si>
    <t>Amortisation of right-of-use assets</t>
  </si>
  <si>
    <t>Amortisation of intangible assets</t>
  </si>
  <si>
    <t>Depreciation of property, plant and equipment</t>
  </si>
  <si>
    <t>Revenues from constructions and services</t>
  </si>
  <si>
    <t>Bill of exchange</t>
  </si>
  <si>
    <t>Proceeds from bill of exchange</t>
  </si>
  <si>
    <t>14.1.1</t>
  </si>
  <si>
    <t>Net cash used in  investing activities</t>
  </si>
  <si>
    <t>Cost of sales and constructions and services</t>
  </si>
  <si>
    <t>Expected credit losses</t>
  </si>
  <si>
    <t>Short-term loans to third parties</t>
  </si>
  <si>
    <t>Derivative assets</t>
  </si>
  <si>
    <t>Current portion of debentures due in one year</t>
  </si>
  <si>
    <t>Derivative liabilities</t>
  </si>
  <si>
    <t>Other payables</t>
  </si>
  <si>
    <t>Debentures</t>
  </si>
  <si>
    <t>from business</t>
  </si>
  <si>
    <t>combination</t>
  </si>
  <si>
    <t>as at  1 January 2023</t>
  </si>
  <si>
    <t>Opening balance as at 1 January 2023</t>
  </si>
  <si>
    <r>
      <t xml:space="preserve">Statement of Financial Position </t>
    </r>
    <r>
      <rPr>
        <sz val="9"/>
        <rFont val="Arial"/>
        <family val="2"/>
      </rPr>
      <t>(Cont’d)</t>
    </r>
  </si>
  <si>
    <r>
      <t>Liabilities and equity</t>
    </r>
    <r>
      <rPr>
        <sz val="9"/>
        <rFont val="Arial"/>
        <family val="2"/>
      </rPr>
      <t xml:space="preserve"> (Cont’d)</t>
    </r>
  </si>
  <si>
    <t>Net gain on financial instruments - derivative</t>
  </si>
  <si>
    <t xml:space="preserve">        (2022 : 5,530,000,000 shares </t>
  </si>
  <si>
    <t xml:space="preserve">            of per Baht 1 each)</t>
  </si>
  <si>
    <t xml:space="preserve">     6,946,000,000 shares of par Baht 1 each</t>
  </si>
  <si>
    <t>Amortisation of promissory note issuance cost</t>
  </si>
  <si>
    <t>Gain from derivative assets measured at fair value</t>
  </si>
  <si>
    <t>Impairment loss on goodwill</t>
  </si>
  <si>
    <t>Other receivables</t>
  </si>
  <si>
    <t>Long-term loan made to third parties</t>
  </si>
  <si>
    <t>Acquisition of right-of-use assets</t>
  </si>
  <si>
    <t>Proceeds from short-term loan from third parties</t>
  </si>
  <si>
    <t>Bank overdraft</t>
  </si>
  <si>
    <t>As at 30 September 2023</t>
  </si>
  <si>
    <t>30 September</t>
  </si>
  <si>
    <t>For the three-month period ended 30 September 2023</t>
  </si>
  <si>
    <t>For the nine-month period ended 30 September 2023</t>
  </si>
  <si>
    <t>as at 30 September 2022</t>
  </si>
  <si>
    <t>as at 30 September 2023</t>
  </si>
  <si>
    <t>Closing balance as at 30 September 2022</t>
  </si>
  <si>
    <t>Closing balance as at 30 September 2023</t>
  </si>
  <si>
    <t>Short-term borrowings - Trust Receipt</t>
  </si>
  <si>
    <t>Redemption of debentures</t>
  </si>
  <si>
    <t>Net gain (loss) on exchange rate</t>
  </si>
  <si>
    <t>Net loss on disposal investment</t>
  </si>
  <si>
    <t>Change in equity from disposal</t>
  </si>
  <si>
    <t>Proceeds from guarantee deposit of</t>
  </si>
  <si>
    <t>power plant project</t>
  </si>
  <si>
    <t>Short-term loans from third parties</t>
  </si>
  <si>
    <t>Bill of exchange due in one year</t>
  </si>
  <si>
    <t>in associates</t>
  </si>
  <si>
    <t>Unrealised gain on exchange rate</t>
  </si>
  <si>
    <t>Loss from disposal investment in associates</t>
  </si>
  <si>
    <t>Cash generated from (used in) operations</t>
  </si>
  <si>
    <t>Short-term loan made to related parties</t>
  </si>
  <si>
    <t xml:space="preserve">Decrease (increase) in restricted deposits </t>
  </si>
  <si>
    <t>Net cash (used in) generated from financing activities</t>
  </si>
  <si>
    <t xml:space="preserve">Net (decrease) increase in </t>
  </si>
  <si>
    <t>Proceeds from disposal investments in associates</t>
  </si>
  <si>
    <t>Proceeds from disposal investments in subsidiaries</t>
  </si>
  <si>
    <t>investment in associate</t>
  </si>
  <si>
    <t>Repayments to short-term loan from third parties</t>
  </si>
  <si>
    <t>Repayments to loan from ex-director</t>
  </si>
  <si>
    <t>Proceeds from debentures</t>
  </si>
  <si>
    <t>Disposal of investments in subsidiaries, not yet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</si>
</sst>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#,##0.00;\ \(#,##0.00\);\-"/>
    <numFmt numFmtId="174" formatCode="_(#,##0_);\(#,##0\);_(&quot;-&quot;??_)"/>
    <numFmt numFmtId="175" formatCode="#,##0.00;\(#,##0.00\);\-"/>
    <numFmt numFmtId="176" formatCode="#,##0.00;\(#,##0.00\);&quot;-&quot;;@"/>
    <numFmt numFmtId="177" formatCode="#,##0.0;\(#,##0.0\);&quot;-&quot;;@"/>
    <numFmt numFmtId="178" formatCode="#,##0.000;\(#,##0.000\);&quot;-&quot;;@"/>
  </numFmts>
  <fonts count="7" x14ac:knownFonts="1"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166" fontId="1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vertical="center"/>
    </xf>
    <xf numFmtId="171" fontId="1" fillId="0" borderId="3" xfId="0" applyNumberFormat="1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172" fontId="1" fillId="0" borderId="0" xfId="0" applyNumberFormat="1" applyFont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172" fontId="1" fillId="0" borderId="3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72" fontId="2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171" fontId="1" fillId="0" borderId="0" xfId="0" applyNumberFormat="1" applyFont="1" applyAlignment="1">
      <alignment horizontal="center" vertical="center"/>
    </xf>
    <xf numFmtId="172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40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6" fontId="2" fillId="0" borderId="0" xfId="0" applyNumberFormat="1" applyFont="1" applyAlignment="1">
      <alignment horizontal="right" vertical="center" wrapText="1"/>
    </xf>
    <xf numFmtId="171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0" fontId="2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5" fontId="1" fillId="0" borderId="0" xfId="0" applyNumberFormat="1" applyFont="1" applyAlignment="1">
      <alignment vertical="center"/>
    </xf>
    <xf numFmtId="0" fontId="1" fillId="0" borderId="3" xfId="0" quotePrefix="1" applyFont="1" applyBorder="1" applyAlignment="1">
      <alignment vertical="center"/>
    </xf>
    <xf numFmtId="0" fontId="1" fillId="0" borderId="3" xfId="0" applyFont="1" applyBorder="1" applyAlignment="1">
      <alignment horizontal="left" vertical="center"/>
    </xf>
    <xf numFmtId="175" fontId="1" fillId="0" borderId="3" xfId="0" applyNumberFormat="1" applyFont="1" applyBorder="1" applyAlignment="1">
      <alignment vertical="center"/>
    </xf>
    <xf numFmtId="172" fontId="1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1" fontId="1" fillId="0" borderId="3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76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78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left" vertical="center"/>
    </xf>
    <xf numFmtId="172" fontId="1" fillId="0" borderId="3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72" fontId="2" fillId="0" borderId="0" xfId="0" applyNumberFormat="1" applyFont="1" applyAlignment="1">
      <alignment horizontal="right" vertical="center" wrapText="1"/>
    </xf>
    <xf numFmtId="166" fontId="1" fillId="0" borderId="0" xfId="0" quotePrefix="1" applyNumberFormat="1" applyFont="1" applyAlignment="1">
      <alignment vertical="center"/>
    </xf>
    <xf numFmtId="166" fontId="1" fillId="0" borderId="3" xfId="0" applyNumberFormat="1" applyFont="1" applyBorder="1" applyAlignment="1">
      <alignment horizontal="left" vertical="center"/>
    </xf>
    <xf numFmtId="172" fontId="1" fillId="0" borderId="3" xfId="0" applyNumberFormat="1" applyFont="1" applyBorder="1" applyAlignment="1">
      <alignment horizontal="center" vertical="center"/>
    </xf>
    <xf numFmtId="172" fontId="1" fillId="0" borderId="1" xfId="0" applyNumberFormat="1" applyFont="1" applyBorder="1" applyAlignment="1">
      <alignment horizontal="right" vertical="center"/>
    </xf>
    <xf numFmtId="173" fontId="1" fillId="0" borderId="0" xfId="0" applyNumberFormat="1" applyFont="1" applyAlignment="1">
      <alignment vertical="center"/>
    </xf>
    <xf numFmtId="17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72" fontId="2" fillId="0" borderId="3" xfId="0" applyNumberFormat="1" applyFont="1" applyBorder="1" applyAlignment="1">
      <alignment horizontal="right" vertical="center" wrapText="1"/>
    </xf>
    <xf numFmtId="172" fontId="2" fillId="0" borderId="3" xfId="0" applyNumberFormat="1" applyFont="1" applyBorder="1" applyAlignment="1">
      <alignment horizontal="center" vertical="center"/>
    </xf>
    <xf numFmtId="166" fontId="2" fillId="0" borderId="0" xfId="0" quotePrefix="1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 wrapText="1"/>
    </xf>
    <xf numFmtId="15" fontId="2" fillId="0" borderId="0" xfId="0" quotePrefix="1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172" fontId="1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2" fillId="0" borderId="0" xfId="0" quotePrefix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quotePrefix="1" applyNumberFormat="1" applyFont="1" applyAlignment="1">
      <alignment horizontal="center" vertical="center"/>
    </xf>
    <xf numFmtId="169" fontId="1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horizontal="right" vertical="center"/>
    </xf>
    <xf numFmtId="169" fontId="1" fillId="0" borderId="1" xfId="0" applyNumberFormat="1" applyFont="1" applyBorder="1" applyAlignment="1">
      <alignment vertical="center"/>
    </xf>
    <xf numFmtId="166" fontId="1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3" xfId="0" quotePrefix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</cellXfs>
  <cellStyles count="1">
    <cellStyle name="Normal" xfId="0" builtinId="0" customBuiltin="1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5700-4D1E-4480-B21D-0724A7573DED}">
  <dimension ref="A1:J167"/>
  <sheetViews>
    <sheetView tabSelected="1" topLeftCell="A157" zoomScale="85" zoomScaleNormal="85" zoomScaleSheetLayoutView="90" workbookViewId="0">
      <selection activeCell="M44" sqref="M44"/>
    </sheetView>
  </sheetViews>
  <sheetFormatPr defaultColWidth="9.140625" defaultRowHeight="16.5" customHeight="1" x14ac:dyDescent="0.5"/>
  <cols>
    <col min="1" max="1" width="36.28515625" style="18" customWidth="1"/>
    <col min="2" max="2" width="6" style="107" customWidth="1"/>
    <col min="3" max="3" width="0.5703125" style="18" customWidth="1"/>
    <col min="4" max="4" width="14.7109375" style="18" customWidth="1"/>
    <col min="5" max="5" width="0.5703125" style="18" customWidth="1"/>
    <col min="6" max="6" width="14.7109375" style="94" customWidth="1"/>
    <col min="7" max="7" width="0.5703125" style="94" customWidth="1"/>
    <col min="8" max="8" width="14.7109375" style="18" customWidth="1"/>
    <col min="9" max="9" width="0.5703125" style="18" customWidth="1"/>
    <col min="10" max="10" width="14.7109375" style="94" customWidth="1"/>
    <col min="11" max="16384" width="9.140625" style="93"/>
  </cols>
  <sheetData>
    <row r="1" spans="1:10" ht="16.5" customHeight="1" x14ac:dyDescent="0.5">
      <c r="A1" s="14" t="s">
        <v>110</v>
      </c>
    </row>
    <row r="2" spans="1:10" ht="16.5" customHeight="1" x14ac:dyDescent="0.5">
      <c r="A2" s="14" t="s">
        <v>21</v>
      </c>
    </row>
    <row r="3" spans="1:10" ht="16.5" customHeight="1" x14ac:dyDescent="0.5">
      <c r="A3" s="28" t="s">
        <v>240</v>
      </c>
      <c r="B3" s="19"/>
      <c r="C3" s="20"/>
      <c r="D3" s="20"/>
      <c r="E3" s="20"/>
      <c r="F3" s="95"/>
      <c r="G3" s="95"/>
      <c r="H3" s="20"/>
      <c r="I3" s="20"/>
      <c r="J3" s="95"/>
    </row>
    <row r="4" spans="1:10" ht="15" customHeight="1" x14ac:dyDescent="0.5">
      <c r="A4" s="14"/>
    </row>
    <row r="5" spans="1:10" ht="15" customHeight="1" x14ac:dyDescent="0.5">
      <c r="A5" s="14"/>
    </row>
    <row r="6" spans="1:10" ht="15" customHeight="1" x14ac:dyDescent="0.5">
      <c r="D6" s="112" t="s">
        <v>73</v>
      </c>
      <c r="E6" s="112"/>
      <c r="F6" s="112"/>
      <c r="G6" s="21"/>
      <c r="H6" s="113" t="s">
        <v>74</v>
      </c>
      <c r="I6" s="113"/>
      <c r="J6" s="113"/>
    </row>
    <row r="7" spans="1:10" ht="15" customHeight="1" x14ac:dyDescent="0.5">
      <c r="D7" s="110" t="s">
        <v>75</v>
      </c>
      <c r="E7" s="110"/>
      <c r="F7" s="110"/>
      <c r="G7" s="49"/>
      <c r="H7" s="110" t="s">
        <v>76</v>
      </c>
      <c r="I7" s="110"/>
      <c r="J7" s="110"/>
    </row>
    <row r="8" spans="1:10" ht="15" customHeight="1" x14ac:dyDescent="0.5">
      <c r="D8" s="45" t="s">
        <v>77</v>
      </c>
      <c r="E8" s="109"/>
      <c r="F8" s="45" t="s">
        <v>78</v>
      </c>
      <c r="G8" s="108"/>
      <c r="H8" s="45" t="s">
        <v>77</v>
      </c>
      <c r="I8" s="109"/>
      <c r="J8" s="45" t="s">
        <v>78</v>
      </c>
    </row>
    <row r="9" spans="1:10" ht="15" customHeight="1" x14ac:dyDescent="0.5">
      <c r="D9" s="96" t="s">
        <v>241</v>
      </c>
      <c r="E9" s="109"/>
      <c r="F9" s="96" t="s">
        <v>72</v>
      </c>
      <c r="G9" s="108"/>
      <c r="H9" s="96" t="s">
        <v>241</v>
      </c>
      <c r="I9" s="109"/>
      <c r="J9" s="96" t="s">
        <v>72</v>
      </c>
    </row>
    <row r="10" spans="1:10" ht="15" customHeight="1" x14ac:dyDescent="0.5">
      <c r="D10" s="31">
        <v>2023</v>
      </c>
      <c r="F10" s="31">
        <v>2022</v>
      </c>
      <c r="G10" s="31"/>
      <c r="H10" s="31">
        <v>2023</v>
      </c>
      <c r="J10" s="31">
        <v>2022</v>
      </c>
    </row>
    <row r="11" spans="1:10" ht="15" customHeight="1" x14ac:dyDescent="0.5">
      <c r="B11" s="40" t="s">
        <v>22</v>
      </c>
      <c r="C11" s="31"/>
      <c r="D11" s="97" t="s">
        <v>99</v>
      </c>
      <c r="E11" s="31"/>
      <c r="F11" s="97" t="s">
        <v>99</v>
      </c>
      <c r="G11" s="98"/>
      <c r="H11" s="97" t="s">
        <v>99</v>
      </c>
      <c r="I11" s="31"/>
      <c r="J11" s="97" t="s">
        <v>99</v>
      </c>
    </row>
    <row r="12" spans="1:10" ht="15" customHeight="1" x14ac:dyDescent="0.5">
      <c r="B12" s="39"/>
      <c r="C12" s="31"/>
      <c r="D12" s="99"/>
      <c r="E12" s="31"/>
      <c r="F12" s="99"/>
      <c r="G12" s="99"/>
      <c r="H12" s="99"/>
      <c r="I12" s="31"/>
      <c r="J12" s="99"/>
    </row>
    <row r="13" spans="1:10" ht="15" customHeight="1" x14ac:dyDescent="0.5">
      <c r="A13" s="31" t="s">
        <v>0</v>
      </c>
      <c r="D13" s="94"/>
      <c r="H13" s="94"/>
    </row>
    <row r="14" spans="1:10" ht="15" customHeight="1" x14ac:dyDescent="0.5">
      <c r="A14" s="31"/>
      <c r="D14" s="94"/>
      <c r="H14" s="94"/>
    </row>
    <row r="15" spans="1:10" ht="15" customHeight="1" x14ac:dyDescent="0.5">
      <c r="A15" s="31" t="s">
        <v>1</v>
      </c>
      <c r="D15" s="94"/>
    </row>
    <row r="16" spans="1:10" ht="15" customHeight="1" x14ac:dyDescent="0.5">
      <c r="A16" s="31"/>
      <c r="D16" s="94"/>
      <c r="H16" s="94"/>
    </row>
    <row r="17" spans="1:10" ht="15" customHeight="1" x14ac:dyDescent="0.5">
      <c r="A17" s="18" t="s">
        <v>2</v>
      </c>
      <c r="B17" s="26"/>
      <c r="D17" s="21">
        <v>294200</v>
      </c>
      <c r="E17" s="21"/>
      <c r="F17" s="21">
        <v>1086995</v>
      </c>
      <c r="G17" s="21"/>
      <c r="H17" s="21">
        <v>4955</v>
      </c>
      <c r="I17" s="21"/>
      <c r="J17" s="21">
        <v>376723</v>
      </c>
    </row>
    <row r="18" spans="1:10" ht="15" customHeight="1" x14ac:dyDescent="0.5">
      <c r="A18" s="18" t="s">
        <v>199</v>
      </c>
      <c r="B18" s="26">
        <v>7</v>
      </c>
      <c r="D18" s="21">
        <v>747843</v>
      </c>
      <c r="E18" s="21"/>
      <c r="F18" s="21">
        <v>847410</v>
      </c>
      <c r="G18" s="21"/>
      <c r="H18" s="21">
        <v>183319</v>
      </c>
      <c r="I18" s="21"/>
      <c r="J18" s="21">
        <v>96402</v>
      </c>
    </row>
    <row r="19" spans="1:10" ht="15" customHeight="1" x14ac:dyDescent="0.5">
      <c r="A19" s="18" t="s">
        <v>163</v>
      </c>
      <c r="B19" s="26"/>
      <c r="D19" s="21">
        <v>57236</v>
      </c>
      <c r="E19" s="21"/>
      <c r="F19" s="21">
        <v>69063</v>
      </c>
      <c r="G19" s="21"/>
      <c r="H19" s="21">
        <v>0</v>
      </c>
      <c r="I19" s="21"/>
      <c r="J19" s="21">
        <v>0</v>
      </c>
    </row>
    <row r="20" spans="1:10" ht="15" customHeight="1" x14ac:dyDescent="0.5">
      <c r="A20" s="18" t="s">
        <v>159</v>
      </c>
      <c r="B20" s="26"/>
      <c r="D20" s="21">
        <v>109119</v>
      </c>
      <c r="E20" s="21"/>
      <c r="F20" s="21">
        <v>72879</v>
      </c>
      <c r="G20" s="21"/>
      <c r="H20" s="21">
        <v>0</v>
      </c>
      <c r="I20" s="21"/>
      <c r="J20" s="21">
        <v>0</v>
      </c>
    </row>
    <row r="21" spans="1:10" ht="15" customHeight="1" x14ac:dyDescent="0.5">
      <c r="A21" s="18" t="s">
        <v>189</v>
      </c>
      <c r="B21" s="100">
        <v>19.3</v>
      </c>
      <c r="D21" s="21">
        <v>17674</v>
      </c>
      <c r="E21" s="21"/>
      <c r="F21" s="21">
        <v>17674</v>
      </c>
      <c r="G21" s="21"/>
      <c r="H21" s="21">
        <v>54400</v>
      </c>
      <c r="I21" s="21"/>
      <c r="J21" s="21">
        <v>65800</v>
      </c>
    </row>
    <row r="22" spans="1:10" ht="15" customHeight="1" x14ac:dyDescent="0.5">
      <c r="A22" s="18" t="s">
        <v>216</v>
      </c>
      <c r="B22" s="101"/>
      <c r="D22" s="21">
        <v>24624</v>
      </c>
      <c r="E22" s="21"/>
      <c r="F22" s="21">
        <v>12624</v>
      </c>
      <c r="G22" s="21"/>
      <c r="H22" s="21">
        <v>0</v>
      </c>
      <c r="I22" s="21"/>
      <c r="J22" s="21">
        <v>0</v>
      </c>
    </row>
    <row r="23" spans="1:10" ht="15" customHeight="1" x14ac:dyDescent="0.5">
      <c r="A23" s="18" t="s">
        <v>217</v>
      </c>
      <c r="B23" s="101"/>
      <c r="D23" s="21">
        <v>7639</v>
      </c>
      <c r="E23" s="21"/>
      <c r="F23" s="21">
        <v>0</v>
      </c>
      <c r="G23" s="21"/>
      <c r="H23" s="21">
        <v>0</v>
      </c>
      <c r="I23" s="21"/>
      <c r="J23" s="21">
        <v>0</v>
      </c>
    </row>
    <row r="24" spans="1:10" ht="15" customHeight="1" x14ac:dyDescent="0.5">
      <c r="A24" s="18" t="s">
        <v>190</v>
      </c>
      <c r="B24" s="26" t="s">
        <v>212</v>
      </c>
      <c r="D24" s="21">
        <v>543971</v>
      </c>
      <c r="E24" s="21"/>
      <c r="F24" s="21">
        <v>543971</v>
      </c>
      <c r="G24" s="21"/>
      <c r="H24" s="21">
        <v>0</v>
      </c>
      <c r="I24" s="21"/>
      <c r="J24" s="21">
        <v>0</v>
      </c>
    </row>
    <row r="25" spans="1:10" ht="15" customHeight="1" x14ac:dyDescent="0.5">
      <c r="A25" s="18" t="s">
        <v>127</v>
      </c>
      <c r="B25" s="26" t="s">
        <v>196</v>
      </c>
      <c r="D25" s="21">
        <v>145435</v>
      </c>
      <c r="E25" s="21"/>
      <c r="F25" s="21">
        <v>145435</v>
      </c>
      <c r="G25" s="21"/>
      <c r="H25" s="21">
        <v>145435</v>
      </c>
      <c r="I25" s="21"/>
      <c r="J25" s="21">
        <v>145435</v>
      </c>
    </row>
    <row r="26" spans="1:10" ht="15" customHeight="1" x14ac:dyDescent="0.5">
      <c r="A26" s="18" t="s">
        <v>3</v>
      </c>
      <c r="B26" s="26"/>
      <c r="D26" s="22">
        <v>217702</v>
      </c>
      <c r="E26" s="21"/>
      <c r="F26" s="22">
        <v>188318</v>
      </c>
      <c r="G26" s="21"/>
      <c r="H26" s="22">
        <v>8219</v>
      </c>
      <c r="I26" s="21"/>
      <c r="J26" s="22">
        <v>7180</v>
      </c>
    </row>
    <row r="27" spans="1:10" ht="15" customHeight="1" x14ac:dyDescent="0.5">
      <c r="D27" s="21"/>
      <c r="E27" s="21"/>
      <c r="F27" s="21"/>
      <c r="G27" s="21"/>
      <c r="H27" s="21"/>
      <c r="I27" s="21"/>
      <c r="J27" s="21"/>
    </row>
    <row r="28" spans="1:10" ht="15" customHeight="1" x14ac:dyDescent="0.5">
      <c r="A28" s="31" t="s">
        <v>4</v>
      </c>
      <c r="D28" s="22">
        <f>SUM(D17:D27)</f>
        <v>2165443</v>
      </c>
      <c r="F28" s="22">
        <f>SUM(F17:F27)</f>
        <v>2984369</v>
      </c>
      <c r="G28" s="18"/>
      <c r="H28" s="22">
        <f>SUM(H17:H27)</f>
        <v>396328</v>
      </c>
      <c r="I28" s="94"/>
      <c r="J28" s="22">
        <f>SUM(J17:J27)</f>
        <v>691540</v>
      </c>
    </row>
    <row r="29" spans="1:10" ht="15" customHeight="1" x14ac:dyDescent="0.5">
      <c r="D29" s="94"/>
      <c r="E29" s="21"/>
      <c r="G29" s="21"/>
      <c r="H29" s="94"/>
      <c r="I29" s="21"/>
    </row>
    <row r="30" spans="1:10" ht="15" customHeight="1" x14ac:dyDescent="0.5">
      <c r="A30" s="31" t="s">
        <v>5</v>
      </c>
      <c r="D30" s="94"/>
      <c r="E30" s="21"/>
      <c r="G30" s="21"/>
      <c r="H30" s="94"/>
      <c r="I30" s="21"/>
    </row>
    <row r="31" spans="1:10" ht="15" customHeight="1" x14ac:dyDescent="0.5">
      <c r="A31" s="31"/>
      <c r="D31" s="94"/>
      <c r="E31" s="21"/>
      <c r="G31" s="21"/>
      <c r="H31" s="94"/>
      <c r="I31" s="21"/>
    </row>
    <row r="32" spans="1:10" ht="15" customHeight="1" x14ac:dyDescent="0.5">
      <c r="A32" s="25" t="s">
        <v>164</v>
      </c>
      <c r="B32" s="26"/>
      <c r="D32" s="21">
        <v>376538</v>
      </c>
      <c r="E32" s="21"/>
      <c r="F32" s="21">
        <v>312230</v>
      </c>
      <c r="G32" s="21"/>
      <c r="H32" s="21">
        <v>0</v>
      </c>
      <c r="I32" s="21"/>
      <c r="J32" s="21">
        <v>0</v>
      </c>
    </row>
    <row r="33" spans="1:10" ht="15" customHeight="1" x14ac:dyDescent="0.5">
      <c r="A33" s="25" t="s">
        <v>23</v>
      </c>
      <c r="B33" s="26">
        <v>7</v>
      </c>
      <c r="D33" s="21">
        <v>117323</v>
      </c>
      <c r="E33" s="21"/>
      <c r="F33" s="21">
        <v>117992</v>
      </c>
      <c r="G33" s="21"/>
      <c r="H33" s="21">
        <v>0</v>
      </c>
      <c r="I33" s="21"/>
      <c r="J33" s="21">
        <v>0</v>
      </c>
    </row>
    <row r="34" spans="1:10" ht="15" customHeight="1" x14ac:dyDescent="0.5">
      <c r="A34" s="18" t="s">
        <v>70</v>
      </c>
      <c r="B34" s="107">
        <v>8.1</v>
      </c>
      <c r="D34" s="21">
        <v>0</v>
      </c>
      <c r="E34" s="21"/>
      <c r="F34" s="21">
        <v>0</v>
      </c>
      <c r="G34" s="21"/>
      <c r="H34" s="21">
        <v>4093001</v>
      </c>
      <c r="I34" s="21"/>
      <c r="J34" s="21">
        <v>4093001</v>
      </c>
    </row>
    <row r="35" spans="1:10" ht="15" customHeight="1" x14ac:dyDescent="0.5">
      <c r="A35" s="25" t="s">
        <v>111</v>
      </c>
      <c r="B35" s="107">
        <v>8.1999999999999993</v>
      </c>
      <c r="D35" s="21">
        <v>1064565</v>
      </c>
      <c r="E35" s="21"/>
      <c r="F35" s="21">
        <v>1197440</v>
      </c>
      <c r="G35" s="21"/>
      <c r="H35" s="21">
        <v>0</v>
      </c>
      <c r="I35" s="21"/>
      <c r="J35" s="21">
        <v>0</v>
      </c>
    </row>
    <row r="36" spans="1:10" ht="15" customHeight="1" x14ac:dyDescent="0.5">
      <c r="A36" s="25" t="s">
        <v>162</v>
      </c>
      <c r="B36" s="107">
        <v>19.399999999999999</v>
      </c>
      <c r="D36" s="21">
        <v>0</v>
      </c>
      <c r="E36" s="21"/>
      <c r="F36" s="21">
        <v>0</v>
      </c>
      <c r="G36" s="21"/>
      <c r="H36" s="21">
        <v>1749125</v>
      </c>
      <c r="I36" s="21"/>
      <c r="J36" s="21">
        <v>1520715</v>
      </c>
    </row>
    <row r="37" spans="1:10" ht="15" customHeight="1" x14ac:dyDescent="0.5">
      <c r="A37" s="18" t="s">
        <v>91</v>
      </c>
      <c r="B37" s="107">
        <v>9</v>
      </c>
      <c r="D37" s="94">
        <v>55658</v>
      </c>
      <c r="E37" s="21"/>
      <c r="F37" s="94">
        <v>62511</v>
      </c>
      <c r="G37" s="21"/>
      <c r="H37" s="21">
        <v>0</v>
      </c>
      <c r="I37" s="21"/>
      <c r="J37" s="21">
        <v>0</v>
      </c>
    </row>
    <row r="38" spans="1:10" ht="15" customHeight="1" x14ac:dyDescent="0.5">
      <c r="A38" s="25" t="s">
        <v>184</v>
      </c>
      <c r="B38" s="107">
        <v>10</v>
      </c>
      <c r="D38" s="21">
        <v>5596506</v>
      </c>
      <c r="E38" s="21"/>
      <c r="F38" s="21">
        <v>5020695</v>
      </c>
      <c r="G38" s="21"/>
      <c r="H38" s="21">
        <v>6658</v>
      </c>
      <c r="I38" s="21"/>
      <c r="J38" s="21">
        <v>1647</v>
      </c>
    </row>
    <row r="39" spans="1:10" ht="15" customHeight="1" x14ac:dyDescent="0.5">
      <c r="A39" s="25" t="s">
        <v>185</v>
      </c>
      <c r="B39" s="107">
        <v>12.1</v>
      </c>
      <c r="D39" s="21">
        <v>109159</v>
      </c>
      <c r="E39" s="21"/>
      <c r="F39" s="21">
        <v>104992</v>
      </c>
      <c r="G39" s="21"/>
      <c r="H39" s="21">
        <v>11862</v>
      </c>
      <c r="I39" s="21"/>
      <c r="J39" s="21">
        <v>5233</v>
      </c>
    </row>
    <row r="40" spans="1:10" ht="15" customHeight="1" x14ac:dyDescent="0.5">
      <c r="A40" s="25" t="s">
        <v>186</v>
      </c>
      <c r="B40" s="107">
        <v>11</v>
      </c>
      <c r="D40" s="21">
        <v>586968</v>
      </c>
      <c r="E40" s="21"/>
      <c r="F40" s="21">
        <v>603027</v>
      </c>
      <c r="G40" s="21"/>
      <c r="H40" s="21">
        <v>175</v>
      </c>
      <c r="I40" s="21"/>
      <c r="J40" s="21">
        <v>168</v>
      </c>
    </row>
    <row r="41" spans="1:10" ht="15" customHeight="1" x14ac:dyDescent="0.5">
      <c r="A41" s="25" t="s">
        <v>191</v>
      </c>
      <c r="B41" s="107">
        <v>13</v>
      </c>
      <c r="D41" s="21">
        <v>0</v>
      </c>
      <c r="E41" s="21"/>
      <c r="F41" s="21">
        <v>23610</v>
      </c>
      <c r="G41" s="21"/>
      <c r="H41" s="21">
        <v>0</v>
      </c>
      <c r="I41" s="21"/>
      <c r="J41" s="21">
        <v>0</v>
      </c>
    </row>
    <row r="42" spans="1:10" ht="15" customHeight="1" x14ac:dyDescent="0.5">
      <c r="A42" s="27" t="s">
        <v>142</v>
      </c>
      <c r="D42" s="21">
        <v>6977</v>
      </c>
      <c r="E42" s="21"/>
      <c r="F42" s="21">
        <v>6456</v>
      </c>
      <c r="G42" s="21"/>
      <c r="H42" s="21">
        <v>1146</v>
      </c>
      <c r="I42" s="21"/>
      <c r="J42" s="21">
        <v>1190</v>
      </c>
    </row>
    <row r="43" spans="1:10" ht="15" customHeight="1" x14ac:dyDescent="0.5">
      <c r="A43" s="18" t="s">
        <v>24</v>
      </c>
      <c r="D43" s="22">
        <v>50163</v>
      </c>
      <c r="E43" s="21"/>
      <c r="F43" s="22">
        <v>58150</v>
      </c>
      <c r="G43" s="21"/>
      <c r="H43" s="22">
        <v>2030</v>
      </c>
      <c r="I43" s="21"/>
      <c r="J43" s="22">
        <v>1198</v>
      </c>
    </row>
    <row r="44" spans="1:10" ht="15" customHeight="1" x14ac:dyDescent="0.5">
      <c r="D44" s="94"/>
      <c r="E44" s="21"/>
      <c r="G44" s="21"/>
      <c r="H44" s="94"/>
      <c r="I44" s="21"/>
    </row>
    <row r="45" spans="1:10" ht="15" customHeight="1" x14ac:dyDescent="0.5">
      <c r="A45" s="31" t="s">
        <v>6</v>
      </c>
      <c r="D45" s="22">
        <f>SUM(D32:D43)</f>
        <v>7963857</v>
      </c>
      <c r="F45" s="22">
        <f>SUM(F32:F43)</f>
        <v>7507103</v>
      </c>
      <c r="G45" s="18"/>
      <c r="H45" s="22">
        <f>SUM(H32:H43)</f>
        <v>5863997</v>
      </c>
      <c r="I45" s="94"/>
      <c r="J45" s="22">
        <f>SUM(J32:J43)</f>
        <v>5623152</v>
      </c>
    </row>
    <row r="46" spans="1:10" ht="15" customHeight="1" x14ac:dyDescent="0.5">
      <c r="D46" s="102"/>
      <c r="F46" s="102"/>
      <c r="G46" s="18"/>
      <c r="H46" s="102"/>
      <c r="I46" s="94"/>
      <c r="J46" s="102"/>
    </row>
    <row r="47" spans="1:10" ht="15" customHeight="1" thickBot="1" x14ac:dyDescent="0.55000000000000004">
      <c r="A47" s="31" t="s">
        <v>7</v>
      </c>
      <c r="D47" s="61">
        <f>D28+D45</f>
        <v>10129300</v>
      </c>
      <c r="F47" s="61">
        <f>F28+F45</f>
        <v>10491472</v>
      </c>
      <c r="G47" s="18"/>
      <c r="H47" s="61">
        <f>H28+H45</f>
        <v>6260325</v>
      </c>
      <c r="I47" s="94"/>
      <c r="J47" s="61">
        <f>J28+J45</f>
        <v>6314692</v>
      </c>
    </row>
    <row r="48" spans="1:10" ht="15" customHeight="1" thickTop="1" x14ac:dyDescent="0.5"/>
    <row r="49" spans="1:10" ht="15" customHeight="1" x14ac:dyDescent="0.5"/>
    <row r="50" spans="1:10" ht="15" customHeight="1" x14ac:dyDescent="0.5"/>
    <row r="51" spans="1:10" ht="9" customHeight="1" x14ac:dyDescent="0.5"/>
    <row r="52" spans="1:10" ht="21" customHeight="1" x14ac:dyDescent="0.5"/>
    <row r="53" spans="1:10" ht="16.5" customHeight="1" x14ac:dyDescent="0.5">
      <c r="A53" s="115" t="s">
        <v>25</v>
      </c>
      <c r="B53" s="115"/>
      <c r="C53" s="115"/>
      <c r="D53" s="115"/>
      <c r="E53" s="115"/>
      <c r="F53" s="115"/>
      <c r="G53" s="115"/>
      <c r="H53" s="115"/>
      <c r="I53" s="115"/>
      <c r="J53" s="115"/>
    </row>
    <row r="54" spans="1:10" ht="16.5" customHeight="1" x14ac:dyDescent="0.5">
      <c r="A54" s="107"/>
      <c r="C54" s="107"/>
      <c r="D54" s="107"/>
      <c r="E54" s="107"/>
      <c r="F54" s="107"/>
      <c r="G54" s="107"/>
      <c r="H54" s="107"/>
      <c r="I54" s="107"/>
      <c r="J54" s="107"/>
    </row>
    <row r="55" spans="1:10" ht="16.5" customHeight="1" x14ac:dyDescent="0.5">
      <c r="A55" s="107"/>
      <c r="C55" s="107"/>
      <c r="D55" s="107"/>
      <c r="E55" s="107"/>
      <c r="F55" s="107"/>
      <c r="G55" s="107"/>
      <c r="H55" s="107"/>
      <c r="I55" s="107"/>
      <c r="J55" s="107"/>
    </row>
    <row r="56" spans="1:10" ht="21.95" customHeight="1" x14ac:dyDescent="0.5">
      <c r="A56" s="114" t="s">
        <v>79</v>
      </c>
      <c r="B56" s="111"/>
      <c r="C56" s="111"/>
      <c r="D56" s="111"/>
      <c r="E56" s="111"/>
      <c r="F56" s="111"/>
      <c r="G56" s="111"/>
      <c r="H56" s="111"/>
      <c r="I56" s="111"/>
      <c r="J56" s="111"/>
    </row>
    <row r="57" spans="1:10" ht="16.5" customHeight="1" x14ac:dyDescent="0.5">
      <c r="A57" s="14" t="str">
        <f>A1</f>
        <v>Prime Road Power Public Company Limited</v>
      </c>
    </row>
    <row r="58" spans="1:10" ht="16.5" customHeight="1" x14ac:dyDescent="0.5">
      <c r="A58" s="103" t="s">
        <v>226</v>
      </c>
    </row>
    <row r="59" spans="1:10" ht="16.5" customHeight="1" x14ac:dyDescent="0.5">
      <c r="A59" s="28" t="str">
        <f>+A3</f>
        <v>As at 30 September 2023</v>
      </c>
      <c r="B59" s="19"/>
      <c r="C59" s="20"/>
      <c r="D59" s="20"/>
      <c r="E59" s="20"/>
      <c r="F59" s="95"/>
      <c r="G59" s="95"/>
      <c r="H59" s="20"/>
      <c r="I59" s="20"/>
      <c r="J59" s="95"/>
    </row>
    <row r="60" spans="1:10" ht="15.6" customHeight="1" x14ac:dyDescent="0.5">
      <c r="A60" s="14"/>
    </row>
    <row r="61" spans="1:10" ht="15.6" customHeight="1" x14ac:dyDescent="0.5"/>
    <row r="62" spans="1:10" ht="15.4" customHeight="1" x14ac:dyDescent="0.5">
      <c r="D62" s="112" t="s">
        <v>73</v>
      </c>
      <c r="E62" s="112"/>
      <c r="F62" s="112"/>
      <c r="G62" s="21"/>
      <c r="H62" s="113" t="s">
        <v>74</v>
      </c>
      <c r="I62" s="113"/>
      <c r="J62" s="113"/>
    </row>
    <row r="63" spans="1:10" ht="15.4" customHeight="1" x14ac:dyDescent="0.5">
      <c r="D63" s="110" t="s">
        <v>75</v>
      </c>
      <c r="E63" s="110"/>
      <c r="F63" s="110"/>
      <c r="G63" s="49"/>
      <c r="H63" s="110" t="s">
        <v>76</v>
      </c>
      <c r="I63" s="110"/>
      <c r="J63" s="110"/>
    </row>
    <row r="64" spans="1:10" ht="15.4" customHeight="1" x14ac:dyDescent="0.5">
      <c r="D64" s="45" t="s">
        <v>77</v>
      </c>
      <c r="E64" s="109"/>
      <c r="F64" s="45" t="s">
        <v>78</v>
      </c>
      <c r="G64" s="108"/>
      <c r="H64" s="45" t="s">
        <v>77</v>
      </c>
      <c r="I64" s="109"/>
      <c r="J64" s="45" t="s">
        <v>78</v>
      </c>
    </row>
    <row r="65" spans="1:10" ht="15.4" customHeight="1" x14ac:dyDescent="0.5">
      <c r="D65" s="96" t="s">
        <v>241</v>
      </c>
      <c r="E65" s="109"/>
      <c r="F65" s="96" t="s">
        <v>72</v>
      </c>
      <c r="G65" s="108"/>
      <c r="H65" s="96" t="s">
        <v>241</v>
      </c>
      <c r="I65" s="109"/>
      <c r="J65" s="96" t="s">
        <v>72</v>
      </c>
    </row>
    <row r="66" spans="1:10" ht="15.4" customHeight="1" x14ac:dyDescent="0.5">
      <c r="D66" s="31">
        <v>2023</v>
      </c>
      <c r="F66" s="31">
        <v>2022</v>
      </c>
      <c r="G66" s="31"/>
      <c r="H66" s="31">
        <v>2023</v>
      </c>
      <c r="J66" s="31">
        <v>2022</v>
      </c>
    </row>
    <row r="67" spans="1:10" ht="15.4" customHeight="1" x14ac:dyDescent="0.5">
      <c r="B67" s="40" t="s">
        <v>22</v>
      </c>
      <c r="C67" s="31"/>
      <c r="D67" s="97" t="s">
        <v>99</v>
      </c>
      <c r="E67" s="31"/>
      <c r="F67" s="97" t="s">
        <v>99</v>
      </c>
      <c r="G67" s="98"/>
      <c r="H67" s="97" t="s">
        <v>99</v>
      </c>
      <c r="I67" s="31"/>
      <c r="J67" s="97" t="s">
        <v>99</v>
      </c>
    </row>
    <row r="68" spans="1:10" ht="8.1" customHeight="1" x14ac:dyDescent="0.5">
      <c r="A68" s="31"/>
    </row>
    <row r="69" spans="1:10" ht="15.4" customHeight="1" x14ac:dyDescent="0.5">
      <c r="A69" s="31" t="s">
        <v>26</v>
      </c>
      <c r="F69" s="18"/>
      <c r="J69" s="18"/>
    </row>
    <row r="70" spans="1:10" ht="8.1" customHeight="1" x14ac:dyDescent="0.5">
      <c r="A70" s="31"/>
      <c r="F70" s="18"/>
      <c r="J70" s="18"/>
    </row>
    <row r="71" spans="1:10" ht="15.4" customHeight="1" x14ac:dyDescent="0.5">
      <c r="A71" s="31" t="s">
        <v>8</v>
      </c>
      <c r="F71" s="18"/>
      <c r="J71" s="18"/>
    </row>
    <row r="72" spans="1:10" ht="8.1" customHeight="1" x14ac:dyDescent="0.5">
      <c r="A72" s="31"/>
      <c r="F72" s="18"/>
      <c r="J72" s="18"/>
    </row>
    <row r="73" spans="1:10" ht="15.4" customHeight="1" x14ac:dyDescent="0.5">
      <c r="A73" s="18" t="s">
        <v>239</v>
      </c>
      <c r="D73" s="104">
        <v>10016</v>
      </c>
      <c r="F73" s="21">
        <v>0</v>
      </c>
      <c r="G73" s="18"/>
      <c r="H73" s="21">
        <v>0</v>
      </c>
      <c r="J73" s="21">
        <v>0</v>
      </c>
    </row>
    <row r="74" spans="1:10" ht="15.4" customHeight="1" x14ac:dyDescent="0.5">
      <c r="A74" s="18" t="s">
        <v>126</v>
      </c>
      <c r="D74" s="104">
        <v>364405</v>
      </c>
      <c r="F74" s="21">
        <v>893904</v>
      </c>
      <c r="G74" s="18"/>
      <c r="H74" s="104">
        <v>21019</v>
      </c>
      <c r="J74" s="21">
        <v>17608</v>
      </c>
    </row>
    <row r="75" spans="1:10" ht="15.4" customHeight="1" x14ac:dyDescent="0.5">
      <c r="A75" s="18" t="s">
        <v>166</v>
      </c>
      <c r="D75" s="104">
        <v>48932</v>
      </c>
      <c r="F75" s="21">
        <v>7749</v>
      </c>
      <c r="G75" s="18"/>
      <c r="H75" s="21">
        <v>0</v>
      </c>
      <c r="J75" s="21">
        <v>0</v>
      </c>
    </row>
    <row r="76" spans="1:10" ht="15.4" customHeight="1" x14ac:dyDescent="0.5">
      <c r="A76" s="18" t="s">
        <v>92</v>
      </c>
      <c r="B76" s="18"/>
      <c r="F76" s="21"/>
      <c r="G76" s="18"/>
      <c r="J76" s="21"/>
    </row>
    <row r="77" spans="1:10" ht="15.4" customHeight="1" x14ac:dyDescent="0.5">
      <c r="A77" s="18" t="s">
        <v>151</v>
      </c>
      <c r="B77" s="107">
        <v>15</v>
      </c>
      <c r="D77" s="104">
        <v>4244</v>
      </c>
      <c r="F77" s="21">
        <v>4099</v>
      </c>
      <c r="G77" s="18"/>
      <c r="H77" s="21">
        <v>0</v>
      </c>
      <c r="J77" s="21">
        <v>0</v>
      </c>
    </row>
    <row r="78" spans="1:10" ht="15.4" customHeight="1" x14ac:dyDescent="0.5">
      <c r="A78" s="18" t="s">
        <v>93</v>
      </c>
      <c r="B78" s="18"/>
      <c r="F78" s="21"/>
      <c r="G78" s="18"/>
      <c r="J78" s="21"/>
    </row>
    <row r="79" spans="1:10" ht="15.4" customHeight="1" x14ac:dyDescent="0.5">
      <c r="A79" s="18" t="s">
        <v>94</v>
      </c>
      <c r="B79" s="15">
        <v>16.100000000000001</v>
      </c>
      <c r="D79" s="21">
        <v>421263</v>
      </c>
      <c r="F79" s="21">
        <v>735327</v>
      </c>
      <c r="G79" s="18"/>
      <c r="H79" s="21">
        <v>0</v>
      </c>
      <c r="J79" s="21">
        <v>0</v>
      </c>
    </row>
    <row r="80" spans="1:10" ht="15.4" customHeight="1" x14ac:dyDescent="0.5">
      <c r="A80" s="18" t="s">
        <v>248</v>
      </c>
      <c r="B80" s="15"/>
      <c r="D80" s="21">
        <v>15432</v>
      </c>
      <c r="F80" s="21">
        <v>55735</v>
      </c>
      <c r="G80" s="18"/>
      <c r="H80" s="21">
        <v>0</v>
      </c>
      <c r="J80" s="21">
        <v>0</v>
      </c>
    </row>
    <row r="81" spans="1:10" ht="15.4" customHeight="1" x14ac:dyDescent="0.5">
      <c r="A81" s="18" t="s">
        <v>218</v>
      </c>
      <c r="B81" s="15">
        <v>17</v>
      </c>
      <c r="D81" s="21">
        <v>0</v>
      </c>
      <c r="F81" s="21">
        <v>497870</v>
      </c>
      <c r="G81" s="18"/>
      <c r="H81" s="21">
        <v>0</v>
      </c>
      <c r="J81" s="21">
        <v>497870</v>
      </c>
    </row>
    <row r="82" spans="1:10" ht="15.4" customHeight="1" x14ac:dyDescent="0.5">
      <c r="A82" s="18" t="s">
        <v>195</v>
      </c>
      <c r="B82" s="15">
        <v>16.2</v>
      </c>
      <c r="D82" s="21">
        <v>45000</v>
      </c>
      <c r="F82" s="21">
        <v>45000</v>
      </c>
      <c r="G82" s="18"/>
      <c r="H82" s="21">
        <v>0</v>
      </c>
      <c r="J82" s="21">
        <v>0</v>
      </c>
    </row>
    <row r="83" spans="1:10" ht="15.4" customHeight="1" x14ac:dyDescent="0.5">
      <c r="A83" s="18" t="s">
        <v>256</v>
      </c>
      <c r="B83" s="15">
        <v>16.3</v>
      </c>
      <c r="D83" s="21">
        <v>42454</v>
      </c>
      <c r="F83" s="21">
        <v>0</v>
      </c>
      <c r="G83" s="18"/>
      <c r="H83" s="21">
        <v>42454</v>
      </c>
      <c r="J83" s="21">
        <v>0</v>
      </c>
    </row>
    <row r="84" spans="1:10" ht="15.4" customHeight="1" x14ac:dyDescent="0.5">
      <c r="A84" s="18" t="s">
        <v>145</v>
      </c>
      <c r="B84" s="15">
        <v>12.2</v>
      </c>
      <c r="D84" s="21">
        <v>10101</v>
      </c>
      <c r="F84" s="21">
        <v>6880</v>
      </c>
      <c r="G84" s="18"/>
      <c r="H84" s="21">
        <v>5532</v>
      </c>
      <c r="J84" s="21">
        <v>3149</v>
      </c>
    </row>
    <row r="85" spans="1:10" ht="15.4" customHeight="1" x14ac:dyDescent="0.5">
      <c r="A85" s="18" t="s">
        <v>193</v>
      </c>
      <c r="B85" s="15">
        <v>19.5</v>
      </c>
      <c r="D85" s="21">
        <v>9362</v>
      </c>
      <c r="F85" s="21">
        <v>9362</v>
      </c>
      <c r="G85" s="18"/>
      <c r="H85" s="21">
        <v>0</v>
      </c>
      <c r="J85" s="21">
        <v>0</v>
      </c>
    </row>
    <row r="86" spans="1:10" ht="15.4" customHeight="1" x14ac:dyDescent="0.5">
      <c r="A86" s="18" t="s">
        <v>255</v>
      </c>
      <c r="B86" s="15">
        <v>16.399999999999999</v>
      </c>
      <c r="D86" s="21">
        <v>100000</v>
      </c>
      <c r="F86" s="21">
        <v>0</v>
      </c>
      <c r="G86" s="18"/>
      <c r="H86" s="21">
        <v>100000</v>
      </c>
      <c r="J86" s="21">
        <v>0</v>
      </c>
    </row>
    <row r="87" spans="1:10" ht="15.4" customHeight="1" x14ac:dyDescent="0.5">
      <c r="A87" s="18" t="s">
        <v>202</v>
      </c>
      <c r="D87" s="21">
        <v>12388</v>
      </c>
      <c r="F87" s="21">
        <v>2568</v>
      </c>
      <c r="G87" s="18"/>
      <c r="H87" s="21">
        <v>0</v>
      </c>
      <c r="J87" s="21">
        <v>0</v>
      </c>
    </row>
    <row r="88" spans="1:10" ht="15.4" customHeight="1" x14ac:dyDescent="0.5">
      <c r="A88" s="18" t="s">
        <v>219</v>
      </c>
      <c r="D88" s="21">
        <v>0</v>
      </c>
      <c r="F88" s="21">
        <v>1830</v>
      </c>
      <c r="G88" s="18"/>
      <c r="H88" s="21">
        <v>0</v>
      </c>
      <c r="J88" s="21">
        <v>0</v>
      </c>
    </row>
    <row r="89" spans="1:10" ht="15.4" customHeight="1" x14ac:dyDescent="0.5">
      <c r="A89" s="18" t="s">
        <v>192</v>
      </c>
      <c r="B89" s="107" t="s">
        <v>212</v>
      </c>
      <c r="D89" s="21">
        <v>0</v>
      </c>
      <c r="F89" s="21">
        <v>0</v>
      </c>
      <c r="G89" s="18"/>
      <c r="H89" s="21">
        <v>22650</v>
      </c>
      <c r="J89" s="21">
        <v>22650</v>
      </c>
    </row>
    <row r="90" spans="1:10" ht="15.4" customHeight="1" x14ac:dyDescent="0.5">
      <c r="A90" s="18" t="s">
        <v>128</v>
      </c>
      <c r="B90" s="107" t="s">
        <v>196</v>
      </c>
      <c r="D90" s="21">
        <v>98451</v>
      </c>
      <c r="F90" s="21">
        <v>98451</v>
      </c>
      <c r="G90" s="18"/>
      <c r="H90" s="21">
        <v>98451</v>
      </c>
      <c r="J90" s="21">
        <v>98451</v>
      </c>
    </row>
    <row r="91" spans="1:10" ht="15.4" customHeight="1" x14ac:dyDescent="0.5">
      <c r="A91" s="18" t="s">
        <v>9</v>
      </c>
      <c r="D91" s="22">
        <v>17250</v>
      </c>
      <c r="F91" s="22">
        <v>11425</v>
      </c>
      <c r="G91" s="18"/>
      <c r="H91" s="22">
        <v>6038</v>
      </c>
      <c r="J91" s="22">
        <v>3392</v>
      </c>
    </row>
    <row r="92" spans="1:10" ht="8.1" customHeight="1" x14ac:dyDescent="0.5">
      <c r="D92" s="21"/>
      <c r="F92" s="21"/>
      <c r="G92" s="18"/>
      <c r="H92" s="21"/>
      <c r="J92" s="21"/>
    </row>
    <row r="93" spans="1:10" ht="15.4" customHeight="1" x14ac:dyDescent="0.5">
      <c r="A93" s="31" t="s">
        <v>10</v>
      </c>
      <c r="D93" s="22">
        <f>SUM(D73:D92)</f>
        <v>1199298</v>
      </c>
      <c r="F93" s="22">
        <f>SUM(F73:F92)</f>
        <v>2370200</v>
      </c>
      <c r="G93" s="18"/>
      <c r="H93" s="22">
        <f>SUM(H73:H92)</f>
        <v>296144</v>
      </c>
      <c r="I93" s="94"/>
      <c r="J93" s="22">
        <f>SUM(J73:J92)</f>
        <v>643120</v>
      </c>
    </row>
    <row r="94" spans="1:10" ht="15.4" customHeight="1" x14ac:dyDescent="0.5">
      <c r="D94" s="1"/>
      <c r="F94" s="1"/>
      <c r="G94" s="18"/>
      <c r="H94" s="1"/>
      <c r="I94" s="94"/>
      <c r="J94" s="1"/>
    </row>
    <row r="95" spans="1:10" ht="15.4" customHeight="1" x14ac:dyDescent="0.5">
      <c r="A95" s="31" t="s">
        <v>12</v>
      </c>
      <c r="D95" s="21"/>
      <c r="F95" s="21"/>
      <c r="G95" s="18"/>
      <c r="H95" s="21"/>
      <c r="I95" s="94"/>
      <c r="J95" s="21"/>
    </row>
    <row r="96" spans="1:10" ht="8.1" customHeight="1" x14ac:dyDescent="0.5">
      <c r="A96" s="31"/>
      <c r="D96" s="21"/>
      <c r="F96" s="21"/>
      <c r="G96" s="18"/>
      <c r="H96" s="21"/>
      <c r="I96" s="94"/>
      <c r="J96" s="21"/>
    </row>
    <row r="97" spans="1:10" ht="15.4" customHeight="1" x14ac:dyDescent="0.5">
      <c r="A97" s="18" t="s">
        <v>152</v>
      </c>
      <c r="B97" s="107">
        <v>15</v>
      </c>
      <c r="D97" s="21">
        <v>144874</v>
      </c>
      <c r="F97" s="21">
        <v>148075</v>
      </c>
      <c r="G97" s="18"/>
      <c r="H97" s="21">
        <v>0</v>
      </c>
      <c r="J97" s="21">
        <v>0</v>
      </c>
    </row>
    <row r="98" spans="1:10" ht="15.4" customHeight="1" x14ac:dyDescent="0.5">
      <c r="A98" s="18" t="s">
        <v>220</v>
      </c>
      <c r="D98" s="21">
        <v>22254</v>
      </c>
      <c r="F98" s="21">
        <v>2309</v>
      </c>
      <c r="G98" s="18"/>
      <c r="H98" s="21">
        <v>0</v>
      </c>
      <c r="J98" s="21">
        <v>0</v>
      </c>
    </row>
    <row r="99" spans="1:10" ht="15.4" customHeight="1" x14ac:dyDescent="0.5">
      <c r="A99" s="18" t="s">
        <v>95</v>
      </c>
      <c r="B99" s="15">
        <v>16.100000000000001</v>
      </c>
      <c r="D99" s="21">
        <v>2913702</v>
      </c>
      <c r="F99" s="21">
        <v>2439976</v>
      </c>
      <c r="G99" s="18"/>
      <c r="H99" s="21">
        <v>0</v>
      </c>
      <c r="J99" s="21">
        <v>0</v>
      </c>
    </row>
    <row r="100" spans="1:10" ht="15.4" customHeight="1" x14ac:dyDescent="0.5">
      <c r="A100" s="18" t="s">
        <v>210</v>
      </c>
      <c r="B100" s="15">
        <v>16.3</v>
      </c>
      <c r="D100" s="21">
        <v>0</v>
      </c>
      <c r="F100" s="21">
        <v>40917</v>
      </c>
      <c r="G100" s="18"/>
      <c r="H100" s="21">
        <v>0</v>
      </c>
      <c r="J100" s="21">
        <v>40917</v>
      </c>
    </row>
    <row r="101" spans="1:10" ht="15.4" customHeight="1" x14ac:dyDescent="0.5">
      <c r="A101" s="18" t="s">
        <v>221</v>
      </c>
      <c r="B101" s="15">
        <v>17</v>
      </c>
      <c r="D101" s="21">
        <v>2035696</v>
      </c>
      <c r="F101" s="21">
        <v>1833127</v>
      </c>
      <c r="G101" s="18"/>
      <c r="H101" s="21">
        <v>2035696</v>
      </c>
      <c r="J101" s="21">
        <v>1833127</v>
      </c>
    </row>
    <row r="102" spans="1:10" ht="15.4" customHeight="1" x14ac:dyDescent="0.5">
      <c r="A102" s="18" t="s">
        <v>56</v>
      </c>
      <c r="B102" s="107">
        <v>19.600000000000001</v>
      </c>
      <c r="D102" s="21">
        <v>10074</v>
      </c>
      <c r="F102" s="21">
        <v>10074</v>
      </c>
      <c r="G102" s="18"/>
      <c r="H102" s="21">
        <v>209067</v>
      </c>
      <c r="J102" s="21">
        <v>0</v>
      </c>
    </row>
    <row r="103" spans="1:10" ht="15.4" customHeight="1" x14ac:dyDescent="0.5">
      <c r="A103" s="18" t="s">
        <v>144</v>
      </c>
      <c r="B103" s="15">
        <v>12.2</v>
      </c>
      <c r="D103" s="21">
        <v>111518</v>
      </c>
      <c r="F103" s="21">
        <v>111145</v>
      </c>
      <c r="G103" s="18"/>
      <c r="H103" s="21">
        <v>5275</v>
      </c>
      <c r="J103" s="21">
        <v>2116</v>
      </c>
    </row>
    <row r="104" spans="1:10" ht="15.4" customHeight="1" x14ac:dyDescent="0.5">
      <c r="A104" s="18" t="s">
        <v>113</v>
      </c>
      <c r="B104" s="15">
        <v>19.8</v>
      </c>
      <c r="D104" s="21">
        <v>213072</v>
      </c>
      <c r="F104" s="21">
        <v>205493</v>
      </c>
      <c r="G104" s="18"/>
      <c r="H104" s="21">
        <v>0</v>
      </c>
      <c r="J104" s="21">
        <v>0</v>
      </c>
    </row>
    <row r="105" spans="1:10" ht="15.4" customHeight="1" x14ac:dyDescent="0.5">
      <c r="A105" s="18" t="s">
        <v>66</v>
      </c>
      <c r="D105" s="21">
        <v>2965</v>
      </c>
      <c r="F105" s="21">
        <v>3181</v>
      </c>
      <c r="G105" s="18"/>
      <c r="H105" s="21">
        <v>0</v>
      </c>
      <c r="J105" s="21">
        <v>0</v>
      </c>
    </row>
    <row r="106" spans="1:10" ht="15.4" customHeight="1" x14ac:dyDescent="0.5">
      <c r="A106" s="18" t="s">
        <v>11</v>
      </c>
      <c r="D106" s="21">
        <v>9793</v>
      </c>
      <c r="F106" s="21">
        <v>8696</v>
      </c>
      <c r="G106" s="18"/>
      <c r="H106" s="21">
        <v>6628</v>
      </c>
      <c r="J106" s="21">
        <v>5834</v>
      </c>
    </row>
    <row r="107" spans="1:10" ht="15.4" customHeight="1" x14ac:dyDescent="0.5">
      <c r="A107" s="18" t="s">
        <v>67</v>
      </c>
      <c r="D107" s="22">
        <v>76608</v>
      </c>
      <c r="F107" s="22">
        <v>66765</v>
      </c>
      <c r="G107" s="18"/>
      <c r="H107" s="22">
        <v>164</v>
      </c>
      <c r="J107" s="22">
        <v>162</v>
      </c>
    </row>
    <row r="108" spans="1:10" ht="8.1" customHeight="1" x14ac:dyDescent="0.5">
      <c r="D108" s="1"/>
      <c r="F108" s="1"/>
      <c r="G108" s="18"/>
      <c r="H108" s="1"/>
      <c r="I108" s="94"/>
      <c r="J108" s="1"/>
    </row>
    <row r="109" spans="1:10" ht="15.4" customHeight="1" x14ac:dyDescent="0.5">
      <c r="A109" s="31" t="s">
        <v>13</v>
      </c>
      <c r="D109" s="22">
        <f>SUM(D97:D107)</f>
        <v>5540556</v>
      </c>
      <c r="E109" s="21"/>
      <c r="F109" s="22">
        <f>SUM(F97:F107)</f>
        <v>4869758</v>
      </c>
      <c r="G109" s="21"/>
      <c r="H109" s="22">
        <f>SUM(H97:H107)</f>
        <v>2256830</v>
      </c>
      <c r="I109" s="21"/>
      <c r="J109" s="22">
        <f>SUM(J97:J107)</f>
        <v>1882156</v>
      </c>
    </row>
    <row r="110" spans="1:10" ht="8.1" customHeight="1" x14ac:dyDescent="0.5">
      <c r="A110" s="14"/>
      <c r="D110" s="21"/>
      <c r="F110" s="21"/>
      <c r="G110" s="18"/>
      <c r="H110" s="21"/>
      <c r="I110" s="94"/>
      <c r="J110" s="21"/>
    </row>
    <row r="111" spans="1:10" ht="15.4" customHeight="1" x14ac:dyDescent="0.5">
      <c r="A111" s="14" t="s">
        <v>14</v>
      </c>
      <c r="D111" s="22">
        <f>D93+D109</f>
        <v>6739854</v>
      </c>
      <c r="F111" s="22">
        <f>F93+F109</f>
        <v>7239958</v>
      </c>
      <c r="G111" s="18"/>
      <c r="H111" s="22">
        <f>H93+H109</f>
        <v>2552974</v>
      </c>
      <c r="I111" s="94"/>
      <c r="J111" s="22">
        <f>J93+J109</f>
        <v>2525276</v>
      </c>
    </row>
    <row r="112" spans="1:10" ht="15.4" customHeight="1" x14ac:dyDescent="0.5">
      <c r="A112" s="14"/>
      <c r="D112" s="21"/>
      <c r="F112" s="21"/>
      <c r="G112" s="18"/>
      <c r="H112" s="21"/>
      <c r="I112" s="94"/>
      <c r="J112" s="21"/>
    </row>
    <row r="113" spans="1:10" ht="12.75" customHeight="1" x14ac:dyDescent="0.5">
      <c r="A113" s="14"/>
      <c r="D113" s="21"/>
      <c r="F113" s="21"/>
      <c r="G113" s="18"/>
      <c r="H113" s="21"/>
      <c r="I113" s="94"/>
      <c r="J113" s="21"/>
    </row>
    <row r="114" spans="1:10" ht="9.75" customHeight="1" x14ac:dyDescent="0.5">
      <c r="A114" s="14"/>
      <c r="D114" s="94"/>
      <c r="H114" s="94"/>
    </row>
    <row r="115" spans="1:10" ht="21.95" customHeight="1" x14ac:dyDescent="0.5">
      <c r="A115" s="111" t="str">
        <f>A56</f>
        <v>The accompanying notes are an integral part of this interim financial information.</v>
      </c>
      <c r="B115" s="111"/>
      <c r="C115" s="111"/>
      <c r="D115" s="111"/>
      <c r="E115" s="111"/>
      <c r="F115" s="111"/>
      <c r="G115" s="111"/>
      <c r="H115" s="111"/>
      <c r="I115" s="111"/>
      <c r="J115" s="111"/>
    </row>
    <row r="116" spans="1:10" ht="16.5" customHeight="1" x14ac:dyDescent="0.5">
      <c r="A116" s="14" t="str">
        <f>A1</f>
        <v>Prime Road Power Public Company Limited</v>
      </c>
    </row>
    <row r="117" spans="1:10" ht="16.5" customHeight="1" x14ac:dyDescent="0.5">
      <c r="A117" s="103" t="s">
        <v>226</v>
      </c>
    </row>
    <row r="118" spans="1:10" ht="16.5" customHeight="1" x14ac:dyDescent="0.5">
      <c r="A118" s="28" t="str">
        <f>+A59</f>
        <v>As at 30 September 2023</v>
      </c>
      <c r="B118" s="19"/>
      <c r="C118" s="20"/>
      <c r="D118" s="20"/>
      <c r="E118" s="20"/>
      <c r="F118" s="95"/>
      <c r="G118" s="95"/>
      <c r="H118" s="20"/>
      <c r="I118" s="20"/>
      <c r="J118" s="95"/>
    </row>
    <row r="119" spans="1:10" ht="16.5" customHeight="1" x14ac:dyDescent="0.5">
      <c r="A119" s="14"/>
    </row>
    <row r="121" spans="1:10" ht="16.5" customHeight="1" x14ac:dyDescent="0.5">
      <c r="D121" s="112" t="s">
        <v>73</v>
      </c>
      <c r="E121" s="112"/>
      <c r="F121" s="112"/>
      <c r="G121" s="21"/>
      <c r="H121" s="113" t="s">
        <v>74</v>
      </c>
      <c r="I121" s="113"/>
      <c r="J121" s="113"/>
    </row>
    <row r="122" spans="1:10" ht="16.5" customHeight="1" x14ac:dyDescent="0.5">
      <c r="D122" s="110" t="s">
        <v>75</v>
      </c>
      <c r="E122" s="110"/>
      <c r="F122" s="110"/>
      <c r="G122" s="49"/>
      <c r="H122" s="110" t="s">
        <v>76</v>
      </c>
      <c r="I122" s="110"/>
      <c r="J122" s="110"/>
    </row>
    <row r="123" spans="1:10" ht="16.5" customHeight="1" x14ac:dyDescent="0.5">
      <c r="D123" s="45" t="s">
        <v>77</v>
      </c>
      <c r="E123" s="109"/>
      <c r="F123" s="45" t="s">
        <v>78</v>
      </c>
      <c r="G123" s="108"/>
      <c r="H123" s="45" t="s">
        <v>77</v>
      </c>
      <c r="I123" s="109"/>
      <c r="J123" s="45" t="s">
        <v>78</v>
      </c>
    </row>
    <row r="124" spans="1:10" ht="16.5" customHeight="1" x14ac:dyDescent="0.5">
      <c r="D124" s="96" t="s">
        <v>241</v>
      </c>
      <c r="E124" s="109"/>
      <c r="F124" s="96" t="s">
        <v>72</v>
      </c>
      <c r="G124" s="108"/>
      <c r="H124" s="96" t="s">
        <v>241</v>
      </c>
      <c r="I124" s="109"/>
      <c r="J124" s="96" t="s">
        <v>72</v>
      </c>
    </row>
    <row r="125" spans="1:10" ht="16.5" customHeight="1" x14ac:dyDescent="0.5">
      <c r="D125" s="31">
        <v>2023</v>
      </c>
      <c r="F125" s="31">
        <v>2022</v>
      </c>
      <c r="G125" s="31"/>
      <c r="H125" s="31">
        <v>2023</v>
      </c>
      <c r="J125" s="31">
        <v>2022</v>
      </c>
    </row>
    <row r="126" spans="1:10" ht="16.5" customHeight="1" x14ac:dyDescent="0.5">
      <c r="C126" s="31"/>
      <c r="D126" s="97" t="s">
        <v>99</v>
      </c>
      <c r="E126" s="31"/>
      <c r="F126" s="97" t="s">
        <v>99</v>
      </c>
      <c r="G126" s="98"/>
      <c r="H126" s="97" t="s">
        <v>99</v>
      </c>
      <c r="I126" s="31"/>
      <c r="J126" s="97" t="s">
        <v>99</v>
      </c>
    </row>
    <row r="127" spans="1:10" ht="16.5" customHeight="1" x14ac:dyDescent="0.5">
      <c r="A127" s="31"/>
    </row>
    <row r="128" spans="1:10" ht="16.5" customHeight="1" x14ac:dyDescent="0.5">
      <c r="A128" s="31" t="s">
        <v>227</v>
      </c>
      <c r="F128" s="18"/>
      <c r="J128" s="18"/>
    </row>
    <row r="129" spans="1:10" ht="16.5" customHeight="1" x14ac:dyDescent="0.5">
      <c r="A129" s="31"/>
      <c r="F129" s="18"/>
      <c r="J129" s="18"/>
    </row>
    <row r="130" spans="1:10" ht="16.5" customHeight="1" x14ac:dyDescent="0.5">
      <c r="A130" s="31" t="s">
        <v>27</v>
      </c>
      <c r="D130" s="94"/>
      <c r="H130" s="94"/>
    </row>
    <row r="131" spans="1:10" ht="16.5" customHeight="1" x14ac:dyDescent="0.5">
      <c r="A131" s="31"/>
      <c r="D131" s="94"/>
      <c r="H131" s="94"/>
    </row>
    <row r="132" spans="1:10" ht="16.5" customHeight="1" x14ac:dyDescent="0.5">
      <c r="A132" s="18" t="s">
        <v>28</v>
      </c>
      <c r="D132" s="94"/>
      <c r="H132" s="94"/>
    </row>
    <row r="133" spans="1:10" ht="16.5" customHeight="1" x14ac:dyDescent="0.5">
      <c r="A133" s="18" t="s">
        <v>29</v>
      </c>
      <c r="D133" s="94"/>
      <c r="H133" s="94"/>
    </row>
    <row r="134" spans="1:10" ht="16.5" customHeight="1" x14ac:dyDescent="0.5">
      <c r="A134" s="18" t="s">
        <v>30</v>
      </c>
      <c r="D134" s="94"/>
      <c r="H134" s="94"/>
    </row>
    <row r="135" spans="1:10" ht="16.5" customHeight="1" thickBot="1" x14ac:dyDescent="0.55000000000000004">
      <c r="A135" s="18" t="s">
        <v>231</v>
      </c>
      <c r="D135" s="105">
        <v>6946000</v>
      </c>
      <c r="F135" s="105">
        <v>5530000</v>
      </c>
      <c r="G135" s="18"/>
      <c r="H135" s="105">
        <v>6946000</v>
      </c>
      <c r="I135" s="94"/>
      <c r="J135" s="105">
        <v>5530000</v>
      </c>
    </row>
    <row r="136" spans="1:10" ht="16.5" customHeight="1" thickTop="1" x14ac:dyDescent="0.5">
      <c r="A136" s="18" t="s">
        <v>229</v>
      </c>
      <c r="F136" s="18"/>
      <c r="G136" s="18"/>
      <c r="I136" s="94"/>
      <c r="J136" s="18"/>
    </row>
    <row r="137" spans="1:10" ht="16.5" customHeight="1" x14ac:dyDescent="0.5">
      <c r="A137" s="18" t="s">
        <v>230</v>
      </c>
      <c r="F137" s="18"/>
      <c r="G137" s="18"/>
      <c r="I137" s="94"/>
      <c r="J137" s="18"/>
    </row>
    <row r="138" spans="1:10" ht="16.5" customHeight="1" x14ac:dyDescent="0.5">
      <c r="A138" s="18" t="s">
        <v>31</v>
      </c>
      <c r="D138" s="94"/>
      <c r="G138" s="18"/>
      <c r="H138" s="21"/>
      <c r="I138" s="94"/>
      <c r="J138" s="21"/>
    </row>
    <row r="139" spans="1:10" ht="16.5" customHeight="1" x14ac:dyDescent="0.5">
      <c r="A139" s="18" t="s">
        <v>30</v>
      </c>
      <c r="D139" s="94"/>
      <c r="G139" s="18"/>
      <c r="H139" s="21"/>
      <c r="I139" s="94"/>
      <c r="J139" s="21"/>
    </row>
    <row r="140" spans="1:10" ht="16.5" customHeight="1" x14ac:dyDescent="0.5">
      <c r="A140" s="18" t="s">
        <v>194</v>
      </c>
      <c r="D140" s="1">
        <v>4254485</v>
      </c>
      <c r="F140" s="1">
        <v>4254485</v>
      </c>
      <c r="G140" s="18"/>
      <c r="H140" s="21">
        <v>4254485</v>
      </c>
      <c r="I140" s="94"/>
      <c r="J140" s="21">
        <v>4254485</v>
      </c>
    </row>
    <row r="141" spans="1:10" ht="16.5" customHeight="1" x14ac:dyDescent="0.5">
      <c r="A141" s="18" t="s">
        <v>115</v>
      </c>
      <c r="D141" s="1">
        <v>-1559619</v>
      </c>
      <c r="F141" s="21">
        <v>-1559619</v>
      </c>
      <c r="G141" s="18"/>
      <c r="H141" s="21">
        <v>0</v>
      </c>
      <c r="I141" s="94"/>
      <c r="J141" s="21">
        <v>0</v>
      </c>
    </row>
    <row r="142" spans="1:10" ht="16.5" customHeight="1" x14ac:dyDescent="0.5">
      <c r="A142" s="18" t="s">
        <v>167</v>
      </c>
      <c r="D142" s="21">
        <v>0</v>
      </c>
      <c r="F142" s="21">
        <v>0</v>
      </c>
      <c r="G142" s="18"/>
      <c r="H142" s="21">
        <v>37964</v>
      </c>
      <c r="I142" s="94"/>
      <c r="J142" s="21">
        <v>37964</v>
      </c>
    </row>
    <row r="143" spans="1:10" ht="16.5" customHeight="1" x14ac:dyDescent="0.5">
      <c r="A143" s="18" t="s">
        <v>114</v>
      </c>
      <c r="D143" s="1"/>
      <c r="F143" s="21"/>
      <c r="G143" s="18"/>
      <c r="H143" s="21"/>
      <c r="I143" s="94"/>
      <c r="J143" s="21"/>
    </row>
    <row r="144" spans="1:10" ht="16.5" customHeight="1" x14ac:dyDescent="0.5">
      <c r="A144" s="18" t="s">
        <v>125</v>
      </c>
      <c r="B144" s="18"/>
      <c r="D144" s="1">
        <v>17193</v>
      </c>
      <c r="F144" s="21">
        <v>17193</v>
      </c>
      <c r="G144" s="18"/>
      <c r="H144" s="21">
        <v>0</v>
      </c>
      <c r="I144" s="94"/>
      <c r="J144" s="21">
        <v>0</v>
      </c>
    </row>
    <row r="145" spans="1:10" ht="16.5" customHeight="1" x14ac:dyDescent="0.5">
      <c r="A145" s="18" t="s">
        <v>203</v>
      </c>
      <c r="B145" s="18"/>
      <c r="D145" s="1">
        <v>2888582</v>
      </c>
      <c r="F145" s="1">
        <v>2561859</v>
      </c>
      <c r="G145" s="18"/>
      <c r="H145" s="21">
        <v>-585098</v>
      </c>
      <c r="I145" s="94"/>
      <c r="J145" s="1">
        <v>-503033</v>
      </c>
    </row>
    <row r="146" spans="1:10" ht="16.5" customHeight="1" x14ac:dyDescent="0.5">
      <c r="A146" s="18" t="s">
        <v>59</v>
      </c>
      <c r="B146" s="18"/>
      <c r="D146" s="1"/>
      <c r="F146" s="1"/>
      <c r="G146" s="18"/>
      <c r="H146" s="1"/>
      <c r="I146" s="94"/>
      <c r="J146" s="1"/>
    </row>
    <row r="147" spans="1:10" ht="16.5" customHeight="1" x14ac:dyDescent="0.5">
      <c r="A147" s="18" t="s">
        <v>139</v>
      </c>
      <c r="B147" s="18"/>
      <c r="D147" s="1"/>
      <c r="F147" s="1"/>
      <c r="G147" s="18"/>
      <c r="H147" s="1"/>
      <c r="I147" s="94"/>
      <c r="J147" s="1"/>
    </row>
    <row r="148" spans="1:10" ht="16.5" customHeight="1" x14ac:dyDescent="0.5">
      <c r="A148" s="18" t="s">
        <v>140</v>
      </c>
      <c r="B148" s="18"/>
      <c r="D148" s="1">
        <v>-2452138</v>
      </c>
      <c r="F148" s="1">
        <v>-2452138</v>
      </c>
      <c r="G148" s="18"/>
      <c r="H148" s="21">
        <v>0</v>
      </c>
      <c r="I148" s="94"/>
      <c r="J148" s="21">
        <v>0</v>
      </c>
    </row>
    <row r="149" spans="1:10" ht="16.5" customHeight="1" x14ac:dyDescent="0.5">
      <c r="A149" s="23" t="s">
        <v>141</v>
      </c>
      <c r="D149" s="22">
        <v>45367</v>
      </c>
      <c r="F149" s="22">
        <v>270370</v>
      </c>
      <c r="G149" s="18"/>
      <c r="H149" s="22">
        <v>0</v>
      </c>
      <c r="I149" s="94"/>
      <c r="J149" s="22">
        <v>0</v>
      </c>
    </row>
    <row r="150" spans="1:10" ht="16.5" customHeight="1" x14ac:dyDescent="0.5">
      <c r="A150" s="23"/>
      <c r="D150" s="106"/>
      <c r="F150" s="106"/>
      <c r="G150" s="18"/>
      <c r="H150" s="1"/>
      <c r="I150" s="94"/>
      <c r="J150" s="1"/>
    </row>
    <row r="151" spans="1:10" ht="16.5" customHeight="1" x14ac:dyDescent="0.5">
      <c r="A151" s="14" t="s">
        <v>52</v>
      </c>
      <c r="D151" s="21">
        <f>SUM(D140:D149)</f>
        <v>3193870</v>
      </c>
      <c r="E151" s="21"/>
      <c r="F151" s="21">
        <f>SUM(F140:F150)</f>
        <v>3092150</v>
      </c>
      <c r="G151" s="21"/>
      <c r="H151" s="21">
        <f>SUM(H140:H149)</f>
        <v>3707351</v>
      </c>
      <c r="I151" s="21"/>
      <c r="J151" s="21">
        <f>SUM(J140:J149)</f>
        <v>3789416</v>
      </c>
    </row>
    <row r="152" spans="1:10" ht="16.5" customHeight="1" x14ac:dyDescent="0.5">
      <c r="A152" s="23" t="s">
        <v>15</v>
      </c>
      <c r="D152" s="22">
        <v>195576</v>
      </c>
      <c r="F152" s="22">
        <v>159364</v>
      </c>
      <c r="G152" s="18"/>
      <c r="H152" s="22">
        <v>0</v>
      </c>
      <c r="I152" s="94"/>
      <c r="J152" s="22">
        <v>0</v>
      </c>
    </row>
    <row r="153" spans="1:10" ht="16.5" customHeight="1" x14ac:dyDescent="0.5">
      <c r="A153" s="23"/>
      <c r="D153" s="21"/>
      <c r="F153" s="21"/>
      <c r="G153" s="18"/>
      <c r="H153" s="21"/>
      <c r="I153" s="94"/>
      <c r="J153" s="21"/>
    </row>
    <row r="154" spans="1:10" ht="16.5" customHeight="1" x14ac:dyDescent="0.5">
      <c r="A154" s="31" t="s">
        <v>32</v>
      </c>
      <c r="D154" s="22">
        <f>SUM(D151:D152)</f>
        <v>3389446</v>
      </c>
      <c r="F154" s="22">
        <f>SUM(F151:F152)</f>
        <v>3251514</v>
      </c>
      <c r="G154" s="18"/>
      <c r="H154" s="22">
        <f>SUM(H151:H152)</f>
        <v>3707351</v>
      </c>
      <c r="I154" s="94"/>
      <c r="J154" s="22">
        <f>SUM(J151:J152)</f>
        <v>3789416</v>
      </c>
    </row>
    <row r="155" spans="1:10" ht="16.5" customHeight="1" x14ac:dyDescent="0.5">
      <c r="D155" s="21"/>
      <c r="F155" s="21"/>
      <c r="G155" s="18"/>
      <c r="H155" s="21"/>
      <c r="I155" s="94"/>
      <c r="J155" s="21"/>
    </row>
    <row r="156" spans="1:10" ht="16.5" customHeight="1" thickBot="1" x14ac:dyDescent="0.55000000000000004">
      <c r="A156" s="31" t="s">
        <v>109</v>
      </c>
      <c r="D156" s="61">
        <f>SUM(D111+D154)</f>
        <v>10129300</v>
      </c>
      <c r="F156" s="61">
        <f>SUM(F111+F154)</f>
        <v>10491472</v>
      </c>
      <c r="G156" s="18"/>
      <c r="H156" s="61">
        <f>SUM(H111+H154)</f>
        <v>6260325</v>
      </c>
      <c r="I156" s="94"/>
      <c r="J156" s="61">
        <f>SUM(J111+J154)</f>
        <v>6314692</v>
      </c>
    </row>
    <row r="157" spans="1:10" ht="16.5" customHeight="1" thickTop="1" x14ac:dyDescent="0.5">
      <c r="A157" s="31"/>
      <c r="D157" s="21"/>
      <c r="F157" s="21"/>
      <c r="H157" s="21"/>
      <c r="J157" s="21"/>
    </row>
    <row r="158" spans="1:10" ht="16.5" customHeight="1" x14ac:dyDescent="0.5">
      <c r="A158" s="31"/>
      <c r="D158" s="21"/>
      <c r="F158" s="21"/>
      <c r="G158" s="21"/>
      <c r="H158" s="21"/>
      <c r="J158" s="21"/>
    </row>
    <row r="159" spans="1:10" ht="16.5" customHeight="1" x14ac:dyDescent="0.5">
      <c r="A159" s="31"/>
      <c r="D159" s="21"/>
      <c r="F159" s="21"/>
      <c r="G159" s="21"/>
      <c r="H159" s="21"/>
      <c r="J159" s="21"/>
    </row>
    <row r="162" spans="1:10" ht="15" customHeight="1" x14ac:dyDescent="0.5"/>
    <row r="163" spans="1:10" ht="11.65" customHeight="1" x14ac:dyDescent="0.5"/>
    <row r="167" spans="1:10" ht="21.95" customHeight="1" x14ac:dyDescent="0.5">
      <c r="A167" s="111" t="str">
        <f>A56</f>
        <v>The accompanying notes are an integral part of this interim financial information.</v>
      </c>
      <c r="B167" s="111"/>
      <c r="C167" s="111"/>
      <c r="D167" s="111"/>
      <c r="E167" s="111"/>
      <c r="F167" s="111"/>
      <c r="G167" s="111"/>
      <c r="H167" s="111"/>
      <c r="I167" s="111"/>
      <c r="J167" s="111"/>
    </row>
  </sheetData>
  <mergeCells count="16">
    <mergeCell ref="A56:J56"/>
    <mergeCell ref="D6:F6"/>
    <mergeCell ref="H6:J6"/>
    <mergeCell ref="D7:F7"/>
    <mergeCell ref="H7:J7"/>
    <mergeCell ref="A53:J53"/>
    <mergeCell ref="D122:F122"/>
    <mergeCell ref="H122:J122"/>
    <mergeCell ref="A167:J167"/>
    <mergeCell ref="D62:F62"/>
    <mergeCell ref="H62:J62"/>
    <mergeCell ref="D63:F63"/>
    <mergeCell ref="H63:J63"/>
    <mergeCell ref="A115:J115"/>
    <mergeCell ref="D121:F121"/>
    <mergeCell ref="H121:J121"/>
  </mergeCells>
  <pageMargins left="0.75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topLeftCell="A41" zoomScaleNormal="100" zoomScaleSheetLayoutView="100" workbookViewId="0">
      <selection activeCell="N59" sqref="N59"/>
    </sheetView>
  </sheetViews>
  <sheetFormatPr defaultColWidth="9.42578125" defaultRowHeight="16.5" customHeight="1" x14ac:dyDescent="0.5"/>
  <cols>
    <col min="1" max="3" width="1.7109375" style="18" customWidth="1"/>
    <col min="4" max="4" width="38.140625" style="18" customWidth="1"/>
    <col min="5" max="5" width="6.28515625" style="107" customWidth="1"/>
    <col min="6" max="6" width="0.85546875" style="18" customWidth="1"/>
    <col min="7" max="7" width="14" style="18" customWidth="1"/>
    <col min="8" max="8" width="0.85546875" style="18" customWidth="1"/>
    <col min="9" max="9" width="14" style="18" customWidth="1"/>
    <col min="10" max="10" width="0.85546875" style="18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18"/>
  </cols>
  <sheetData>
    <row r="1" spans="1:13" ht="16.5" customHeight="1" x14ac:dyDescent="0.5">
      <c r="A1" s="31" t="str">
        <f>'ENG-2-4'!A1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14" t="s">
        <v>153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28" t="s">
        <v>242</v>
      </c>
      <c r="B3" s="28"/>
      <c r="C3" s="9"/>
      <c r="D3" s="9"/>
      <c r="E3" s="19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12" t="s">
        <v>73</v>
      </c>
      <c r="H6" s="112"/>
      <c r="I6" s="112"/>
      <c r="J6" s="21"/>
      <c r="K6" s="113" t="s">
        <v>74</v>
      </c>
      <c r="L6" s="113"/>
      <c r="M6" s="113"/>
    </row>
    <row r="7" spans="1:13" ht="15" customHeight="1" x14ac:dyDescent="0.5">
      <c r="A7" s="7"/>
      <c r="B7" s="7"/>
      <c r="C7" s="7"/>
      <c r="D7" s="7"/>
      <c r="E7" s="39"/>
      <c r="F7" s="11"/>
      <c r="G7" s="110" t="s">
        <v>75</v>
      </c>
      <c r="H7" s="110"/>
      <c r="I7" s="110"/>
      <c r="J7" s="49"/>
      <c r="K7" s="110" t="s">
        <v>76</v>
      </c>
      <c r="L7" s="110"/>
      <c r="M7" s="110"/>
    </row>
    <row r="8" spans="1:13" s="44" customFormat="1" ht="15" customHeight="1" x14ac:dyDescent="0.5">
      <c r="E8" s="107"/>
      <c r="F8" s="29"/>
      <c r="G8" s="31">
        <v>2023</v>
      </c>
      <c r="H8" s="18"/>
      <c r="I8" s="31">
        <v>2022</v>
      </c>
      <c r="J8" s="31"/>
      <c r="K8" s="31">
        <v>2023</v>
      </c>
      <c r="L8" s="18"/>
      <c r="M8" s="31">
        <v>2022</v>
      </c>
    </row>
    <row r="9" spans="1:13" ht="15" customHeight="1" x14ac:dyDescent="0.5">
      <c r="E9" s="39"/>
      <c r="F9" s="29"/>
      <c r="G9" s="12" t="s">
        <v>99</v>
      </c>
      <c r="H9" s="63"/>
      <c r="I9" s="12" t="s">
        <v>99</v>
      </c>
      <c r="J9" s="68"/>
      <c r="K9" s="12" t="s">
        <v>99</v>
      </c>
      <c r="L9" s="63"/>
      <c r="M9" s="12" t="s">
        <v>99</v>
      </c>
    </row>
    <row r="10" spans="1:13" ht="14.1" customHeight="1" x14ac:dyDescent="0.5">
      <c r="E10" s="39"/>
      <c r="F10" s="29"/>
      <c r="G10" s="29"/>
      <c r="H10" s="29"/>
      <c r="I10" s="29"/>
      <c r="J10" s="44"/>
      <c r="K10" s="29"/>
      <c r="L10" s="83"/>
      <c r="M10" s="29"/>
    </row>
    <row r="11" spans="1:13" ht="15" customHeight="1" x14ac:dyDescent="0.5">
      <c r="A11" s="27" t="s">
        <v>173</v>
      </c>
      <c r="F11" s="2"/>
      <c r="G11" s="21">
        <v>236606</v>
      </c>
      <c r="H11" s="48"/>
      <c r="I11" s="21">
        <v>120401</v>
      </c>
      <c r="J11" s="48"/>
      <c r="K11" s="21">
        <v>0</v>
      </c>
      <c r="L11" s="48"/>
      <c r="M11" s="21">
        <v>0</v>
      </c>
    </row>
    <row r="12" spans="1:13" ht="15" customHeight="1" x14ac:dyDescent="0.5">
      <c r="A12" s="27" t="s">
        <v>209</v>
      </c>
      <c r="F12" s="2"/>
      <c r="G12" s="21">
        <v>46028</v>
      </c>
      <c r="H12" s="48"/>
      <c r="I12" s="21">
        <v>62553</v>
      </c>
      <c r="J12" s="48"/>
      <c r="K12" s="21">
        <v>0</v>
      </c>
      <c r="L12" s="48"/>
      <c r="M12" s="21">
        <v>0</v>
      </c>
    </row>
    <row r="13" spans="1:13" ht="15" customHeight="1" x14ac:dyDescent="0.5">
      <c r="A13" s="27" t="s">
        <v>214</v>
      </c>
      <c r="F13" s="2"/>
      <c r="G13" s="22">
        <v>-174876</v>
      </c>
      <c r="H13" s="48"/>
      <c r="I13" s="22">
        <v>-129004</v>
      </c>
      <c r="J13" s="48"/>
      <c r="K13" s="22">
        <v>0</v>
      </c>
      <c r="L13" s="48"/>
      <c r="M13" s="22">
        <v>0</v>
      </c>
    </row>
    <row r="14" spans="1:13" ht="14.1" customHeight="1" x14ac:dyDescent="0.5">
      <c r="A14" s="23"/>
      <c r="F14" s="2"/>
      <c r="G14" s="2"/>
      <c r="H14" s="2"/>
      <c r="I14" s="2"/>
      <c r="J14" s="2"/>
      <c r="K14" s="2"/>
      <c r="L14" s="2"/>
      <c r="M14" s="2"/>
    </row>
    <row r="15" spans="1:13" s="31" customFormat="1" ht="15" customHeight="1" x14ac:dyDescent="0.5">
      <c r="A15" s="14" t="s">
        <v>49</v>
      </c>
      <c r="E15" s="39"/>
      <c r="F15" s="2"/>
      <c r="G15" s="2">
        <f>SUM(G11:G13)</f>
        <v>107758</v>
      </c>
      <c r="H15" s="2"/>
      <c r="I15" s="2">
        <f>SUM(I11:I13)</f>
        <v>53950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8" t="s">
        <v>16</v>
      </c>
      <c r="F16" s="2"/>
      <c r="G16" s="21">
        <v>5127</v>
      </c>
      <c r="H16" s="78"/>
      <c r="I16" s="21">
        <v>3080</v>
      </c>
      <c r="J16" s="78"/>
      <c r="K16" s="21">
        <v>57738</v>
      </c>
      <c r="L16" s="78"/>
      <c r="M16" s="21">
        <v>18425</v>
      </c>
    </row>
    <row r="17" spans="1:13" ht="15" customHeight="1" x14ac:dyDescent="0.5">
      <c r="A17" s="18" t="s">
        <v>17</v>
      </c>
      <c r="F17" s="2"/>
      <c r="G17" s="21">
        <v>-67140</v>
      </c>
      <c r="H17" s="78"/>
      <c r="I17" s="21">
        <v>-59760</v>
      </c>
      <c r="J17" s="78"/>
      <c r="K17" s="21">
        <v>-39828</v>
      </c>
      <c r="L17" s="78"/>
      <c r="M17" s="21">
        <v>-29187</v>
      </c>
    </row>
    <row r="18" spans="1:13" ht="15" customHeight="1" x14ac:dyDescent="0.5">
      <c r="A18" s="25" t="s">
        <v>250</v>
      </c>
      <c r="F18" s="2"/>
      <c r="G18" s="21">
        <v>2730</v>
      </c>
      <c r="H18" s="78"/>
      <c r="I18" s="21">
        <v>135</v>
      </c>
      <c r="J18" s="78"/>
      <c r="K18" s="21">
        <v>-329</v>
      </c>
      <c r="L18" s="78"/>
      <c r="M18" s="21">
        <v>398</v>
      </c>
    </row>
    <row r="19" spans="1:13" ht="15" customHeight="1" x14ac:dyDescent="0.5">
      <c r="A19" s="25" t="s">
        <v>228</v>
      </c>
      <c r="F19" s="2"/>
      <c r="G19" s="21">
        <v>5637</v>
      </c>
      <c r="H19" s="78"/>
      <c r="I19" s="21">
        <v>0</v>
      </c>
      <c r="J19" s="78"/>
      <c r="K19" s="21">
        <v>0</v>
      </c>
      <c r="L19" s="78"/>
      <c r="M19" s="21">
        <v>0</v>
      </c>
    </row>
    <row r="20" spans="1:13" ht="15" customHeight="1" x14ac:dyDescent="0.5">
      <c r="A20" s="25" t="s">
        <v>251</v>
      </c>
      <c r="F20" s="2"/>
      <c r="G20" s="21"/>
      <c r="H20" s="78"/>
      <c r="I20" s="21"/>
      <c r="J20" s="78"/>
      <c r="K20" s="21"/>
      <c r="L20" s="78"/>
      <c r="M20" s="21"/>
    </row>
    <row r="21" spans="1:13" ht="15" customHeight="1" x14ac:dyDescent="0.5">
      <c r="A21" s="25"/>
      <c r="B21" s="18" t="s">
        <v>257</v>
      </c>
      <c r="F21" s="2"/>
      <c r="G21" s="21">
        <v>-28667</v>
      </c>
      <c r="H21" s="78"/>
      <c r="I21" s="21">
        <v>0</v>
      </c>
      <c r="J21" s="78"/>
      <c r="K21" s="21">
        <v>0</v>
      </c>
      <c r="L21" s="78"/>
      <c r="M21" s="21">
        <v>0</v>
      </c>
    </row>
    <row r="22" spans="1:13" ht="15" customHeight="1" x14ac:dyDescent="0.5">
      <c r="A22" s="25" t="s">
        <v>18</v>
      </c>
      <c r="F22" s="2"/>
      <c r="G22" s="21">
        <v>-84677</v>
      </c>
      <c r="H22" s="78"/>
      <c r="I22" s="21">
        <v>-46383</v>
      </c>
      <c r="J22" s="78"/>
      <c r="K22" s="21">
        <v>-32670</v>
      </c>
      <c r="L22" s="78"/>
      <c r="M22" s="21">
        <v>-19458</v>
      </c>
    </row>
    <row r="23" spans="1:13" ht="15" customHeight="1" x14ac:dyDescent="0.5">
      <c r="A23" s="18" t="s">
        <v>112</v>
      </c>
      <c r="F23" s="2"/>
      <c r="G23" s="22">
        <v>66990</v>
      </c>
      <c r="H23" s="78"/>
      <c r="I23" s="22">
        <v>66372</v>
      </c>
      <c r="J23" s="78"/>
      <c r="K23" s="22">
        <v>0</v>
      </c>
      <c r="L23" s="78"/>
      <c r="M23" s="22">
        <v>0</v>
      </c>
    </row>
    <row r="24" spans="1:13" ht="14.1" customHeight="1" x14ac:dyDescent="0.5">
      <c r="B24" s="14"/>
      <c r="C24" s="31"/>
      <c r="F24" s="2"/>
      <c r="G24" s="2"/>
      <c r="H24" s="2"/>
      <c r="I24" s="2"/>
      <c r="J24" s="2"/>
      <c r="K24" s="2"/>
      <c r="L24" s="2"/>
      <c r="M24" s="2"/>
    </row>
    <row r="25" spans="1:13" ht="15" customHeight="1" x14ac:dyDescent="0.5">
      <c r="A25" s="32" t="s">
        <v>100</v>
      </c>
      <c r="B25" s="14"/>
      <c r="C25" s="31"/>
      <c r="F25" s="2"/>
      <c r="G25" s="2">
        <f>SUM(G15:G23)</f>
        <v>7758</v>
      </c>
      <c r="H25" s="2"/>
      <c r="I25" s="2">
        <f>SUM(I15:I23)</f>
        <v>17394</v>
      </c>
      <c r="J25" s="2"/>
      <c r="K25" s="2">
        <f>SUM(K15:K23)</f>
        <v>-15089</v>
      </c>
      <c r="L25" s="2"/>
      <c r="M25" s="2">
        <f>SUM(M15:M23)</f>
        <v>-29822</v>
      </c>
    </row>
    <row r="26" spans="1:13" ht="15" customHeight="1" x14ac:dyDescent="0.5">
      <c r="A26" s="18" t="s">
        <v>65</v>
      </c>
      <c r="E26" s="16"/>
      <c r="F26" s="2"/>
      <c r="G26" s="22">
        <v>-13078</v>
      </c>
      <c r="H26" s="78"/>
      <c r="I26" s="22">
        <v>-4261</v>
      </c>
      <c r="J26" s="78"/>
      <c r="K26" s="22">
        <v>93</v>
      </c>
      <c r="L26" s="78"/>
      <c r="M26" s="22">
        <v>56</v>
      </c>
    </row>
    <row r="27" spans="1:13" ht="14.1" customHeight="1" x14ac:dyDescent="0.5">
      <c r="A27" s="23"/>
      <c r="B27" s="14"/>
      <c r="C27" s="31"/>
      <c r="E27" s="33"/>
      <c r="F27" s="2"/>
      <c r="G27" s="2"/>
      <c r="H27" s="2"/>
      <c r="I27" s="2"/>
      <c r="J27" s="2"/>
      <c r="K27" s="2"/>
      <c r="L27" s="2"/>
      <c r="M27" s="2"/>
    </row>
    <row r="28" spans="1:13" ht="15" customHeight="1" x14ac:dyDescent="0.5">
      <c r="A28" s="31" t="s">
        <v>101</v>
      </c>
      <c r="B28" s="23"/>
      <c r="C28" s="31"/>
      <c r="F28" s="2"/>
      <c r="G28" s="2">
        <f>SUM(G25:G26)</f>
        <v>-5320</v>
      </c>
      <c r="H28" s="2"/>
      <c r="I28" s="2">
        <f>SUM(I25:I26)</f>
        <v>13133</v>
      </c>
      <c r="J28" s="2"/>
      <c r="K28" s="2">
        <f>SUM(K25:K26)</f>
        <v>-14996</v>
      </c>
      <c r="L28" s="2"/>
      <c r="M28" s="2">
        <f>SUM(M25:M26)</f>
        <v>-29766</v>
      </c>
    </row>
    <row r="29" spans="1:13" ht="14.1" customHeight="1" x14ac:dyDescent="0.5">
      <c r="A29" s="23"/>
      <c r="B29" s="14"/>
      <c r="C29" s="31"/>
      <c r="E29" s="33"/>
      <c r="F29" s="2"/>
      <c r="G29" s="2"/>
      <c r="H29" s="2"/>
      <c r="I29" s="2"/>
      <c r="J29" s="2"/>
      <c r="K29" s="2"/>
      <c r="L29" s="2"/>
      <c r="M29" s="2"/>
    </row>
    <row r="30" spans="1:13" ht="15" customHeight="1" x14ac:dyDescent="0.5">
      <c r="A30" s="31" t="s">
        <v>50</v>
      </c>
      <c r="E30" s="16"/>
      <c r="F30" s="2"/>
      <c r="G30" s="2"/>
      <c r="H30" s="2"/>
      <c r="I30" s="2"/>
      <c r="J30" s="2"/>
      <c r="K30" s="2"/>
      <c r="L30" s="2"/>
      <c r="M30" s="2"/>
    </row>
    <row r="31" spans="1:13" s="54" customFormat="1" ht="15" customHeight="1" x14ac:dyDescent="0.5">
      <c r="A31" s="53" t="s">
        <v>146</v>
      </c>
      <c r="E31" s="55"/>
      <c r="F31" s="56"/>
      <c r="G31" s="56"/>
      <c r="H31" s="56"/>
      <c r="I31" s="56"/>
      <c r="J31" s="56"/>
      <c r="K31" s="56"/>
      <c r="L31" s="56"/>
      <c r="M31" s="56"/>
    </row>
    <row r="32" spans="1:13" s="54" customFormat="1" ht="15" customHeight="1" x14ac:dyDescent="0.5">
      <c r="B32" s="53" t="s">
        <v>147</v>
      </c>
      <c r="E32" s="55"/>
      <c r="F32" s="56"/>
      <c r="G32" s="56"/>
      <c r="H32" s="56"/>
      <c r="I32" s="56"/>
      <c r="J32" s="56"/>
      <c r="K32" s="56"/>
      <c r="L32" s="56"/>
      <c r="M32" s="56"/>
    </row>
    <row r="33" spans="1:13" ht="15" customHeight="1" x14ac:dyDescent="0.5">
      <c r="B33" s="42" t="s">
        <v>148</v>
      </c>
      <c r="E33" s="16"/>
      <c r="F33" s="2"/>
      <c r="G33" s="2">
        <v>-48462</v>
      </c>
      <c r="H33" s="2"/>
      <c r="I33" s="2">
        <v>-13414</v>
      </c>
      <c r="J33" s="2"/>
      <c r="K33" s="2">
        <v>0</v>
      </c>
      <c r="L33" s="2"/>
      <c r="M33" s="2">
        <v>0</v>
      </c>
    </row>
    <row r="34" spans="1:13" ht="14.1" customHeight="1" x14ac:dyDescent="0.5">
      <c r="A34" s="42"/>
      <c r="E34" s="16"/>
      <c r="F34" s="2"/>
      <c r="G34" s="2"/>
      <c r="H34" s="2"/>
      <c r="I34" s="2"/>
      <c r="J34" s="2"/>
      <c r="K34" s="2"/>
      <c r="L34" s="2"/>
      <c r="M34" s="2"/>
    </row>
    <row r="35" spans="1:13" s="54" customFormat="1" ht="15" customHeight="1" x14ac:dyDescent="0.5">
      <c r="A35" s="53" t="s">
        <v>68</v>
      </c>
      <c r="E35" s="55"/>
      <c r="F35" s="56"/>
      <c r="G35" s="56"/>
      <c r="H35" s="56"/>
      <c r="I35" s="56"/>
      <c r="J35" s="56"/>
      <c r="K35" s="56"/>
      <c r="L35" s="56"/>
      <c r="M35" s="56"/>
    </row>
    <row r="36" spans="1:13" s="54" customFormat="1" ht="15" customHeight="1" x14ac:dyDescent="0.5">
      <c r="B36" s="53" t="s">
        <v>147</v>
      </c>
      <c r="E36" s="55"/>
      <c r="F36" s="56"/>
      <c r="G36" s="56"/>
      <c r="H36" s="56"/>
      <c r="I36" s="56"/>
      <c r="J36" s="56"/>
      <c r="K36" s="56"/>
      <c r="L36" s="56"/>
      <c r="M36" s="56"/>
    </row>
    <row r="37" spans="1:13" ht="15" customHeight="1" x14ac:dyDescent="0.5">
      <c r="B37" s="42" t="s">
        <v>104</v>
      </c>
      <c r="E37" s="16"/>
      <c r="F37" s="2"/>
      <c r="G37" s="2"/>
      <c r="H37" s="2"/>
      <c r="I37" s="2"/>
      <c r="J37" s="2"/>
      <c r="K37" s="2"/>
      <c r="L37" s="2"/>
      <c r="M37" s="2"/>
    </row>
    <row r="38" spans="1:13" ht="15" customHeight="1" x14ac:dyDescent="0.5">
      <c r="C38" s="18" t="s">
        <v>76</v>
      </c>
      <c r="E38" s="43"/>
      <c r="F38" s="2"/>
      <c r="G38" s="22">
        <v>-2842</v>
      </c>
      <c r="H38" s="78"/>
      <c r="I38" s="22">
        <v>45947</v>
      </c>
      <c r="J38" s="78"/>
      <c r="K38" s="22">
        <v>0</v>
      </c>
      <c r="L38" s="78"/>
      <c r="M38" s="22">
        <v>0</v>
      </c>
    </row>
    <row r="39" spans="1:13" ht="14.1" customHeight="1" x14ac:dyDescent="0.5">
      <c r="B39" s="42"/>
      <c r="E39" s="16"/>
      <c r="F39" s="2"/>
      <c r="G39" s="2"/>
      <c r="H39" s="2"/>
      <c r="I39" s="2"/>
      <c r="J39" s="2"/>
      <c r="K39" s="2"/>
      <c r="L39" s="2"/>
      <c r="M39" s="2"/>
    </row>
    <row r="40" spans="1:13" ht="15" customHeight="1" x14ac:dyDescent="0.5">
      <c r="A40" s="31" t="s">
        <v>129</v>
      </c>
      <c r="B40" s="23"/>
      <c r="C40" s="31"/>
      <c r="F40" s="2"/>
      <c r="G40" s="44"/>
      <c r="H40" s="44"/>
      <c r="I40" s="44"/>
      <c r="J40" s="44"/>
      <c r="K40" s="44"/>
      <c r="L40" s="44"/>
      <c r="M40" s="44"/>
    </row>
    <row r="41" spans="1:13" ht="15" customHeight="1" thickBot="1" x14ac:dyDescent="0.55000000000000004">
      <c r="A41" s="31"/>
      <c r="B41" s="14" t="s">
        <v>131</v>
      </c>
      <c r="C41" s="31"/>
      <c r="F41" s="2"/>
      <c r="G41" s="62">
        <f>SUM(G28:G38)</f>
        <v>-56624</v>
      </c>
      <c r="H41" s="2"/>
      <c r="I41" s="62">
        <f>SUM(I28:I38)</f>
        <v>45666</v>
      </c>
      <c r="J41" s="2"/>
      <c r="K41" s="62">
        <f>SUM(K28:K38)</f>
        <v>-14996</v>
      </c>
      <c r="L41" s="2"/>
      <c r="M41" s="62">
        <f>SUM(M28:M38)</f>
        <v>-29766</v>
      </c>
    </row>
    <row r="42" spans="1:13" ht="14.1" customHeight="1" thickTop="1" x14ac:dyDescent="0.5">
      <c r="F42" s="2"/>
      <c r="G42" s="2"/>
      <c r="H42" s="2"/>
      <c r="I42" s="2"/>
      <c r="J42" s="2"/>
      <c r="K42" s="2"/>
      <c r="L42" s="2"/>
      <c r="M42" s="2"/>
    </row>
    <row r="43" spans="1:13" ht="15" customHeight="1" x14ac:dyDescent="0.5">
      <c r="A43" s="31" t="s">
        <v>102</v>
      </c>
      <c r="B43" s="31"/>
      <c r="F43" s="2"/>
      <c r="G43" s="2"/>
      <c r="H43" s="2"/>
      <c r="I43" s="2"/>
      <c r="J43" s="2"/>
      <c r="K43" s="2"/>
      <c r="L43" s="2"/>
      <c r="M43" s="2"/>
    </row>
    <row r="44" spans="1:13" ht="15" customHeight="1" x14ac:dyDescent="0.5">
      <c r="A44" s="18" t="s">
        <v>51</v>
      </c>
      <c r="F44" s="2"/>
      <c r="G44" s="2">
        <f>G47-G45</f>
        <v>-7928</v>
      </c>
      <c r="H44" s="2"/>
      <c r="I44" s="2">
        <v>10568</v>
      </c>
      <c r="J44" s="2"/>
      <c r="K44" s="2">
        <f>K47-K45</f>
        <v>-14996</v>
      </c>
      <c r="L44" s="2"/>
      <c r="M44" s="2">
        <v>-29766</v>
      </c>
    </row>
    <row r="45" spans="1:13" ht="15" customHeight="1" x14ac:dyDescent="0.5">
      <c r="A45" s="18" t="s">
        <v>15</v>
      </c>
      <c r="F45" s="2"/>
      <c r="G45" s="46">
        <v>2608</v>
      </c>
      <c r="H45" s="84"/>
      <c r="I45" s="46">
        <v>2565</v>
      </c>
      <c r="J45" s="84"/>
      <c r="K45" s="46">
        <v>0</v>
      </c>
      <c r="L45" s="84"/>
      <c r="M45" s="46">
        <v>0</v>
      </c>
    </row>
    <row r="46" spans="1:13" ht="14.1" customHeight="1" x14ac:dyDescent="0.5">
      <c r="A46" s="23"/>
      <c r="B46" s="31"/>
      <c r="F46" s="2"/>
      <c r="G46" s="2"/>
      <c r="H46" s="2"/>
      <c r="I46" s="2"/>
      <c r="J46" s="2"/>
      <c r="K46" s="2"/>
      <c r="L46" s="2"/>
      <c r="M46" s="2"/>
    </row>
    <row r="47" spans="1:13" ht="15" customHeight="1" thickBot="1" x14ac:dyDescent="0.55000000000000004">
      <c r="A47" s="31"/>
      <c r="B47" s="31"/>
      <c r="F47" s="2"/>
      <c r="G47" s="62">
        <f>+G28</f>
        <v>-5320</v>
      </c>
      <c r="H47" s="2"/>
      <c r="I47" s="62">
        <f>+I28</f>
        <v>13133</v>
      </c>
      <c r="J47" s="2"/>
      <c r="K47" s="62">
        <f>+K28</f>
        <v>-14996</v>
      </c>
      <c r="L47" s="2"/>
      <c r="M47" s="62">
        <f>+M28</f>
        <v>-29766</v>
      </c>
    </row>
    <row r="48" spans="1:13" ht="14.1" customHeight="1" thickTop="1" x14ac:dyDescent="0.5">
      <c r="F48" s="2"/>
      <c r="G48" s="2"/>
      <c r="H48" s="2"/>
      <c r="I48" s="2"/>
      <c r="J48" s="2"/>
      <c r="K48" s="2"/>
      <c r="L48" s="2"/>
      <c r="M48" s="2"/>
    </row>
    <row r="49" spans="1:13" ht="15" customHeight="1" x14ac:dyDescent="0.5">
      <c r="A49" s="31" t="s">
        <v>129</v>
      </c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31"/>
      <c r="B50" s="31" t="s">
        <v>130</v>
      </c>
      <c r="F50" s="2"/>
      <c r="G50" s="2"/>
      <c r="H50" s="2"/>
      <c r="I50" s="2"/>
      <c r="J50" s="2"/>
      <c r="K50" s="2"/>
      <c r="L50" s="2"/>
      <c r="M50" s="2"/>
    </row>
    <row r="51" spans="1:13" ht="15" customHeight="1" x14ac:dyDescent="0.5">
      <c r="A51" s="18" t="s">
        <v>51</v>
      </c>
      <c r="F51" s="2"/>
      <c r="G51" s="2">
        <f>G54-G52</f>
        <v>-59232</v>
      </c>
      <c r="H51" s="2"/>
      <c r="I51" s="2">
        <v>43101</v>
      </c>
      <c r="J51" s="2"/>
      <c r="K51" s="2">
        <f>K54-K52</f>
        <v>-14996</v>
      </c>
      <c r="L51" s="2"/>
      <c r="M51" s="2">
        <v>-29766</v>
      </c>
    </row>
    <row r="52" spans="1:13" ht="15" customHeight="1" x14ac:dyDescent="0.5">
      <c r="A52" s="18" t="s">
        <v>15</v>
      </c>
      <c r="F52" s="2"/>
      <c r="G52" s="46">
        <v>2608</v>
      </c>
      <c r="H52" s="84"/>
      <c r="I52" s="46">
        <v>2565</v>
      </c>
      <c r="J52" s="84"/>
      <c r="K52" s="46">
        <v>0</v>
      </c>
      <c r="L52" s="84"/>
      <c r="M52" s="46">
        <v>0</v>
      </c>
    </row>
    <row r="53" spans="1:13" ht="14.1" customHeight="1" x14ac:dyDescent="0.5">
      <c r="B53" s="23"/>
      <c r="F53" s="2"/>
      <c r="G53" s="2"/>
      <c r="H53" s="2"/>
      <c r="I53" s="2"/>
      <c r="J53" s="2"/>
      <c r="K53" s="2"/>
      <c r="L53" s="2"/>
      <c r="M53" s="2"/>
    </row>
    <row r="54" spans="1:13" ht="15" customHeight="1" thickBot="1" x14ac:dyDescent="0.55000000000000004">
      <c r="A54" s="31"/>
      <c r="B54" s="31"/>
      <c r="F54" s="2"/>
      <c r="G54" s="62">
        <f>+G41</f>
        <v>-56624</v>
      </c>
      <c r="H54" s="2"/>
      <c r="I54" s="62">
        <f>+I41</f>
        <v>45666</v>
      </c>
      <c r="J54" s="2"/>
      <c r="K54" s="62">
        <f>+K41</f>
        <v>-14996</v>
      </c>
      <c r="L54" s="2"/>
      <c r="M54" s="62">
        <f>+M41</f>
        <v>-29766</v>
      </c>
    </row>
    <row r="55" spans="1:13" ht="14.1" customHeight="1" thickTop="1" x14ac:dyDescent="0.5">
      <c r="A55" s="31"/>
      <c r="B55" s="31"/>
      <c r="F55" s="2"/>
      <c r="K55" s="18"/>
      <c r="L55" s="18"/>
    </row>
    <row r="56" spans="1:13" ht="15" customHeight="1" x14ac:dyDescent="0.5">
      <c r="A56" s="31" t="s">
        <v>204</v>
      </c>
      <c r="B56" s="31"/>
      <c r="F56" s="2"/>
      <c r="G56" s="12" t="s">
        <v>143</v>
      </c>
      <c r="H56" s="2"/>
      <c r="I56" s="12" t="s">
        <v>143</v>
      </c>
      <c r="J56" s="2"/>
      <c r="K56" s="12" t="s">
        <v>143</v>
      </c>
      <c r="L56" s="2"/>
      <c r="M56" s="12" t="s">
        <v>143</v>
      </c>
    </row>
    <row r="57" spans="1:13" ht="14.1" customHeight="1" x14ac:dyDescent="0.5">
      <c r="A57" s="14"/>
      <c r="B57" s="23"/>
      <c r="F57" s="30"/>
      <c r="G57" s="2"/>
      <c r="H57" s="2"/>
      <c r="I57" s="2"/>
      <c r="J57" s="2"/>
      <c r="K57" s="2"/>
      <c r="L57" s="44"/>
      <c r="M57" s="2"/>
    </row>
    <row r="58" spans="1:13" ht="15" customHeight="1" x14ac:dyDescent="0.5">
      <c r="A58" s="18" t="s">
        <v>172</v>
      </c>
      <c r="B58" s="23"/>
      <c r="C58" s="23"/>
      <c r="D58" s="23"/>
      <c r="F58" s="34"/>
      <c r="G58" s="60">
        <f>+G44/4254485</f>
        <v>-1.8634452818613769E-3</v>
      </c>
      <c r="H58" s="51"/>
      <c r="I58" s="60">
        <f>+I44/4254485</f>
        <v>2.4839669196154174E-3</v>
      </c>
      <c r="J58" s="51"/>
      <c r="K58" s="60">
        <f>+K44/4254485</f>
        <v>-3.5247509393028769E-3</v>
      </c>
      <c r="L58" s="52"/>
      <c r="M58" s="60">
        <f>+M44/4254485</f>
        <v>-6.996381465676809E-3</v>
      </c>
    </row>
    <row r="59" spans="1:13" ht="18.75" customHeight="1" x14ac:dyDescent="0.5">
      <c r="B59" s="23"/>
      <c r="C59" s="23"/>
      <c r="D59" s="23"/>
      <c r="F59" s="34"/>
      <c r="G59" s="60"/>
      <c r="H59" s="51"/>
      <c r="I59" s="60"/>
      <c r="J59" s="51"/>
      <c r="K59" s="60"/>
      <c r="L59" s="52"/>
      <c r="M59" s="60"/>
    </row>
    <row r="60" spans="1:13" ht="21.95" customHeight="1" x14ac:dyDescent="0.5">
      <c r="A60" s="35" t="str">
        <f>'ENG-2-4'!A56</f>
        <v>The accompanying notes are an integral part of this interim financial information.</v>
      </c>
      <c r="B60" s="35"/>
      <c r="C60" s="36"/>
      <c r="D60" s="36"/>
      <c r="E60" s="19"/>
      <c r="F60" s="37"/>
      <c r="G60" s="37"/>
      <c r="H60" s="37"/>
      <c r="I60" s="37"/>
      <c r="J60" s="19"/>
      <c r="K60" s="37"/>
      <c r="L60" s="38"/>
      <c r="M60" s="37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3"/>
  <sheetViews>
    <sheetView topLeftCell="A39" zoomScaleNormal="100" zoomScaleSheetLayoutView="90" workbookViewId="0">
      <selection activeCell="P49" sqref="P49"/>
    </sheetView>
  </sheetViews>
  <sheetFormatPr defaultColWidth="9.42578125" defaultRowHeight="16.5" customHeight="1" x14ac:dyDescent="0.5"/>
  <cols>
    <col min="1" max="3" width="1.7109375" style="18" customWidth="1"/>
    <col min="4" max="4" width="36.5703125" style="18" customWidth="1"/>
    <col min="5" max="5" width="6.28515625" style="107" customWidth="1"/>
    <col min="6" max="6" width="0.85546875" style="18" customWidth="1"/>
    <col min="7" max="7" width="14" style="18" customWidth="1"/>
    <col min="8" max="8" width="0.85546875" style="18" customWidth="1"/>
    <col min="9" max="9" width="14" style="18" customWidth="1"/>
    <col min="10" max="10" width="0.85546875" style="18" customWidth="1"/>
    <col min="11" max="11" width="14" style="17" customWidth="1"/>
    <col min="12" max="12" width="0.85546875" style="17" customWidth="1"/>
    <col min="13" max="13" width="14" style="17" customWidth="1"/>
    <col min="14" max="16384" width="9.42578125" style="18"/>
  </cols>
  <sheetData>
    <row r="1" spans="1:13" ht="16.5" customHeight="1" x14ac:dyDescent="0.5">
      <c r="A1" s="31" t="str">
        <f>'ENG-5 (3M)'!A1</f>
        <v>Prime Road Power Public Company Limited</v>
      </c>
      <c r="B1" s="14"/>
      <c r="C1" s="7"/>
      <c r="D1" s="7"/>
      <c r="F1" s="7"/>
      <c r="G1" s="7"/>
      <c r="H1" s="7"/>
      <c r="I1" s="7"/>
      <c r="J1" s="7"/>
      <c r="K1" s="8"/>
      <c r="L1" s="8"/>
      <c r="M1" s="8"/>
    </row>
    <row r="2" spans="1:13" ht="16.5" customHeight="1" x14ac:dyDescent="0.5">
      <c r="A2" s="14" t="s">
        <v>153</v>
      </c>
      <c r="B2" s="14"/>
      <c r="C2" s="7"/>
      <c r="D2" s="7"/>
      <c r="F2" s="7"/>
      <c r="G2" s="7"/>
      <c r="H2" s="7"/>
      <c r="I2" s="7"/>
      <c r="J2" s="7"/>
      <c r="K2" s="8"/>
      <c r="L2" s="8"/>
      <c r="M2" s="8"/>
    </row>
    <row r="3" spans="1:13" ht="16.5" customHeight="1" x14ac:dyDescent="0.5">
      <c r="A3" s="28" t="s">
        <v>243</v>
      </c>
      <c r="B3" s="28"/>
      <c r="C3" s="9"/>
      <c r="D3" s="9"/>
      <c r="E3" s="19"/>
      <c r="F3" s="9"/>
      <c r="G3" s="9"/>
      <c r="H3" s="9"/>
      <c r="I3" s="9"/>
      <c r="J3" s="9"/>
      <c r="K3" s="10"/>
      <c r="L3" s="10"/>
      <c r="M3" s="10"/>
    </row>
    <row r="4" spans="1:13" ht="15" customHeight="1" x14ac:dyDescent="0.5">
      <c r="A4" s="14"/>
      <c r="B4" s="14"/>
      <c r="C4" s="7"/>
      <c r="D4" s="7"/>
      <c r="F4" s="7"/>
      <c r="G4" s="7"/>
      <c r="H4" s="7"/>
      <c r="I4" s="7"/>
      <c r="J4" s="7"/>
      <c r="K4" s="8"/>
      <c r="L4" s="8"/>
      <c r="M4" s="8"/>
    </row>
    <row r="5" spans="1:13" ht="15" customHeight="1" x14ac:dyDescent="0.5">
      <c r="A5" s="14"/>
      <c r="B5" s="14"/>
      <c r="C5" s="7"/>
      <c r="D5" s="7"/>
      <c r="F5" s="7"/>
      <c r="G5" s="7"/>
      <c r="H5" s="7"/>
      <c r="I5" s="7"/>
      <c r="J5" s="7"/>
      <c r="K5" s="8"/>
      <c r="L5" s="8"/>
      <c r="M5" s="8"/>
    </row>
    <row r="6" spans="1:13" ht="15" customHeight="1" x14ac:dyDescent="0.5">
      <c r="A6" s="14"/>
      <c r="B6" s="14"/>
      <c r="C6" s="7"/>
      <c r="D6" s="7"/>
      <c r="F6" s="7"/>
      <c r="G6" s="112" t="s">
        <v>73</v>
      </c>
      <c r="H6" s="112"/>
      <c r="I6" s="112"/>
      <c r="J6" s="21"/>
      <c r="K6" s="113" t="s">
        <v>74</v>
      </c>
      <c r="L6" s="113"/>
      <c r="M6" s="113"/>
    </row>
    <row r="7" spans="1:13" ht="15" customHeight="1" x14ac:dyDescent="0.5">
      <c r="A7" s="7"/>
      <c r="B7" s="7"/>
      <c r="C7" s="7"/>
      <c r="D7" s="7"/>
      <c r="E7" s="39"/>
      <c r="F7" s="11"/>
      <c r="G7" s="110" t="s">
        <v>75</v>
      </c>
      <c r="H7" s="110"/>
      <c r="I7" s="110"/>
      <c r="J7" s="49"/>
      <c r="K7" s="110" t="s">
        <v>76</v>
      </c>
      <c r="L7" s="110"/>
      <c r="M7" s="110"/>
    </row>
    <row r="8" spans="1:13" s="44" customFormat="1" ht="15" customHeight="1" x14ac:dyDescent="0.5">
      <c r="E8" s="107"/>
      <c r="F8" s="29"/>
      <c r="G8" s="31">
        <v>2023</v>
      </c>
      <c r="H8" s="18"/>
      <c r="I8" s="31">
        <v>2022</v>
      </c>
      <c r="J8" s="31"/>
      <c r="K8" s="31">
        <v>2023</v>
      </c>
      <c r="L8" s="18"/>
      <c r="M8" s="31">
        <v>2022</v>
      </c>
    </row>
    <row r="9" spans="1:13" ht="15" customHeight="1" x14ac:dyDescent="0.5">
      <c r="E9" s="40" t="s">
        <v>22</v>
      </c>
      <c r="F9" s="29"/>
      <c r="G9" s="12" t="s">
        <v>99</v>
      </c>
      <c r="H9" s="63"/>
      <c r="I9" s="12" t="s">
        <v>99</v>
      </c>
      <c r="J9" s="68"/>
      <c r="K9" s="12" t="s">
        <v>99</v>
      </c>
      <c r="L9" s="63"/>
      <c r="M9" s="12" t="s">
        <v>99</v>
      </c>
    </row>
    <row r="10" spans="1:13" ht="8.1" customHeight="1" x14ac:dyDescent="0.5">
      <c r="E10" s="39"/>
      <c r="F10" s="29"/>
      <c r="G10" s="29"/>
      <c r="H10" s="29"/>
      <c r="I10" s="29"/>
      <c r="J10" s="44"/>
      <c r="K10" s="29"/>
      <c r="L10" s="83"/>
      <c r="M10" s="29"/>
    </row>
    <row r="11" spans="1:13" ht="15" customHeight="1" x14ac:dyDescent="0.5">
      <c r="A11" s="27" t="s">
        <v>173</v>
      </c>
      <c r="F11" s="2"/>
      <c r="G11" s="21">
        <v>838273</v>
      </c>
      <c r="H11" s="48"/>
      <c r="I11" s="21">
        <v>328135</v>
      </c>
      <c r="J11" s="48"/>
      <c r="K11" s="21">
        <v>0</v>
      </c>
      <c r="L11" s="48"/>
      <c r="M11" s="21">
        <v>0</v>
      </c>
    </row>
    <row r="12" spans="1:13" ht="15" customHeight="1" x14ac:dyDescent="0.5">
      <c r="A12" s="27" t="s">
        <v>209</v>
      </c>
      <c r="F12" s="2"/>
      <c r="G12" s="21">
        <v>314196</v>
      </c>
      <c r="H12" s="48"/>
      <c r="I12" s="21">
        <v>85239</v>
      </c>
      <c r="J12" s="48"/>
      <c r="K12" s="21">
        <v>0</v>
      </c>
      <c r="L12" s="48"/>
      <c r="M12" s="21">
        <v>0</v>
      </c>
    </row>
    <row r="13" spans="1:13" ht="15" customHeight="1" x14ac:dyDescent="0.5">
      <c r="A13" s="27" t="s">
        <v>214</v>
      </c>
      <c r="F13" s="2"/>
      <c r="G13" s="22">
        <v>-821923</v>
      </c>
      <c r="H13" s="48"/>
      <c r="I13" s="22">
        <v>-244510</v>
      </c>
      <c r="J13" s="48"/>
      <c r="K13" s="22">
        <v>0</v>
      </c>
      <c r="L13" s="48"/>
      <c r="M13" s="22">
        <v>0</v>
      </c>
    </row>
    <row r="14" spans="1:13" ht="14.1" customHeight="1" x14ac:dyDescent="0.5">
      <c r="A14" s="23"/>
      <c r="F14" s="2"/>
      <c r="G14" s="2"/>
      <c r="H14" s="2"/>
      <c r="I14" s="2"/>
      <c r="J14" s="2"/>
      <c r="K14" s="2"/>
      <c r="L14" s="2"/>
      <c r="M14" s="2"/>
    </row>
    <row r="15" spans="1:13" s="31" customFormat="1" ht="15" customHeight="1" x14ac:dyDescent="0.5">
      <c r="A15" s="14" t="s">
        <v>49</v>
      </c>
      <c r="E15" s="39"/>
      <c r="F15" s="2"/>
      <c r="G15" s="2">
        <f>SUM(G11:G13)</f>
        <v>330546</v>
      </c>
      <c r="H15" s="2"/>
      <c r="I15" s="2">
        <f>SUM(I11:I13)</f>
        <v>168864</v>
      </c>
      <c r="J15" s="2"/>
      <c r="K15" s="2">
        <f>SUM(K11:K13)</f>
        <v>0</v>
      </c>
      <c r="L15" s="2"/>
      <c r="M15" s="2">
        <f>SUM(M11:M13)</f>
        <v>0</v>
      </c>
    </row>
    <row r="16" spans="1:13" ht="15" customHeight="1" x14ac:dyDescent="0.5">
      <c r="A16" s="18" t="s">
        <v>16</v>
      </c>
      <c r="F16" s="2"/>
      <c r="G16" s="21">
        <v>39633</v>
      </c>
      <c r="H16" s="78"/>
      <c r="I16" s="21">
        <v>14620</v>
      </c>
      <c r="J16" s="78"/>
      <c r="K16" s="21">
        <v>126069</v>
      </c>
      <c r="L16" s="78"/>
      <c r="M16" s="21">
        <v>40568</v>
      </c>
    </row>
    <row r="17" spans="1:13" ht="15" customHeight="1" x14ac:dyDescent="0.5">
      <c r="A17" s="18" t="s">
        <v>17</v>
      </c>
      <c r="F17" s="2"/>
      <c r="G17" s="21">
        <v>-223541</v>
      </c>
      <c r="H17" s="78"/>
      <c r="I17" s="21">
        <v>-157131</v>
      </c>
      <c r="J17" s="78"/>
      <c r="K17" s="21">
        <v>-114364</v>
      </c>
      <c r="L17" s="78"/>
      <c r="M17" s="21">
        <v>-80738</v>
      </c>
    </row>
    <row r="18" spans="1:13" ht="15" customHeight="1" x14ac:dyDescent="0.5">
      <c r="A18" s="25" t="s">
        <v>250</v>
      </c>
      <c r="F18" s="2"/>
      <c r="G18" s="21">
        <v>13721</v>
      </c>
      <c r="H18" s="78"/>
      <c r="I18" s="21">
        <v>983</v>
      </c>
      <c r="J18" s="78"/>
      <c r="K18" s="21">
        <v>-25</v>
      </c>
      <c r="L18" s="78"/>
      <c r="M18" s="21">
        <v>657</v>
      </c>
    </row>
    <row r="19" spans="1:13" ht="15" customHeight="1" x14ac:dyDescent="0.5">
      <c r="A19" s="25" t="s">
        <v>228</v>
      </c>
      <c r="F19" s="2"/>
      <c r="G19" s="21">
        <v>11130</v>
      </c>
      <c r="H19" s="78"/>
      <c r="I19" s="21">
        <v>0</v>
      </c>
      <c r="J19" s="78"/>
      <c r="K19" s="21">
        <v>0</v>
      </c>
      <c r="L19" s="78"/>
      <c r="M19" s="21">
        <v>0</v>
      </c>
    </row>
    <row r="20" spans="1:13" ht="15" customHeight="1" x14ac:dyDescent="0.5">
      <c r="A20" s="25" t="s">
        <v>234</v>
      </c>
      <c r="E20" s="107">
        <v>13</v>
      </c>
      <c r="F20" s="2"/>
      <c r="G20" s="21">
        <v>-23610</v>
      </c>
      <c r="H20" s="78"/>
      <c r="I20" s="21">
        <v>0</v>
      </c>
      <c r="J20" s="78"/>
      <c r="K20" s="21">
        <v>0</v>
      </c>
      <c r="L20" s="78"/>
      <c r="M20" s="21">
        <v>0</v>
      </c>
    </row>
    <row r="21" spans="1:13" ht="15" customHeight="1" x14ac:dyDescent="0.5">
      <c r="A21" s="25" t="s">
        <v>251</v>
      </c>
      <c r="F21" s="2"/>
      <c r="G21" s="21"/>
      <c r="H21" s="78"/>
      <c r="I21" s="21"/>
      <c r="J21" s="78"/>
      <c r="K21" s="21"/>
      <c r="L21" s="78"/>
      <c r="M21" s="21"/>
    </row>
    <row r="22" spans="1:13" ht="15" customHeight="1" x14ac:dyDescent="0.5">
      <c r="A22" s="25"/>
      <c r="B22" s="18" t="s">
        <v>257</v>
      </c>
      <c r="F22" s="2"/>
      <c r="G22" s="21">
        <v>-28667</v>
      </c>
      <c r="H22" s="78"/>
      <c r="I22" s="21">
        <v>0</v>
      </c>
      <c r="J22" s="78"/>
      <c r="K22" s="21">
        <v>0</v>
      </c>
      <c r="L22" s="78"/>
      <c r="M22" s="21">
        <v>0</v>
      </c>
    </row>
    <row r="23" spans="1:13" ht="15" customHeight="1" x14ac:dyDescent="0.5">
      <c r="A23" s="25" t="s">
        <v>18</v>
      </c>
      <c r="F23" s="2"/>
      <c r="G23" s="21">
        <v>-245673</v>
      </c>
      <c r="H23" s="78"/>
      <c r="I23" s="21">
        <v>-128883</v>
      </c>
      <c r="J23" s="78"/>
      <c r="K23" s="21">
        <v>-93700</v>
      </c>
      <c r="L23" s="78"/>
      <c r="M23" s="21">
        <v>-48249</v>
      </c>
    </row>
    <row r="24" spans="1:13" ht="15" customHeight="1" x14ac:dyDescent="0.5">
      <c r="A24" s="18" t="s">
        <v>112</v>
      </c>
      <c r="E24" s="107">
        <v>8.1999999999999993</v>
      </c>
      <c r="F24" s="2"/>
      <c r="G24" s="22">
        <v>237321</v>
      </c>
      <c r="H24" s="78"/>
      <c r="I24" s="22">
        <v>219001</v>
      </c>
      <c r="J24" s="78"/>
      <c r="K24" s="22">
        <v>0</v>
      </c>
      <c r="L24" s="78"/>
      <c r="M24" s="22">
        <v>0</v>
      </c>
    </row>
    <row r="25" spans="1:13" ht="8.1" customHeight="1" x14ac:dyDescent="0.5">
      <c r="B25" s="14"/>
      <c r="C25" s="31"/>
      <c r="F25" s="2"/>
      <c r="G25" s="2"/>
      <c r="H25" s="2"/>
      <c r="I25" s="2"/>
      <c r="J25" s="2"/>
      <c r="K25" s="2"/>
      <c r="L25" s="2"/>
      <c r="M25" s="2"/>
    </row>
    <row r="26" spans="1:13" ht="15" customHeight="1" x14ac:dyDescent="0.5">
      <c r="A26" s="32" t="s">
        <v>100</v>
      </c>
      <c r="B26" s="14"/>
      <c r="C26" s="31"/>
      <c r="F26" s="2"/>
      <c r="G26" s="2">
        <f>SUM(G15:G24)</f>
        <v>110860</v>
      </c>
      <c r="H26" s="2"/>
      <c r="I26" s="2">
        <f>SUM(I15:I24)</f>
        <v>117454</v>
      </c>
      <c r="J26" s="2"/>
      <c r="K26" s="2">
        <f>SUM(K15:K24)</f>
        <v>-82020</v>
      </c>
      <c r="L26" s="2"/>
      <c r="M26" s="2">
        <f>SUM(M15:M24)</f>
        <v>-87762</v>
      </c>
    </row>
    <row r="27" spans="1:13" ht="15" customHeight="1" x14ac:dyDescent="0.5">
      <c r="A27" s="18" t="s">
        <v>65</v>
      </c>
      <c r="E27" s="16"/>
      <c r="F27" s="2"/>
      <c r="G27" s="22">
        <v>-23066</v>
      </c>
      <c r="H27" s="78"/>
      <c r="I27" s="22">
        <v>-7268</v>
      </c>
      <c r="J27" s="78"/>
      <c r="K27" s="22">
        <v>-45</v>
      </c>
      <c r="L27" s="78"/>
      <c r="M27" s="22">
        <v>202</v>
      </c>
    </row>
    <row r="28" spans="1:13" ht="8.1" customHeight="1" x14ac:dyDescent="0.5">
      <c r="A28" s="23"/>
      <c r="B28" s="14"/>
      <c r="C28" s="31"/>
      <c r="E28" s="33"/>
      <c r="F28" s="2"/>
      <c r="G28" s="2"/>
      <c r="H28" s="2"/>
      <c r="I28" s="2"/>
      <c r="J28" s="2"/>
      <c r="K28" s="2"/>
      <c r="L28" s="2"/>
      <c r="M28" s="2"/>
    </row>
    <row r="29" spans="1:13" ht="15" customHeight="1" x14ac:dyDescent="0.5">
      <c r="A29" s="31" t="s">
        <v>101</v>
      </c>
      <c r="B29" s="23"/>
      <c r="C29" s="31"/>
      <c r="F29" s="2"/>
      <c r="G29" s="2">
        <f>SUM(G26:G27)</f>
        <v>87794</v>
      </c>
      <c r="H29" s="2"/>
      <c r="I29" s="2">
        <f>SUM(I26:I27)</f>
        <v>110186</v>
      </c>
      <c r="J29" s="2"/>
      <c r="K29" s="2">
        <f>SUM(K26:K27)</f>
        <v>-82065</v>
      </c>
      <c r="L29" s="2"/>
      <c r="M29" s="2">
        <f>SUM(M26:M27)</f>
        <v>-87560</v>
      </c>
    </row>
    <row r="30" spans="1:13" ht="14.1" customHeight="1" x14ac:dyDescent="0.5">
      <c r="A30" s="23"/>
      <c r="B30" s="14"/>
      <c r="C30" s="31"/>
      <c r="E30" s="33"/>
      <c r="F30" s="2"/>
      <c r="G30" s="2"/>
      <c r="H30" s="2"/>
      <c r="I30" s="2"/>
      <c r="J30" s="2"/>
      <c r="K30" s="2"/>
      <c r="L30" s="2"/>
      <c r="M30" s="2"/>
    </row>
    <row r="31" spans="1:13" ht="15" customHeight="1" x14ac:dyDescent="0.5">
      <c r="A31" s="31" t="s">
        <v>50</v>
      </c>
      <c r="E31" s="16"/>
      <c r="F31" s="2"/>
      <c r="G31" s="2"/>
      <c r="H31" s="2"/>
      <c r="I31" s="2"/>
      <c r="J31" s="2"/>
      <c r="K31" s="2"/>
      <c r="L31" s="2"/>
      <c r="M31" s="2"/>
    </row>
    <row r="32" spans="1:13" s="54" customFormat="1" ht="15" customHeight="1" x14ac:dyDescent="0.5">
      <c r="A32" s="53" t="s">
        <v>146</v>
      </c>
      <c r="E32" s="55"/>
      <c r="F32" s="56"/>
      <c r="G32" s="56"/>
      <c r="H32" s="56"/>
      <c r="I32" s="56"/>
      <c r="J32" s="56"/>
      <c r="K32" s="56"/>
      <c r="L32" s="56"/>
      <c r="M32" s="56"/>
    </row>
    <row r="33" spans="1:13" s="54" customFormat="1" ht="15" customHeight="1" x14ac:dyDescent="0.5">
      <c r="B33" s="53" t="s">
        <v>147</v>
      </c>
      <c r="E33" s="55"/>
      <c r="F33" s="56"/>
      <c r="G33" s="56"/>
      <c r="H33" s="56"/>
      <c r="I33" s="56"/>
      <c r="J33" s="56"/>
      <c r="K33" s="56"/>
      <c r="L33" s="56"/>
      <c r="M33" s="56"/>
    </row>
    <row r="34" spans="1:13" ht="15" customHeight="1" x14ac:dyDescent="0.5">
      <c r="B34" s="42" t="s">
        <v>148</v>
      </c>
      <c r="E34" s="16"/>
      <c r="F34" s="2"/>
      <c r="G34" s="2">
        <v>-26005</v>
      </c>
      <c r="H34" s="2"/>
      <c r="I34" s="2">
        <v>64008</v>
      </c>
      <c r="J34" s="2"/>
      <c r="K34" s="2">
        <v>0</v>
      </c>
      <c r="L34" s="2"/>
      <c r="M34" s="2">
        <v>0</v>
      </c>
    </row>
    <row r="35" spans="1:13" ht="8.1" customHeight="1" x14ac:dyDescent="0.5">
      <c r="A35" s="42"/>
      <c r="E35" s="16"/>
      <c r="F35" s="2"/>
      <c r="G35" s="2"/>
      <c r="H35" s="2"/>
      <c r="I35" s="2"/>
      <c r="J35" s="2"/>
      <c r="K35" s="2"/>
      <c r="L35" s="2"/>
      <c r="M35" s="2"/>
    </row>
    <row r="36" spans="1:13" s="54" customFormat="1" ht="15" customHeight="1" x14ac:dyDescent="0.5">
      <c r="A36" s="53" t="s">
        <v>68</v>
      </c>
      <c r="E36" s="55"/>
      <c r="F36" s="56"/>
      <c r="G36" s="56"/>
      <c r="H36" s="56"/>
      <c r="I36" s="56"/>
      <c r="J36" s="56"/>
      <c r="K36" s="56"/>
      <c r="L36" s="56"/>
      <c r="M36" s="56"/>
    </row>
    <row r="37" spans="1:13" s="54" customFormat="1" ht="15" customHeight="1" x14ac:dyDescent="0.5">
      <c r="B37" s="53" t="s">
        <v>147</v>
      </c>
      <c r="E37" s="55"/>
      <c r="F37" s="56"/>
      <c r="G37" s="56"/>
      <c r="H37" s="56"/>
      <c r="I37" s="56"/>
      <c r="J37" s="56"/>
      <c r="K37" s="56"/>
      <c r="L37" s="56"/>
      <c r="M37" s="56"/>
    </row>
    <row r="38" spans="1:13" ht="15" customHeight="1" x14ac:dyDescent="0.5">
      <c r="B38" s="42" t="s">
        <v>104</v>
      </c>
      <c r="E38" s="16"/>
      <c r="F38" s="2"/>
      <c r="G38" s="2"/>
      <c r="H38" s="2"/>
      <c r="I38" s="2"/>
      <c r="J38" s="2"/>
      <c r="K38" s="2"/>
      <c r="L38" s="2"/>
      <c r="M38" s="2"/>
    </row>
    <row r="39" spans="1:13" ht="15" customHeight="1" x14ac:dyDescent="0.5">
      <c r="C39" s="18" t="s">
        <v>76</v>
      </c>
      <c r="E39" s="43"/>
      <c r="F39" s="2"/>
      <c r="G39" s="22">
        <v>26784</v>
      </c>
      <c r="H39" s="78"/>
      <c r="I39" s="22">
        <v>34976</v>
      </c>
      <c r="J39" s="78"/>
      <c r="K39" s="22">
        <v>0</v>
      </c>
      <c r="L39" s="78"/>
      <c r="M39" s="22">
        <v>0</v>
      </c>
    </row>
    <row r="40" spans="1:13" ht="8.1" customHeight="1" x14ac:dyDescent="0.5">
      <c r="B40" s="42"/>
      <c r="E40" s="16"/>
      <c r="F40" s="2"/>
      <c r="G40" s="2"/>
      <c r="H40" s="2"/>
      <c r="I40" s="2"/>
      <c r="J40" s="2"/>
      <c r="K40" s="2"/>
      <c r="L40" s="2"/>
      <c r="M40" s="2"/>
    </row>
    <row r="41" spans="1:13" ht="15" customHeight="1" x14ac:dyDescent="0.5">
      <c r="A41" s="31" t="s">
        <v>129</v>
      </c>
      <c r="B41" s="23"/>
      <c r="C41" s="31"/>
      <c r="F41" s="2"/>
      <c r="G41" s="44"/>
      <c r="H41" s="44"/>
      <c r="I41" s="44"/>
      <c r="J41" s="44"/>
      <c r="K41" s="44"/>
      <c r="L41" s="44"/>
      <c r="M41" s="44"/>
    </row>
    <row r="42" spans="1:13" ht="15" customHeight="1" thickBot="1" x14ac:dyDescent="0.55000000000000004">
      <c r="A42" s="31"/>
      <c r="B42" s="14" t="s">
        <v>131</v>
      </c>
      <c r="C42" s="31"/>
      <c r="F42" s="2"/>
      <c r="G42" s="62">
        <f>SUM(G29:G39)</f>
        <v>88573</v>
      </c>
      <c r="H42" s="2"/>
      <c r="I42" s="62">
        <f>SUM(I29:I39)</f>
        <v>209170</v>
      </c>
      <c r="J42" s="2"/>
      <c r="K42" s="62">
        <f>SUM(K29:K39)</f>
        <v>-82065</v>
      </c>
      <c r="L42" s="2"/>
      <c r="M42" s="62">
        <f>SUM(M29:M39)</f>
        <v>-87560</v>
      </c>
    </row>
    <row r="43" spans="1:13" ht="14.1" customHeight="1" thickTop="1" x14ac:dyDescent="0.5">
      <c r="F43" s="2"/>
      <c r="G43" s="2"/>
      <c r="H43" s="2"/>
      <c r="I43" s="2"/>
      <c r="J43" s="2"/>
      <c r="K43" s="2"/>
      <c r="L43" s="2"/>
      <c r="M43" s="2"/>
    </row>
    <row r="44" spans="1:13" ht="15" customHeight="1" x14ac:dyDescent="0.5">
      <c r="A44" s="31" t="s">
        <v>102</v>
      </c>
      <c r="B44" s="31"/>
      <c r="F44" s="2"/>
      <c r="G44" s="2"/>
      <c r="H44" s="2"/>
      <c r="I44" s="2"/>
      <c r="J44" s="2"/>
      <c r="K44" s="2"/>
      <c r="L44" s="2"/>
      <c r="M44" s="2"/>
    </row>
    <row r="45" spans="1:13" ht="15" customHeight="1" x14ac:dyDescent="0.5">
      <c r="A45" s="18" t="s">
        <v>51</v>
      </c>
      <c r="F45" s="2"/>
      <c r="G45" s="2">
        <f>G48-G46</f>
        <v>73552</v>
      </c>
      <c r="H45" s="2"/>
      <c r="I45" s="2">
        <v>101676</v>
      </c>
      <c r="J45" s="2"/>
      <c r="K45" s="2">
        <f>K48-K46</f>
        <v>-82065</v>
      </c>
      <c r="L45" s="2"/>
      <c r="M45" s="2">
        <v>-87560</v>
      </c>
    </row>
    <row r="46" spans="1:13" ht="15" customHeight="1" x14ac:dyDescent="0.5">
      <c r="A46" s="18" t="s">
        <v>15</v>
      </c>
      <c r="F46" s="2"/>
      <c r="G46" s="46">
        <v>14242</v>
      </c>
      <c r="H46" s="84"/>
      <c r="I46" s="46">
        <v>8510</v>
      </c>
      <c r="J46" s="84"/>
      <c r="K46" s="46">
        <v>0</v>
      </c>
      <c r="L46" s="84"/>
      <c r="M46" s="46">
        <v>0</v>
      </c>
    </row>
    <row r="47" spans="1:13" ht="8.1" customHeight="1" x14ac:dyDescent="0.5">
      <c r="A47" s="23"/>
      <c r="B47" s="31"/>
      <c r="F47" s="2"/>
      <c r="G47" s="2"/>
      <c r="H47" s="2"/>
      <c r="I47" s="2"/>
      <c r="J47" s="2"/>
      <c r="K47" s="2"/>
      <c r="L47" s="2"/>
      <c r="M47" s="2"/>
    </row>
    <row r="48" spans="1:13" ht="15" customHeight="1" thickBot="1" x14ac:dyDescent="0.55000000000000004">
      <c r="A48" s="31"/>
      <c r="B48" s="31"/>
      <c r="F48" s="2"/>
      <c r="G48" s="62">
        <f>+G29</f>
        <v>87794</v>
      </c>
      <c r="H48" s="2"/>
      <c r="I48" s="62">
        <f>+I29</f>
        <v>110186</v>
      </c>
      <c r="J48" s="2"/>
      <c r="K48" s="62">
        <f>+K29</f>
        <v>-82065</v>
      </c>
      <c r="L48" s="2"/>
      <c r="M48" s="62">
        <f>+M29</f>
        <v>-87560</v>
      </c>
    </row>
    <row r="49" spans="1:13" ht="14.1" customHeight="1" thickTop="1" x14ac:dyDescent="0.5">
      <c r="F49" s="2"/>
      <c r="G49" s="2"/>
      <c r="H49" s="2"/>
      <c r="I49" s="2"/>
      <c r="J49" s="2"/>
      <c r="K49" s="2"/>
      <c r="L49" s="2"/>
      <c r="M49" s="2"/>
    </row>
    <row r="50" spans="1:13" ht="15" customHeight="1" x14ac:dyDescent="0.5">
      <c r="A50" s="31" t="s">
        <v>129</v>
      </c>
      <c r="F50" s="2"/>
      <c r="G50" s="2"/>
      <c r="H50" s="2"/>
      <c r="I50" s="2"/>
      <c r="J50" s="2"/>
      <c r="K50" s="2"/>
      <c r="L50" s="2"/>
      <c r="M50" s="2"/>
    </row>
    <row r="51" spans="1:13" ht="15" customHeight="1" x14ac:dyDescent="0.5">
      <c r="A51" s="31"/>
      <c r="B51" s="31" t="s">
        <v>130</v>
      </c>
      <c r="F51" s="2"/>
      <c r="G51" s="2"/>
      <c r="H51" s="2"/>
      <c r="I51" s="2"/>
      <c r="J51" s="2"/>
      <c r="K51" s="2"/>
      <c r="L51" s="2"/>
      <c r="M51" s="2"/>
    </row>
    <row r="52" spans="1:13" ht="15" customHeight="1" x14ac:dyDescent="0.5">
      <c r="A52" s="18" t="s">
        <v>51</v>
      </c>
      <c r="F52" s="2"/>
      <c r="G52" s="2">
        <f>G55-G53</f>
        <v>74331</v>
      </c>
      <c r="H52" s="2"/>
      <c r="I52" s="2">
        <v>200660</v>
      </c>
      <c r="J52" s="2"/>
      <c r="K52" s="2">
        <f>K55-K53</f>
        <v>-82065</v>
      </c>
      <c r="L52" s="2"/>
      <c r="M52" s="2">
        <v>-87560</v>
      </c>
    </row>
    <row r="53" spans="1:13" ht="15" customHeight="1" x14ac:dyDescent="0.5">
      <c r="A53" s="18" t="s">
        <v>15</v>
      </c>
      <c r="F53" s="2"/>
      <c r="G53" s="46">
        <v>14242</v>
      </c>
      <c r="H53" s="84"/>
      <c r="I53" s="46">
        <v>8510</v>
      </c>
      <c r="J53" s="84"/>
      <c r="K53" s="46">
        <v>0</v>
      </c>
      <c r="L53" s="84"/>
      <c r="M53" s="46">
        <v>0</v>
      </c>
    </row>
    <row r="54" spans="1:13" ht="8.1" customHeight="1" x14ac:dyDescent="0.5">
      <c r="B54" s="23"/>
      <c r="F54" s="2"/>
      <c r="G54" s="2"/>
      <c r="H54" s="2"/>
      <c r="I54" s="2"/>
      <c r="J54" s="2"/>
      <c r="K54" s="2"/>
      <c r="L54" s="2"/>
      <c r="M54" s="2"/>
    </row>
    <row r="55" spans="1:13" ht="15" customHeight="1" thickBot="1" x14ac:dyDescent="0.55000000000000004">
      <c r="A55" s="31"/>
      <c r="B55" s="31"/>
      <c r="F55" s="2"/>
      <c r="G55" s="62">
        <f>+G42</f>
        <v>88573</v>
      </c>
      <c r="H55" s="2"/>
      <c r="I55" s="62">
        <f>+I42</f>
        <v>209170</v>
      </c>
      <c r="J55" s="2"/>
      <c r="K55" s="62">
        <f>+K42</f>
        <v>-82065</v>
      </c>
      <c r="L55" s="2"/>
      <c r="M55" s="62">
        <f>+M42</f>
        <v>-87560</v>
      </c>
    </row>
    <row r="56" spans="1:13" ht="14.1" customHeight="1" thickTop="1" x14ac:dyDescent="0.5">
      <c r="A56" s="31"/>
      <c r="B56" s="31"/>
      <c r="F56" s="2"/>
      <c r="K56" s="18"/>
      <c r="L56" s="18"/>
    </row>
    <row r="57" spans="1:13" ht="15" customHeight="1" x14ac:dyDescent="0.5">
      <c r="A57" s="31" t="s">
        <v>204</v>
      </c>
      <c r="B57" s="31"/>
      <c r="F57" s="2"/>
      <c r="G57" s="12" t="s">
        <v>143</v>
      </c>
      <c r="H57" s="2"/>
      <c r="I57" s="12" t="s">
        <v>143</v>
      </c>
      <c r="J57" s="2"/>
      <c r="K57" s="12" t="s">
        <v>143</v>
      </c>
      <c r="L57" s="2"/>
      <c r="M57" s="12" t="s">
        <v>143</v>
      </c>
    </row>
    <row r="58" spans="1:13" ht="8.1" customHeight="1" x14ac:dyDescent="0.5">
      <c r="A58" s="14"/>
      <c r="B58" s="23"/>
      <c r="F58" s="30"/>
      <c r="G58" s="2"/>
      <c r="H58" s="2"/>
      <c r="I58" s="2"/>
      <c r="J58" s="2"/>
      <c r="K58" s="2"/>
      <c r="L58" s="44"/>
      <c r="M58" s="2"/>
    </row>
    <row r="59" spans="1:13" ht="15" customHeight="1" x14ac:dyDescent="0.5">
      <c r="A59" s="18" t="s">
        <v>172</v>
      </c>
      <c r="B59" s="23"/>
      <c r="C59" s="23"/>
      <c r="D59" s="23"/>
      <c r="F59" s="34"/>
      <c r="G59" s="60">
        <f>+G45/4254485</f>
        <v>1.7288108901547427E-2</v>
      </c>
      <c r="H59" s="51"/>
      <c r="I59" s="60">
        <f>+I45/4254485</f>
        <v>2.3898544712227215E-2</v>
      </c>
      <c r="J59" s="51"/>
      <c r="K59" s="60">
        <f>+K45/4254485</f>
        <v>-1.92890561372293E-2</v>
      </c>
      <c r="L59" s="52"/>
      <c r="M59" s="60">
        <f>+M45/4254485</f>
        <v>-2.0580634318842352E-2</v>
      </c>
    </row>
    <row r="60" spans="1:13" ht="17.25" customHeight="1" x14ac:dyDescent="0.5">
      <c r="B60" s="23"/>
      <c r="C60" s="23"/>
      <c r="D60" s="23"/>
      <c r="F60" s="34"/>
      <c r="G60" s="60"/>
      <c r="H60" s="51"/>
      <c r="I60" s="60"/>
      <c r="J60" s="52"/>
      <c r="K60" s="60"/>
      <c r="L60" s="52"/>
      <c r="M60" s="60"/>
    </row>
    <row r="61" spans="1:13" ht="17.25" customHeight="1" x14ac:dyDescent="0.5">
      <c r="B61" s="23"/>
      <c r="C61" s="23"/>
      <c r="D61" s="23"/>
      <c r="F61" s="34"/>
      <c r="G61" s="60"/>
      <c r="H61" s="51"/>
      <c r="I61" s="60"/>
      <c r="J61" s="52"/>
      <c r="K61" s="60"/>
      <c r="L61" s="52"/>
      <c r="M61" s="60"/>
    </row>
    <row r="62" spans="1:13" ht="17.25" customHeight="1" x14ac:dyDescent="0.5"/>
    <row r="63" spans="1:13" ht="21.95" customHeight="1" x14ac:dyDescent="0.5">
      <c r="A63" s="35" t="str">
        <f>'ENG-5 (3M)'!A60</f>
        <v>The accompanying notes are an integral part of this interim financial information.</v>
      </c>
      <c r="B63" s="35"/>
      <c r="C63" s="36"/>
      <c r="D63" s="36"/>
      <c r="E63" s="19"/>
      <c r="F63" s="37"/>
      <c r="G63" s="37"/>
      <c r="H63" s="37"/>
      <c r="I63" s="37"/>
      <c r="J63" s="19"/>
      <c r="K63" s="37"/>
      <c r="L63" s="38"/>
      <c r="M63" s="37"/>
    </row>
  </sheetData>
  <mergeCells count="4">
    <mergeCell ref="G6:I6"/>
    <mergeCell ref="K6:M6"/>
    <mergeCell ref="G7:I7"/>
    <mergeCell ref="K7:M7"/>
  </mergeCells>
  <pageMargins left="0.9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4"/>
  <sheetViews>
    <sheetView topLeftCell="A32" zoomScale="85" zoomScaleNormal="85" zoomScaleSheetLayoutView="100" workbookViewId="0">
      <selection activeCell="O48" sqref="O48"/>
    </sheetView>
  </sheetViews>
  <sheetFormatPr defaultColWidth="9.140625" defaultRowHeight="16.5" customHeight="1" x14ac:dyDescent="0.5"/>
  <cols>
    <col min="1" max="2" width="1.7109375" style="18" customWidth="1"/>
    <col min="3" max="3" width="25.5703125" style="18" customWidth="1"/>
    <col min="4" max="4" width="1.5703125" style="18" customWidth="1"/>
    <col min="5" max="5" width="13.28515625" style="1" customWidth="1"/>
    <col min="6" max="6" width="0.7109375" style="13" customWidth="1"/>
    <col min="7" max="7" width="13.28515625" style="13" customWidth="1"/>
    <col min="8" max="8" width="0.7109375" style="13" customWidth="1"/>
    <col min="9" max="9" width="13.28515625" style="13" customWidth="1"/>
    <col min="10" max="10" width="0.7109375" style="13" customWidth="1"/>
    <col min="11" max="11" width="13.28515625" style="1" customWidth="1"/>
    <col min="12" max="12" width="0.7109375" style="13" customWidth="1"/>
    <col min="13" max="13" width="13.28515625" style="1" customWidth="1"/>
    <col min="14" max="14" width="0.7109375" style="1" customWidth="1"/>
    <col min="15" max="15" width="13.28515625" style="1" customWidth="1"/>
    <col min="16" max="16" width="0.7109375" style="1" customWidth="1"/>
    <col min="17" max="17" width="13.28515625" style="1" customWidth="1"/>
    <col min="18" max="18" width="0.7109375" style="1" customWidth="1"/>
    <col min="19" max="19" width="13.28515625" style="1" customWidth="1"/>
    <col min="20" max="20" width="0.7109375" style="1" customWidth="1"/>
    <col min="21" max="21" width="13.28515625" style="1" customWidth="1"/>
    <col min="22" max="22" width="0.7109375" style="13" customWidth="1"/>
    <col min="23" max="23" width="13.28515625" style="1" customWidth="1"/>
    <col min="24" max="24" width="0.7109375" style="13" customWidth="1"/>
    <col min="25" max="25" width="13.28515625" style="2" customWidth="1"/>
    <col min="26" max="16384" width="9.140625" style="18"/>
  </cols>
  <sheetData>
    <row r="1" spans="1:25" ht="16.5" customHeight="1" x14ac:dyDescent="0.5">
      <c r="A1" s="31" t="str">
        <f>'ENG-6 (9M)'!A1</f>
        <v>Prime Road Power Public Company Limited</v>
      </c>
    </row>
    <row r="2" spans="1:25" ht="16.5" customHeight="1" x14ac:dyDescent="0.5">
      <c r="A2" s="3" t="s">
        <v>154</v>
      </c>
    </row>
    <row r="3" spans="1:25" ht="16.5" customHeight="1" x14ac:dyDescent="0.5">
      <c r="A3" s="64" t="s">
        <v>243</v>
      </c>
      <c r="B3" s="20"/>
      <c r="C3" s="20"/>
      <c r="D3" s="20"/>
      <c r="E3" s="4"/>
      <c r="F3" s="5"/>
      <c r="G3" s="5"/>
      <c r="H3" s="5"/>
      <c r="I3" s="5"/>
      <c r="J3" s="5"/>
      <c r="K3" s="4"/>
      <c r="L3" s="5"/>
      <c r="M3" s="4"/>
      <c r="N3" s="4"/>
      <c r="O3" s="4"/>
      <c r="P3" s="4"/>
      <c r="Q3" s="4"/>
      <c r="R3" s="4"/>
      <c r="S3" s="4"/>
      <c r="T3" s="4"/>
      <c r="U3" s="4"/>
      <c r="V3" s="5"/>
      <c r="W3" s="4"/>
      <c r="X3" s="5"/>
      <c r="Y3" s="41"/>
    </row>
    <row r="4" spans="1:25" ht="16.5" customHeight="1" x14ac:dyDescent="0.5">
      <c r="A4" s="31"/>
      <c r="B4" s="31"/>
      <c r="C4" s="31"/>
      <c r="D4" s="31"/>
      <c r="E4" s="50"/>
      <c r="F4" s="109"/>
      <c r="G4" s="109"/>
      <c r="H4" s="109"/>
      <c r="I4" s="109"/>
      <c r="J4" s="109"/>
      <c r="K4" s="31"/>
      <c r="L4" s="31"/>
      <c r="M4" s="31"/>
      <c r="N4" s="31"/>
      <c r="O4" s="31"/>
      <c r="P4" s="31"/>
      <c r="Q4" s="31"/>
      <c r="R4" s="31"/>
      <c r="S4" s="31"/>
      <c r="T4" s="45"/>
      <c r="U4" s="45"/>
      <c r="V4" s="31"/>
      <c r="W4" s="31"/>
      <c r="X4" s="31"/>
      <c r="Y4" s="31"/>
    </row>
    <row r="5" spans="1:25" ht="16.5" customHeight="1" x14ac:dyDescent="0.5">
      <c r="A5" s="31"/>
      <c r="B5" s="31"/>
      <c r="C5" s="31"/>
      <c r="D5" s="31"/>
      <c r="E5" s="50"/>
      <c r="F5" s="109"/>
      <c r="G5" s="109"/>
      <c r="H5" s="109"/>
      <c r="I5" s="109"/>
      <c r="J5" s="109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45"/>
      <c r="Y5" s="45"/>
    </row>
    <row r="6" spans="1:25" ht="15" customHeight="1" x14ac:dyDescent="0.5">
      <c r="E6" s="116" t="s">
        <v>80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</row>
    <row r="7" spans="1:25" s="31" customFormat="1" ht="15" customHeight="1" x14ac:dyDescent="0.5">
      <c r="E7" s="117" t="s">
        <v>34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83"/>
      <c r="W7" s="85"/>
      <c r="X7" s="83"/>
      <c r="Y7" s="86"/>
    </row>
    <row r="8" spans="1:25" s="31" customFormat="1" ht="15" customHeight="1" x14ac:dyDescent="0.5">
      <c r="E8" s="120"/>
      <c r="F8" s="120"/>
      <c r="G8" s="120"/>
      <c r="H8" s="83"/>
      <c r="I8" s="119" t="s">
        <v>114</v>
      </c>
      <c r="J8" s="119"/>
      <c r="K8" s="119"/>
      <c r="L8" s="87"/>
      <c r="M8" s="118" t="s">
        <v>59</v>
      </c>
      <c r="N8" s="118"/>
      <c r="O8" s="118"/>
      <c r="P8" s="118"/>
      <c r="Q8" s="118"/>
      <c r="R8" s="118"/>
      <c r="S8" s="118"/>
      <c r="T8" s="87"/>
      <c r="U8" s="85"/>
      <c r="V8" s="83"/>
      <c r="W8" s="85"/>
      <c r="X8" s="83"/>
      <c r="Y8" s="86"/>
    </row>
    <row r="9" spans="1:25" s="31" customFormat="1" ht="15" customHeight="1" x14ac:dyDescent="0.5">
      <c r="B9" s="88"/>
      <c r="C9" s="88"/>
      <c r="D9" s="88"/>
      <c r="E9" s="45"/>
      <c r="F9" s="83"/>
      <c r="G9" s="83"/>
      <c r="H9" s="83"/>
      <c r="I9" s="83"/>
      <c r="J9" s="83"/>
      <c r="K9" s="45"/>
      <c r="L9" s="83"/>
      <c r="M9" s="83" t="s">
        <v>57</v>
      </c>
      <c r="N9" s="29"/>
      <c r="O9" s="45" t="s">
        <v>60</v>
      </c>
      <c r="P9" s="45"/>
      <c r="Q9" s="45"/>
      <c r="R9" s="45"/>
      <c r="S9" s="45"/>
      <c r="T9" s="29"/>
      <c r="U9" s="89"/>
      <c r="V9" s="83"/>
      <c r="W9" s="89"/>
      <c r="X9" s="83"/>
      <c r="Y9" s="85"/>
    </row>
    <row r="10" spans="1:25" s="31" customFormat="1" ht="15" customHeight="1" x14ac:dyDescent="0.5">
      <c r="B10" s="88"/>
      <c r="C10" s="88"/>
      <c r="D10" s="88"/>
      <c r="E10" s="45"/>
      <c r="F10" s="83"/>
      <c r="H10" s="83"/>
      <c r="I10" s="83"/>
      <c r="J10" s="83"/>
      <c r="K10" s="45"/>
      <c r="L10" s="83"/>
      <c r="M10" s="45" t="s">
        <v>222</v>
      </c>
      <c r="N10" s="29"/>
      <c r="O10" s="45" t="s">
        <v>64</v>
      </c>
      <c r="P10" s="45"/>
      <c r="Q10" s="45" t="s">
        <v>96</v>
      </c>
      <c r="R10" s="45"/>
      <c r="S10" s="45"/>
      <c r="T10" s="29"/>
      <c r="U10" s="89"/>
      <c r="V10" s="83"/>
      <c r="W10" s="89"/>
      <c r="X10" s="83"/>
      <c r="Y10" s="85"/>
    </row>
    <row r="11" spans="1:25" s="31" customFormat="1" ht="15" customHeight="1" x14ac:dyDescent="0.5">
      <c r="A11" s="14"/>
      <c r="B11" s="18"/>
      <c r="C11" s="18"/>
      <c r="D11" s="18"/>
      <c r="E11" s="45" t="s">
        <v>35</v>
      </c>
      <c r="F11" s="83"/>
      <c r="G11" s="85" t="s">
        <v>57</v>
      </c>
      <c r="H11" s="83"/>
      <c r="I11" s="83"/>
      <c r="J11" s="83"/>
      <c r="K11" s="29"/>
      <c r="L11" s="83"/>
      <c r="M11" s="45" t="s">
        <v>223</v>
      </c>
      <c r="N11" s="58"/>
      <c r="O11" s="45" t="s">
        <v>61</v>
      </c>
      <c r="P11" s="45"/>
      <c r="Q11" s="45" t="s">
        <v>40</v>
      </c>
      <c r="R11" s="45"/>
      <c r="S11" s="45"/>
      <c r="T11" s="58"/>
      <c r="U11" s="89"/>
      <c r="V11" s="83"/>
      <c r="W11" s="85" t="s">
        <v>36</v>
      </c>
      <c r="X11" s="83"/>
      <c r="Y11" s="89"/>
    </row>
    <row r="12" spans="1:25" s="31" customFormat="1" ht="15" customHeight="1" x14ac:dyDescent="0.5">
      <c r="A12" s="14"/>
      <c r="B12" s="18"/>
      <c r="C12" s="18"/>
      <c r="D12" s="18"/>
      <c r="E12" s="45" t="s">
        <v>37</v>
      </c>
      <c r="F12" s="83"/>
      <c r="G12" s="83" t="s">
        <v>117</v>
      </c>
      <c r="H12" s="83"/>
      <c r="I12" s="83" t="s">
        <v>119</v>
      </c>
      <c r="J12" s="83"/>
      <c r="L12" s="48"/>
      <c r="M12" s="45" t="s">
        <v>38</v>
      </c>
      <c r="O12" s="45" t="s">
        <v>62</v>
      </c>
      <c r="P12" s="45"/>
      <c r="Q12" s="45" t="s">
        <v>97</v>
      </c>
      <c r="R12" s="45"/>
      <c r="S12" s="45" t="s">
        <v>149</v>
      </c>
      <c r="U12" s="45" t="s">
        <v>39</v>
      </c>
      <c r="V12" s="83"/>
      <c r="W12" s="45" t="s">
        <v>40</v>
      </c>
      <c r="X12" s="83"/>
      <c r="Y12" s="89"/>
    </row>
    <row r="13" spans="1:25" s="31" customFormat="1" ht="15" customHeight="1" x14ac:dyDescent="0.5">
      <c r="D13" s="39"/>
      <c r="E13" s="45" t="s">
        <v>33</v>
      </c>
      <c r="F13" s="83"/>
      <c r="G13" s="83" t="s">
        <v>118</v>
      </c>
      <c r="H13" s="83"/>
      <c r="I13" s="83" t="s">
        <v>120</v>
      </c>
      <c r="J13" s="83"/>
      <c r="K13" s="85" t="s">
        <v>121</v>
      </c>
      <c r="L13" s="48"/>
      <c r="M13" s="45" t="s">
        <v>41</v>
      </c>
      <c r="N13" s="45"/>
      <c r="O13" s="45" t="s">
        <v>81</v>
      </c>
      <c r="P13" s="45"/>
      <c r="Q13" s="45" t="s">
        <v>98</v>
      </c>
      <c r="R13" s="45"/>
      <c r="S13" s="45" t="s">
        <v>150</v>
      </c>
      <c r="T13" s="45"/>
      <c r="U13" s="45" t="s">
        <v>42</v>
      </c>
      <c r="V13" s="83"/>
      <c r="W13" s="45" t="s">
        <v>43</v>
      </c>
      <c r="X13" s="83"/>
      <c r="Y13" s="45" t="s">
        <v>103</v>
      </c>
    </row>
    <row r="14" spans="1:25" s="31" customFormat="1" ht="15" customHeight="1" x14ac:dyDescent="0.5">
      <c r="D14" s="39"/>
      <c r="E14" s="59" t="s">
        <v>99</v>
      </c>
      <c r="F14" s="83"/>
      <c r="G14" s="59" t="s">
        <v>99</v>
      </c>
      <c r="H14" s="83"/>
      <c r="I14" s="59" t="s">
        <v>99</v>
      </c>
      <c r="J14" s="83"/>
      <c r="K14" s="59" t="s">
        <v>99</v>
      </c>
      <c r="L14" s="48"/>
      <c r="M14" s="59" t="s">
        <v>99</v>
      </c>
      <c r="N14" s="45"/>
      <c r="O14" s="59" t="s">
        <v>99</v>
      </c>
      <c r="P14" s="45"/>
      <c r="Q14" s="59" t="s">
        <v>99</v>
      </c>
      <c r="R14" s="45"/>
      <c r="S14" s="59" t="s">
        <v>99</v>
      </c>
      <c r="T14" s="45"/>
      <c r="U14" s="59" t="s">
        <v>99</v>
      </c>
      <c r="V14" s="83"/>
      <c r="W14" s="59" t="s">
        <v>99</v>
      </c>
      <c r="X14" s="83"/>
      <c r="Y14" s="59" t="s">
        <v>99</v>
      </c>
    </row>
    <row r="15" spans="1:25" s="31" customFormat="1" ht="10.15" customHeight="1" x14ac:dyDescent="0.5">
      <c r="C15" s="18"/>
      <c r="D15" s="18"/>
      <c r="E15" s="1"/>
      <c r="F15" s="13"/>
      <c r="G15" s="13"/>
      <c r="H15" s="13"/>
      <c r="I15" s="13"/>
      <c r="J15" s="13"/>
      <c r="K15" s="1"/>
      <c r="L15" s="13"/>
      <c r="M15" s="1"/>
      <c r="N15" s="1"/>
      <c r="O15" s="1"/>
      <c r="P15" s="1"/>
      <c r="Q15" s="1"/>
      <c r="R15" s="1"/>
      <c r="S15" s="1"/>
      <c r="T15" s="1"/>
      <c r="U15" s="1"/>
      <c r="V15" s="13"/>
      <c r="W15" s="1"/>
      <c r="X15" s="13"/>
      <c r="Y15" s="2"/>
    </row>
    <row r="16" spans="1:25" s="31" customFormat="1" ht="15" customHeight="1" x14ac:dyDescent="0.5">
      <c r="A16" s="31" t="s">
        <v>180</v>
      </c>
      <c r="B16" s="88"/>
      <c r="C16" s="88"/>
      <c r="D16" s="10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63"/>
      <c r="V16" s="18"/>
      <c r="W16" s="21"/>
      <c r="X16" s="18"/>
      <c r="Y16" s="47"/>
    </row>
    <row r="17" spans="1:25" s="31" customFormat="1" ht="15" customHeight="1" x14ac:dyDescent="0.5">
      <c r="B17" s="31" t="s">
        <v>187</v>
      </c>
      <c r="C17" s="88"/>
      <c r="D17" s="107"/>
      <c r="E17" s="21">
        <v>4254485</v>
      </c>
      <c r="F17" s="21"/>
      <c r="G17" s="21">
        <v>-1559619</v>
      </c>
      <c r="H17" s="21"/>
      <c r="I17" s="21">
        <v>17193</v>
      </c>
      <c r="J17" s="21"/>
      <c r="K17" s="21">
        <v>2424791</v>
      </c>
      <c r="L17" s="21"/>
      <c r="M17" s="21">
        <v>-2452138</v>
      </c>
      <c r="N17" s="21"/>
      <c r="O17" s="21">
        <v>65362</v>
      </c>
      <c r="P17" s="21"/>
      <c r="Q17" s="21">
        <v>-4565</v>
      </c>
      <c r="R17" s="21"/>
      <c r="S17" s="21">
        <v>220512</v>
      </c>
      <c r="T17" s="21"/>
      <c r="U17" s="21">
        <f>SUM(E17:S17)</f>
        <v>2966021</v>
      </c>
      <c r="V17" s="21"/>
      <c r="W17" s="21">
        <v>120051</v>
      </c>
      <c r="X17" s="21"/>
      <c r="Y17" s="21">
        <f>SUM(U17:W17)</f>
        <v>3086072</v>
      </c>
    </row>
    <row r="18" spans="1:25" s="31" customFormat="1" ht="6" customHeight="1" x14ac:dyDescent="0.5">
      <c r="A18" s="18"/>
      <c r="C18" s="18"/>
      <c r="D18" s="18"/>
      <c r="E18" s="63"/>
      <c r="F18" s="30"/>
      <c r="G18" s="30"/>
      <c r="H18" s="30"/>
      <c r="I18" s="30"/>
      <c r="J18" s="30"/>
      <c r="K18" s="2"/>
      <c r="L18" s="30"/>
      <c r="M18" s="2"/>
      <c r="N18" s="2"/>
      <c r="O18" s="2"/>
      <c r="P18" s="2"/>
      <c r="Q18" s="2"/>
      <c r="R18" s="2"/>
      <c r="S18" s="2"/>
      <c r="T18" s="2"/>
      <c r="U18" s="63"/>
      <c r="V18" s="30"/>
      <c r="W18" s="2"/>
      <c r="X18" s="30"/>
      <c r="Y18" s="2"/>
    </row>
    <row r="19" spans="1:25" s="31" customFormat="1" ht="15" customHeight="1" x14ac:dyDescent="0.5">
      <c r="A19" s="31" t="s">
        <v>124</v>
      </c>
      <c r="C19" s="18"/>
      <c r="D19" s="18"/>
      <c r="E19" s="63"/>
      <c r="F19" s="30"/>
      <c r="G19" s="30"/>
      <c r="H19" s="30"/>
      <c r="I19" s="30"/>
      <c r="J19" s="30"/>
      <c r="K19" s="2"/>
      <c r="L19" s="30"/>
      <c r="M19" s="2"/>
      <c r="N19" s="2"/>
      <c r="O19" s="2"/>
      <c r="P19" s="2"/>
      <c r="Q19" s="2"/>
      <c r="R19" s="2"/>
      <c r="S19" s="2"/>
      <c r="T19" s="2"/>
      <c r="U19" s="63"/>
      <c r="V19" s="30"/>
      <c r="W19" s="2"/>
      <c r="X19" s="30"/>
      <c r="Y19" s="2"/>
    </row>
    <row r="20" spans="1:25" s="31" customFormat="1" ht="15" customHeight="1" x14ac:dyDescent="0.5">
      <c r="A20" s="18" t="s">
        <v>15</v>
      </c>
      <c r="C20" s="18"/>
      <c r="D20" s="18"/>
      <c r="E20" s="63"/>
      <c r="F20" s="30"/>
      <c r="G20" s="30"/>
      <c r="H20" s="30"/>
      <c r="I20" s="30"/>
      <c r="J20" s="30"/>
      <c r="K20" s="2"/>
      <c r="L20" s="30"/>
      <c r="M20" s="2"/>
      <c r="N20" s="2"/>
      <c r="O20" s="2"/>
      <c r="P20" s="2"/>
      <c r="Q20" s="2"/>
      <c r="R20" s="2"/>
      <c r="S20" s="2"/>
      <c r="T20" s="2"/>
      <c r="U20" s="63"/>
      <c r="V20" s="30"/>
      <c r="W20" s="2"/>
      <c r="X20" s="30"/>
      <c r="Y20" s="2"/>
    </row>
    <row r="21" spans="1:25" s="31" customFormat="1" ht="15" customHeight="1" x14ac:dyDescent="0.5">
      <c r="B21" s="18" t="s">
        <v>183</v>
      </c>
      <c r="C21" s="18"/>
      <c r="D21" s="18"/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21">
        <v>0</v>
      </c>
      <c r="N21" s="21"/>
      <c r="O21" s="21">
        <v>0</v>
      </c>
      <c r="P21" s="21"/>
      <c r="Q21" s="21">
        <v>0</v>
      </c>
      <c r="R21" s="21"/>
      <c r="S21" s="21">
        <v>0</v>
      </c>
      <c r="T21" s="2"/>
      <c r="U21" s="21">
        <f>SUM(E21:S21)</f>
        <v>0</v>
      </c>
      <c r="V21" s="30"/>
      <c r="W21" s="21">
        <v>27121</v>
      </c>
      <c r="X21" s="30"/>
      <c r="Y21" s="21">
        <f>SUM(U21:W21)</f>
        <v>27121</v>
      </c>
    </row>
    <row r="22" spans="1:25" s="31" customFormat="1" ht="15" customHeight="1" x14ac:dyDescent="0.5">
      <c r="A22" s="18" t="s">
        <v>182</v>
      </c>
      <c r="C22" s="18"/>
      <c r="D22" s="18"/>
      <c r="T22" s="2"/>
      <c r="U22" s="63"/>
      <c r="V22" s="30"/>
      <c r="X22" s="30"/>
      <c r="Y22" s="47"/>
    </row>
    <row r="23" spans="1:25" s="31" customFormat="1" ht="15" customHeight="1" x14ac:dyDescent="0.5">
      <c r="B23" s="18" t="s">
        <v>179</v>
      </c>
      <c r="C23" s="88"/>
      <c r="D23" s="107"/>
      <c r="E23" s="46">
        <v>0</v>
      </c>
      <c r="F23" s="21"/>
      <c r="G23" s="46">
        <v>0</v>
      </c>
      <c r="H23" s="21"/>
      <c r="I23" s="46">
        <v>0</v>
      </c>
      <c r="J23" s="21"/>
      <c r="K23" s="46">
        <v>101676</v>
      </c>
      <c r="L23" s="21"/>
      <c r="M23" s="46">
        <v>0</v>
      </c>
      <c r="N23" s="21"/>
      <c r="O23" s="22">
        <v>34976</v>
      </c>
      <c r="P23" s="21"/>
      <c r="Q23" s="22">
        <v>0</v>
      </c>
      <c r="R23" s="21"/>
      <c r="S23" s="22">
        <v>64008</v>
      </c>
      <c r="T23" s="21"/>
      <c r="U23" s="22">
        <f>SUM(E23:S23)</f>
        <v>200660</v>
      </c>
      <c r="V23" s="18"/>
      <c r="W23" s="46">
        <v>8510</v>
      </c>
      <c r="X23" s="18"/>
      <c r="Y23" s="22">
        <f>SUM(U23:W23)</f>
        <v>209170</v>
      </c>
    </row>
    <row r="24" spans="1:25" s="31" customFormat="1" ht="10.15" customHeight="1" x14ac:dyDescent="0.5">
      <c r="A24" s="23"/>
      <c r="B24" s="18"/>
      <c r="C24" s="18"/>
      <c r="D24" s="18"/>
      <c r="E24" s="2"/>
      <c r="F24" s="30"/>
      <c r="G24" s="2"/>
      <c r="H24" s="30"/>
      <c r="I24" s="2"/>
      <c r="J24" s="30"/>
      <c r="K24" s="2"/>
      <c r="L24" s="30"/>
      <c r="M24" s="2"/>
      <c r="N24" s="2"/>
      <c r="O24" s="2"/>
      <c r="P24" s="2"/>
      <c r="Q24" s="2"/>
      <c r="R24" s="2"/>
      <c r="S24" s="2"/>
      <c r="T24" s="2"/>
      <c r="U24" s="2"/>
      <c r="V24" s="30"/>
      <c r="W24" s="2"/>
      <c r="X24" s="30"/>
      <c r="Y24" s="2"/>
    </row>
    <row r="25" spans="1:25" s="31" customFormat="1" ht="15" customHeight="1" x14ac:dyDescent="0.5">
      <c r="A25" s="14" t="s">
        <v>181</v>
      </c>
      <c r="B25" s="18"/>
      <c r="C25" s="18"/>
      <c r="D25" s="18"/>
      <c r="E25" s="2"/>
      <c r="F25" s="30"/>
      <c r="G25" s="2"/>
      <c r="H25" s="30"/>
      <c r="I25" s="2"/>
      <c r="J25" s="30"/>
      <c r="K25" s="2"/>
      <c r="L25" s="30"/>
      <c r="M25" s="2"/>
      <c r="N25" s="2"/>
      <c r="O25" s="2"/>
      <c r="P25" s="2"/>
      <c r="Q25" s="2"/>
      <c r="R25" s="2"/>
      <c r="S25" s="2"/>
      <c r="T25" s="2"/>
      <c r="U25" s="2"/>
      <c r="V25" s="30"/>
      <c r="W25" s="2"/>
      <c r="X25" s="30"/>
      <c r="Y25" s="2"/>
    </row>
    <row r="26" spans="1:25" s="31" customFormat="1" ht="15" customHeight="1" thickBot="1" x14ac:dyDescent="0.55000000000000004">
      <c r="B26" s="31" t="s">
        <v>244</v>
      </c>
      <c r="C26" s="18"/>
      <c r="D26" s="18"/>
      <c r="E26" s="62">
        <f>SUM(E17:E23)</f>
        <v>4254485</v>
      </c>
      <c r="F26" s="30"/>
      <c r="G26" s="62">
        <f>SUM(G17:G23)</f>
        <v>-1559619</v>
      </c>
      <c r="H26" s="30"/>
      <c r="I26" s="62">
        <f>SUM(I17:I23)</f>
        <v>17193</v>
      </c>
      <c r="J26" s="30"/>
      <c r="K26" s="62">
        <f>SUM(K17:K23)</f>
        <v>2526467</v>
      </c>
      <c r="L26" s="30"/>
      <c r="M26" s="62">
        <f>SUM(M17:M23)</f>
        <v>-2452138</v>
      </c>
      <c r="N26" s="2"/>
      <c r="O26" s="62">
        <f>SUM(O17:O23)</f>
        <v>100338</v>
      </c>
      <c r="P26" s="2"/>
      <c r="Q26" s="62">
        <f>SUM(Q17:Q23)</f>
        <v>-4565</v>
      </c>
      <c r="R26" s="2"/>
      <c r="S26" s="62">
        <f>SUM(S17:S23)</f>
        <v>284520</v>
      </c>
      <c r="T26" s="2"/>
      <c r="U26" s="62">
        <f>SUM(U17:U23)</f>
        <v>3166681</v>
      </c>
      <c r="V26" s="2"/>
      <c r="W26" s="62">
        <f>SUM(W17:W23)</f>
        <v>155682</v>
      </c>
      <c r="X26" s="2"/>
      <c r="Y26" s="62">
        <f>SUM(Y17:Y23)</f>
        <v>3322363</v>
      </c>
    </row>
    <row r="27" spans="1:25" s="31" customFormat="1" ht="18.75" customHeight="1" thickTop="1" x14ac:dyDescent="0.5">
      <c r="B27" s="18"/>
      <c r="C27" s="18"/>
      <c r="D27" s="18"/>
      <c r="E27" s="90"/>
      <c r="F27" s="91"/>
      <c r="G27" s="90"/>
      <c r="H27" s="91"/>
      <c r="I27" s="90"/>
      <c r="J27" s="91"/>
      <c r="K27" s="90"/>
      <c r="L27" s="91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</row>
    <row r="28" spans="1:25" s="31" customFormat="1" ht="15" customHeight="1" x14ac:dyDescent="0.5">
      <c r="A28" s="31" t="s">
        <v>180</v>
      </c>
      <c r="B28" s="88"/>
      <c r="C28" s="88"/>
      <c r="D28" s="10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63"/>
      <c r="V28" s="18"/>
      <c r="W28" s="21"/>
      <c r="X28" s="18"/>
      <c r="Y28" s="47"/>
    </row>
    <row r="29" spans="1:25" s="31" customFormat="1" ht="15" customHeight="1" x14ac:dyDescent="0.5">
      <c r="B29" s="31" t="s">
        <v>224</v>
      </c>
      <c r="C29" s="88"/>
      <c r="D29" s="107"/>
      <c r="E29" s="21">
        <v>4254485</v>
      </c>
      <c r="F29" s="21"/>
      <c r="G29" s="21">
        <v>-1559619</v>
      </c>
      <c r="H29" s="21"/>
      <c r="I29" s="21">
        <v>17193</v>
      </c>
      <c r="J29" s="21"/>
      <c r="K29" s="21">
        <v>2561859</v>
      </c>
      <c r="L29" s="21"/>
      <c r="M29" s="21">
        <v>-2452138</v>
      </c>
      <c r="N29" s="21"/>
      <c r="O29" s="21">
        <v>-4241</v>
      </c>
      <c r="P29" s="21"/>
      <c r="Q29" s="21">
        <v>-4565</v>
      </c>
      <c r="R29" s="21"/>
      <c r="S29" s="21">
        <v>279176</v>
      </c>
      <c r="T29" s="21"/>
      <c r="U29" s="21">
        <f>SUM(E29:S29)</f>
        <v>3092150</v>
      </c>
      <c r="V29" s="21"/>
      <c r="W29" s="21">
        <v>159364</v>
      </c>
      <c r="X29" s="21"/>
      <c r="Y29" s="21">
        <f>SUM(U29:W29)</f>
        <v>3251514</v>
      </c>
    </row>
    <row r="30" spans="1:25" s="31" customFormat="1" ht="6" customHeight="1" x14ac:dyDescent="0.5">
      <c r="A30" s="18"/>
      <c r="C30" s="18"/>
      <c r="D30" s="18"/>
      <c r="E30" s="63"/>
      <c r="F30" s="30"/>
      <c r="G30" s="30"/>
      <c r="H30" s="30"/>
      <c r="I30" s="30"/>
      <c r="J30" s="30"/>
      <c r="K30" s="2"/>
      <c r="L30" s="30"/>
      <c r="M30" s="2"/>
      <c r="N30" s="2"/>
      <c r="O30" s="2"/>
      <c r="P30" s="2"/>
      <c r="Q30" s="2"/>
      <c r="R30" s="2"/>
      <c r="S30" s="2"/>
      <c r="T30" s="2"/>
      <c r="U30" s="63"/>
      <c r="V30" s="30"/>
      <c r="W30" s="2"/>
      <c r="X30" s="30"/>
      <c r="Y30" s="2"/>
    </row>
    <row r="31" spans="1:25" s="31" customFormat="1" ht="15" customHeight="1" x14ac:dyDescent="0.5">
      <c r="A31" s="31" t="s">
        <v>124</v>
      </c>
      <c r="C31" s="18"/>
      <c r="D31" s="18"/>
      <c r="E31" s="63"/>
      <c r="F31" s="30"/>
      <c r="G31" s="30"/>
      <c r="H31" s="30"/>
      <c r="I31" s="30"/>
      <c r="J31" s="30"/>
      <c r="K31" s="2"/>
      <c r="L31" s="30"/>
      <c r="M31" s="2"/>
      <c r="N31" s="2"/>
      <c r="O31" s="2"/>
      <c r="P31" s="2"/>
      <c r="Q31" s="2"/>
      <c r="R31" s="2"/>
      <c r="S31" s="2"/>
      <c r="T31" s="2"/>
      <c r="U31" s="63"/>
      <c r="V31" s="30"/>
      <c r="W31" s="2"/>
      <c r="X31" s="30"/>
      <c r="Y31" s="2"/>
    </row>
    <row r="32" spans="1:25" s="31" customFormat="1" ht="15" customHeight="1" x14ac:dyDescent="0.5">
      <c r="A32" s="18" t="s">
        <v>15</v>
      </c>
      <c r="C32" s="18"/>
      <c r="D32" s="18"/>
      <c r="E32" s="63"/>
      <c r="F32" s="30"/>
      <c r="G32" s="30"/>
      <c r="H32" s="30"/>
      <c r="I32" s="30"/>
      <c r="J32" s="30"/>
      <c r="K32" s="2"/>
      <c r="L32" s="30"/>
      <c r="M32" s="2"/>
      <c r="N32" s="2"/>
      <c r="O32" s="2"/>
      <c r="P32" s="2"/>
      <c r="Q32" s="2"/>
      <c r="R32" s="2"/>
      <c r="S32" s="2"/>
      <c r="T32" s="2"/>
      <c r="U32" s="63"/>
      <c r="V32" s="30"/>
      <c r="W32" s="2"/>
      <c r="X32" s="30"/>
      <c r="Y32" s="2"/>
    </row>
    <row r="33" spans="1:25" s="31" customFormat="1" ht="15" customHeight="1" x14ac:dyDescent="0.5">
      <c r="B33" s="18" t="s">
        <v>183</v>
      </c>
      <c r="C33" s="18"/>
      <c r="D33" s="18"/>
      <c r="E33" s="63">
        <v>0</v>
      </c>
      <c r="F33" s="30"/>
      <c r="G33" s="63">
        <v>0</v>
      </c>
      <c r="H33" s="30"/>
      <c r="I33" s="63">
        <v>0</v>
      </c>
      <c r="J33" s="30"/>
      <c r="K33" s="63">
        <v>0</v>
      </c>
      <c r="L33" s="30"/>
      <c r="M33" s="63">
        <v>0</v>
      </c>
      <c r="N33" s="2"/>
      <c r="O33" s="63">
        <v>0</v>
      </c>
      <c r="P33" s="2"/>
      <c r="Q33" s="63">
        <v>0</v>
      </c>
      <c r="R33" s="2"/>
      <c r="S33" s="63">
        <v>0</v>
      </c>
      <c r="T33" s="2"/>
      <c r="U33" s="47">
        <f t="shared" ref="U33:U37" si="0">SUM(E33:S33)</f>
        <v>0</v>
      </c>
      <c r="V33" s="30"/>
      <c r="W33" s="21">
        <v>21970</v>
      </c>
      <c r="X33" s="30"/>
      <c r="Y33" s="47">
        <f>SUM(U33:W33)</f>
        <v>21970</v>
      </c>
    </row>
    <row r="34" spans="1:25" s="31" customFormat="1" ht="15" customHeight="1" x14ac:dyDescent="0.5">
      <c r="A34" s="18" t="s">
        <v>252</v>
      </c>
      <c r="B34" s="18"/>
      <c r="C34" s="18"/>
      <c r="D34" s="18"/>
      <c r="E34" s="63"/>
      <c r="F34" s="30"/>
      <c r="G34" s="63"/>
      <c r="H34" s="30"/>
      <c r="I34" s="63"/>
      <c r="J34" s="30"/>
      <c r="K34" s="63"/>
      <c r="L34" s="30"/>
      <c r="M34" s="63"/>
      <c r="N34" s="2"/>
      <c r="O34" s="63"/>
      <c r="P34" s="2"/>
      <c r="Q34" s="63"/>
      <c r="R34" s="2"/>
      <c r="S34" s="63"/>
      <c r="T34" s="2"/>
      <c r="U34" s="47"/>
      <c r="V34" s="30"/>
      <c r="W34" s="21"/>
      <c r="X34" s="30"/>
      <c r="Y34" s="47"/>
    </row>
    <row r="35" spans="1:25" s="31" customFormat="1" ht="15" customHeight="1" x14ac:dyDescent="0.5">
      <c r="A35" s="18"/>
      <c r="B35" s="18" t="s">
        <v>267</v>
      </c>
      <c r="C35" s="18"/>
      <c r="D35" s="18"/>
      <c r="E35" s="63">
        <v>0</v>
      </c>
      <c r="F35" s="30"/>
      <c r="G35" s="63">
        <v>0</v>
      </c>
      <c r="H35" s="30"/>
      <c r="I35" s="63">
        <v>0</v>
      </c>
      <c r="J35" s="30"/>
      <c r="K35" s="63">
        <v>253171</v>
      </c>
      <c r="L35" s="30"/>
      <c r="M35" s="63">
        <v>0</v>
      </c>
      <c r="N35" s="2"/>
      <c r="O35" s="63">
        <v>27389</v>
      </c>
      <c r="P35" s="2"/>
      <c r="Q35" s="63">
        <v>0</v>
      </c>
      <c r="R35" s="2"/>
      <c r="S35" s="63">
        <v>-253171</v>
      </c>
      <c r="T35" s="2"/>
      <c r="U35" s="47">
        <f t="shared" si="0"/>
        <v>27389</v>
      </c>
      <c r="V35" s="30"/>
      <c r="W35" s="21">
        <v>0</v>
      </c>
      <c r="X35" s="30"/>
      <c r="Y35" s="47">
        <f>SUM(U35:W35)</f>
        <v>27389</v>
      </c>
    </row>
    <row r="36" spans="1:25" s="31" customFormat="1" ht="15" customHeight="1" x14ac:dyDescent="0.5">
      <c r="A36" s="18" t="s">
        <v>182</v>
      </c>
      <c r="C36" s="18"/>
      <c r="D36" s="18"/>
      <c r="E36" s="63"/>
      <c r="F36" s="30"/>
      <c r="G36" s="63"/>
      <c r="H36" s="30"/>
      <c r="I36" s="63"/>
      <c r="J36" s="30"/>
      <c r="K36" s="2"/>
      <c r="L36" s="30"/>
      <c r="M36" s="63"/>
      <c r="N36" s="2"/>
      <c r="O36" s="2"/>
      <c r="P36" s="2"/>
      <c r="Q36" s="63"/>
      <c r="R36" s="2"/>
      <c r="S36" s="2"/>
      <c r="T36" s="2"/>
      <c r="U36" s="63"/>
      <c r="V36" s="30"/>
      <c r="W36" s="2"/>
      <c r="X36" s="30"/>
      <c r="Y36" s="47"/>
    </row>
    <row r="37" spans="1:25" s="31" customFormat="1" ht="15" customHeight="1" x14ac:dyDescent="0.5">
      <c r="B37" s="18" t="s">
        <v>179</v>
      </c>
      <c r="C37" s="88"/>
      <c r="D37" s="107"/>
      <c r="E37" s="46">
        <v>0</v>
      </c>
      <c r="F37" s="21"/>
      <c r="G37" s="46">
        <v>0</v>
      </c>
      <c r="H37" s="21"/>
      <c r="I37" s="46">
        <v>0</v>
      </c>
      <c r="J37" s="21"/>
      <c r="K37" s="46">
        <v>73552</v>
      </c>
      <c r="L37" s="21"/>
      <c r="M37" s="46">
        <v>0</v>
      </c>
      <c r="N37" s="21"/>
      <c r="O37" s="22">
        <v>26784</v>
      </c>
      <c r="P37" s="21"/>
      <c r="Q37" s="46">
        <v>0</v>
      </c>
      <c r="R37" s="21"/>
      <c r="S37" s="46">
        <v>-26005</v>
      </c>
      <c r="T37" s="21"/>
      <c r="U37" s="65">
        <f t="shared" si="0"/>
        <v>74331</v>
      </c>
      <c r="V37" s="18"/>
      <c r="W37" s="46">
        <v>14242</v>
      </c>
      <c r="X37" s="18"/>
      <c r="Y37" s="57">
        <f>SUM(U37:W37)</f>
        <v>88573</v>
      </c>
    </row>
    <row r="38" spans="1:25" s="31" customFormat="1" ht="10.15" customHeight="1" x14ac:dyDescent="0.5">
      <c r="A38" s="23"/>
      <c r="B38" s="18"/>
      <c r="C38" s="18"/>
      <c r="D38" s="18"/>
      <c r="E38" s="2"/>
      <c r="F38" s="30"/>
      <c r="G38" s="2"/>
      <c r="H38" s="30"/>
      <c r="I38" s="2"/>
      <c r="J38" s="30"/>
      <c r="K38" s="2"/>
      <c r="L38" s="30"/>
      <c r="M38" s="2"/>
      <c r="N38" s="2"/>
      <c r="O38" s="2"/>
      <c r="P38" s="2"/>
      <c r="Q38" s="2"/>
      <c r="R38" s="2"/>
      <c r="S38" s="2"/>
      <c r="T38" s="2"/>
      <c r="U38" s="2"/>
      <c r="V38" s="30"/>
      <c r="W38" s="2"/>
      <c r="X38" s="30"/>
      <c r="Y38" s="2"/>
    </row>
    <row r="39" spans="1:25" s="31" customFormat="1" ht="15" customHeight="1" x14ac:dyDescent="0.5">
      <c r="A39" s="14" t="s">
        <v>181</v>
      </c>
      <c r="B39" s="18"/>
      <c r="C39" s="18"/>
      <c r="D39" s="18"/>
      <c r="E39" s="2"/>
      <c r="F39" s="30"/>
      <c r="G39" s="2"/>
      <c r="H39" s="30"/>
      <c r="I39" s="2"/>
      <c r="J39" s="30"/>
      <c r="K39" s="2"/>
      <c r="L39" s="30"/>
      <c r="M39" s="2"/>
      <c r="N39" s="2"/>
      <c r="O39" s="2"/>
      <c r="P39" s="2"/>
      <c r="Q39" s="2"/>
      <c r="R39" s="2"/>
      <c r="S39" s="2"/>
      <c r="T39" s="2"/>
      <c r="U39" s="2"/>
      <c r="V39" s="30"/>
      <c r="W39" s="2"/>
      <c r="X39" s="30"/>
      <c r="Y39" s="2"/>
    </row>
    <row r="40" spans="1:25" s="31" customFormat="1" ht="15" customHeight="1" thickBot="1" x14ac:dyDescent="0.55000000000000004">
      <c r="B40" s="31" t="s">
        <v>245</v>
      </c>
      <c r="C40" s="18"/>
      <c r="D40" s="18"/>
      <c r="E40" s="62">
        <f>SUM(E29:E37)</f>
        <v>4254485</v>
      </c>
      <c r="F40" s="30"/>
      <c r="G40" s="62">
        <f>SUM(G29:G37)</f>
        <v>-1559619</v>
      </c>
      <c r="H40" s="30"/>
      <c r="I40" s="62">
        <f>SUM(I29:I37)</f>
        <v>17193</v>
      </c>
      <c r="J40" s="30"/>
      <c r="K40" s="62">
        <f>SUM(K29:K37)</f>
        <v>2888582</v>
      </c>
      <c r="L40" s="30"/>
      <c r="M40" s="62">
        <f>SUM(M29:M37)</f>
        <v>-2452138</v>
      </c>
      <c r="N40" s="2"/>
      <c r="O40" s="62">
        <f>SUM(O29:O37)</f>
        <v>49932</v>
      </c>
      <c r="P40" s="2"/>
      <c r="Q40" s="62">
        <f>SUM(Q29:Q37)</f>
        <v>-4565</v>
      </c>
      <c r="R40" s="2"/>
      <c r="S40" s="62">
        <f>SUM(S29:S37)</f>
        <v>0</v>
      </c>
      <c r="T40" s="2"/>
      <c r="U40" s="62">
        <f>SUM(U29:U37)</f>
        <v>3193870</v>
      </c>
      <c r="V40" s="2"/>
      <c r="W40" s="62">
        <f>SUM(W29:W37)</f>
        <v>195576</v>
      </c>
      <c r="X40" s="2"/>
      <c r="Y40" s="62">
        <f>SUM(Y29:Y37)</f>
        <v>3389446</v>
      </c>
    </row>
    <row r="41" spans="1:25" s="31" customFormat="1" ht="15" customHeight="1" thickTop="1" x14ac:dyDescent="0.5">
      <c r="B41" s="18"/>
      <c r="C41" s="18"/>
      <c r="D41" s="18"/>
      <c r="E41" s="90"/>
      <c r="F41" s="91"/>
      <c r="G41" s="90"/>
      <c r="H41" s="91"/>
      <c r="J41" s="91"/>
      <c r="K41" s="90"/>
      <c r="L41" s="91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</row>
    <row r="42" spans="1:25" s="31" customFormat="1" ht="15" customHeight="1" x14ac:dyDescent="0.5">
      <c r="B42" s="18"/>
      <c r="C42" s="18"/>
      <c r="D42" s="18"/>
      <c r="E42" s="90"/>
      <c r="F42" s="91"/>
      <c r="G42" s="90"/>
      <c r="H42" s="91"/>
      <c r="J42" s="91"/>
      <c r="K42" s="90"/>
      <c r="L42" s="91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</row>
    <row r="43" spans="1:25" s="31" customFormat="1" ht="16.5" customHeight="1" x14ac:dyDescent="0.5">
      <c r="B43" s="18"/>
      <c r="C43" s="18"/>
      <c r="D43" s="18"/>
      <c r="E43" s="90"/>
      <c r="F43" s="91"/>
      <c r="G43" s="90"/>
      <c r="H43" s="91"/>
      <c r="I43" s="90"/>
      <c r="J43" s="91"/>
      <c r="K43" s="90"/>
      <c r="L43" s="91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</row>
    <row r="44" spans="1:25" s="31" customFormat="1" ht="21.95" customHeight="1" x14ac:dyDescent="0.5">
      <c r="A44" s="35" t="str">
        <f>'ENG-6 (9M)'!A63</f>
        <v>The accompanying notes are an integral part of this interim financial information.</v>
      </c>
      <c r="B44" s="20"/>
      <c r="C44" s="20"/>
      <c r="D44" s="20"/>
      <c r="E44" s="41"/>
      <c r="F44" s="6"/>
      <c r="G44" s="6"/>
      <c r="H44" s="6"/>
      <c r="I44" s="6"/>
      <c r="J44" s="6"/>
      <c r="K44" s="41"/>
      <c r="L44" s="6"/>
      <c r="M44" s="41"/>
      <c r="N44" s="41"/>
      <c r="O44" s="41"/>
      <c r="P44" s="41"/>
      <c r="Q44" s="41"/>
      <c r="R44" s="41"/>
      <c r="S44" s="41"/>
      <c r="T44" s="41"/>
      <c r="U44" s="41"/>
      <c r="V44" s="6"/>
      <c r="W44" s="41"/>
      <c r="X44" s="6"/>
      <c r="Y44" s="41"/>
    </row>
  </sheetData>
  <mergeCells count="5">
    <mergeCell ref="E6:Y6"/>
    <mergeCell ref="E7:U7"/>
    <mergeCell ref="M8:S8"/>
    <mergeCell ref="I8:K8"/>
    <mergeCell ref="E8:G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4"/>
  <sheetViews>
    <sheetView topLeftCell="A12" zoomScaleNormal="100" zoomScaleSheetLayoutView="100" workbookViewId="0">
      <selection activeCell="N25" sqref="N25"/>
    </sheetView>
  </sheetViews>
  <sheetFormatPr defaultColWidth="9.140625" defaultRowHeight="16.5" customHeight="1" x14ac:dyDescent="0.5"/>
  <cols>
    <col min="1" max="1" width="58" style="18" customWidth="1"/>
    <col min="2" max="2" width="8.7109375" style="18" customWidth="1"/>
    <col min="3" max="3" width="0.85546875" style="18" customWidth="1"/>
    <col min="4" max="4" width="15.42578125" style="47" customWidth="1"/>
    <col min="5" max="5" width="0.85546875" style="47" customWidth="1"/>
    <col min="6" max="6" width="15.42578125" style="47" customWidth="1"/>
    <col min="7" max="7" width="0.85546875" style="47" customWidth="1"/>
    <col min="8" max="8" width="14.28515625" style="47" customWidth="1"/>
    <col min="9" max="9" width="0.85546875" style="47" customWidth="1"/>
    <col min="10" max="10" width="15.7109375" style="47" customWidth="1"/>
    <col min="11" max="16384" width="9.140625" style="18"/>
  </cols>
  <sheetData>
    <row r="1" spans="1:10" ht="16.5" customHeight="1" x14ac:dyDescent="0.5">
      <c r="A1" s="31" t="str">
        <f>'ENG-7'!A1</f>
        <v>Prime Road Power Public Company Limited</v>
      </c>
      <c r="B1" s="31"/>
      <c r="C1" s="31"/>
    </row>
    <row r="2" spans="1:10" ht="16.5" customHeight="1" x14ac:dyDescent="0.5">
      <c r="A2" s="31" t="s">
        <v>155</v>
      </c>
      <c r="B2" s="31"/>
      <c r="C2" s="31"/>
    </row>
    <row r="3" spans="1:10" ht="16.5" customHeight="1" x14ac:dyDescent="0.5">
      <c r="A3" s="24" t="str">
        <f>'ENG-7'!A3</f>
        <v>For the nine-month period ended 30 September 2023</v>
      </c>
      <c r="B3" s="24"/>
      <c r="C3" s="24"/>
      <c r="D3" s="57"/>
      <c r="E3" s="57"/>
      <c r="F3" s="57"/>
      <c r="G3" s="57"/>
      <c r="H3" s="57"/>
      <c r="I3" s="57"/>
      <c r="J3" s="57"/>
    </row>
    <row r="4" spans="1:10" ht="16.5" customHeight="1" x14ac:dyDescent="0.5">
      <c r="A4" s="31"/>
      <c r="B4" s="31"/>
      <c r="C4" s="31"/>
    </row>
    <row r="6" spans="1:10" ht="16.5" customHeight="1" x14ac:dyDescent="0.5">
      <c r="D6" s="121" t="s">
        <v>82</v>
      </c>
      <c r="E6" s="121"/>
      <c r="F6" s="121"/>
      <c r="G6" s="121"/>
      <c r="H6" s="121"/>
      <c r="I6" s="121"/>
      <c r="J6" s="121"/>
    </row>
    <row r="7" spans="1:10" ht="16.5" customHeight="1" x14ac:dyDescent="0.5">
      <c r="D7" s="45" t="s">
        <v>53</v>
      </c>
      <c r="E7" s="45"/>
      <c r="F7" s="45" t="s">
        <v>168</v>
      </c>
      <c r="G7" s="45"/>
      <c r="H7" s="45"/>
      <c r="I7" s="58"/>
      <c r="J7" s="45"/>
    </row>
    <row r="8" spans="1:10" ht="16.5" customHeight="1" x14ac:dyDescent="0.5">
      <c r="D8" s="45" t="s">
        <v>54</v>
      </c>
      <c r="E8" s="45"/>
      <c r="F8" s="45" t="s">
        <v>169</v>
      </c>
      <c r="H8" s="45"/>
    </row>
    <row r="9" spans="1:10" ht="16.5" customHeight="1" x14ac:dyDescent="0.5">
      <c r="D9" s="45" t="s">
        <v>33</v>
      </c>
      <c r="E9" s="45"/>
      <c r="F9" s="45" t="s">
        <v>170</v>
      </c>
      <c r="G9" s="45"/>
      <c r="H9" s="45" t="s">
        <v>63</v>
      </c>
      <c r="I9" s="45"/>
      <c r="J9" s="45" t="s">
        <v>20</v>
      </c>
    </row>
    <row r="10" spans="1:10" ht="16.5" customHeight="1" x14ac:dyDescent="0.5">
      <c r="D10" s="59" t="s">
        <v>99</v>
      </c>
      <c r="E10" s="45"/>
      <c r="F10" s="59" t="s">
        <v>99</v>
      </c>
      <c r="G10" s="45"/>
      <c r="H10" s="59" t="s">
        <v>99</v>
      </c>
      <c r="I10" s="45"/>
      <c r="J10" s="59" t="s">
        <v>99</v>
      </c>
    </row>
    <row r="12" spans="1:10" ht="16.5" customHeight="1" x14ac:dyDescent="0.5">
      <c r="A12" s="31" t="s">
        <v>188</v>
      </c>
      <c r="B12" s="39"/>
      <c r="C12" s="31"/>
      <c r="D12" s="21">
        <v>4254485</v>
      </c>
      <c r="E12" s="21"/>
      <c r="F12" s="21">
        <v>37964</v>
      </c>
      <c r="G12" s="1"/>
      <c r="H12" s="21">
        <v>-384643</v>
      </c>
      <c r="I12" s="21"/>
      <c r="J12" s="21">
        <f>SUM(D12:I12)</f>
        <v>3907806</v>
      </c>
    </row>
    <row r="13" spans="1:10" ht="8.1" customHeight="1" x14ac:dyDescent="0.5">
      <c r="A13" s="31"/>
      <c r="B13" s="39"/>
      <c r="C13" s="31"/>
      <c r="D13" s="21"/>
      <c r="E13" s="21"/>
      <c r="F13" s="21"/>
      <c r="G13" s="1"/>
      <c r="H13" s="21"/>
      <c r="I13" s="21"/>
      <c r="J13" s="21"/>
    </row>
    <row r="14" spans="1:10" ht="16.5" customHeight="1" x14ac:dyDescent="0.5">
      <c r="A14" s="31" t="s">
        <v>124</v>
      </c>
      <c r="B14" s="39"/>
      <c r="C14" s="31"/>
      <c r="D14" s="21"/>
      <c r="E14" s="21"/>
      <c r="F14" s="21"/>
      <c r="G14" s="21"/>
      <c r="H14" s="21"/>
      <c r="I14" s="21"/>
      <c r="J14" s="21"/>
    </row>
    <row r="15" spans="1:10" ht="16.5" customHeight="1" x14ac:dyDescent="0.5">
      <c r="A15" s="18" t="s">
        <v>116</v>
      </c>
      <c r="B15" s="107"/>
      <c r="D15" s="22">
        <v>0</v>
      </c>
      <c r="E15" s="21"/>
      <c r="F15" s="22">
        <v>0</v>
      </c>
      <c r="G15" s="1"/>
      <c r="H15" s="22">
        <v>-87560</v>
      </c>
      <c r="I15" s="21"/>
      <c r="J15" s="22">
        <f>SUM(D15:I15)</f>
        <v>-87560</v>
      </c>
    </row>
    <row r="16" spans="1:10" ht="16.5" customHeight="1" x14ac:dyDescent="0.5">
      <c r="B16" s="107"/>
    </row>
    <row r="17" spans="1:10" ht="16.5" customHeight="1" thickBot="1" x14ac:dyDescent="0.55000000000000004">
      <c r="A17" s="31" t="s">
        <v>246</v>
      </c>
      <c r="B17" s="39"/>
      <c r="C17" s="31"/>
      <c r="D17" s="61">
        <f>SUM(D12:D15)</f>
        <v>4254485</v>
      </c>
      <c r="E17" s="21"/>
      <c r="F17" s="61">
        <f>SUM(F12:F15)</f>
        <v>37964</v>
      </c>
      <c r="G17" s="21"/>
      <c r="H17" s="61">
        <f>SUM(H12:H15)</f>
        <v>-472203</v>
      </c>
      <c r="I17" s="21"/>
      <c r="J17" s="61">
        <f>SUM(J12:J15)</f>
        <v>3820246</v>
      </c>
    </row>
    <row r="18" spans="1:10" ht="16.5" customHeight="1" thickTop="1" x14ac:dyDescent="0.5">
      <c r="A18" s="31"/>
      <c r="B18" s="39"/>
      <c r="C18" s="31"/>
      <c r="D18" s="21"/>
      <c r="E18" s="21"/>
      <c r="F18" s="21"/>
      <c r="G18" s="21"/>
      <c r="H18" s="21"/>
      <c r="I18" s="21"/>
      <c r="J18" s="21"/>
    </row>
    <row r="19" spans="1:10" ht="16.5" customHeight="1" x14ac:dyDescent="0.5">
      <c r="A19" s="31"/>
      <c r="B19" s="39"/>
      <c r="C19" s="31"/>
      <c r="D19" s="21"/>
      <c r="E19" s="21"/>
      <c r="F19" s="21"/>
      <c r="G19" s="21"/>
      <c r="H19" s="21"/>
      <c r="I19" s="21"/>
      <c r="J19" s="21"/>
    </row>
    <row r="20" spans="1:10" ht="16.5" customHeight="1" x14ac:dyDescent="0.5">
      <c r="A20" s="31" t="s">
        <v>225</v>
      </c>
      <c r="B20" s="39"/>
      <c r="C20" s="31"/>
      <c r="D20" s="21">
        <v>4254485</v>
      </c>
      <c r="E20" s="21"/>
      <c r="F20" s="21">
        <v>37964</v>
      </c>
      <c r="G20" s="21"/>
      <c r="H20" s="21">
        <v>-503033</v>
      </c>
      <c r="I20" s="21"/>
      <c r="J20" s="21">
        <f>SUM(D20:H20)</f>
        <v>3789416</v>
      </c>
    </row>
    <row r="21" spans="1:10" ht="8.1" customHeight="1" x14ac:dyDescent="0.5">
      <c r="A21" s="31"/>
      <c r="B21" s="39"/>
      <c r="C21" s="31"/>
      <c r="D21" s="21"/>
      <c r="E21" s="21"/>
      <c r="F21" s="21"/>
      <c r="G21" s="1"/>
      <c r="H21" s="21"/>
      <c r="I21" s="21"/>
      <c r="J21" s="21"/>
    </row>
    <row r="22" spans="1:10" ht="16.5" customHeight="1" x14ac:dyDescent="0.5">
      <c r="A22" s="31" t="s">
        <v>124</v>
      </c>
      <c r="B22" s="39"/>
      <c r="C22" s="31"/>
      <c r="D22" s="21"/>
      <c r="E22" s="21"/>
      <c r="F22" s="21"/>
      <c r="G22" s="21"/>
      <c r="H22" s="21"/>
      <c r="I22" s="21"/>
      <c r="J22" s="21"/>
    </row>
    <row r="23" spans="1:10" ht="16.5" customHeight="1" x14ac:dyDescent="0.5">
      <c r="A23" s="18" t="s">
        <v>116</v>
      </c>
      <c r="B23" s="107"/>
      <c r="D23" s="22">
        <v>0</v>
      </c>
      <c r="E23" s="21"/>
      <c r="F23" s="22">
        <v>0</v>
      </c>
      <c r="G23" s="21"/>
      <c r="H23" s="22">
        <v>-82065</v>
      </c>
      <c r="I23" s="21"/>
      <c r="J23" s="22">
        <f>SUM(D23:I23)</f>
        <v>-82065</v>
      </c>
    </row>
    <row r="24" spans="1:10" ht="16.5" customHeight="1" x14ac:dyDescent="0.5">
      <c r="B24" s="107"/>
    </row>
    <row r="25" spans="1:10" ht="16.5" customHeight="1" thickBot="1" x14ac:dyDescent="0.55000000000000004">
      <c r="A25" s="31" t="s">
        <v>247</v>
      </c>
      <c r="B25" s="39"/>
      <c r="C25" s="31"/>
      <c r="D25" s="61">
        <f>SUM(D20:D23)</f>
        <v>4254485</v>
      </c>
      <c r="E25" s="21"/>
      <c r="F25" s="61">
        <f>SUM(F20:F23)</f>
        <v>37964</v>
      </c>
      <c r="G25" s="21"/>
      <c r="H25" s="61">
        <f>SUM(H20:H23)</f>
        <v>-585098</v>
      </c>
      <c r="I25" s="21"/>
      <c r="J25" s="61">
        <f>SUM(J20:J23)</f>
        <v>3707351</v>
      </c>
    </row>
    <row r="26" spans="1:10" ht="16.5" customHeight="1" thickTop="1" x14ac:dyDescent="0.5">
      <c r="A26" s="31"/>
      <c r="B26" s="39"/>
      <c r="C26" s="31"/>
      <c r="D26" s="21"/>
      <c r="E26" s="21"/>
      <c r="F26" s="21"/>
      <c r="G26" s="21"/>
      <c r="H26" s="21"/>
      <c r="I26" s="21"/>
      <c r="J26" s="21"/>
    </row>
    <row r="27" spans="1:10" ht="16.5" customHeight="1" x14ac:dyDescent="0.5">
      <c r="A27" s="31"/>
      <c r="B27" s="39"/>
      <c r="C27" s="31"/>
      <c r="D27" s="21"/>
      <c r="E27" s="21"/>
      <c r="F27" s="21"/>
      <c r="G27" s="21"/>
      <c r="H27" s="21"/>
      <c r="I27" s="21"/>
      <c r="J27" s="21"/>
    </row>
    <row r="28" spans="1:10" ht="16.5" customHeight="1" x14ac:dyDescent="0.5">
      <c r="A28" s="31"/>
      <c r="B28" s="39"/>
      <c r="C28" s="31"/>
      <c r="D28" s="21"/>
      <c r="E28" s="21"/>
      <c r="F28" s="21"/>
      <c r="G28" s="21"/>
      <c r="H28" s="21"/>
      <c r="I28" s="21"/>
      <c r="J28" s="21"/>
    </row>
    <row r="29" spans="1:10" ht="16.5" customHeight="1" x14ac:dyDescent="0.5">
      <c r="A29" s="31"/>
      <c r="B29" s="39"/>
      <c r="C29" s="31"/>
      <c r="D29" s="21"/>
      <c r="E29" s="21"/>
      <c r="F29" s="21"/>
      <c r="G29" s="21"/>
      <c r="H29" s="21"/>
      <c r="I29" s="21"/>
      <c r="J29" s="21"/>
    </row>
    <row r="30" spans="1:10" ht="16.5" customHeight="1" x14ac:dyDescent="0.5">
      <c r="A30" s="31"/>
      <c r="B30" s="39"/>
      <c r="C30" s="31"/>
      <c r="D30" s="21"/>
      <c r="E30" s="21"/>
      <c r="F30" s="21"/>
      <c r="G30" s="21"/>
      <c r="H30" s="21"/>
      <c r="I30" s="21"/>
      <c r="J30" s="21"/>
    </row>
    <row r="31" spans="1:10" ht="16.5" customHeight="1" x14ac:dyDescent="0.5">
      <c r="A31" s="31"/>
      <c r="B31" s="39"/>
      <c r="C31" s="31"/>
      <c r="D31" s="21"/>
      <c r="E31" s="21"/>
      <c r="F31" s="21"/>
      <c r="G31" s="21"/>
      <c r="H31" s="21"/>
      <c r="I31" s="21"/>
      <c r="J31" s="21"/>
    </row>
    <row r="32" spans="1:10" ht="16.5" customHeight="1" x14ac:dyDescent="0.5">
      <c r="A32" s="31"/>
      <c r="B32" s="39"/>
      <c r="C32" s="31"/>
      <c r="D32" s="21"/>
      <c r="E32" s="21"/>
      <c r="F32" s="21"/>
      <c r="G32" s="21"/>
      <c r="H32" s="21"/>
      <c r="I32" s="21"/>
      <c r="J32" s="21"/>
    </row>
    <row r="33" spans="1:10" ht="16.5" customHeight="1" x14ac:dyDescent="0.5">
      <c r="A33" s="31"/>
      <c r="B33" s="39"/>
      <c r="C33" s="31"/>
      <c r="D33" s="21"/>
      <c r="E33" s="21"/>
      <c r="F33" s="21"/>
      <c r="G33" s="21"/>
      <c r="H33" s="21"/>
      <c r="I33" s="21"/>
      <c r="J33" s="21"/>
    </row>
    <row r="34" spans="1:10" ht="21.95" customHeight="1" x14ac:dyDescent="0.5">
      <c r="A34" s="20" t="str">
        <f>'ENG-7'!A44</f>
        <v>The accompanying notes are an integral part of this interim financial information.</v>
      </c>
      <c r="B34" s="20"/>
      <c r="C34" s="20"/>
      <c r="D34" s="57"/>
      <c r="E34" s="57"/>
      <c r="F34" s="57"/>
      <c r="G34" s="57"/>
      <c r="H34" s="57"/>
      <c r="I34" s="57"/>
      <c r="J34" s="57"/>
    </row>
  </sheetData>
  <mergeCells count="1">
    <mergeCell ref="D6:J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7"/>
  <sheetViews>
    <sheetView topLeftCell="A47" zoomScaleNormal="100" zoomScaleSheetLayoutView="100" workbookViewId="0">
      <selection activeCell="A112" sqref="A112"/>
    </sheetView>
  </sheetViews>
  <sheetFormatPr defaultColWidth="9.42578125" defaultRowHeight="16.5" customHeight="1" x14ac:dyDescent="0.5"/>
  <cols>
    <col min="1" max="3" width="1.7109375" style="18" customWidth="1"/>
    <col min="4" max="4" width="41.5703125" style="18" customWidth="1"/>
    <col min="5" max="5" width="5.7109375" style="18" customWidth="1"/>
    <col min="6" max="6" width="0.7109375" style="18" customWidth="1"/>
    <col min="7" max="7" width="13.42578125" style="63" customWidth="1"/>
    <col min="8" max="8" width="0.7109375" style="63" customWidth="1"/>
    <col min="9" max="9" width="13.42578125" style="63" customWidth="1"/>
    <col min="10" max="10" width="0.7109375" style="17" customWidth="1"/>
    <col min="11" max="11" width="13.42578125" style="63" customWidth="1"/>
    <col min="12" max="12" width="0.7109375" style="17" customWidth="1"/>
    <col min="13" max="13" width="13.42578125" style="63" customWidth="1"/>
    <col min="14" max="16384" width="9.42578125" style="18"/>
  </cols>
  <sheetData>
    <row r="1" spans="1:13" ht="16.5" customHeight="1" x14ac:dyDescent="0.5">
      <c r="A1" s="31" t="s">
        <v>110</v>
      </c>
    </row>
    <row r="2" spans="1:13" ht="16.5" customHeight="1" x14ac:dyDescent="0.5">
      <c r="A2" s="14" t="s">
        <v>156</v>
      </c>
      <c r="B2" s="7"/>
      <c r="C2" s="7"/>
      <c r="D2" s="7"/>
      <c r="E2" s="7"/>
      <c r="F2" s="7"/>
      <c r="J2" s="8"/>
      <c r="L2" s="8"/>
    </row>
    <row r="3" spans="1:13" ht="16.5" customHeight="1" x14ac:dyDescent="0.5">
      <c r="A3" s="24" t="str">
        <f>'ENG-7'!A3</f>
        <v>For the nine-month period ended 30 September 2023</v>
      </c>
      <c r="B3" s="9"/>
      <c r="C3" s="9"/>
      <c r="D3" s="9"/>
      <c r="E3" s="9"/>
      <c r="F3" s="9"/>
      <c r="G3" s="65"/>
      <c r="H3" s="65"/>
      <c r="I3" s="65"/>
      <c r="J3" s="10"/>
      <c r="K3" s="65"/>
      <c r="L3" s="10"/>
      <c r="M3" s="65"/>
    </row>
    <row r="4" spans="1:13" ht="16.5" customHeight="1" x14ac:dyDescent="0.5">
      <c r="A4" s="14"/>
      <c r="B4" s="7"/>
      <c r="C4" s="7"/>
      <c r="D4" s="7"/>
      <c r="E4" s="7"/>
      <c r="F4" s="7"/>
      <c r="J4" s="8"/>
      <c r="L4" s="8"/>
    </row>
    <row r="5" spans="1:13" ht="16.5" customHeight="1" x14ac:dyDescent="0.5">
      <c r="A5" s="14"/>
      <c r="B5" s="7"/>
      <c r="C5" s="7"/>
      <c r="D5" s="7"/>
      <c r="E5" s="7"/>
      <c r="F5" s="7"/>
      <c r="J5" s="8"/>
      <c r="L5" s="8"/>
    </row>
    <row r="6" spans="1:13" ht="16.5" customHeight="1" x14ac:dyDescent="0.5">
      <c r="A6" s="14"/>
      <c r="B6" s="7"/>
      <c r="C6" s="7"/>
      <c r="D6" s="7"/>
      <c r="E6" s="7"/>
      <c r="F6" s="7"/>
      <c r="G6" s="112" t="s">
        <v>73</v>
      </c>
      <c r="H6" s="112"/>
      <c r="I6" s="112"/>
      <c r="J6" s="21"/>
      <c r="K6" s="113" t="s">
        <v>74</v>
      </c>
      <c r="L6" s="113"/>
      <c r="M6" s="113"/>
    </row>
    <row r="7" spans="1:13" ht="16.5" customHeight="1" x14ac:dyDescent="0.5">
      <c r="A7" s="7"/>
      <c r="B7" s="7"/>
      <c r="C7" s="7"/>
      <c r="D7" s="7"/>
      <c r="E7" s="39"/>
      <c r="F7" s="11"/>
      <c r="G7" s="110" t="s">
        <v>75</v>
      </c>
      <c r="H7" s="110"/>
      <c r="I7" s="110"/>
      <c r="J7" s="49"/>
      <c r="K7" s="110" t="s">
        <v>76</v>
      </c>
      <c r="L7" s="110"/>
      <c r="M7" s="110"/>
    </row>
    <row r="8" spans="1:13" ht="16.5" customHeight="1" x14ac:dyDescent="0.5">
      <c r="E8" s="107"/>
      <c r="F8" s="39"/>
      <c r="G8" s="31">
        <v>2023</v>
      </c>
      <c r="H8" s="18"/>
      <c r="I8" s="31">
        <v>2022</v>
      </c>
      <c r="J8" s="31"/>
      <c r="K8" s="31">
        <v>2023</v>
      </c>
      <c r="L8" s="18"/>
      <c r="M8" s="31">
        <v>2022</v>
      </c>
    </row>
    <row r="9" spans="1:13" ht="16.5" customHeight="1" x14ac:dyDescent="0.5">
      <c r="E9" s="40" t="s">
        <v>22</v>
      </c>
      <c r="F9" s="107"/>
      <c r="G9" s="12" t="s">
        <v>99</v>
      </c>
      <c r="H9" s="66"/>
      <c r="I9" s="12" t="s">
        <v>99</v>
      </c>
      <c r="J9" s="67"/>
      <c r="K9" s="12" t="s">
        <v>99</v>
      </c>
      <c r="L9" s="66"/>
      <c r="M9" s="12" t="s">
        <v>99</v>
      </c>
    </row>
    <row r="10" spans="1:13" ht="16.5" customHeight="1" x14ac:dyDescent="0.5">
      <c r="E10" s="39"/>
      <c r="F10" s="107"/>
      <c r="G10" s="68"/>
      <c r="H10" s="66"/>
      <c r="I10" s="68"/>
      <c r="J10" s="67"/>
      <c r="K10" s="68"/>
      <c r="L10" s="66"/>
      <c r="M10" s="68"/>
    </row>
    <row r="11" spans="1:13" ht="16.5" customHeight="1" x14ac:dyDescent="0.5">
      <c r="A11" s="31" t="s">
        <v>44</v>
      </c>
      <c r="E11" s="39"/>
      <c r="F11" s="39"/>
      <c r="G11" s="68"/>
      <c r="H11" s="68"/>
      <c r="I11" s="68"/>
      <c r="K11" s="68"/>
      <c r="M11" s="68"/>
    </row>
    <row r="12" spans="1:13" ht="16.5" customHeight="1" x14ac:dyDescent="0.5">
      <c r="A12" s="18" t="s">
        <v>100</v>
      </c>
      <c r="G12" s="21">
        <v>110860</v>
      </c>
      <c r="H12" s="21"/>
      <c r="I12" s="21">
        <v>117454</v>
      </c>
      <c r="J12" s="21"/>
      <c r="K12" s="21">
        <v>-82020</v>
      </c>
      <c r="L12" s="21"/>
      <c r="M12" s="21">
        <v>-87762</v>
      </c>
    </row>
    <row r="13" spans="1:13" ht="16.5" customHeight="1" x14ac:dyDescent="0.5">
      <c r="A13" s="18" t="s">
        <v>89</v>
      </c>
      <c r="J13" s="63"/>
      <c r="L13" s="63"/>
    </row>
    <row r="14" spans="1:13" ht="16.5" customHeight="1" x14ac:dyDescent="0.5">
      <c r="B14" s="18" t="s">
        <v>208</v>
      </c>
      <c r="E14" s="66">
        <v>10</v>
      </c>
      <c r="G14" s="21">
        <v>175893</v>
      </c>
      <c r="H14" s="26"/>
      <c r="I14" s="21">
        <v>88497</v>
      </c>
      <c r="J14" s="26"/>
      <c r="K14" s="21">
        <v>534</v>
      </c>
      <c r="L14" s="26"/>
      <c r="M14" s="21">
        <v>424</v>
      </c>
    </row>
    <row r="15" spans="1:13" ht="16.5" customHeight="1" x14ac:dyDescent="0.5">
      <c r="B15" s="18" t="s">
        <v>206</v>
      </c>
      <c r="E15" s="92" t="s">
        <v>205</v>
      </c>
      <c r="G15" s="21">
        <v>7775</v>
      </c>
      <c r="H15" s="26"/>
      <c r="I15" s="21">
        <v>8522</v>
      </c>
      <c r="J15" s="26"/>
      <c r="K15" s="21">
        <v>3520</v>
      </c>
      <c r="L15" s="26"/>
      <c r="M15" s="21">
        <v>2590</v>
      </c>
    </row>
    <row r="16" spans="1:13" ht="16.5" customHeight="1" x14ac:dyDescent="0.5">
      <c r="B16" s="18" t="s">
        <v>207</v>
      </c>
      <c r="E16" s="107">
        <v>11</v>
      </c>
      <c r="G16" s="21">
        <v>23511</v>
      </c>
      <c r="H16" s="26"/>
      <c r="I16" s="21">
        <v>22279</v>
      </c>
      <c r="J16" s="26"/>
      <c r="K16" s="21">
        <v>16</v>
      </c>
      <c r="L16" s="26"/>
      <c r="M16" s="21">
        <v>14</v>
      </c>
    </row>
    <row r="17" spans="1:13" ht="16.5" customHeight="1" x14ac:dyDescent="0.5">
      <c r="B17" s="18" t="s">
        <v>157</v>
      </c>
      <c r="E17" s="66">
        <v>10</v>
      </c>
      <c r="G17" s="21">
        <v>644</v>
      </c>
      <c r="H17" s="26"/>
      <c r="I17" s="21">
        <v>898</v>
      </c>
      <c r="J17" s="26"/>
      <c r="K17" s="21">
        <v>0</v>
      </c>
      <c r="L17" s="26"/>
      <c r="M17" s="21">
        <v>0</v>
      </c>
    </row>
    <row r="18" spans="1:13" ht="16.5" customHeight="1" x14ac:dyDescent="0.5">
      <c r="B18" s="18" t="s">
        <v>197</v>
      </c>
      <c r="E18" s="107">
        <v>17</v>
      </c>
      <c r="G18" s="21">
        <v>7278</v>
      </c>
      <c r="H18" s="26"/>
      <c r="I18" s="21">
        <v>4442</v>
      </c>
      <c r="J18" s="26"/>
      <c r="K18" s="21">
        <v>7278</v>
      </c>
      <c r="L18" s="26"/>
      <c r="M18" s="21">
        <v>4442</v>
      </c>
    </row>
    <row r="19" spans="1:13" ht="16.5" customHeight="1" x14ac:dyDescent="0.5">
      <c r="B19" s="18" t="s">
        <v>87</v>
      </c>
      <c r="E19" s="107">
        <v>16.100000000000001</v>
      </c>
      <c r="G19" s="21">
        <v>6054</v>
      </c>
      <c r="H19" s="26"/>
      <c r="I19" s="21">
        <v>5955</v>
      </c>
      <c r="J19" s="26"/>
      <c r="K19" s="21">
        <v>0</v>
      </c>
      <c r="L19" s="26"/>
      <c r="M19" s="21">
        <v>0</v>
      </c>
    </row>
    <row r="20" spans="1:13" ht="16.5" customHeight="1" x14ac:dyDescent="0.5">
      <c r="B20" s="18" t="s">
        <v>232</v>
      </c>
      <c r="E20" s="107"/>
      <c r="G20" s="21">
        <v>114</v>
      </c>
      <c r="H20" s="26"/>
      <c r="I20" s="21">
        <v>0</v>
      </c>
      <c r="J20" s="26"/>
      <c r="K20" s="21">
        <v>114</v>
      </c>
      <c r="L20" s="26"/>
      <c r="M20" s="21">
        <v>0</v>
      </c>
    </row>
    <row r="21" spans="1:13" ht="16.5" customHeight="1" x14ac:dyDescent="0.5">
      <c r="B21" s="18" t="s">
        <v>112</v>
      </c>
      <c r="E21" s="107">
        <v>8.1999999999999993</v>
      </c>
      <c r="G21" s="21">
        <v>-237321</v>
      </c>
      <c r="H21" s="26"/>
      <c r="I21" s="21">
        <v>-219001</v>
      </c>
      <c r="J21" s="26"/>
      <c r="K21" s="21">
        <v>0</v>
      </c>
      <c r="L21" s="26"/>
      <c r="M21" s="21">
        <v>0</v>
      </c>
    </row>
    <row r="22" spans="1:13" ht="16.5" customHeight="1" x14ac:dyDescent="0.5">
      <c r="B22" s="18" t="s">
        <v>11</v>
      </c>
      <c r="E22" s="107"/>
      <c r="G22" s="21">
        <v>1097</v>
      </c>
      <c r="H22" s="26"/>
      <c r="I22" s="21">
        <v>1097</v>
      </c>
      <c r="J22" s="26"/>
      <c r="K22" s="21">
        <v>795</v>
      </c>
      <c r="L22" s="26"/>
      <c r="M22" s="21">
        <v>795</v>
      </c>
    </row>
    <row r="23" spans="1:13" ht="16.5" customHeight="1" x14ac:dyDescent="0.5">
      <c r="B23" s="18" t="s">
        <v>258</v>
      </c>
      <c r="G23" s="21">
        <v>-16662</v>
      </c>
      <c r="H23" s="26"/>
      <c r="I23" s="21">
        <v>-1527</v>
      </c>
      <c r="J23" s="26"/>
      <c r="K23" s="21">
        <v>-141</v>
      </c>
      <c r="L23" s="26"/>
      <c r="M23" s="21">
        <v>-660</v>
      </c>
    </row>
    <row r="24" spans="1:13" ht="16.5" customHeight="1" x14ac:dyDescent="0.5">
      <c r="B24" s="18" t="s">
        <v>215</v>
      </c>
      <c r="E24" s="107"/>
      <c r="G24" s="21">
        <v>9146</v>
      </c>
      <c r="H24" s="26"/>
      <c r="I24" s="21">
        <v>986</v>
      </c>
      <c r="J24" s="26"/>
      <c r="K24" s="21">
        <v>0</v>
      </c>
      <c r="L24" s="26"/>
      <c r="M24" s="21">
        <v>0</v>
      </c>
    </row>
    <row r="25" spans="1:13" ht="16.5" customHeight="1" x14ac:dyDescent="0.5">
      <c r="A25" s="69"/>
      <c r="B25" s="18" t="s">
        <v>19</v>
      </c>
      <c r="E25" s="107"/>
      <c r="G25" s="21">
        <v>-6089</v>
      </c>
      <c r="H25" s="26"/>
      <c r="I25" s="21">
        <v>-4914</v>
      </c>
      <c r="J25" s="26"/>
      <c r="K25" s="21">
        <v>-83347</v>
      </c>
      <c r="L25" s="26"/>
      <c r="M25" s="21">
        <v>-27811</v>
      </c>
    </row>
    <row r="26" spans="1:13" ht="16.5" customHeight="1" x14ac:dyDescent="0.5">
      <c r="A26" s="69"/>
      <c r="B26" s="18" t="s">
        <v>55</v>
      </c>
      <c r="C26" s="13"/>
      <c r="E26" s="107"/>
      <c r="G26" s="21">
        <v>239619</v>
      </c>
      <c r="H26" s="26"/>
      <c r="I26" s="21">
        <v>122928</v>
      </c>
      <c r="J26" s="26"/>
      <c r="K26" s="21">
        <v>93700</v>
      </c>
      <c r="L26" s="26"/>
      <c r="M26" s="21">
        <v>48249</v>
      </c>
    </row>
    <row r="27" spans="1:13" ht="16.5" customHeight="1" x14ac:dyDescent="0.5">
      <c r="A27" s="69"/>
      <c r="B27" s="18" t="s">
        <v>233</v>
      </c>
      <c r="C27" s="13"/>
      <c r="E27" s="107"/>
      <c r="G27" s="21">
        <v>-11130</v>
      </c>
      <c r="H27" s="26"/>
      <c r="I27" s="21">
        <v>-765</v>
      </c>
      <c r="J27" s="26"/>
      <c r="K27" s="21">
        <v>0</v>
      </c>
      <c r="L27" s="26"/>
      <c r="M27" s="21">
        <v>0</v>
      </c>
    </row>
    <row r="28" spans="1:13" ht="16.5" customHeight="1" x14ac:dyDescent="0.5">
      <c r="A28" s="69"/>
      <c r="B28" s="18" t="s">
        <v>234</v>
      </c>
      <c r="C28" s="13"/>
      <c r="E28" s="107">
        <v>13</v>
      </c>
      <c r="G28" s="21">
        <v>23610</v>
      </c>
      <c r="H28" s="26"/>
      <c r="I28" s="21">
        <v>0</v>
      </c>
      <c r="J28" s="26"/>
      <c r="K28" s="21">
        <v>0</v>
      </c>
      <c r="L28" s="26"/>
      <c r="M28" s="21">
        <v>0</v>
      </c>
    </row>
    <row r="29" spans="1:13" ht="16.5" customHeight="1" x14ac:dyDescent="0.5">
      <c r="A29" s="69"/>
      <c r="B29" s="18" t="s">
        <v>259</v>
      </c>
      <c r="C29" s="13"/>
      <c r="E29" s="107"/>
      <c r="G29" s="21">
        <v>28667</v>
      </c>
      <c r="H29" s="26"/>
      <c r="I29" s="21">
        <v>0</v>
      </c>
      <c r="J29" s="26"/>
      <c r="K29" s="21">
        <v>0</v>
      </c>
      <c r="L29" s="26"/>
      <c r="M29" s="21">
        <v>0</v>
      </c>
    </row>
    <row r="30" spans="1:13" ht="16.5" customHeight="1" x14ac:dyDescent="0.5">
      <c r="A30" s="18" t="s">
        <v>90</v>
      </c>
      <c r="G30" s="21"/>
      <c r="H30" s="26"/>
      <c r="I30" s="21"/>
      <c r="J30" s="26"/>
      <c r="K30" s="21"/>
      <c r="M30" s="17"/>
    </row>
    <row r="31" spans="1:13" ht="16.5" customHeight="1" x14ac:dyDescent="0.5">
      <c r="B31" s="70" t="s">
        <v>23</v>
      </c>
      <c r="G31" s="21">
        <v>127896</v>
      </c>
      <c r="H31" s="26"/>
      <c r="I31" s="21">
        <v>-149671</v>
      </c>
      <c r="J31" s="26"/>
      <c r="K31" s="21">
        <v>-3717</v>
      </c>
      <c r="L31" s="26"/>
      <c r="M31" s="21">
        <v>60387</v>
      </c>
    </row>
    <row r="32" spans="1:13" ht="16.5" customHeight="1" x14ac:dyDescent="0.5">
      <c r="B32" s="18" t="s">
        <v>159</v>
      </c>
      <c r="G32" s="21">
        <v>-36240</v>
      </c>
      <c r="H32" s="26"/>
      <c r="I32" s="21">
        <v>-107175</v>
      </c>
      <c r="J32" s="26"/>
      <c r="K32" s="21">
        <v>0</v>
      </c>
      <c r="L32" s="26"/>
      <c r="M32" s="21">
        <v>0</v>
      </c>
    </row>
    <row r="33" spans="1:13" ht="16.5" customHeight="1" x14ac:dyDescent="0.5">
      <c r="B33" s="70" t="s">
        <v>163</v>
      </c>
      <c r="G33" s="21">
        <v>11827</v>
      </c>
      <c r="H33" s="26"/>
      <c r="I33" s="21">
        <v>-18490</v>
      </c>
      <c r="J33" s="26"/>
      <c r="K33" s="21">
        <v>0</v>
      </c>
      <c r="L33" s="26"/>
      <c r="M33" s="21">
        <v>0</v>
      </c>
    </row>
    <row r="34" spans="1:13" ht="16.5" customHeight="1" x14ac:dyDescent="0.5">
      <c r="B34" s="70" t="s">
        <v>3</v>
      </c>
      <c r="G34" s="21">
        <v>-157237</v>
      </c>
      <c r="H34" s="26"/>
      <c r="I34" s="21">
        <v>-19231</v>
      </c>
      <c r="J34" s="26"/>
      <c r="K34" s="21">
        <v>176</v>
      </c>
      <c r="L34" s="26"/>
      <c r="M34" s="21">
        <v>3180</v>
      </c>
    </row>
    <row r="35" spans="1:13" ht="16.5" customHeight="1" x14ac:dyDescent="0.5">
      <c r="B35" s="70" t="s">
        <v>235</v>
      </c>
      <c r="G35" s="21">
        <v>668</v>
      </c>
      <c r="H35" s="26"/>
      <c r="I35" s="21">
        <v>0</v>
      </c>
      <c r="J35" s="26"/>
      <c r="K35" s="21">
        <v>0</v>
      </c>
      <c r="L35" s="26"/>
      <c r="M35" s="21">
        <v>0</v>
      </c>
    </row>
    <row r="36" spans="1:13" ht="16.5" customHeight="1" x14ac:dyDescent="0.5">
      <c r="B36" s="70" t="s">
        <v>24</v>
      </c>
      <c r="G36" s="21">
        <v>7988</v>
      </c>
      <c r="H36" s="26"/>
      <c r="I36" s="21">
        <v>-33011</v>
      </c>
      <c r="J36" s="26"/>
      <c r="K36" s="21">
        <v>-832</v>
      </c>
      <c r="L36" s="26"/>
      <c r="M36" s="21">
        <v>-29983</v>
      </c>
    </row>
    <row r="37" spans="1:13" ht="16.5" customHeight="1" x14ac:dyDescent="0.5">
      <c r="B37" s="70" t="s">
        <v>126</v>
      </c>
      <c r="G37" s="21">
        <v>-151580</v>
      </c>
      <c r="H37" s="26"/>
      <c r="I37" s="21">
        <v>99165</v>
      </c>
      <c r="J37" s="26"/>
      <c r="K37" s="21">
        <v>-18403</v>
      </c>
      <c r="L37" s="26"/>
      <c r="M37" s="21">
        <v>26124</v>
      </c>
    </row>
    <row r="38" spans="1:13" ht="16.5" customHeight="1" x14ac:dyDescent="0.5">
      <c r="B38" s="70" t="s">
        <v>248</v>
      </c>
      <c r="G38" s="21">
        <v>-40304</v>
      </c>
      <c r="H38" s="26"/>
      <c r="I38" s="21">
        <v>0</v>
      </c>
      <c r="J38" s="26"/>
      <c r="K38" s="21">
        <v>0</v>
      </c>
      <c r="L38" s="26"/>
      <c r="M38" s="21">
        <v>0</v>
      </c>
    </row>
    <row r="39" spans="1:13" ht="16.5" customHeight="1" x14ac:dyDescent="0.5">
      <c r="B39" s="18" t="s">
        <v>166</v>
      </c>
      <c r="G39" s="21">
        <v>41183</v>
      </c>
      <c r="H39" s="26"/>
      <c r="I39" s="21">
        <v>2202</v>
      </c>
      <c r="J39" s="26"/>
      <c r="K39" s="21">
        <v>0</v>
      </c>
      <c r="L39" s="26"/>
      <c r="M39" s="21">
        <v>0</v>
      </c>
    </row>
    <row r="40" spans="1:13" ht="16.5" customHeight="1" x14ac:dyDescent="0.5">
      <c r="B40" s="70" t="s">
        <v>45</v>
      </c>
      <c r="G40" s="21">
        <v>5819</v>
      </c>
      <c r="H40" s="26"/>
      <c r="I40" s="21">
        <v>1483</v>
      </c>
      <c r="J40" s="26"/>
      <c r="K40" s="21">
        <v>2644</v>
      </c>
      <c r="L40" s="26"/>
      <c r="M40" s="21">
        <v>2022</v>
      </c>
    </row>
    <row r="41" spans="1:13" ht="16.5" customHeight="1" x14ac:dyDescent="0.5">
      <c r="B41" s="70" t="s">
        <v>220</v>
      </c>
      <c r="G41" s="22">
        <v>19945</v>
      </c>
      <c r="H41" s="26"/>
      <c r="I41" s="22">
        <v>0</v>
      </c>
      <c r="J41" s="26"/>
      <c r="K41" s="22">
        <v>0</v>
      </c>
      <c r="L41" s="26"/>
      <c r="M41" s="22">
        <v>0</v>
      </c>
    </row>
    <row r="42" spans="1:13" ht="16.5" customHeight="1" x14ac:dyDescent="0.5">
      <c r="E42" s="39"/>
      <c r="F42" s="107"/>
      <c r="G42" s="21"/>
      <c r="H42" s="26"/>
      <c r="I42" s="21"/>
      <c r="J42" s="26"/>
      <c r="K42" s="21"/>
      <c r="L42" s="26"/>
      <c r="M42" s="21"/>
    </row>
    <row r="43" spans="1:13" ht="16.5" customHeight="1" x14ac:dyDescent="0.5">
      <c r="A43" s="18" t="s">
        <v>260</v>
      </c>
      <c r="G43" s="63">
        <f>SUM(G12:G41)</f>
        <v>193031</v>
      </c>
      <c r="I43" s="63">
        <f>SUM(I12:I41)</f>
        <v>-77877</v>
      </c>
      <c r="J43" s="63"/>
      <c r="K43" s="63">
        <f>SUM(K12:K41)</f>
        <v>-79683</v>
      </c>
      <c r="L43" s="63"/>
      <c r="M43" s="63">
        <f>SUM(M12:M41)</f>
        <v>2011</v>
      </c>
    </row>
    <row r="44" spans="1:13" ht="16.5" customHeight="1" x14ac:dyDescent="0.5">
      <c r="B44" s="18" t="s">
        <v>134</v>
      </c>
      <c r="G44" s="21">
        <v>5180</v>
      </c>
      <c r="H44" s="21"/>
      <c r="I44" s="21">
        <v>1918</v>
      </c>
      <c r="J44" s="21"/>
      <c r="K44" s="21">
        <v>288</v>
      </c>
      <c r="L44" s="21"/>
      <c r="M44" s="21">
        <v>546</v>
      </c>
    </row>
    <row r="45" spans="1:13" ht="16.5" customHeight="1" x14ac:dyDescent="0.5">
      <c r="B45" s="18" t="s">
        <v>135</v>
      </c>
      <c r="G45" s="21">
        <v>-211575</v>
      </c>
      <c r="H45" s="21"/>
      <c r="I45" s="21">
        <v>-99461</v>
      </c>
      <c r="J45" s="21"/>
      <c r="K45" s="21">
        <v>-90789</v>
      </c>
      <c r="L45" s="21"/>
      <c r="M45" s="21">
        <v>-44485</v>
      </c>
    </row>
    <row r="46" spans="1:13" ht="16.5" customHeight="1" x14ac:dyDescent="0.5">
      <c r="B46" s="18" t="s">
        <v>136</v>
      </c>
      <c r="G46" s="46">
        <v>-20955</v>
      </c>
      <c r="H46" s="21"/>
      <c r="I46" s="46">
        <v>-11399</v>
      </c>
      <c r="J46" s="21"/>
      <c r="K46" s="46">
        <v>-1215</v>
      </c>
      <c r="L46" s="21"/>
      <c r="M46" s="46">
        <v>-2120</v>
      </c>
    </row>
    <row r="47" spans="1:13" ht="16.5" customHeight="1" x14ac:dyDescent="0.5">
      <c r="E47" s="39"/>
      <c r="F47" s="107"/>
      <c r="G47" s="71"/>
      <c r="H47" s="71"/>
      <c r="I47" s="71"/>
      <c r="J47" s="67"/>
      <c r="K47" s="71"/>
      <c r="L47" s="66"/>
      <c r="M47" s="71"/>
    </row>
    <row r="48" spans="1:13" ht="16.5" customHeight="1" x14ac:dyDescent="0.5">
      <c r="A48" s="31" t="s">
        <v>200</v>
      </c>
      <c r="B48" s="31"/>
      <c r="G48" s="65">
        <f>SUM(G43:G46)</f>
        <v>-34319</v>
      </c>
      <c r="I48" s="65">
        <f>SUM(I43:I46)</f>
        <v>-186819</v>
      </c>
      <c r="J48" s="63"/>
      <c r="K48" s="65">
        <f>SUM(K43:K46)</f>
        <v>-171399</v>
      </c>
      <c r="L48" s="63"/>
      <c r="M48" s="65">
        <f>SUM(M43:M46)</f>
        <v>-44048</v>
      </c>
    </row>
    <row r="49" spans="1:13" ht="16.5" customHeight="1" x14ac:dyDescent="0.5">
      <c r="B49" s="82"/>
    </row>
    <row r="50" spans="1:13" ht="16.5" customHeight="1" x14ac:dyDescent="0.5">
      <c r="B50" s="72"/>
      <c r="G50" s="17"/>
      <c r="H50" s="17"/>
      <c r="I50" s="17"/>
      <c r="J50" s="63"/>
      <c r="K50" s="17"/>
      <c r="M50" s="17"/>
    </row>
    <row r="51" spans="1:13" ht="16.5" customHeight="1" x14ac:dyDescent="0.5">
      <c r="B51" s="72"/>
      <c r="G51" s="17"/>
      <c r="H51" s="17"/>
      <c r="I51" s="17"/>
      <c r="J51" s="63"/>
      <c r="K51" s="17"/>
      <c r="M51" s="17"/>
    </row>
    <row r="52" spans="1:13" ht="16.5" customHeight="1" x14ac:dyDescent="0.5">
      <c r="B52" s="72"/>
      <c r="G52" s="17"/>
      <c r="H52" s="17"/>
      <c r="I52" s="17"/>
      <c r="J52" s="63"/>
      <c r="K52" s="17"/>
      <c r="M52" s="17"/>
    </row>
    <row r="53" spans="1:13" ht="12.75" customHeight="1" x14ac:dyDescent="0.5">
      <c r="B53" s="72"/>
      <c r="G53" s="17"/>
      <c r="H53" s="17"/>
      <c r="I53" s="17"/>
      <c r="J53" s="63"/>
      <c r="K53" s="17"/>
      <c r="M53" s="17"/>
    </row>
    <row r="54" spans="1:13" ht="12" customHeight="1" x14ac:dyDescent="0.5">
      <c r="B54" s="72"/>
      <c r="G54" s="17"/>
      <c r="H54" s="17"/>
      <c r="I54" s="17"/>
      <c r="J54" s="63"/>
      <c r="K54" s="17"/>
      <c r="M54" s="17"/>
    </row>
    <row r="55" spans="1:13" ht="21.95" customHeight="1" x14ac:dyDescent="0.5">
      <c r="A55" s="35" t="s">
        <v>79</v>
      </c>
      <c r="B55" s="73"/>
      <c r="C55" s="20"/>
      <c r="D55" s="20"/>
      <c r="E55" s="19"/>
      <c r="F55" s="19"/>
      <c r="G55" s="74"/>
      <c r="H55" s="74"/>
      <c r="I55" s="74"/>
      <c r="J55" s="74"/>
      <c r="K55" s="65"/>
      <c r="L55" s="65"/>
      <c r="M55" s="65"/>
    </row>
    <row r="56" spans="1:13" ht="16.5" customHeight="1" x14ac:dyDescent="0.5">
      <c r="A56" s="31" t="str">
        <f>A1</f>
        <v>Prime Road Power Public Company Limited</v>
      </c>
    </row>
    <row r="57" spans="1:13" ht="16.5" customHeight="1" x14ac:dyDescent="0.5">
      <c r="A57" s="14" t="s">
        <v>158</v>
      </c>
      <c r="B57" s="7"/>
      <c r="C57" s="7"/>
      <c r="D57" s="7"/>
      <c r="E57" s="7"/>
      <c r="F57" s="7"/>
      <c r="J57" s="8"/>
      <c r="L57" s="8"/>
    </row>
    <row r="58" spans="1:13" ht="16.5" customHeight="1" x14ac:dyDescent="0.5">
      <c r="A58" s="64" t="str">
        <f>A3</f>
        <v>For the nine-month period ended 30 September 2023</v>
      </c>
      <c r="B58" s="9"/>
      <c r="C58" s="9"/>
      <c r="D58" s="9"/>
      <c r="E58" s="9"/>
      <c r="F58" s="9"/>
      <c r="G58" s="65"/>
      <c r="H58" s="65"/>
      <c r="I58" s="65"/>
      <c r="J58" s="10"/>
      <c r="K58" s="65"/>
      <c r="L58" s="10"/>
      <c r="M58" s="65"/>
    </row>
    <row r="59" spans="1:13" ht="16.149999999999999" customHeight="1" x14ac:dyDescent="0.5">
      <c r="A59" s="14"/>
      <c r="B59" s="7"/>
      <c r="C59" s="7"/>
      <c r="D59" s="7"/>
      <c r="E59" s="7"/>
      <c r="F59" s="7"/>
      <c r="J59" s="8"/>
      <c r="L59" s="8"/>
    </row>
    <row r="60" spans="1:13" ht="16.149999999999999" customHeight="1" x14ac:dyDescent="0.5">
      <c r="A60" s="14"/>
      <c r="B60" s="7"/>
      <c r="C60" s="7"/>
      <c r="D60" s="7"/>
      <c r="E60" s="7"/>
      <c r="F60" s="7"/>
      <c r="J60" s="8"/>
      <c r="L60" s="8"/>
    </row>
    <row r="61" spans="1:13" ht="16.149999999999999" customHeight="1" x14ac:dyDescent="0.5">
      <c r="A61" s="14"/>
      <c r="B61" s="7"/>
      <c r="C61" s="7"/>
      <c r="D61" s="7"/>
      <c r="E61" s="7"/>
      <c r="F61" s="7"/>
      <c r="G61" s="112" t="s">
        <v>73</v>
      </c>
      <c r="H61" s="112"/>
      <c r="I61" s="112"/>
      <c r="J61" s="21"/>
      <c r="K61" s="113" t="s">
        <v>74</v>
      </c>
      <c r="L61" s="113"/>
      <c r="M61" s="113"/>
    </row>
    <row r="62" spans="1:13" ht="16.149999999999999" customHeight="1" x14ac:dyDescent="0.5">
      <c r="A62" s="7"/>
      <c r="B62" s="7"/>
      <c r="C62" s="7"/>
      <c r="D62" s="7"/>
      <c r="E62" s="39"/>
      <c r="F62" s="11"/>
      <c r="G62" s="110" t="s">
        <v>75</v>
      </c>
      <c r="H62" s="110"/>
      <c r="I62" s="110"/>
      <c r="J62" s="49"/>
      <c r="K62" s="110" t="s">
        <v>76</v>
      </c>
      <c r="L62" s="110"/>
      <c r="M62" s="110"/>
    </row>
    <row r="63" spans="1:13" ht="16.149999999999999" customHeight="1" x14ac:dyDescent="0.5">
      <c r="E63" s="107"/>
      <c r="F63" s="39"/>
      <c r="G63" s="31">
        <v>2023</v>
      </c>
      <c r="H63" s="18"/>
      <c r="I63" s="31">
        <v>2022</v>
      </c>
      <c r="J63" s="31"/>
      <c r="K63" s="31">
        <v>2023</v>
      </c>
      <c r="L63" s="18"/>
      <c r="M63" s="31">
        <v>2022</v>
      </c>
    </row>
    <row r="64" spans="1:13" ht="16.149999999999999" customHeight="1" x14ac:dyDescent="0.5">
      <c r="E64" s="40" t="s">
        <v>22</v>
      </c>
      <c r="F64" s="107"/>
      <c r="G64" s="12" t="s">
        <v>99</v>
      </c>
      <c r="H64" s="66"/>
      <c r="I64" s="12" t="s">
        <v>99</v>
      </c>
      <c r="J64" s="67"/>
      <c r="K64" s="12" t="s">
        <v>99</v>
      </c>
      <c r="L64" s="66"/>
      <c r="M64" s="12" t="s">
        <v>99</v>
      </c>
    </row>
    <row r="65" spans="1:13" ht="16.149999999999999" customHeight="1" x14ac:dyDescent="0.5">
      <c r="A65" s="31" t="s">
        <v>46</v>
      </c>
      <c r="G65" s="17"/>
      <c r="H65" s="17"/>
      <c r="I65" s="17"/>
      <c r="K65" s="17"/>
      <c r="M65" s="17"/>
    </row>
    <row r="66" spans="1:13" ht="16.149999999999999" customHeight="1" x14ac:dyDescent="0.5">
      <c r="A66" s="18" t="s">
        <v>262</v>
      </c>
      <c r="G66" s="21">
        <v>-64308</v>
      </c>
      <c r="H66" s="47"/>
      <c r="I66" s="21">
        <v>12600</v>
      </c>
      <c r="J66" s="47"/>
      <c r="K66" s="21">
        <v>0</v>
      </c>
      <c r="L66" s="47"/>
      <c r="M66" s="17">
        <v>-4</v>
      </c>
    </row>
    <row r="67" spans="1:13" ht="16.149999999999999" customHeight="1" x14ac:dyDescent="0.5">
      <c r="A67" s="18" t="s">
        <v>236</v>
      </c>
      <c r="E67" s="15">
        <v>9</v>
      </c>
      <c r="G67" s="21">
        <v>-6887</v>
      </c>
      <c r="H67" s="47"/>
      <c r="I67" s="21">
        <v>0</v>
      </c>
      <c r="J67" s="47"/>
      <c r="K67" s="21">
        <v>0</v>
      </c>
      <c r="L67" s="47"/>
      <c r="M67" s="21">
        <v>0</v>
      </c>
    </row>
    <row r="68" spans="1:13" ht="16.149999999999999" customHeight="1" x14ac:dyDescent="0.5">
      <c r="A68" s="18" t="s">
        <v>177</v>
      </c>
      <c r="E68" s="15"/>
      <c r="G68" s="21"/>
      <c r="H68" s="47"/>
      <c r="I68" s="21"/>
      <c r="J68" s="47"/>
      <c r="K68" s="21"/>
      <c r="L68" s="47"/>
      <c r="M68" s="21"/>
    </row>
    <row r="69" spans="1:13" ht="16.149999999999999" customHeight="1" x14ac:dyDescent="0.5">
      <c r="B69" s="18" t="s">
        <v>165</v>
      </c>
      <c r="E69" s="15">
        <v>9</v>
      </c>
      <c r="G69" s="21">
        <v>1740</v>
      </c>
      <c r="H69" s="47"/>
      <c r="I69" s="21">
        <v>924</v>
      </c>
      <c r="J69" s="47"/>
      <c r="K69" s="21">
        <v>0</v>
      </c>
      <c r="L69" s="47"/>
      <c r="M69" s="21">
        <v>0</v>
      </c>
    </row>
    <row r="70" spans="1:13" ht="16.149999999999999" customHeight="1" x14ac:dyDescent="0.5">
      <c r="A70" s="18" t="s">
        <v>261</v>
      </c>
      <c r="E70" s="15">
        <v>19.3</v>
      </c>
      <c r="G70" s="21">
        <v>0</v>
      </c>
      <c r="H70" s="47"/>
      <c r="I70" s="21">
        <v>0</v>
      </c>
      <c r="J70" s="47"/>
      <c r="K70" s="21">
        <v>-50100</v>
      </c>
      <c r="L70" s="47"/>
      <c r="M70" s="21">
        <v>-12500</v>
      </c>
    </row>
    <row r="71" spans="1:13" ht="16.149999999999999" customHeight="1" x14ac:dyDescent="0.5">
      <c r="A71" s="18" t="s">
        <v>122</v>
      </c>
      <c r="E71" s="15"/>
      <c r="G71" s="21"/>
      <c r="H71" s="47"/>
      <c r="I71" s="21"/>
      <c r="J71" s="47"/>
      <c r="K71" s="21"/>
      <c r="L71" s="47"/>
      <c r="M71" s="21"/>
    </row>
    <row r="72" spans="1:13" ht="16.149999999999999" customHeight="1" x14ac:dyDescent="0.5">
      <c r="B72" s="18" t="s">
        <v>123</v>
      </c>
      <c r="E72" s="15">
        <v>19.3</v>
      </c>
      <c r="G72" s="21">
        <v>0</v>
      </c>
      <c r="H72" s="47"/>
      <c r="I72" s="21">
        <v>38</v>
      </c>
      <c r="J72" s="47"/>
      <c r="K72" s="21">
        <v>61500</v>
      </c>
      <c r="L72" s="47"/>
      <c r="M72" s="21">
        <v>19500</v>
      </c>
    </row>
    <row r="73" spans="1:13" ht="16.149999999999999" customHeight="1" x14ac:dyDescent="0.5">
      <c r="A73" s="18" t="s">
        <v>198</v>
      </c>
      <c r="E73" s="15">
        <v>19.399999999999999</v>
      </c>
      <c r="G73" s="21">
        <v>0</v>
      </c>
      <c r="H73" s="47"/>
      <c r="I73" s="21">
        <v>0</v>
      </c>
      <c r="J73" s="47"/>
      <c r="K73" s="21">
        <v>-417810</v>
      </c>
      <c r="L73" s="47"/>
      <c r="M73" s="21">
        <v>-865800</v>
      </c>
    </row>
    <row r="74" spans="1:13" ht="16.149999999999999" customHeight="1" x14ac:dyDescent="0.5">
      <c r="A74" s="18" t="s">
        <v>177</v>
      </c>
      <c r="E74" s="15"/>
      <c r="G74" s="21"/>
      <c r="H74" s="47"/>
      <c r="I74" s="21"/>
      <c r="J74" s="47"/>
      <c r="K74" s="21"/>
      <c r="L74" s="47"/>
      <c r="M74" s="21"/>
    </row>
    <row r="75" spans="1:13" ht="16.149999999999999" customHeight="1" x14ac:dyDescent="0.5">
      <c r="B75" s="18" t="s">
        <v>123</v>
      </c>
      <c r="E75" s="15">
        <v>19.399999999999999</v>
      </c>
      <c r="G75" s="21">
        <v>0</v>
      </c>
      <c r="H75" s="47"/>
      <c r="I75" s="21">
        <v>0</v>
      </c>
      <c r="J75" s="47"/>
      <c r="K75" s="21">
        <v>189400</v>
      </c>
      <c r="L75" s="47"/>
      <c r="M75" s="21">
        <v>93000</v>
      </c>
    </row>
    <row r="76" spans="1:13" ht="16.149999999999999" customHeight="1" x14ac:dyDescent="0.5">
      <c r="A76" s="18" t="s">
        <v>133</v>
      </c>
      <c r="E76" s="107"/>
      <c r="G76" s="21">
        <v>-205</v>
      </c>
      <c r="H76" s="47"/>
      <c r="I76" s="21">
        <v>-891</v>
      </c>
      <c r="J76" s="47"/>
      <c r="K76" s="21">
        <v>0</v>
      </c>
      <c r="L76" s="47"/>
      <c r="M76" s="21">
        <v>-75250</v>
      </c>
    </row>
    <row r="77" spans="1:13" ht="16.149999999999999" customHeight="1" x14ac:dyDescent="0.5">
      <c r="A77" s="18" t="s">
        <v>266</v>
      </c>
      <c r="E77" s="107"/>
      <c r="G77" s="21">
        <v>0</v>
      </c>
      <c r="H77" s="47"/>
      <c r="I77" s="21">
        <v>0</v>
      </c>
      <c r="J77" s="47"/>
      <c r="K77" s="21">
        <v>0</v>
      </c>
      <c r="L77" s="47"/>
      <c r="M77" s="21">
        <v>250</v>
      </c>
    </row>
    <row r="78" spans="1:13" ht="16.149999999999999" customHeight="1" x14ac:dyDescent="0.5">
      <c r="A78" s="18" t="s">
        <v>265</v>
      </c>
      <c r="E78" s="107"/>
      <c r="G78" s="21">
        <v>168601</v>
      </c>
      <c r="H78" s="47"/>
      <c r="I78" s="21">
        <v>0</v>
      </c>
      <c r="J78" s="47"/>
      <c r="K78" s="21">
        <v>0</v>
      </c>
      <c r="L78" s="47"/>
      <c r="M78" s="21">
        <v>0</v>
      </c>
    </row>
    <row r="79" spans="1:13" ht="16.149999999999999" customHeight="1" x14ac:dyDescent="0.5">
      <c r="A79" s="18" t="s">
        <v>137</v>
      </c>
      <c r="B79" s="13"/>
      <c r="E79" s="15">
        <v>8.1999999999999993</v>
      </c>
      <c r="G79" s="21">
        <v>159501</v>
      </c>
      <c r="H79" s="18"/>
      <c r="I79" s="21">
        <v>124764</v>
      </c>
      <c r="J79" s="18"/>
      <c r="K79" s="21">
        <v>0</v>
      </c>
      <c r="L79" s="18"/>
      <c r="M79" s="21">
        <v>0</v>
      </c>
    </row>
    <row r="80" spans="1:13" ht="16.149999999999999" customHeight="1" x14ac:dyDescent="0.5">
      <c r="A80" s="18" t="s">
        <v>69</v>
      </c>
      <c r="D80" s="14"/>
      <c r="E80" s="107"/>
      <c r="G80" s="21">
        <v>-915068</v>
      </c>
      <c r="H80" s="47"/>
      <c r="I80" s="21">
        <v>-1398046</v>
      </c>
      <c r="J80" s="47"/>
      <c r="K80" s="21">
        <v>-5542</v>
      </c>
      <c r="L80" s="47"/>
      <c r="M80" s="21">
        <v>-117</v>
      </c>
    </row>
    <row r="81" spans="1:13" ht="16.149999999999999" customHeight="1" x14ac:dyDescent="0.5">
      <c r="A81" s="18" t="s">
        <v>86</v>
      </c>
      <c r="D81" s="14"/>
      <c r="E81" s="15"/>
      <c r="G81" s="63">
        <v>-3079</v>
      </c>
      <c r="I81" s="63">
        <v>-3818</v>
      </c>
      <c r="J81" s="63"/>
      <c r="K81" s="63">
        <v>-23</v>
      </c>
      <c r="L81" s="47"/>
      <c r="M81" s="21">
        <v>0</v>
      </c>
    </row>
    <row r="82" spans="1:13" ht="16.149999999999999" customHeight="1" x14ac:dyDescent="0.5">
      <c r="A82" s="18" t="s">
        <v>237</v>
      </c>
      <c r="D82" s="14"/>
      <c r="E82" s="15"/>
      <c r="G82" s="65">
        <v>-1387</v>
      </c>
      <c r="I82" s="65">
        <v>0</v>
      </c>
      <c r="J82" s="63"/>
      <c r="K82" s="65">
        <v>-1387</v>
      </c>
      <c r="L82" s="47"/>
      <c r="M82" s="22">
        <v>0</v>
      </c>
    </row>
    <row r="83" spans="1:13" ht="10.15" customHeight="1" x14ac:dyDescent="0.5">
      <c r="E83" s="107"/>
      <c r="G83" s="17"/>
      <c r="H83" s="17"/>
      <c r="I83" s="17"/>
      <c r="K83" s="17"/>
      <c r="L83" s="63"/>
      <c r="M83" s="17"/>
    </row>
    <row r="84" spans="1:13" ht="16.149999999999999" customHeight="1" x14ac:dyDescent="0.5">
      <c r="A84" s="31" t="s">
        <v>213</v>
      </c>
      <c r="B84" s="31"/>
      <c r="E84" s="107"/>
      <c r="G84" s="65">
        <f>SUM(G66:G83)</f>
        <v>-661092</v>
      </c>
      <c r="I84" s="65">
        <f>SUM(I66:I83)</f>
        <v>-1264429</v>
      </c>
      <c r="J84" s="63"/>
      <c r="K84" s="65">
        <f>SUM(K66:K83)</f>
        <v>-223962</v>
      </c>
      <c r="L84" s="63"/>
      <c r="M84" s="65">
        <f>SUM(M66:M83)</f>
        <v>-840921</v>
      </c>
    </row>
    <row r="85" spans="1:13" ht="10.15" customHeight="1" x14ac:dyDescent="0.5">
      <c r="E85" s="107"/>
      <c r="G85" s="17"/>
      <c r="H85" s="17"/>
      <c r="I85" s="17"/>
      <c r="K85" s="17"/>
      <c r="L85" s="63"/>
      <c r="M85" s="17"/>
    </row>
    <row r="86" spans="1:13" ht="16.149999999999999" customHeight="1" x14ac:dyDescent="0.5">
      <c r="A86" s="31" t="s">
        <v>47</v>
      </c>
      <c r="E86" s="107"/>
      <c r="J86" s="63"/>
      <c r="L86" s="63"/>
      <c r="M86" s="17"/>
    </row>
    <row r="87" spans="1:13" ht="16.149999999999999" customHeight="1" x14ac:dyDescent="0.5">
      <c r="A87" s="18" t="s">
        <v>201</v>
      </c>
      <c r="E87" s="15"/>
      <c r="G87" s="21">
        <v>30628</v>
      </c>
      <c r="H87" s="18"/>
      <c r="I87" s="21">
        <v>-29947</v>
      </c>
      <c r="J87" s="18"/>
      <c r="K87" s="21">
        <v>20613</v>
      </c>
      <c r="L87" s="18"/>
      <c r="M87" s="21">
        <v>-29947</v>
      </c>
    </row>
    <row r="88" spans="1:13" ht="16.149999999999999" customHeight="1" x14ac:dyDescent="0.5">
      <c r="A88" s="18" t="s">
        <v>176</v>
      </c>
      <c r="E88" s="15"/>
      <c r="G88" s="21">
        <v>0</v>
      </c>
      <c r="H88" s="47"/>
      <c r="I88" s="21">
        <v>45000</v>
      </c>
      <c r="J88" s="47"/>
      <c r="K88" s="21">
        <v>0</v>
      </c>
      <c r="L88" s="47"/>
      <c r="M88" s="21">
        <v>0</v>
      </c>
    </row>
    <row r="89" spans="1:13" ht="16.149999999999999" customHeight="1" x14ac:dyDescent="0.5">
      <c r="A89" s="18" t="s">
        <v>211</v>
      </c>
      <c r="E89" s="15"/>
      <c r="G89" s="21">
        <v>0</v>
      </c>
      <c r="H89" s="47"/>
      <c r="I89" s="21">
        <v>39944</v>
      </c>
      <c r="J89" s="47"/>
      <c r="K89" s="21">
        <v>0</v>
      </c>
      <c r="L89" s="47"/>
      <c r="M89" s="21">
        <v>39944</v>
      </c>
    </row>
    <row r="90" spans="1:13" ht="16.149999999999999" customHeight="1" x14ac:dyDescent="0.5">
      <c r="A90" s="18" t="s">
        <v>270</v>
      </c>
      <c r="E90" s="15">
        <v>17</v>
      </c>
      <c r="G90" s="21">
        <v>197421</v>
      </c>
      <c r="H90" s="47"/>
      <c r="I90" s="21">
        <v>988500</v>
      </c>
      <c r="J90" s="47"/>
      <c r="K90" s="21">
        <v>197421</v>
      </c>
      <c r="L90" s="47"/>
      <c r="M90" s="21">
        <v>988500</v>
      </c>
    </row>
    <row r="91" spans="1:13" ht="16.149999999999999" customHeight="1" x14ac:dyDescent="0.5">
      <c r="A91" s="18" t="s">
        <v>249</v>
      </c>
      <c r="E91" s="15">
        <v>17</v>
      </c>
      <c r="G91" s="21">
        <v>-500000</v>
      </c>
      <c r="H91" s="47"/>
      <c r="I91" s="21">
        <v>0</v>
      </c>
      <c r="J91" s="47"/>
      <c r="K91" s="21">
        <v>-500000</v>
      </c>
      <c r="L91" s="47"/>
      <c r="M91" s="21">
        <v>0</v>
      </c>
    </row>
    <row r="92" spans="1:13" ht="16.149999999999999" customHeight="1" x14ac:dyDescent="0.5">
      <c r="A92" s="18" t="s">
        <v>171</v>
      </c>
      <c r="E92" s="15">
        <v>12.2</v>
      </c>
      <c r="G92" s="21">
        <v>-11117</v>
      </c>
      <c r="H92" s="47"/>
      <c r="I92" s="21">
        <v>-9693</v>
      </c>
      <c r="J92" s="47"/>
      <c r="K92" s="21">
        <v>-3508</v>
      </c>
      <c r="L92" s="47"/>
      <c r="M92" s="21">
        <v>-2658</v>
      </c>
    </row>
    <row r="93" spans="1:13" ht="16.149999999999999" customHeight="1" x14ac:dyDescent="0.5">
      <c r="A93" s="18" t="s">
        <v>238</v>
      </c>
      <c r="E93" s="15">
        <v>16.399999999999999</v>
      </c>
      <c r="G93" s="21">
        <v>285000</v>
      </c>
      <c r="H93" s="47"/>
      <c r="I93" s="21">
        <v>0</v>
      </c>
      <c r="J93" s="47"/>
      <c r="K93" s="21">
        <v>100000</v>
      </c>
      <c r="L93" s="47"/>
      <c r="M93" s="21">
        <v>0</v>
      </c>
    </row>
    <row r="94" spans="1:13" ht="16.149999999999999" customHeight="1" x14ac:dyDescent="0.5">
      <c r="A94" s="18" t="s">
        <v>268</v>
      </c>
      <c r="E94" s="15">
        <v>16.399999999999999</v>
      </c>
      <c r="G94" s="21">
        <v>-185000</v>
      </c>
      <c r="H94" s="47"/>
      <c r="I94" s="21">
        <v>-202</v>
      </c>
      <c r="J94" s="47"/>
      <c r="K94" s="21">
        <v>0</v>
      </c>
      <c r="L94" s="47"/>
      <c r="M94" s="21">
        <v>0</v>
      </c>
    </row>
    <row r="95" spans="1:13" ht="16.149999999999999" customHeight="1" x14ac:dyDescent="0.5">
      <c r="A95" s="18" t="s">
        <v>132</v>
      </c>
      <c r="E95" s="15">
        <v>19.600000000000001</v>
      </c>
      <c r="G95" s="21">
        <v>0</v>
      </c>
      <c r="H95" s="47"/>
      <c r="I95" s="21">
        <v>0</v>
      </c>
      <c r="J95" s="47"/>
      <c r="K95" s="21">
        <v>209067</v>
      </c>
      <c r="L95" s="47"/>
      <c r="M95" s="21">
        <v>0</v>
      </c>
    </row>
    <row r="96" spans="1:13" ht="16.149999999999999" customHeight="1" x14ac:dyDescent="0.5">
      <c r="A96" s="18" t="s">
        <v>269</v>
      </c>
      <c r="G96" s="18"/>
      <c r="H96" s="18"/>
      <c r="I96" s="18"/>
      <c r="J96" s="18"/>
      <c r="K96" s="18"/>
      <c r="L96" s="18"/>
      <c r="M96" s="18"/>
    </row>
    <row r="97" spans="1:13" ht="16.149999999999999" customHeight="1" x14ac:dyDescent="0.5">
      <c r="B97" s="18" t="s">
        <v>178</v>
      </c>
      <c r="G97" s="21">
        <v>-208865</v>
      </c>
      <c r="H97" s="47"/>
      <c r="I97" s="21">
        <v>0</v>
      </c>
      <c r="J97" s="47"/>
      <c r="K97" s="21">
        <v>0</v>
      </c>
      <c r="L97" s="47"/>
      <c r="M97" s="21">
        <v>0</v>
      </c>
    </row>
    <row r="98" spans="1:13" ht="16.149999999999999" customHeight="1" x14ac:dyDescent="0.5">
      <c r="A98" s="18" t="s">
        <v>253</v>
      </c>
      <c r="G98" s="21"/>
      <c r="H98" s="47"/>
      <c r="I98" s="21"/>
      <c r="J98" s="47"/>
      <c r="K98" s="21"/>
      <c r="L98" s="47"/>
      <c r="M98" s="21"/>
    </row>
    <row r="99" spans="1:13" ht="16.149999999999999" customHeight="1" x14ac:dyDescent="0.5">
      <c r="B99" s="18" t="s">
        <v>254</v>
      </c>
      <c r="G99" s="21">
        <v>204241</v>
      </c>
      <c r="H99" s="47"/>
      <c r="I99" s="21">
        <v>0</v>
      </c>
      <c r="J99" s="47"/>
      <c r="K99" s="21">
        <v>0</v>
      </c>
      <c r="L99" s="47"/>
      <c r="M99" s="21">
        <v>0</v>
      </c>
    </row>
    <row r="100" spans="1:13" ht="16.149999999999999" customHeight="1" x14ac:dyDescent="0.5">
      <c r="A100" s="18" t="s">
        <v>105</v>
      </c>
      <c r="G100" s="21"/>
      <c r="H100" s="47"/>
      <c r="I100" s="21"/>
      <c r="J100" s="47"/>
      <c r="K100" s="21"/>
      <c r="L100" s="63"/>
      <c r="M100" s="21"/>
    </row>
    <row r="101" spans="1:13" ht="16.149999999999999" customHeight="1" x14ac:dyDescent="0.5">
      <c r="B101" s="18" t="s">
        <v>106</v>
      </c>
      <c r="G101" s="21"/>
      <c r="H101" s="47"/>
      <c r="I101" s="21"/>
      <c r="J101" s="47"/>
      <c r="K101" s="21"/>
      <c r="L101" s="18"/>
      <c r="M101" s="21"/>
    </row>
    <row r="102" spans="1:13" ht="16.149999999999999" customHeight="1" x14ac:dyDescent="0.5">
      <c r="B102" s="18" t="s">
        <v>107</v>
      </c>
      <c r="E102" s="107">
        <v>16.100000000000001</v>
      </c>
      <c r="G102" s="21">
        <v>680399</v>
      </c>
      <c r="I102" s="21">
        <v>1055599</v>
      </c>
      <c r="J102" s="63"/>
      <c r="K102" s="21">
        <v>0</v>
      </c>
      <c r="L102" s="47"/>
      <c r="M102" s="21">
        <v>0</v>
      </c>
    </row>
    <row r="103" spans="1:13" ht="16.149999999999999" customHeight="1" x14ac:dyDescent="0.5">
      <c r="A103" s="18" t="s">
        <v>84</v>
      </c>
      <c r="G103" s="21"/>
      <c r="H103" s="18"/>
      <c r="I103" s="21"/>
      <c r="J103" s="18"/>
      <c r="K103" s="21"/>
      <c r="L103" s="47"/>
      <c r="M103" s="21"/>
    </row>
    <row r="104" spans="1:13" ht="16.149999999999999" customHeight="1" x14ac:dyDescent="0.5">
      <c r="B104" s="18" t="s">
        <v>85</v>
      </c>
      <c r="E104" s="107">
        <v>16.100000000000001</v>
      </c>
      <c r="G104" s="21">
        <v>-620720</v>
      </c>
      <c r="H104" s="47"/>
      <c r="I104" s="21">
        <v>-345898</v>
      </c>
      <c r="J104" s="47"/>
      <c r="K104" s="21">
        <v>0</v>
      </c>
      <c r="L104" s="47"/>
      <c r="M104" s="21">
        <v>0</v>
      </c>
    </row>
    <row r="105" spans="1:13" ht="16.149999999999999" customHeight="1" x14ac:dyDescent="0.5">
      <c r="A105" s="18" t="s">
        <v>83</v>
      </c>
      <c r="E105" s="107"/>
      <c r="G105" s="21"/>
      <c r="H105" s="47"/>
      <c r="I105" s="21"/>
      <c r="J105" s="47"/>
      <c r="K105" s="21"/>
      <c r="L105" s="47"/>
      <c r="M105" s="21"/>
    </row>
    <row r="106" spans="1:13" ht="16.149999999999999" customHeight="1" x14ac:dyDescent="0.5">
      <c r="B106" s="18" t="s">
        <v>71</v>
      </c>
      <c r="E106" s="107"/>
      <c r="G106" s="22">
        <v>2450</v>
      </c>
      <c r="H106" s="47"/>
      <c r="I106" s="22">
        <v>27121</v>
      </c>
      <c r="J106" s="47"/>
      <c r="K106" s="22">
        <v>0</v>
      </c>
      <c r="L106" s="47"/>
      <c r="M106" s="22">
        <v>0</v>
      </c>
    </row>
    <row r="107" spans="1:13" ht="10.15" customHeight="1" x14ac:dyDescent="0.5">
      <c r="E107" s="107"/>
      <c r="G107" s="17"/>
      <c r="H107" s="17"/>
      <c r="I107" s="17"/>
      <c r="J107" s="63"/>
      <c r="K107" s="17"/>
      <c r="M107" s="17"/>
    </row>
    <row r="108" spans="1:13" ht="16.350000000000001" customHeight="1" x14ac:dyDescent="0.5">
      <c r="A108" s="31" t="s">
        <v>263</v>
      </c>
      <c r="E108" s="107"/>
      <c r="G108" s="65">
        <f>SUM(G87:G106)</f>
        <v>-125563</v>
      </c>
      <c r="I108" s="65">
        <f>SUM(I87:I106)</f>
        <v>1770424</v>
      </c>
      <c r="J108" s="63"/>
      <c r="K108" s="65">
        <f>SUM(K87:K106)</f>
        <v>23593</v>
      </c>
      <c r="L108" s="63"/>
      <c r="M108" s="65">
        <f>SUM(M87:M106)</f>
        <v>995839</v>
      </c>
    </row>
    <row r="109" spans="1:13" ht="16.350000000000001" customHeight="1" x14ac:dyDescent="0.5">
      <c r="B109" s="31"/>
      <c r="E109" s="107"/>
      <c r="J109" s="63"/>
      <c r="L109" s="63"/>
    </row>
    <row r="110" spans="1:13" ht="16.350000000000001" customHeight="1" x14ac:dyDescent="0.5">
      <c r="B110" s="31"/>
      <c r="E110" s="107"/>
      <c r="J110" s="63"/>
      <c r="L110" s="63"/>
    </row>
    <row r="111" spans="1:13" ht="11.25" customHeight="1" x14ac:dyDescent="0.5">
      <c r="B111" s="31"/>
      <c r="E111" s="107"/>
      <c r="J111" s="63"/>
      <c r="L111" s="63"/>
    </row>
    <row r="112" spans="1:13" ht="21.95" customHeight="1" x14ac:dyDescent="0.5">
      <c r="A112" s="35" t="s">
        <v>79</v>
      </c>
      <c r="B112" s="73"/>
      <c r="C112" s="20"/>
      <c r="D112" s="20"/>
      <c r="E112" s="19"/>
      <c r="F112" s="19"/>
      <c r="G112" s="74"/>
      <c r="H112" s="74"/>
      <c r="I112" s="74"/>
      <c r="J112" s="74"/>
      <c r="K112" s="65"/>
      <c r="L112" s="65"/>
      <c r="M112" s="65"/>
    </row>
    <row r="113" spans="1:13" ht="16.5" customHeight="1" x14ac:dyDescent="0.5">
      <c r="A113" s="31" t="str">
        <f>A56</f>
        <v>Prime Road Power Public Company Limited</v>
      </c>
    </row>
    <row r="114" spans="1:13" ht="16.5" customHeight="1" x14ac:dyDescent="0.5">
      <c r="A114" s="14" t="s">
        <v>158</v>
      </c>
      <c r="C114" s="7"/>
      <c r="D114" s="7"/>
      <c r="E114" s="7"/>
      <c r="F114" s="7"/>
      <c r="J114" s="8"/>
      <c r="L114" s="8"/>
    </row>
    <row r="115" spans="1:13" ht="16.5" customHeight="1" x14ac:dyDescent="0.5">
      <c r="A115" s="64" t="str">
        <f>A58</f>
        <v>For the nine-month period ended 30 September 2023</v>
      </c>
      <c r="B115" s="9"/>
      <c r="C115" s="9"/>
      <c r="D115" s="9"/>
      <c r="E115" s="9"/>
      <c r="F115" s="9"/>
      <c r="G115" s="65"/>
      <c r="H115" s="65"/>
      <c r="I115" s="65"/>
      <c r="J115" s="10"/>
      <c r="K115" s="65"/>
      <c r="L115" s="10"/>
      <c r="M115" s="65"/>
    </row>
    <row r="116" spans="1:13" ht="16.5" customHeight="1" x14ac:dyDescent="0.5">
      <c r="A116" s="14"/>
      <c r="B116" s="7"/>
      <c r="C116" s="7"/>
      <c r="D116" s="7"/>
      <c r="E116" s="7"/>
      <c r="F116" s="7"/>
      <c r="J116" s="8"/>
      <c r="L116" s="8"/>
    </row>
    <row r="117" spans="1:13" ht="16.5" customHeight="1" x14ac:dyDescent="0.5">
      <c r="A117" s="14"/>
      <c r="B117" s="7"/>
      <c r="C117" s="7"/>
      <c r="D117" s="7"/>
      <c r="E117" s="7"/>
      <c r="F117" s="7"/>
      <c r="J117" s="8"/>
      <c r="L117" s="8"/>
    </row>
    <row r="118" spans="1:13" ht="16.5" customHeight="1" x14ac:dyDescent="0.5">
      <c r="A118" s="14"/>
      <c r="B118" s="7"/>
      <c r="C118" s="7"/>
      <c r="D118" s="7"/>
      <c r="E118" s="7"/>
      <c r="F118" s="7"/>
      <c r="G118" s="112" t="s">
        <v>73</v>
      </c>
      <c r="H118" s="112"/>
      <c r="I118" s="112"/>
      <c r="J118" s="21"/>
      <c r="K118" s="113" t="s">
        <v>74</v>
      </c>
      <c r="L118" s="113"/>
      <c r="M118" s="113"/>
    </row>
    <row r="119" spans="1:13" ht="16.5" customHeight="1" x14ac:dyDescent="0.5">
      <c r="A119" s="7"/>
      <c r="B119" s="7"/>
      <c r="C119" s="7"/>
      <c r="D119" s="7"/>
      <c r="E119" s="39"/>
      <c r="F119" s="11"/>
      <c r="G119" s="110" t="s">
        <v>75</v>
      </c>
      <c r="H119" s="110"/>
      <c r="I119" s="110"/>
      <c r="J119" s="49"/>
      <c r="K119" s="110" t="s">
        <v>76</v>
      </c>
      <c r="L119" s="110"/>
      <c r="M119" s="110"/>
    </row>
    <row r="120" spans="1:13" ht="16.5" customHeight="1" x14ac:dyDescent="0.5">
      <c r="E120" s="107"/>
      <c r="F120" s="39"/>
      <c r="G120" s="31">
        <v>2023</v>
      </c>
      <c r="H120" s="18"/>
      <c r="I120" s="31">
        <v>2022</v>
      </c>
      <c r="J120" s="31"/>
      <c r="K120" s="31">
        <v>2023</v>
      </c>
      <c r="L120" s="18"/>
      <c r="M120" s="31">
        <v>2022</v>
      </c>
    </row>
    <row r="121" spans="1:13" ht="16.5" customHeight="1" x14ac:dyDescent="0.5">
      <c r="E121" s="107"/>
      <c r="F121" s="107"/>
      <c r="G121" s="12" t="s">
        <v>99</v>
      </c>
      <c r="H121" s="66"/>
      <c r="I121" s="12" t="s">
        <v>99</v>
      </c>
      <c r="J121" s="67"/>
      <c r="K121" s="12" t="s">
        <v>99</v>
      </c>
      <c r="L121" s="66"/>
      <c r="M121" s="12" t="s">
        <v>99</v>
      </c>
    </row>
    <row r="122" spans="1:13" ht="16.5" customHeight="1" x14ac:dyDescent="0.5">
      <c r="E122" s="39"/>
      <c r="F122" s="107"/>
      <c r="G122" s="68"/>
      <c r="H122" s="66"/>
      <c r="I122" s="68"/>
      <c r="J122" s="67"/>
      <c r="K122" s="68"/>
      <c r="L122" s="66"/>
      <c r="M122" s="68"/>
    </row>
    <row r="123" spans="1:13" ht="16.5" customHeight="1" x14ac:dyDescent="0.5">
      <c r="A123" s="31" t="s">
        <v>264</v>
      </c>
      <c r="B123" s="31"/>
      <c r="C123" s="31"/>
      <c r="D123" s="31"/>
      <c r="E123" s="107"/>
      <c r="G123" s="18"/>
      <c r="H123" s="18"/>
      <c r="I123" s="18"/>
      <c r="J123" s="18"/>
      <c r="K123" s="18"/>
      <c r="L123" s="18"/>
      <c r="M123" s="18"/>
    </row>
    <row r="124" spans="1:13" ht="16.5" customHeight="1" x14ac:dyDescent="0.5">
      <c r="A124" s="31"/>
      <c r="B124" s="31" t="s">
        <v>108</v>
      </c>
      <c r="C124" s="31"/>
      <c r="D124" s="31"/>
      <c r="E124" s="107"/>
      <c r="G124" s="63">
        <f>SUM(G48,G84,G108)</f>
        <v>-820974</v>
      </c>
      <c r="I124" s="63">
        <f>SUM(I48,I84,I108)</f>
        <v>319176</v>
      </c>
      <c r="J124" s="63"/>
      <c r="K124" s="63">
        <f>SUM(K48,K84,K108)</f>
        <v>-371768</v>
      </c>
      <c r="L124" s="63"/>
      <c r="M124" s="63">
        <f>SUM(M48,M84,M108)</f>
        <v>110870</v>
      </c>
    </row>
    <row r="125" spans="1:13" ht="16.5" customHeight="1" x14ac:dyDescent="0.5">
      <c r="A125" s="18" t="s">
        <v>174</v>
      </c>
      <c r="E125" s="107"/>
      <c r="G125" s="21">
        <v>1086995</v>
      </c>
      <c r="H125" s="47"/>
      <c r="I125" s="21">
        <v>288335</v>
      </c>
      <c r="J125" s="47"/>
      <c r="K125" s="21">
        <v>376723</v>
      </c>
      <c r="L125" s="47"/>
      <c r="M125" s="21">
        <v>3287</v>
      </c>
    </row>
    <row r="126" spans="1:13" ht="16.5" customHeight="1" x14ac:dyDescent="0.5">
      <c r="A126" s="18" t="s">
        <v>160</v>
      </c>
      <c r="E126" s="107"/>
      <c r="G126" s="21"/>
      <c r="H126" s="47"/>
      <c r="I126" s="21"/>
      <c r="J126" s="47"/>
      <c r="K126" s="21"/>
      <c r="L126" s="47"/>
      <c r="M126" s="21"/>
    </row>
    <row r="127" spans="1:13" ht="16.5" customHeight="1" x14ac:dyDescent="0.5">
      <c r="B127" s="18" t="s">
        <v>161</v>
      </c>
      <c r="E127" s="107"/>
      <c r="G127" s="21">
        <v>0</v>
      </c>
      <c r="H127" s="47"/>
      <c r="I127" s="21">
        <v>-1145</v>
      </c>
      <c r="J127" s="47"/>
      <c r="K127" s="21">
        <v>0</v>
      </c>
      <c r="L127" s="47"/>
      <c r="M127" s="21">
        <v>-1145</v>
      </c>
    </row>
    <row r="128" spans="1:13" ht="16.5" customHeight="1" x14ac:dyDescent="0.5">
      <c r="A128" s="18" t="s">
        <v>88</v>
      </c>
      <c r="E128" s="107"/>
      <c r="G128" s="22">
        <v>28179</v>
      </c>
      <c r="H128" s="47"/>
      <c r="I128" s="22">
        <v>38599</v>
      </c>
      <c r="J128" s="47"/>
      <c r="K128" s="22">
        <v>0</v>
      </c>
      <c r="L128" s="47"/>
      <c r="M128" s="22">
        <v>0</v>
      </c>
    </row>
    <row r="129" spans="1:13" ht="16.5" customHeight="1" x14ac:dyDescent="0.5">
      <c r="E129" s="107"/>
      <c r="G129" s="17"/>
      <c r="H129" s="17"/>
      <c r="I129" s="17"/>
      <c r="J129" s="63"/>
      <c r="K129" s="17"/>
      <c r="M129" s="17"/>
    </row>
    <row r="130" spans="1:13" ht="16.5" customHeight="1" thickBot="1" x14ac:dyDescent="0.55000000000000004">
      <c r="A130" s="31" t="s">
        <v>138</v>
      </c>
      <c r="E130" s="107"/>
      <c r="G130" s="75">
        <f>SUM(G124:G128)</f>
        <v>294200</v>
      </c>
      <c r="I130" s="75">
        <f>SUM(I124:I128)</f>
        <v>644965</v>
      </c>
      <c r="J130" s="63"/>
      <c r="K130" s="75">
        <f>SUM(K124:K128)</f>
        <v>4955</v>
      </c>
      <c r="L130" s="63"/>
      <c r="M130" s="75">
        <f>SUM(M124:M128)</f>
        <v>113012</v>
      </c>
    </row>
    <row r="131" spans="1:13" ht="16.5" customHeight="1" thickTop="1" x14ac:dyDescent="0.5">
      <c r="A131" s="31"/>
      <c r="E131" s="107"/>
      <c r="J131" s="63"/>
      <c r="L131" s="63"/>
    </row>
    <row r="132" spans="1:13" ht="16.5" customHeight="1" x14ac:dyDescent="0.5">
      <c r="A132" s="31" t="s">
        <v>48</v>
      </c>
      <c r="E132" s="15"/>
      <c r="G132" s="76"/>
      <c r="H132" s="76"/>
      <c r="I132" s="76"/>
      <c r="K132" s="77"/>
      <c r="M132" s="77"/>
    </row>
    <row r="133" spans="1:13" ht="16.5" customHeight="1" x14ac:dyDescent="0.5">
      <c r="A133" s="31"/>
      <c r="E133" s="15"/>
      <c r="G133" s="76"/>
      <c r="H133" s="76"/>
      <c r="I133" s="76"/>
      <c r="K133" s="77"/>
      <c r="M133" s="77"/>
    </row>
    <row r="134" spans="1:13" ht="16.5" customHeight="1" x14ac:dyDescent="0.5">
      <c r="A134" s="18" t="s">
        <v>58</v>
      </c>
      <c r="E134" s="107"/>
      <c r="F134" s="107"/>
      <c r="G134" s="78"/>
      <c r="H134" s="78"/>
      <c r="I134" s="78"/>
      <c r="J134" s="79"/>
      <c r="K134" s="79"/>
      <c r="L134" s="79"/>
      <c r="M134" s="79"/>
    </row>
    <row r="135" spans="1:13" ht="16.5" customHeight="1" x14ac:dyDescent="0.5">
      <c r="A135" s="18" t="s">
        <v>175</v>
      </c>
      <c r="E135" s="107"/>
      <c r="G135" s="63">
        <v>85803</v>
      </c>
      <c r="H135" s="18"/>
      <c r="I135" s="63">
        <v>260029</v>
      </c>
      <c r="J135" s="18"/>
      <c r="K135" s="63">
        <v>3</v>
      </c>
      <c r="L135" s="18"/>
      <c r="M135" s="63">
        <v>116</v>
      </c>
    </row>
    <row r="136" spans="1:13" ht="16.5" customHeight="1" x14ac:dyDescent="0.5">
      <c r="A136" s="18" t="s">
        <v>271</v>
      </c>
      <c r="E136" s="15"/>
      <c r="G136" s="17">
        <v>19520</v>
      </c>
      <c r="H136" s="17"/>
      <c r="I136" s="17">
        <v>0</v>
      </c>
      <c r="K136" s="17">
        <v>0</v>
      </c>
      <c r="M136" s="63">
        <v>0</v>
      </c>
    </row>
    <row r="137" spans="1:13" ht="16.5" customHeight="1" x14ac:dyDescent="0.5">
      <c r="A137" s="31"/>
      <c r="E137" s="107"/>
      <c r="J137" s="63"/>
      <c r="L137" s="63"/>
    </row>
    <row r="138" spans="1:13" ht="16.5" customHeight="1" x14ac:dyDescent="0.5">
      <c r="A138" s="31"/>
      <c r="E138" s="107"/>
      <c r="J138" s="63"/>
      <c r="L138" s="63"/>
    </row>
    <row r="139" spans="1:13" ht="16.5" customHeight="1" x14ac:dyDescent="0.5">
      <c r="A139" s="31"/>
      <c r="E139" s="107"/>
      <c r="J139" s="63"/>
      <c r="L139" s="63"/>
    </row>
    <row r="140" spans="1:13" ht="16.5" customHeight="1" x14ac:dyDescent="0.5">
      <c r="A140" s="31"/>
      <c r="E140" s="107"/>
      <c r="J140" s="63"/>
      <c r="L140" s="63"/>
    </row>
    <row r="141" spans="1:13" ht="16.5" customHeight="1" x14ac:dyDescent="0.5">
      <c r="A141" s="31"/>
      <c r="E141" s="107"/>
      <c r="J141" s="63"/>
      <c r="L141" s="63"/>
    </row>
    <row r="142" spans="1:13" ht="16.5" customHeight="1" x14ac:dyDescent="0.5">
      <c r="A142" s="31"/>
      <c r="E142" s="107"/>
      <c r="J142" s="63"/>
      <c r="L142" s="63"/>
    </row>
    <row r="143" spans="1:13" ht="16.5" customHeight="1" x14ac:dyDescent="0.5">
      <c r="A143" s="31"/>
      <c r="E143" s="107"/>
      <c r="J143" s="63"/>
      <c r="L143" s="63"/>
    </row>
    <row r="144" spans="1:13" ht="16.5" customHeight="1" x14ac:dyDescent="0.5">
      <c r="A144" s="31"/>
      <c r="E144" s="107"/>
      <c r="J144" s="63"/>
      <c r="L144" s="63"/>
    </row>
    <row r="145" spans="1:12" ht="16.5" customHeight="1" x14ac:dyDescent="0.5">
      <c r="A145" s="31"/>
      <c r="E145" s="107"/>
      <c r="J145" s="63"/>
      <c r="L145" s="63"/>
    </row>
    <row r="146" spans="1:12" ht="16.5" customHeight="1" x14ac:dyDescent="0.5">
      <c r="A146" s="31"/>
      <c r="E146" s="107"/>
      <c r="J146" s="63"/>
      <c r="L146" s="63"/>
    </row>
    <row r="147" spans="1:12" ht="16.5" customHeight="1" x14ac:dyDescent="0.5">
      <c r="A147" s="31"/>
      <c r="E147" s="107"/>
      <c r="J147" s="63"/>
      <c r="L147" s="63"/>
    </row>
    <row r="148" spans="1:12" ht="16.5" customHeight="1" x14ac:dyDescent="0.5">
      <c r="A148" s="31"/>
      <c r="E148" s="107"/>
      <c r="J148" s="63"/>
      <c r="L148" s="63"/>
    </row>
    <row r="149" spans="1:12" ht="16.5" customHeight="1" x14ac:dyDescent="0.5">
      <c r="A149" s="31"/>
      <c r="E149" s="107"/>
      <c r="J149" s="63"/>
      <c r="L149" s="63"/>
    </row>
    <row r="150" spans="1:12" ht="16.5" customHeight="1" x14ac:dyDescent="0.5">
      <c r="A150" s="31"/>
      <c r="E150" s="107"/>
      <c r="J150" s="63"/>
      <c r="L150" s="63"/>
    </row>
    <row r="151" spans="1:12" ht="16.5" customHeight="1" x14ac:dyDescent="0.5">
      <c r="A151" s="31"/>
      <c r="E151" s="107"/>
      <c r="J151" s="63"/>
      <c r="L151" s="63"/>
    </row>
    <row r="152" spans="1:12" ht="16.5" customHeight="1" x14ac:dyDescent="0.5">
      <c r="A152" s="31"/>
      <c r="E152" s="107"/>
      <c r="J152" s="63"/>
      <c r="L152" s="63"/>
    </row>
    <row r="153" spans="1:12" ht="16.5" customHeight="1" x14ac:dyDescent="0.5">
      <c r="A153" s="31"/>
      <c r="E153" s="107"/>
      <c r="J153" s="63"/>
      <c r="L153" s="63"/>
    </row>
    <row r="154" spans="1:12" ht="16.5" customHeight="1" x14ac:dyDescent="0.5">
      <c r="A154" s="31"/>
      <c r="E154" s="107"/>
      <c r="J154" s="63"/>
      <c r="L154" s="63"/>
    </row>
    <row r="155" spans="1:12" ht="16.5" customHeight="1" x14ac:dyDescent="0.5">
      <c r="A155" s="31"/>
      <c r="E155" s="107"/>
      <c r="J155" s="63"/>
      <c r="L155" s="63"/>
    </row>
    <row r="156" spans="1:12" ht="16.5" customHeight="1" x14ac:dyDescent="0.5">
      <c r="A156" s="31"/>
      <c r="E156" s="107"/>
      <c r="J156" s="63"/>
      <c r="L156" s="63"/>
    </row>
    <row r="157" spans="1:12" ht="16.5" customHeight="1" x14ac:dyDescent="0.5">
      <c r="A157" s="31"/>
      <c r="E157" s="107"/>
      <c r="J157" s="63"/>
      <c r="L157" s="63"/>
    </row>
    <row r="158" spans="1:12" ht="16.5" customHeight="1" x14ac:dyDescent="0.5">
      <c r="A158" s="31"/>
      <c r="E158" s="107"/>
      <c r="J158" s="63"/>
      <c r="L158" s="63"/>
    </row>
    <row r="159" spans="1:12" ht="16.5" customHeight="1" x14ac:dyDescent="0.5">
      <c r="A159" s="31"/>
      <c r="E159" s="107"/>
      <c r="J159" s="63"/>
      <c r="L159" s="63"/>
    </row>
    <row r="160" spans="1:12" ht="16.5" customHeight="1" x14ac:dyDescent="0.5">
      <c r="A160" s="31"/>
      <c r="E160" s="107"/>
      <c r="J160" s="63"/>
      <c r="L160" s="63"/>
    </row>
    <row r="161" spans="1:13" ht="16.5" customHeight="1" x14ac:dyDescent="0.5">
      <c r="A161" s="31"/>
      <c r="E161" s="107"/>
      <c r="J161" s="63"/>
      <c r="L161" s="63"/>
    </row>
    <row r="162" spans="1:13" ht="16.5" customHeight="1" x14ac:dyDescent="0.5">
      <c r="A162" s="31"/>
      <c r="E162" s="107"/>
      <c r="J162" s="63"/>
      <c r="L162" s="63"/>
    </row>
    <row r="163" spans="1:13" ht="16.5" customHeight="1" x14ac:dyDescent="0.5">
      <c r="A163" s="31"/>
      <c r="E163" s="107"/>
      <c r="J163" s="63"/>
      <c r="L163" s="63"/>
    </row>
    <row r="164" spans="1:13" ht="16.5" customHeight="1" x14ac:dyDescent="0.5">
      <c r="A164" s="31"/>
      <c r="E164" s="107"/>
      <c r="J164" s="63"/>
      <c r="L164" s="63"/>
    </row>
    <row r="165" spans="1:13" ht="11.25" customHeight="1" x14ac:dyDescent="0.5">
      <c r="A165" s="31"/>
      <c r="E165" s="107"/>
      <c r="J165" s="63"/>
      <c r="L165" s="63"/>
    </row>
    <row r="166" spans="1:13" ht="12.75" customHeight="1" x14ac:dyDescent="0.5">
      <c r="A166" s="31"/>
      <c r="E166" s="107"/>
      <c r="J166" s="63"/>
      <c r="L166" s="63"/>
    </row>
    <row r="167" spans="1:13" ht="21.95" customHeight="1" x14ac:dyDescent="0.5">
      <c r="A167" s="20" t="str">
        <f>A112</f>
        <v>The accompanying notes are an integral part of this interim financial information.</v>
      </c>
      <c r="B167" s="20"/>
      <c r="C167" s="20"/>
      <c r="D167" s="20"/>
      <c r="E167" s="40"/>
      <c r="F167" s="19"/>
      <c r="G167" s="80"/>
      <c r="H167" s="80"/>
      <c r="I167" s="80"/>
      <c r="J167" s="81"/>
      <c r="K167" s="80"/>
      <c r="L167" s="74"/>
      <c r="M167" s="80"/>
    </row>
  </sheetData>
  <mergeCells count="12">
    <mergeCell ref="G6:I6"/>
    <mergeCell ref="K6:M6"/>
    <mergeCell ref="G7:I7"/>
    <mergeCell ref="K7:M7"/>
    <mergeCell ref="G61:I61"/>
    <mergeCell ref="K61:M61"/>
    <mergeCell ref="G62:I62"/>
    <mergeCell ref="K62:M62"/>
    <mergeCell ref="G118:I118"/>
    <mergeCell ref="K118:M118"/>
    <mergeCell ref="G119:I119"/>
    <mergeCell ref="K119:M11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ENG-2-4</vt:lpstr>
      <vt:lpstr>ENG-5 (3M)</vt:lpstr>
      <vt:lpstr>ENG-6 (9M)</vt:lpstr>
      <vt:lpstr>ENG-7</vt:lpstr>
      <vt:lpstr>ENG-8</vt:lpstr>
      <vt:lpstr>ENG 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 (TH)</cp:lastModifiedBy>
  <cp:lastPrinted>2023-11-13T09:15:18Z</cp:lastPrinted>
  <dcterms:created xsi:type="dcterms:W3CDTF">2011-05-06T12:04:42Z</dcterms:created>
  <dcterms:modified xsi:type="dcterms:W3CDTF">2023-11-13T09:15:26Z</dcterms:modified>
</cp:coreProperties>
</file>