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20" windowHeight="11020" tabRatio="741" activeTab="3"/>
  </bookViews>
  <sheets>
    <sheet name="6-8" sheetId="1" r:id="rId1"/>
    <sheet name="9" sheetId="2" r:id="rId2"/>
    <sheet name="10" sheetId="3" r:id="rId3"/>
    <sheet name="11-12" sheetId="5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3" l="1"/>
  <c r="J60" i="1"/>
  <c r="H60" i="1"/>
  <c r="H106" i="1"/>
  <c r="H32" i="2"/>
  <c r="F32" i="2"/>
  <c r="H26" i="5"/>
  <c r="F26" i="5"/>
  <c r="F59" i="5" l="1"/>
  <c r="H11" i="2" l="1"/>
  <c r="H59" i="5" l="1"/>
  <c r="J106" i="1"/>
  <c r="J70" i="1"/>
  <c r="J18" i="1"/>
  <c r="G18" i="3" l="1"/>
  <c r="G20" i="3" s="1"/>
  <c r="K18" i="3"/>
  <c r="K20" i="3" s="1"/>
  <c r="K27" i="3" s="1"/>
  <c r="I18" i="3"/>
  <c r="I20" i="3" s="1"/>
  <c r="I27" i="3"/>
  <c r="G27" i="3"/>
  <c r="H66" i="5"/>
  <c r="F66" i="5"/>
  <c r="Q25" i="3" l="1"/>
  <c r="Q16" i="3"/>
  <c r="H17" i="2" l="1"/>
  <c r="H20" i="2" s="1"/>
  <c r="F11" i="2"/>
  <c r="O18" i="3" l="1"/>
  <c r="O20" i="3" s="1"/>
  <c r="O27" i="3" s="1"/>
  <c r="Q15" i="3"/>
  <c r="A3" i="3"/>
  <c r="A3" i="5" s="1"/>
  <c r="A46" i="5" s="1"/>
  <c r="A1" i="3"/>
  <c r="A1" i="5" s="1"/>
  <c r="A83" i="5" l="1"/>
  <c r="A82" i="1"/>
  <c r="A122" i="1" s="1"/>
  <c r="J29" i="1"/>
  <c r="H29" i="1"/>
  <c r="A44" i="5"/>
  <c r="F17" i="2"/>
  <c r="A85" i="1"/>
  <c r="A83" i="1"/>
  <c r="H70" i="1"/>
  <c r="A44" i="1"/>
  <c r="A42" i="1"/>
  <c r="H18" i="1"/>
  <c r="F20" i="2" l="1"/>
  <c r="H23" i="2"/>
  <c r="H31" i="1"/>
  <c r="J72" i="1"/>
  <c r="J108" i="1" s="1"/>
  <c r="H72" i="1"/>
  <c r="H108" i="1" s="1"/>
  <c r="J31" i="1"/>
  <c r="H36" i="5" l="1"/>
  <c r="F23" i="2"/>
  <c r="F36" i="5" l="1"/>
  <c r="F40" i="5" s="1"/>
  <c r="H40" i="5"/>
  <c r="H68" i="5" s="1"/>
  <c r="H71" i="5" s="1"/>
  <c r="M18" i="3"/>
  <c r="M20" i="3" s="1"/>
  <c r="Q20" i="3" s="1"/>
  <c r="Q14" i="3"/>
  <c r="Q18" i="3" s="1"/>
  <c r="F68" i="5" l="1"/>
  <c r="Q23" i="3"/>
  <c r="F71" i="5" l="1"/>
  <c r="F34" i="2"/>
  <c r="M27" i="3" l="1"/>
  <c r="Q24" i="3"/>
  <c r="Q27" i="3" s="1"/>
  <c r="H34" i="2"/>
</calcChain>
</file>

<file path=xl/sharedStrings.xml><?xml version="1.0" encoding="utf-8"?>
<sst xmlns="http://schemas.openxmlformats.org/spreadsheetml/2006/main" count="201" uniqueCount="152">
  <si>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</si>
  <si>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</si>
  <si>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</si>
  <si>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</si>
  <si>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</si>
  <si>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</si>
  <si>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</si>
  <si>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</si>
  <si>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</si>
  <si>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</si>
  <si>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</si>
  <si>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</si>
  <si>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</si>
  <si>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</si>
  <si>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</si>
  <si>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</si>
  <si>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</si>
  <si>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</si>
  <si>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</si>
  <si>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</si>
  <si>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</si>
  <si>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</si>
  <si>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รวมส่วนของผู้เป็นเจ้าของ</t>
  </si>
  <si>
    <t>รวมหนี้สินและส่วนของเจ้าของ</t>
  </si>
  <si>
    <t>รายได้อื่น</t>
  </si>
  <si>
    <t>ต้นทุนทางการเงิน</t>
  </si>
  <si>
    <t>กำไรสะสม</t>
  </si>
  <si>
    <t>ยังไม่ได้จัดสรร</t>
  </si>
  <si>
    <t>กระแสเงินสดจากกิจกรรมดำเนินงาน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</si>
  <si>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</si>
  <si>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</si>
  <si>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>กระแสเงินสดจากกิจกรรมลงทุน</t>
  </si>
  <si>
    <t>เงินสดจ่ายดอกเบี้ย</t>
  </si>
  <si>
    <t>กระแสเงินสดจากกิจกรรมจัดหาเงิน</t>
  </si>
  <si>
    <t xml:space="preserve">เงินสดและรายการเทียบเท่าเงินสดต้นงวด </t>
  </si>
  <si>
    <t xml:space="preserve">เงินสดและรายการเทียบเท่าเงินสดปลายงวด </t>
  </si>
  <si>
    <t>สินทรัพย์ไม่มีตัวตน สุทธิ</t>
  </si>
  <si>
    <t>ภายในหนึ่งปี สุทธิ</t>
  </si>
  <si>
    <t>หนี้สินตามสัญญาเช่าที่ถึงกำหนดชำระ</t>
  </si>
  <si>
    <t>ข้อมูลเพิ่มเติมเกี่ยวกับกระแสเงินสด</t>
  </si>
  <si>
    <t>บริษัท ไทยสตีลเคเบิล จำกัด (มหาชน)</t>
  </si>
  <si>
    <t>พันบาท</t>
  </si>
  <si>
    <t>พ.ศ. 2565</t>
  </si>
  <si>
    <t>สินค้าคงเหลือ สุทธิ</t>
  </si>
  <si>
    <t>เงินลงทุนในตราสารทุนของบริษัทที่ไม่ใช่บริษัทจดทะเบียน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</si>
  <si>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</si>
  <si>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</si>
  <si>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ลูกหนี้การค้าและลูกหนี้อื่น</t>
  </si>
  <si>
    <t>หนี้สินตามสัญญาเช่า สุทธิ</t>
  </si>
  <si>
    <t>ภาษีเงินได้ค้างจ่าย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</si>
  <si>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</si>
  <si>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</si>
  <si>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</si>
  <si>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</si>
  <si>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</si>
  <si>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องค์ประกอบอื่นของส่วนของผู้ถือหุ้น</t>
  </si>
  <si>
    <t>กำไรขั้นต้น</t>
  </si>
  <si>
    <t>ค่าใช้จ่ายในการขายและจัดจำหน่าย</t>
  </si>
  <si>
    <t>ค่าใช้จ่ายในการบริหาร</t>
  </si>
  <si>
    <t>กำไรก่อนต้นทุนทางการเงินและภาษีเงินได้</t>
  </si>
  <si>
    <t>กำไรก่อนภาษีเงินได้</t>
  </si>
  <si>
    <t>ภาษีเงินได้</t>
  </si>
  <si>
    <t>รายการที่จะไม่จัดประเภทรายการใหม่ไปยังกำไรหรือขาดทุนในภายหลัง</t>
  </si>
  <si>
    <t>มูลค่ายุติธรรมผ่านกำไรขาดทุนเบ็ดเสร็จอื่น สุทธิจากภาษีเงินได้</t>
  </si>
  <si>
    <t>การเปลี่ยนแปลงในมูลค่ายุติธรรมของเงินลงทุนในตราสารทุนด้วย</t>
  </si>
  <si>
    <t>รวมรายการที่จะจัดประเภทรายการใหม่ไปยังกำไรหรือขาดทุนในภายหลัง</t>
  </si>
  <si>
    <t>- ส่วนของผู้เป็นเจ้าของของบริษัท</t>
  </si>
  <si>
    <t xml:space="preserve">   </t>
  </si>
  <si>
    <t>ทุนที่ออก</t>
  </si>
  <si>
    <t>และชำระแล้ว</t>
  </si>
  <si>
    <t>ส่วนเกิน</t>
  </si>
  <si>
    <t>มูลค่าหุ้น</t>
  </si>
  <si>
    <t>จัดสรรแล้ว</t>
  </si>
  <si>
    <t>ยังไม่จัดสรร</t>
  </si>
  <si>
    <t>- สำรองกฎหมาย</t>
  </si>
  <si>
    <t>เงินสดจ่ายประมาณการหนี้สินจากการรับประกันสินค้า</t>
  </si>
  <si>
    <t>เงินสดจ่ายภาษีเงินได้</t>
  </si>
  <si>
    <t>เงินสดจ่ายซื้อสินทรัพย์ไม่มีตัวตน</t>
  </si>
  <si>
    <t xml:space="preserve">เงินสดสุทธิใช้ไปในกิจกรรมจัดหาเงิน </t>
  </si>
  <si>
    <t>เงินฝากประจำระยะสั้น</t>
  </si>
  <si>
    <t>รายได้จากการขาย</t>
  </si>
  <si>
    <t>ต้นทุนขาย</t>
  </si>
  <si>
    <t>กำไรขาดทุนเบ็ดเสร็จอื่น</t>
  </si>
  <si>
    <t>การวัดมูลค่าเงินลงทุน</t>
  </si>
  <si>
    <t>ในตราสารทุนผ่าน</t>
  </si>
  <si>
    <t xml:space="preserve">ค่าเสื่อมราคาและค่าตัดจำหน่าย </t>
  </si>
  <si>
    <t>ประมาณการหนี้สินจากการรับประกันสินค้า</t>
  </si>
  <si>
    <t>กำไรจากอัตราแลกเปลี่ยน สุทธิ</t>
  </si>
  <si>
    <t>เงินสดรับจากการจำหน่ายที่ดิน อาคาร และอุปกรณ์</t>
  </si>
  <si>
    <t xml:space="preserve">   เป็นเงินสดรับจากกิจกรรมดำเนินงาน 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</si>
  <si>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</si>
  <si>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</si>
  <si>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อสังหาริมทรัพย์เพื่อการลงทุน สุทธิ</t>
  </si>
  <si>
    <t xml:space="preserve">กำไรต่อหุ้น </t>
  </si>
  <si>
    <t>ประมาณการหนี้สินจากการรับประกันสินค้าเพิ่มขึ้น</t>
  </si>
  <si>
    <t xml:space="preserve">เงินสดรับดอกเบี้ย </t>
  </si>
  <si>
    <t>พ.ศ. 2566</t>
  </si>
  <si>
    <t>เงินปันผลจ่าย</t>
  </si>
  <si>
    <t>เงินสดจ่ายตามสัญญาเช่าการเงิน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</si>
  <si>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</si>
  <si>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กำไรต่อหุ้นขั้นพื้นฐาน (บาทต่อหุ้น)</t>
  </si>
  <si>
    <t>เงินสดจ่ายคืนเงินกู้ยืมระยะสั้นจากสถาบันการเงิน</t>
  </si>
  <si>
    <t>ขาดทุน (กำไร) จากการจำหน่ายและตัดจำหน่ายสินทรัพย์</t>
  </si>
  <si>
    <t>ขาดทุน (กำไร) จากอัตราแลกเปลี่ยนที่ยังไม่รับรู้</t>
  </si>
  <si>
    <t>การเปลี่ยนแปลงในสินทรัพย์ดำเนินงาน</t>
  </si>
  <si>
    <t>เงินสดจ่ายซื้ออสังหาริมทรัพย์เพื่อการลงทุน</t>
  </si>
  <si>
    <t xml:space="preserve">   หุ้นสามัญ 268,500,000 หุ้น มูลค่าหุ้นละ 1 บาท</t>
  </si>
  <si>
    <t xml:space="preserve">   หุ้นสามัญ 259,800,000 หุ้น มูลค่าหุ้นละ 1 บาท</t>
  </si>
  <si>
    <t>กรรมการ _______________________________          กรรมการ _______________________________</t>
  </si>
  <si>
    <t>-</t>
  </si>
  <si>
    <t>ตัดจำหน่ายเงินขอคืนจากอากรขาเข้า</t>
  </si>
  <si>
    <t>เงินสดและรายการเทียบเท่าเงินสดลดลง สุทธิ</t>
  </si>
  <si>
    <t>ณ วันที่ 30 กันยายน พ.ศ. 2566</t>
  </si>
  <si>
    <t>งบกำไรขาดทุนเบ็ดเสร็จ</t>
  </si>
  <si>
    <t>สำหรับปีสิ้นสุดวันที่ 30 กันยายน พ.ศ. 2566</t>
  </si>
  <si>
    <t>กำไรเบ็ดเสร็จรวมสำหรับปี</t>
  </si>
  <si>
    <t>กำไรสำหรับปี</t>
  </si>
  <si>
    <t>การเปลี่ยนแปลงในส่วนของเจ้าของสำหรับปี</t>
  </si>
  <si>
    <t>ยอดคงเหลือปลายปี ณ วันที่ 30 กันยายน พ.ศ. 2565</t>
  </si>
  <si>
    <t>ยอดคงเหลือปลายปี ณ วันที่ 30 กันยายน พ.ศ. 2566</t>
  </si>
  <si>
    <t>งบกระแสเงินสด</t>
  </si>
  <si>
    <t>หมายเหตุประกอบงบการเงินเป็นส่วนหนึ่งของงบการเงินนี้</t>
  </si>
  <si>
    <t>กำไรสำหรับปีก่อนภาษีเงินได้</t>
  </si>
  <si>
    <t>รายการปรับกระทบกำไรสำหรับปี</t>
  </si>
  <si>
    <t>การโอนกลับรายการค่าเผื่อสินค้าล้าสมัย</t>
  </si>
  <si>
    <t>กำไร (ขาดทุน) เบ็ดเสร็จอื่นสำหรับปี</t>
  </si>
  <si>
    <t>ยอดคงเหลือต้นปี ณ วันที่ 1 ตุลาคม พ.ศ. 2564</t>
  </si>
  <si>
    <t>ยอดคงเหลือต้นปี ณ วันที่ 1 ตุลาคม พ.ศ. 2565</t>
  </si>
  <si>
    <t>ดอกเบี้ยรับ</t>
  </si>
  <si>
    <t>ประมาณการหนี้สินจากการส่งเสริมการขายเพิ่มขึ้น</t>
  </si>
  <si>
    <t>และการส่งเสริมการขาย</t>
  </si>
  <si>
    <t>เงินสดจ่ายซื้อที่ดิน อาคารและอุปกรณ์</t>
  </si>
  <si>
    <t>เงินสดสุทธิได้มาจาก (ใช้ไปใน) กิจกรรมลงทุน</t>
  </si>
  <si>
    <t>งบแสดงการเปลี่ยนแปลงส่วนของเจ้าของ</t>
  </si>
  <si>
    <t>สินทรัพย์ภาษีเงินได้รอตัดบัญชี สุทธิ</t>
  </si>
  <si>
    <t>สุทธิจากภาษีเงินได้</t>
  </si>
  <si>
    <t>(ขาดทุน) กำไรจากการประมาณการตามหลักคณิตศาสตร์ประกันภัย</t>
  </si>
  <si>
    <t>หนี้สินผลประโยชน์พนักงานเพิ่มขึ้น</t>
  </si>
  <si>
    <t>เงินสดจ่ายหนี้สินผลประโยชน์พนักงาน</t>
  </si>
  <si>
    <t>กำไร (ขาดทุน) เบ็ดเสร็จอื่น:</t>
  </si>
  <si>
    <t>ขาดทุนเบ็ดเสร็จอื่นสำหรับปี</t>
  </si>
  <si>
    <t>เงินฝากประจำระยะสั้นลดลง</t>
  </si>
  <si>
    <t>- อุปกรณ์เพิ่มขึ้นจากหนี้สินตามสัญญาเช่า</t>
  </si>
  <si>
    <t>- ที่ดิน อาคาร และอุปกรณ์เพิ่มขึ้นจากเจ้าหนี้อื่น</t>
  </si>
  <si>
    <t>- อุปกรณ์เพิ่มขึ้นจากสินทรัพย์ไม่หมุนเวียนอื่น</t>
  </si>
  <si>
    <t>- ลูกหนี้การค้าและลูกหนี้อื่น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</si>
  <si>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</si>
  <si>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</si>
  <si>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</si>
  <si>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</si>
  <si>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 xml:space="preserve">- หนี้สินหมุนเวียนอื่น </t>
  </si>
  <si>
    <t xml:space="preserve">- หนี้สินไม่หมุนเวียนอื่น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</si>
</sst>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4">
    <xf numFmtId="0" fontId="0" fillId="0" borderId="0" xfId="0"/>
    <xf numFmtId="165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 vertical="center"/>
    </xf>
    <xf numFmtId="165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quotePrefix="1" applyNumberFormat="1" applyFont="1" applyAlignment="1">
      <alignment horizontal="left" vertical="center"/>
    </xf>
    <xf numFmtId="167" fontId="4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 wrapText="1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0" xfId="0" quotePrefix="1" applyFont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166" fontId="4" fillId="2" borderId="1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38" fontId="4" fillId="0" borderId="0" xfId="0" applyNumberFormat="1" applyFont="1" applyAlignment="1">
      <alignment horizontal="left" vertical="center"/>
    </xf>
    <xf numFmtId="165" fontId="4" fillId="0" borderId="0" xfId="0" quotePrefix="1" applyNumberFormat="1" applyFont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 shrinkToFit="1"/>
    </xf>
    <xf numFmtId="165" fontId="4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160" xfId="2"/>
  </cellStyles>
  <dxfs count="0"/>
  <tableStyles count="0" defaultTableStyle="TableStyleMedium2" defaultPivotStyle="PivotStyleLight16"/>
  <colors>
    <mruColors>
      <color rgb="FFCCFFFF"/>
      <color rgb="FF0000FF"/>
      <color rgb="FFFAFAFA"/>
      <color rgb="FF00FF99"/>
      <color rgb="FFFFD1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opLeftCell="A108" zoomScale="115" zoomScaleNormal="115" zoomScaleSheetLayoutView="70" workbookViewId="0">
      <selection activeCell="J108" sqref="J108"/>
    </sheetView>
  </sheetViews>
  <sheetFormatPr defaultColWidth="9.26953125" defaultRowHeight="21.75" customHeight="1" x14ac:dyDescent="0.35"/>
  <cols>
    <col min="1" max="3" width="1.7265625" style="3" customWidth="1"/>
    <col min="4" max="4" width="30.453125" style="3" customWidth="1"/>
    <col min="5" max="5" width="10.26953125" style="3" customWidth="1"/>
    <col min="6" max="6" width="8.81640625" style="2" customWidth="1"/>
    <col min="7" max="7" width="0.81640625" style="3" customWidth="1"/>
    <col min="8" max="8" width="13.7265625" style="4" customWidth="1"/>
    <col min="9" max="9" width="0.81640625" style="3" customWidth="1"/>
    <col min="10" max="10" width="13.7265625" style="4" customWidth="1"/>
    <col min="11" max="16384" width="9.26953125" style="5"/>
  </cols>
  <sheetData>
    <row r="1" spans="1:10" ht="21.75" customHeight="1" x14ac:dyDescent="0.35">
      <c r="A1" s="1" t="s">
        <v>40</v>
      </c>
      <c r="B1" s="1"/>
      <c r="C1" s="1"/>
      <c r="D1" s="1"/>
      <c r="E1" s="1"/>
      <c r="I1" s="4"/>
    </row>
    <row r="2" spans="1:10" ht="21.75" customHeight="1" x14ac:dyDescent="0.35">
      <c r="A2" s="1" t="s">
        <v>0</v>
      </c>
      <c r="B2" s="1"/>
      <c r="C2" s="1"/>
      <c r="D2" s="1"/>
      <c r="E2" s="1"/>
      <c r="I2" s="4"/>
    </row>
    <row r="3" spans="1:10" ht="21.75" customHeight="1" x14ac:dyDescent="0.35">
      <c r="A3" s="6" t="s">
        <v>112</v>
      </c>
      <c r="B3" s="6"/>
      <c r="C3" s="6"/>
      <c r="D3" s="6"/>
      <c r="E3" s="6"/>
      <c r="F3" s="7"/>
      <c r="G3" s="8"/>
      <c r="H3" s="9"/>
      <c r="I3" s="8"/>
      <c r="J3" s="9"/>
    </row>
    <row r="5" spans="1:10" ht="21.75" customHeight="1" x14ac:dyDescent="0.35">
      <c r="G5" s="1"/>
      <c r="H5" s="11" t="s">
        <v>96</v>
      </c>
      <c r="I5" s="1"/>
      <c r="J5" s="11" t="s">
        <v>42</v>
      </c>
    </row>
    <row r="6" spans="1:10" ht="21.75" customHeight="1" x14ac:dyDescent="0.35">
      <c r="F6" s="48" t="s">
        <v>1</v>
      </c>
      <c r="G6" s="1"/>
      <c r="H6" s="12" t="s">
        <v>41</v>
      </c>
      <c r="I6" s="1"/>
      <c r="J6" s="12" t="s">
        <v>41</v>
      </c>
    </row>
    <row r="7" spans="1:10" ht="21.75" customHeight="1" x14ac:dyDescent="0.35">
      <c r="F7" s="13"/>
      <c r="G7" s="1"/>
      <c r="H7" s="60"/>
      <c r="I7" s="5"/>
      <c r="J7" s="14"/>
    </row>
    <row r="8" spans="1:10" ht="21.75" customHeight="1" x14ac:dyDescent="0.35">
      <c r="A8" s="1" t="s">
        <v>2</v>
      </c>
      <c r="H8" s="36"/>
    </row>
    <row r="9" spans="1:10" ht="6" customHeight="1" x14ac:dyDescent="0.35">
      <c r="A9" s="1"/>
      <c r="H9" s="36"/>
    </row>
    <row r="10" spans="1:10" ht="21.75" customHeight="1" x14ac:dyDescent="0.35">
      <c r="A10" s="1" t="s">
        <v>3</v>
      </c>
      <c r="H10" s="36"/>
      <c r="I10" s="15"/>
    </row>
    <row r="11" spans="1:10" ht="6" customHeight="1" x14ac:dyDescent="0.35">
      <c r="A11" s="1"/>
      <c r="H11" s="36"/>
      <c r="I11" s="15"/>
    </row>
    <row r="12" spans="1:10" ht="21.75" customHeight="1" x14ac:dyDescent="0.35">
      <c r="A12" s="3" t="s">
        <v>4</v>
      </c>
      <c r="F12" s="2">
        <v>9</v>
      </c>
      <c r="H12" s="36">
        <v>234174</v>
      </c>
      <c r="J12" s="4">
        <v>197930</v>
      </c>
    </row>
    <row r="13" spans="1:10" ht="21.75" customHeight="1" x14ac:dyDescent="0.35">
      <c r="A13" s="3" t="s">
        <v>47</v>
      </c>
      <c r="F13" s="2">
        <v>10</v>
      </c>
      <c r="H13" s="36">
        <v>536785</v>
      </c>
      <c r="J13" s="4">
        <v>550780</v>
      </c>
    </row>
    <row r="14" spans="1:10" ht="21.75" customHeight="1" x14ac:dyDescent="0.35">
      <c r="A14" s="3" t="s">
        <v>43</v>
      </c>
      <c r="F14" s="2">
        <v>11</v>
      </c>
      <c r="H14" s="36">
        <v>202072</v>
      </c>
      <c r="J14" s="4">
        <v>203191</v>
      </c>
    </row>
    <row r="15" spans="1:10" ht="21.75" customHeight="1" x14ac:dyDescent="0.35">
      <c r="A15" s="3" t="s">
        <v>79</v>
      </c>
      <c r="H15" s="36">
        <v>185345</v>
      </c>
      <c r="J15" s="4">
        <v>296167</v>
      </c>
    </row>
    <row r="16" spans="1:10" ht="21.75" customHeight="1" x14ac:dyDescent="0.35">
      <c r="A16" s="3" t="s">
        <v>5</v>
      </c>
      <c r="H16" s="44">
        <v>9876</v>
      </c>
      <c r="J16" s="9">
        <v>12783</v>
      </c>
    </row>
    <row r="17" spans="1:10" ht="6" customHeight="1" x14ac:dyDescent="0.35">
      <c r="H17" s="36"/>
    </row>
    <row r="18" spans="1:10" ht="21.75" customHeight="1" x14ac:dyDescent="0.35">
      <c r="A18" s="1" t="s">
        <v>6</v>
      </c>
      <c r="H18" s="44">
        <f>SUM(H12:H16)</f>
        <v>1168252</v>
      </c>
      <c r="J18" s="9">
        <f>SUM(J12:J16)</f>
        <v>1260851</v>
      </c>
    </row>
    <row r="19" spans="1:10" ht="21.75" customHeight="1" x14ac:dyDescent="0.35">
      <c r="H19" s="36"/>
      <c r="I19" s="15"/>
    </row>
    <row r="20" spans="1:10" ht="21.75" customHeight="1" x14ac:dyDescent="0.35">
      <c r="A20" s="1" t="s">
        <v>7</v>
      </c>
      <c r="H20" s="36"/>
      <c r="I20" s="15"/>
    </row>
    <row r="21" spans="1:10" ht="6" customHeight="1" x14ac:dyDescent="0.35">
      <c r="H21" s="36"/>
      <c r="I21" s="15"/>
    </row>
    <row r="22" spans="1:10" ht="21.75" customHeight="1" x14ac:dyDescent="0.35">
      <c r="A22" s="3" t="s">
        <v>44</v>
      </c>
      <c r="F22" s="2">
        <v>13</v>
      </c>
      <c r="H22" s="36">
        <v>29682</v>
      </c>
      <c r="I22" s="15"/>
      <c r="J22" s="4">
        <v>35740</v>
      </c>
    </row>
    <row r="23" spans="1:10" ht="21.75" customHeight="1" x14ac:dyDescent="0.35">
      <c r="A23" s="3" t="s">
        <v>92</v>
      </c>
      <c r="F23" s="2">
        <v>14</v>
      </c>
      <c r="H23" s="36">
        <v>182329</v>
      </c>
      <c r="I23" s="15"/>
      <c r="J23" s="4">
        <v>116818</v>
      </c>
    </row>
    <row r="24" spans="1:10" ht="21.75" customHeight="1" x14ac:dyDescent="0.35">
      <c r="A24" s="3" t="s">
        <v>8</v>
      </c>
      <c r="F24" s="16">
        <v>15</v>
      </c>
      <c r="H24" s="36">
        <v>883840</v>
      </c>
      <c r="I24" s="15"/>
      <c r="J24" s="4">
        <v>895068</v>
      </c>
    </row>
    <row r="25" spans="1:10" ht="21.75" customHeight="1" x14ac:dyDescent="0.35">
      <c r="A25" s="3" t="s">
        <v>36</v>
      </c>
      <c r="F25" s="16">
        <v>16</v>
      </c>
      <c r="H25" s="36">
        <v>6856</v>
      </c>
      <c r="I25" s="15"/>
      <c r="J25" s="4">
        <v>13687</v>
      </c>
    </row>
    <row r="26" spans="1:10" ht="21.75" customHeight="1" x14ac:dyDescent="0.35">
      <c r="A26" s="3" t="s">
        <v>134</v>
      </c>
      <c r="F26" s="16">
        <v>19</v>
      </c>
      <c r="H26" s="36">
        <v>9523</v>
      </c>
      <c r="I26" s="15"/>
      <c r="J26" s="54">
        <v>6661</v>
      </c>
    </row>
    <row r="27" spans="1:10" ht="21.75" customHeight="1" x14ac:dyDescent="0.35">
      <c r="A27" s="3" t="s">
        <v>9</v>
      </c>
      <c r="H27" s="44">
        <v>8705</v>
      </c>
      <c r="I27" s="15"/>
      <c r="J27" s="9">
        <v>49277</v>
      </c>
    </row>
    <row r="28" spans="1:10" ht="6" customHeight="1" x14ac:dyDescent="0.35">
      <c r="H28" s="36"/>
      <c r="I28" s="15"/>
    </row>
    <row r="29" spans="1:10" ht="21.75" customHeight="1" x14ac:dyDescent="0.35">
      <c r="A29" s="1" t="s">
        <v>10</v>
      </c>
      <c r="B29" s="5"/>
      <c r="H29" s="44">
        <f>SUM(H22:H28)</f>
        <v>1120935</v>
      </c>
      <c r="I29" s="15"/>
      <c r="J29" s="9">
        <f>SUM(J22:J28)</f>
        <v>1117251</v>
      </c>
    </row>
    <row r="30" spans="1:10" ht="6" customHeight="1" x14ac:dyDescent="0.35">
      <c r="H30" s="36"/>
      <c r="I30" s="15"/>
    </row>
    <row r="31" spans="1:10" ht="21.75" customHeight="1" thickBot="1" x14ac:dyDescent="0.4">
      <c r="A31" s="1" t="s">
        <v>11</v>
      </c>
      <c r="H31" s="45">
        <f>SUM(H29,H18)</f>
        <v>2289187</v>
      </c>
      <c r="I31" s="15"/>
      <c r="J31" s="17">
        <f>SUM(J29,J18)</f>
        <v>2378102</v>
      </c>
    </row>
    <row r="32" spans="1:10" ht="21.75" customHeight="1" thickTop="1" x14ac:dyDescent="0.35">
      <c r="A32" s="1"/>
      <c r="I32" s="15"/>
    </row>
    <row r="33" spans="1:10" ht="21.75" customHeight="1" x14ac:dyDescent="0.35">
      <c r="A33" s="1"/>
      <c r="I33" s="15"/>
    </row>
    <row r="34" spans="1:10" ht="21.75" customHeight="1" x14ac:dyDescent="0.35">
      <c r="A34" s="1"/>
      <c r="I34" s="15"/>
    </row>
    <row r="35" spans="1:10" ht="21.75" customHeight="1" x14ac:dyDescent="0.35">
      <c r="A35" s="1"/>
      <c r="I35" s="15"/>
    </row>
    <row r="36" spans="1:10" ht="21.75" customHeight="1" x14ac:dyDescent="0.35">
      <c r="A36" s="1"/>
      <c r="I36" s="15"/>
    </row>
    <row r="37" spans="1:10" ht="17.25" customHeight="1" x14ac:dyDescent="0.35">
      <c r="A37" s="1"/>
      <c r="I37" s="15"/>
    </row>
    <row r="38" spans="1:10" ht="21.75" customHeight="1" x14ac:dyDescent="0.35">
      <c r="A38" s="72" t="s">
        <v>108</v>
      </c>
      <c r="B38" s="72"/>
      <c r="C38" s="72"/>
      <c r="D38" s="72"/>
      <c r="E38" s="72"/>
      <c r="F38" s="72"/>
      <c r="G38" s="72"/>
      <c r="H38" s="72"/>
      <c r="I38" s="72"/>
      <c r="J38" s="72"/>
    </row>
    <row r="39" spans="1:10" ht="21.75" customHeight="1" x14ac:dyDescent="0.35">
      <c r="A39" s="69"/>
      <c r="B39" s="69"/>
      <c r="C39" s="69"/>
      <c r="D39" s="69"/>
      <c r="E39" s="69"/>
      <c r="F39" s="69"/>
      <c r="G39" s="69"/>
      <c r="H39" s="69"/>
      <c r="I39" s="69"/>
      <c r="J39" s="69"/>
    </row>
    <row r="40" spans="1:10" ht="21.75" customHeight="1" x14ac:dyDescent="0.35">
      <c r="A40" s="1"/>
      <c r="I40" s="15"/>
    </row>
    <row r="41" spans="1:10" ht="22" customHeight="1" x14ac:dyDescent="0.35">
      <c r="A41" s="71" t="s">
        <v>121</v>
      </c>
      <c r="B41" s="71"/>
      <c r="C41" s="71"/>
      <c r="D41" s="71"/>
      <c r="E41" s="71"/>
      <c r="F41" s="71"/>
      <c r="G41" s="71"/>
      <c r="H41" s="71"/>
      <c r="I41" s="71"/>
      <c r="J41" s="71"/>
    </row>
    <row r="42" spans="1:10" ht="21.75" customHeight="1" x14ac:dyDescent="0.35">
      <c r="A42" s="1" t="str">
        <f>A1</f>
        <v>บริษัท ไทยสตีลเคเบิล จำกัด (มหาชน)</v>
      </c>
      <c r="B42" s="1"/>
      <c r="C42" s="1"/>
      <c r="D42" s="1"/>
      <c r="E42" s="1"/>
      <c r="I42" s="15"/>
    </row>
    <row r="43" spans="1:10" ht="21.75" customHeight="1" x14ac:dyDescent="0.35">
      <c r="A43" s="1" t="s">
        <v>0</v>
      </c>
      <c r="B43" s="1"/>
      <c r="C43" s="1"/>
      <c r="D43" s="1"/>
      <c r="E43" s="1"/>
      <c r="I43" s="15"/>
    </row>
    <row r="44" spans="1:10" ht="21.75" customHeight="1" x14ac:dyDescent="0.35">
      <c r="A44" s="6" t="str">
        <f>A3</f>
        <v>ณ วันที่ 30 กันยายน พ.ศ. 2566</v>
      </c>
      <c r="B44" s="6"/>
      <c r="C44" s="6"/>
      <c r="D44" s="6"/>
      <c r="E44" s="6"/>
      <c r="F44" s="7"/>
      <c r="G44" s="8"/>
      <c r="H44" s="9"/>
      <c r="I44" s="18"/>
      <c r="J44" s="9"/>
    </row>
    <row r="45" spans="1:10" ht="21.75" customHeight="1" x14ac:dyDescent="0.35">
      <c r="I45" s="15"/>
    </row>
    <row r="46" spans="1:10" ht="21.75" customHeight="1" x14ac:dyDescent="0.35">
      <c r="G46" s="1"/>
      <c r="H46" s="11" t="s">
        <v>96</v>
      </c>
      <c r="I46" s="1"/>
      <c r="J46" s="11" t="s">
        <v>42</v>
      </c>
    </row>
    <row r="47" spans="1:10" ht="21.75" customHeight="1" x14ac:dyDescent="0.35">
      <c r="F47" s="48" t="s">
        <v>1</v>
      </c>
      <c r="G47" s="1"/>
      <c r="H47" s="12" t="s">
        <v>41</v>
      </c>
      <c r="I47" s="1"/>
      <c r="J47" s="12" t="s">
        <v>41</v>
      </c>
    </row>
    <row r="48" spans="1:10" ht="21.75" customHeight="1" x14ac:dyDescent="0.35">
      <c r="A48" s="1"/>
      <c r="H48" s="36"/>
      <c r="I48" s="15"/>
    </row>
    <row r="49" spans="1:10" ht="21.75" customHeight="1" x14ac:dyDescent="0.35">
      <c r="A49" s="1" t="s">
        <v>12</v>
      </c>
      <c r="H49" s="36"/>
      <c r="I49" s="15"/>
    </row>
    <row r="50" spans="1:10" ht="6" customHeight="1" x14ac:dyDescent="0.35">
      <c r="A50" s="1"/>
      <c r="H50" s="36"/>
      <c r="I50" s="15"/>
    </row>
    <row r="51" spans="1:10" ht="21.75" customHeight="1" x14ac:dyDescent="0.35">
      <c r="A51" s="1" t="s">
        <v>13</v>
      </c>
      <c r="H51" s="36"/>
      <c r="I51" s="15"/>
    </row>
    <row r="52" spans="1:10" ht="6" customHeight="1" x14ac:dyDescent="0.35">
      <c r="A52" s="1"/>
      <c r="H52" s="36"/>
      <c r="I52" s="15"/>
    </row>
    <row r="53" spans="1:10" ht="21.75" customHeight="1" x14ac:dyDescent="0.35">
      <c r="A53" s="3" t="s">
        <v>46</v>
      </c>
      <c r="F53" s="2">
        <v>17</v>
      </c>
      <c r="H53" s="36">
        <v>570666</v>
      </c>
      <c r="I53" s="15"/>
      <c r="J53" s="4">
        <v>581998</v>
      </c>
    </row>
    <row r="54" spans="1:10" ht="21.75" customHeight="1" x14ac:dyDescent="0.35">
      <c r="A54" s="3" t="s">
        <v>45</v>
      </c>
      <c r="F54" s="2">
        <v>18</v>
      </c>
      <c r="H54" s="36">
        <v>0</v>
      </c>
      <c r="I54" s="15"/>
      <c r="J54" s="4">
        <v>100000</v>
      </c>
    </row>
    <row r="55" spans="1:10" ht="21.75" customHeight="1" x14ac:dyDescent="0.35">
      <c r="A55" s="3" t="s">
        <v>38</v>
      </c>
      <c r="H55" s="36"/>
      <c r="I55" s="15"/>
    </row>
    <row r="56" spans="1:10" ht="21.75" customHeight="1" x14ac:dyDescent="0.35">
      <c r="B56" s="3" t="s">
        <v>37</v>
      </c>
      <c r="H56" s="36">
        <v>1492</v>
      </c>
      <c r="I56" s="15"/>
      <c r="J56" s="4">
        <v>2212</v>
      </c>
    </row>
    <row r="57" spans="1:10" ht="21.75" customHeight="1" x14ac:dyDescent="0.35">
      <c r="A57" s="3" t="s">
        <v>49</v>
      </c>
      <c r="H57" s="36">
        <v>3815</v>
      </c>
      <c r="I57" s="15"/>
      <c r="J57" s="4">
        <v>5887</v>
      </c>
    </row>
    <row r="58" spans="1:10" ht="21.75" customHeight="1" x14ac:dyDescent="0.35">
      <c r="A58" s="3" t="s">
        <v>14</v>
      </c>
      <c r="H58" s="44">
        <v>9257</v>
      </c>
      <c r="I58" s="15"/>
      <c r="J58" s="9">
        <v>14728</v>
      </c>
    </row>
    <row r="59" spans="1:10" ht="6" customHeight="1" x14ac:dyDescent="0.35">
      <c r="A59" s="5"/>
      <c r="B59" s="19"/>
      <c r="H59" s="36"/>
      <c r="I59" s="15"/>
    </row>
    <row r="60" spans="1:10" ht="21.75" customHeight="1" x14ac:dyDescent="0.35">
      <c r="A60" s="1" t="s">
        <v>15</v>
      </c>
      <c r="B60" s="5"/>
      <c r="H60" s="44">
        <f>SUM(H53:H58)</f>
        <v>585230</v>
      </c>
      <c r="I60" s="15"/>
      <c r="J60" s="9">
        <f>SUM(J53:J58)</f>
        <v>704825</v>
      </c>
    </row>
    <row r="61" spans="1:10" ht="21.75" customHeight="1" x14ac:dyDescent="0.35">
      <c r="H61" s="36"/>
      <c r="I61" s="15"/>
    </row>
    <row r="62" spans="1:10" ht="21.75" customHeight="1" x14ac:dyDescent="0.35">
      <c r="A62" s="1" t="s">
        <v>16</v>
      </c>
      <c r="H62" s="36"/>
      <c r="I62" s="15"/>
    </row>
    <row r="63" spans="1:10" ht="6" customHeight="1" x14ac:dyDescent="0.35">
      <c r="A63" s="1"/>
      <c r="H63" s="36"/>
      <c r="I63" s="15"/>
    </row>
    <row r="64" spans="1:10" ht="21.75" customHeight="1" x14ac:dyDescent="0.35">
      <c r="A64" s="3" t="s">
        <v>48</v>
      </c>
      <c r="F64" s="20"/>
      <c r="H64" s="36">
        <v>1687</v>
      </c>
      <c r="I64" s="15"/>
      <c r="J64" s="4">
        <v>3179</v>
      </c>
    </row>
    <row r="65" spans="1:10" ht="21.75" customHeight="1" x14ac:dyDescent="0.35">
      <c r="A65" s="3" t="s">
        <v>17</v>
      </c>
      <c r="F65" s="20">
        <v>21</v>
      </c>
      <c r="H65" s="36">
        <v>56841</v>
      </c>
      <c r="I65" s="15"/>
      <c r="J65" s="4">
        <v>49988</v>
      </c>
    </row>
    <row r="66" spans="1:10" ht="21.75" customHeight="1" x14ac:dyDescent="0.35">
      <c r="A66" s="3" t="s">
        <v>86</v>
      </c>
      <c r="F66" s="63"/>
      <c r="H66" s="36"/>
      <c r="I66" s="15"/>
    </row>
    <row r="67" spans="1:10" ht="21.75" customHeight="1" x14ac:dyDescent="0.35">
      <c r="B67" s="3" t="s">
        <v>130</v>
      </c>
      <c r="F67" s="63">
        <v>22</v>
      </c>
      <c r="H67" s="36">
        <v>85726</v>
      </c>
      <c r="I67" s="15"/>
      <c r="J67" s="4">
        <v>73978</v>
      </c>
    </row>
    <row r="68" spans="1:10" ht="21.75" customHeight="1" x14ac:dyDescent="0.35">
      <c r="A68" s="3" t="s">
        <v>18</v>
      </c>
      <c r="H68" s="44">
        <v>513</v>
      </c>
      <c r="I68" s="15"/>
      <c r="J68" s="9">
        <v>520</v>
      </c>
    </row>
    <row r="69" spans="1:10" ht="6" customHeight="1" x14ac:dyDescent="0.35">
      <c r="H69" s="36"/>
      <c r="I69" s="15"/>
    </row>
    <row r="70" spans="1:10" ht="21.75" customHeight="1" x14ac:dyDescent="0.35">
      <c r="A70" s="1" t="s">
        <v>19</v>
      </c>
      <c r="B70" s="5"/>
      <c r="H70" s="44">
        <f>SUM(H64:H68)</f>
        <v>144767</v>
      </c>
      <c r="I70" s="15"/>
      <c r="J70" s="9">
        <f>SUM(J64:J69)</f>
        <v>127665</v>
      </c>
    </row>
    <row r="71" spans="1:10" ht="6" customHeight="1" x14ac:dyDescent="0.35">
      <c r="A71" s="1"/>
      <c r="H71" s="36"/>
      <c r="I71" s="15"/>
    </row>
    <row r="72" spans="1:10" ht="21.75" customHeight="1" x14ac:dyDescent="0.35">
      <c r="A72" s="1" t="s">
        <v>20</v>
      </c>
      <c r="B72" s="1"/>
      <c r="H72" s="44">
        <f>SUM(H60,H70)</f>
        <v>729997</v>
      </c>
      <c r="I72" s="15"/>
      <c r="J72" s="9">
        <f>SUM(J60,J70)</f>
        <v>832490</v>
      </c>
    </row>
    <row r="73" spans="1:10" ht="21.75" customHeight="1" x14ac:dyDescent="0.35">
      <c r="A73" s="1"/>
      <c r="B73" s="1"/>
      <c r="I73" s="15"/>
    </row>
    <row r="74" spans="1:10" ht="21.75" customHeight="1" x14ac:dyDescent="0.35">
      <c r="A74" s="1"/>
      <c r="B74" s="1"/>
      <c r="I74" s="15"/>
    </row>
    <row r="75" spans="1:10" ht="21.75" customHeight="1" x14ac:dyDescent="0.35">
      <c r="A75" s="1"/>
      <c r="B75" s="1"/>
      <c r="I75" s="15"/>
    </row>
    <row r="76" spans="1:10" ht="21.75" customHeight="1" x14ac:dyDescent="0.35">
      <c r="A76" s="1"/>
      <c r="B76" s="1"/>
      <c r="I76" s="15"/>
    </row>
    <row r="77" spans="1:10" ht="21.75" customHeight="1" x14ac:dyDescent="0.35">
      <c r="A77" s="1"/>
      <c r="B77" s="1"/>
      <c r="I77" s="15"/>
    </row>
    <row r="78" spans="1:10" ht="21.75" customHeight="1" x14ac:dyDescent="0.35">
      <c r="A78" s="1"/>
      <c r="B78" s="1"/>
      <c r="I78" s="15"/>
    </row>
    <row r="79" spans="1:10" ht="21.75" customHeight="1" x14ac:dyDescent="0.35">
      <c r="A79" s="1"/>
      <c r="B79" s="1"/>
      <c r="I79" s="15"/>
    </row>
    <row r="80" spans="1:10" ht="21.75" customHeight="1" x14ac:dyDescent="0.35">
      <c r="A80" s="1"/>
      <c r="B80" s="1"/>
      <c r="I80" s="15"/>
    </row>
    <row r="81" spans="1:10" ht="16.5" customHeight="1" x14ac:dyDescent="0.35">
      <c r="A81" s="1"/>
      <c r="B81" s="1"/>
      <c r="I81" s="15"/>
    </row>
    <row r="82" spans="1:10" ht="22" customHeight="1" x14ac:dyDescent="0.35">
      <c r="A82" s="71" t="str">
        <f>+A41</f>
        <v>หมายเหตุประกอบงบการเงินเป็นส่วนหนึ่งของงบการเงินนี้</v>
      </c>
      <c r="B82" s="71"/>
      <c r="C82" s="71"/>
      <c r="D82" s="71"/>
      <c r="E82" s="71"/>
      <c r="F82" s="71"/>
      <c r="G82" s="71"/>
      <c r="H82" s="71"/>
      <c r="I82" s="71"/>
      <c r="J82" s="71"/>
    </row>
    <row r="83" spans="1:10" ht="21.75" customHeight="1" x14ac:dyDescent="0.35">
      <c r="A83" s="1" t="str">
        <f>A1</f>
        <v>บริษัท ไทยสตีลเคเบิล จำกัด (มหาชน)</v>
      </c>
      <c r="B83" s="1"/>
      <c r="C83" s="1"/>
      <c r="D83" s="1"/>
      <c r="E83" s="1"/>
      <c r="I83" s="15"/>
    </row>
    <row r="84" spans="1:10" ht="21.75" customHeight="1" x14ac:dyDescent="0.35">
      <c r="A84" s="1" t="s">
        <v>0</v>
      </c>
      <c r="B84" s="1"/>
      <c r="C84" s="1"/>
      <c r="D84" s="1"/>
      <c r="E84" s="1"/>
      <c r="I84" s="15"/>
    </row>
    <row r="85" spans="1:10" ht="21.75" customHeight="1" x14ac:dyDescent="0.35">
      <c r="A85" s="6" t="str">
        <f>+A3</f>
        <v>ณ วันที่ 30 กันยายน พ.ศ. 2566</v>
      </c>
      <c r="B85" s="6"/>
      <c r="C85" s="6"/>
      <c r="D85" s="6"/>
      <c r="E85" s="6"/>
      <c r="F85" s="7"/>
      <c r="G85" s="8"/>
      <c r="H85" s="9"/>
      <c r="I85" s="18"/>
      <c r="J85" s="9"/>
    </row>
    <row r="86" spans="1:10" ht="21.75" customHeight="1" x14ac:dyDescent="0.35">
      <c r="I86" s="15"/>
    </row>
    <row r="87" spans="1:10" ht="21.75" customHeight="1" x14ac:dyDescent="0.35">
      <c r="G87" s="1"/>
      <c r="H87" s="11" t="s">
        <v>96</v>
      </c>
      <c r="I87" s="1"/>
      <c r="J87" s="11" t="s">
        <v>42</v>
      </c>
    </row>
    <row r="88" spans="1:10" ht="21.75" customHeight="1" x14ac:dyDescent="0.35">
      <c r="F88" s="48" t="s">
        <v>1</v>
      </c>
      <c r="G88" s="1"/>
      <c r="H88" s="12" t="s">
        <v>41</v>
      </c>
      <c r="I88" s="1"/>
      <c r="J88" s="12" t="s">
        <v>41</v>
      </c>
    </row>
    <row r="89" spans="1:10" ht="21.75" customHeight="1" x14ac:dyDescent="0.35">
      <c r="A89" s="1"/>
      <c r="H89" s="36"/>
      <c r="I89" s="15"/>
    </row>
    <row r="90" spans="1:10" ht="21.75" customHeight="1" x14ac:dyDescent="0.35">
      <c r="A90" s="1" t="s">
        <v>99</v>
      </c>
      <c r="H90" s="36"/>
      <c r="I90" s="15"/>
    </row>
    <row r="91" spans="1:10" ht="6" customHeight="1" x14ac:dyDescent="0.35">
      <c r="A91" s="1"/>
      <c r="H91" s="36"/>
      <c r="I91" s="15"/>
    </row>
    <row r="92" spans="1:10" ht="21.75" customHeight="1" x14ac:dyDescent="0.35">
      <c r="A92" s="1" t="s">
        <v>21</v>
      </c>
      <c r="H92" s="36"/>
      <c r="I92" s="15"/>
    </row>
    <row r="93" spans="1:10" ht="6" customHeight="1" x14ac:dyDescent="0.35">
      <c r="A93" s="1"/>
      <c r="H93" s="36"/>
      <c r="I93" s="15"/>
    </row>
    <row r="94" spans="1:10" ht="21.75" customHeight="1" x14ac:dyDescent="0.35">
      <c r="A94" s="3" t="s">
        <v>50</v>
      </c>
      <c r="H94" s="36"/>
      <c r="I94" s="15"/>
    </row>
    <row r="95" spans="1:10" ht="21.75" customHeight="1" x14ac:dyDescent="0.35">
      <c r="B95" s="5" t="s">
        <v>51</v>
      </c>
      <c r="H95" s="36"/>
      <c r="I95" s="15"/>
    </row>
    <row r="96" spans="1:10" ht="21.75" customHeight="1" thickBot="1" x14ac:dyDescent="0.4">
      <c r="B96" s="3" t="s">
        <v>106</v>
      </c>
      <c r="H96" s="45">
        <v>268500</v>
      </c>
      <c r="I96" s="15"/>
      <c r="J96" s="17">
        <v>268500</v>
      </c>
    </row>
    <row r="97" spans="1:10" ht="6" customHeight="1" thickTop="1" x14ac:dyDescent="0.35">
      <c r="A97" s="1"/>
      <c r="H97" s="36"/>
      <c r="I97" s="15"/>
    </row>
    <row r="98" spans="1:10" ht="21.75" customHeight="1" x14ac:dyDescent="0.35">
      <c r="B98" s="3" t="s">
        <v>52</v>
      </c>
      <c r="H98" s="36"/>
      <c r="I98" s="15"/>
    </row>
    <row r="99" spans="1:10" ht="21.75" customHeight="1" x14ac:dyDescent="0.35">
      <c r="B99" s="3" t="s">
        <v>107</v>
      </c>
      <c r="H99" s="36">
        <v>259800</v>
      </c>
      <c r="I99" s="15"/>
      <c r="J99" s="4">
        <v>259800</v>
      </c>
    </row>
    <row r="100" spans="1:10" ht="21.75" customHeight="1" x14ac:dyDescent="0.35">
      <c r="A100" s="3" t="s">
        <v>53</v>
      </c>
      <c r="H100" s="36">
        <v>464870</v>
      </c>
      <c r="I100" s="15"/>
      <c r="J100" s="4">
        <v>464870</v>
      </c>
    </row>
    <row r="101" spans="1:10" ht="21.75" customHeight="1" x14ac:dyDescent="0.35">
      <c r="A101" s="3" t="s">
        <v>26</v>
      </c>
      <c r="H101" s="36"/>
      <c r="I101" s="15"/>
    </row>
    <row r="102" spans="1:10" ht="21.75" customHeight="1" x14ac:dyDescent="0.35">
      <c r="B102" s="3" t="s">
        <v>54</v>
      </c>
      <c r="F102" s="2">
        <v>23</v>
      </c>
      <c r="H102" s="36">
        <v>26850</v>
      </c>
      <c r="I102" s="15"/>
      <c r="J102" s="4">
        <v>26850</v>
      </c>
    </row>
    <row r="103" spans="1:10" ht="21.75" customHeight="1" x14ac:dyDescent="0.35">
      <c r="B103" s="3" t="s">
        <v>27</v>
      </c>
      <c r="H103" s="36">
        <v>804488</v>
      </c>
      <c r="I103" s="15"/>
      <c r="J103" s="4">
        <v>786064</v>
      </c>
    </row>
    <row r="104" spans="1:10" ht="21.75" customHeight="1" x14ac:dyDescent="0.35">
      <c r="A104" s="3" t="s">
        <v>55</v>
      </c>
      <c r="B104" s="19"/>
      <c r="C104" s="19"/>
      <c r="D104" s="19"/>
      <c r="E104" s="19"/>
      <c r="H104" s="44">
        <v>3182</v>
      </c>
      <c r="I104" s="15"/>
      <c r="J104" s="9">
        <v>8028</v>
      </c>
    </row>
    <row r="105" spans="1:10" ht="6" customHeight="1" x14ac:dyDescent="0.35">
      <c r="A105" s="1"/>
      <c r="H105" s="36"/>
      <c r="I105" s="15"/>
    </row>
    <row r="106" spans="1:10" ht="21.75" customHeight="1" x14ac:dyDescent="0.35">
      <c r="A106" s="1" t="s">
        <v>22</v>
      </c>
      <c r="H106" s="44">
        <f>SUM(H99:H105)</f>
        <v>1559190</v>
      </c>
      <c r="I106" s="15"/>
      <c r="J106" s="9">
        <f>SUM(J99:J104)</f>
        <v>1545612</v>
      </c>
    </row>
    <row r="107" spans="1:10" ht="6" customHeight="1" x14ac:dyDescent="0.35">
      <c r="A107" s="1"/>
      <c r="H107" s="36"/>
      <c r="I107" s="15"/>
    </row>
    <row r="108" spans="1:10" ht="21.75" customHeight="1" thickBot="1" x14ac:dyDescent="0.4">
      <c r="A108" s="1" t="s">
        <v>23</v>
      </c>
      <c r="H108" s="45">
        <f>+H72+H106</f>
        <v>2289187</v>
      </c>
      <c r="I108" s="15"/>
      <c r="J108" s="17">
        <f>+J72+J106</f>
        <v>2378102</v>
      </c>
    </row>
    <row r="109" spans="1:10" ht="21.75" customHeight="1" thickTop="1" x14ac:dyDescent="0.35">
      <c r="A109" s="1"/>
      <c r="I109" s="15"/>
    </row>
    <row r="110" spans="1:10" ht="21.75" customHeight="1" x14ac:dyDescent="0.35">
      <c r="A110" s="1"/>
      <c r="H110" s="21"/>
      <c r="I110" s="21"/>
      <c r="J110" s="21"/>
    </row>
    <row r="111" spans="1:10" ht="21.75" customHeight="1" x14ac:dyDescent="0.35">
      <c r="A111" s="1"/>
      <c r="I111" s="15"/>
    </row>
    <row r="112" spans="1:10" ht="21.75" customHeight="1" x14ac:dyDescent="0.35">
      <c r="A112" s="1"/>
      <c r="I112" s="15"/>
    </row>
    <row r="113" spans="1:10" ht="21.75" customHeight="1" x14ac:dyDescent="0.35">
      <c r="A113" s="1"/>
      <c r="I113" s="15"/>
    </row>
    <row r="114" spans="1:10" ht="21.75" customHeight="1" x14ac:dyDescent="0.35">
      <c r="A114" s="1"/>
      <c r="I114" s="15"/>
    </row>
    <row r="115" spans="1:10" ht="21.75" customHeight="1" x14ac:dyDescent="0.35">
      <c r="A115" s="1"/>
      <c r="I115" s="15"/>
    </row>
    <row r="116" spans="1:10" ht="21.75" customHeight="1" x14ac:dyDescent="0.35">
      <c r="A116" s="1"/>
      <c r="I116" s="15"/>
    </row>
    <row r="117" spans="1:10" ht="21.75" customHeight="1" x14ac:dyDescent="0.35">
      <c r="A117" s="1"/>
      <c r="I117" s="15"/>
    </row>
    <row r="118" spans="1:10" ht="21.75" customHeight="1" x14ac:dyDescent="0.35">
      <c r="A118" s="1"/>
      <c r="I118" s="15"/>
    </row>
    <row r="119" spans="1:10" ht="21.75" customHeight="1" x14ac:dyDescent="0.35">
      <c r="A119" s="1"/>
      <c r="I119" s="15"/>
    </row>
    <row r="120" spans="1:10" ht="21.75" customHeight="1" x14ac:dyDescent="0.35">
      <c r="A120" s="1"/>
      <c r="I120" s="15"/>
    </row>
    <row r="121" spans="1:10" ht="21.75" customHeight="1" x14ac:dyDescent="0.35">
      <c r="A121" s="1"/>
      <c r="I121" s="15"/>
    </row>
    <row r="122" spans="1:10" ht="22" customHeight="1" x14ac:dyDescent="0.35">
      <c r="A122" s="71" t="str">
        <f>+A82</f>
        <v>หมายเหตุประกอบงบการเงินเป็นส่วนหนึ่งของงบการเงินนี้</v>
      </c>
      <c r="B122" s="71"/>
      <c r="C122" s="71"/>
      <c r="D122" s="71"/>
      <c r="E122" s="71"/>
      <c r="F122" s="71"/>
      <c r="G122" s="71"/>
      <c r="H122" s="71"/>
      <c r="I122" s="71"/>
      <c r="J122" s="71"/>
    </row>
  </sheetData>
  <mergeCells count="4">
    <mergeCell ref="A41:J41"/>
    <mergeCell ref="A82:J82"/>
    <mergeCell ref="A122:J122"/>
    <mergeCell ref="A38:J38"/>
  </mergeCells>
  <pageMargins left="1" right="0.75" top="0.5" bottom="0.6" header="0.49" footer="0.4"/>
  <pageSetup paperSize="9" firstPageNumber="6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1" man="1"/>
    <brk id="8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30" zoomScale="85" zoomScaleNormal="85" zoomScaleSheetLayoutView="90" workbookViewId="0">
      <selection activeCell="C46" sqref="C46"/>
    </sheetView>
  </sheetViews>
  <sheetFormatPr defaultColWidth="6.7265625" defaultRowHeight="21.75" customHeight="1" x14ac:dyDescent="0.35"/>
  <cols>
    <col min="1" max="2" width="1.7265625" style="3" customWidth="1"/>
    <col min="3" max="3" width="50.453125" style="3" customWidth="1"/>
    <col min="4" max="4" width="8.26953125" style="3" customWidth="1"/>
    <col min="5" max="5" width="0.7265625" style="3" customWidth="1"/>
    <col min="6" max="6" width="13.7265625" style="4" customWidth="1"/>
    <col min="7" max="7" width="0.7265625" style="3" customWidth="1"/>
    <col min="8" max="8" width="13.7265625" style="4" customWidth="1"/>
    <col min="9" max="16384" width="6.7265625" style="5"/>
  </cols>
  <sheetData>
    <row r="1" spans="1:8" ht="21.75" customHeight="1" x14ac:dyDescent="0.35">
      <c r="A1" s="1" t="s">
        <v>40</v>
      </c>
      <c r="B1" s="1"/>
      <c r="C1" s="1"/>
      <c r="E1" s="15"/>
      <c r="G1" s="15"/>
      <c r="H1" s="26"/>
    </row>
    <row r="2" spans="1:8" ht="21.75" customHeight="1" x14ac:dyDescent="0.35">
      <c r="A2" s="1" t="s">
        <v>113</v>
      </c>
      <c r="B2" s="1"/>
      <c r="C2" s="1"/>
      <c r="E2" s="15"/>
      <c r="G2" s="15"/>
    </row>
    <row r="3" spans="1:8" ht="21.75" customHeight="1" x14ac:dyDescent="0.35">
      <c r="A3" s="6" t="s">
        <v>114</v>
      </c>
      <c r="B3" s="6"/>
      <c r="C3" s="6"/>
      <c r="D3" s="8"/>
      <c r="E3" s="18"/>
      <c r="F3" s="9"/>
      <c r="G3" s="18"/>
      <c r="H3" s="9"/>
    </row>
    <row r="4" spans="1:8" ht="21.75" customHeight="1" x14ac:dyDescent="0.35">
      <c r="E4" s="15"/>
      <c r="G4" s="15"/>
    </row>
    <row r="5" spans="1:8" ht="21.75" customHeight="1" x14ac:dyDescent="0.35">
      <c r="D5" s="1"/>
      <c r="E5" s="1"/>
      <c r="F5" s="11" t="s">
        <v>96</v>
      </c>
      <c r="G5" s="1"/>
      <c r="H5" s="11" t="s">
        <v>42</v>
      </c>
    </row>
    <row r="6" spans="1:8" ht="21.75" customHeight="1" x14ac:dyDescent="0.35">
      <c r="D6" s="48" t="s">
        <v>1</v>
      </c>
      <c r="E6" s="1"/>
      <c r="F6" s="12" t="s">
        <v>41</v>
      </c>
      <c r="G6" s="1"/>
      <c r="H6" s="12" t="s">
        <v>41</v>
      </c>
    </row>
    <row r="7" spans="1:8" ht="21.75" customHeight="1" x14ac:dyDescent="0.35">
      <c r="E7" s="22"/>
      <c r="F7" s="36"/>
      <c r="G7" s="22"/>
    </row>
    <row r="8" spans="1:8" ht="21.75" customHeight="1" x14ac:dyDescent="0.35">
      <c r="A8" s="3" t="s">
        <v>80</v>
      </c>
      <c r="B8" s="5"/>
      <c r="D8" s="69">
        <v>24</v>
      </c>
      <c r="E8" s="22"/>
      <c r="F8" s="36">
        <v>2906667</v>
      </c>
      <c r="G8" s="22"/>
      <c r="H8" s="4">
        <v>2644949</v>
      </c>
    </row>
    <row r="9" spans="1:8" ht="21.75" customHeight="1" x14ac:dyDescent="0.35">
      <c r="A9" s="3" t="s">
        <v>81</v>
      </c>
      <c r="B9" s="5"/>
      <c r="E9" s="22"/>
      <c r="F9" s="44">
        <v>-2382139</v>
      </c>
      <c r="G9" s="22"/>
      <c r="H9" s="9">
        <v>-2206964</v>
      </c>
    </row>
    <row r="10" spans="1:8" ht="6" customHeight="1" x14ac:dyDescent="0.35">
      <c r="E10" s="22"/>
      <c r="F10" s="36"/>
      <c r="G10" s="22"/>
    </row>
    <row r="11" spans="1:8" ht="21.75" customHeight="1" x14ac:dyDescent="0.35">
      <c r="A11" s="23" t="s">
        <v>56</v>
      </c>
      <c r="E11" s="22"/>
      <c r="F11" s="36">
        <f>SUM(F8:F9)</f>
        <v>524528</v>
      </c>
      <c r="G11" s="22"/>
      <c r="H11" s="4">
        <f>SUM(H8:H9)</f>
        <v>437985</v>
      </c>
    </row>
    <row r="12" spans="1:8" ht="21.75" customHeight="1" x14ac:dyDescent="0.35">
      <c r="A12" s="3" t="s">
        <v>24</v>
      </c>
      <c r="E12" s="22"/>
      <c r="F12" s="36">
        <v>7111</v>
      </c>
      <c r="G12" s="22"/>
      <c r="H12" s="4">
        <v>15636</v>
      </c>
    </row>
    <row r="13" spans="1:8" ht="21.75" customHeight="1" x14ac:dyDescent="0.35">
      <c r="A13" s="5" t="s">
        <v>57</v>
      </c>
      <c r="E13" s="22"/>
      <c r="F13" s="36">
        <v>-37587</v>
      </c>
      <c r="G13" s="22"/>
      <c r="H13" s="4">
        <v>-38272</v>
      </c>
    </row>
    <row r="14" spans="1:8" ht="21.75" customHeight="1" x14ac:dyDescent="0.35">
      <c r="A14" s="5" t="s">
        <v>58</v>
      </c>
      <c r="E14" s="22"/>
      <c r="F14" s="36">
        <v>-216295</v>
      </c>
      <c r="G14" s="22"/>
      <c r="H14" s="4">
        <v>-205321</v>
      </c>
    </row>
    <row r="15" spans="1:8" ht="21.75" customHeight="1" x14ac:dyDescent="0.35">
      <c r="A15" s="3" t="s">
        <v>87</v>
      </c>
      <c r="B15" s="5"/>
      <c r="C15" s="1"/>
      <c r="E15" s="22"/>
      <c r="F15" s="44">
        <v>6325</v>
      </c>
      <c r="G15" s="22"/>
      <c r="H15" s="9">
        <v>7318</v>
      </c>
    </row>
    <row r="16" spans="1:8" ht="6" customHeight="1" x14ac:dyDescent="0.35">
      <c r="E16" s="22"/>
      <c r="F16" s="36"/>
      <c r="G16" s="22"/>
    </row>
    <row r="17" spans="1:8" ht="21.75" customHeight="1" x14ac:dyDescent="0.35">
      <c r="A17" s="1" t="s">
        <v>59</v>
      </c>
      <c r="E17" s="22"/>
      <c r="F17" s="36">
        <f>SUM(F11:F15)</f>
        <v>284082</v>
      </c>
      <c r="G17" s="22"/>
      <c r="H17" s="4">
        <f>SUM(H11:H15)</f>
        <v>217346</v>
      </c>
    </row>
    <row r="18" spans="1:8" ht="21.75" customHeight="1" x14ac:dyDescent="0.35">
      <c r="A18" s="13" t="s">
        <v>25</v>
      </c>
      <c r="E18" s="22"/>
      <c r="F18" s="44">
        <v>-704</v>
      </c>
      <c r="G18" s="22"/>
      <c r="H18" s="9">
        <v>-1276</v>
      </c>
    </row>
    <row r="19" spans="1:8" ht="6" customHeight="1" x14ac:dyDescent="0.35">
      <c r="E19" s="22"/>
      <c r="F19" s="36"/>
      <c r="G19" s="22"/>
    </row>
    <row r="20" spans="1:8" ht="21.75" customHeight="1" x14ac:dyDescent="0.35">
      <c r="A20" s="1" t="s">
        <v>60</v>
      </c>
      <c r="E20" s="22"/>
      <c r="F20" s="36">
        <f>SUM(F17:F18)</f>
        <v>283378</v>
      </c>
      <c r="G20" s="22"/>
      <c r="H20" s="4">
        <f>SUM(H17:H18)</f>
        <v>216070</v>
      </c>
    </row>
    <row r="21" spans="1:8" ht="21.75" customHeight="1" x14ac:dyDescent="0.35">
      <c r="A21" s="13" t="s">
        <v>61</v>
      </c>
      <c r="D21" s="69">
        <v>26</v>
      </c>
      <c r="E21" s="22"/>
      <c r="F21" s="44">
        <v>-4779</v>
      </c>
      <c r="G21" s="22"/>
      <c r="H21" s="9">
        <v>-7462</v>
      </c>
    </row>
    <row r="22" spans="1:8" ht="6" customHeight="1" x14ac:dyDescent="0.35">
      <c r="E22" s="22"/>
      <c r="F22" s="36"/>
      <c r="G22" s="22"/>
    </row>
    <row r="23" spans="1:8" ht="21.75" customHeight="1" thickBot="1" x14ac:dyDescent="0.4">
      <c r="A23" s="10" t="s">
        <v>116</v>
      </c>
      <c r="E23" s="22"/>
      <c r="F23" s="45">
        <f>SUM(F20:F22)</f>
        <v>278599</v>
      </c>
      <c r="G23" s="22"/>
      <c r="H23" s="17">
        <f>SUM(H20:H22)</f>
        <v>208608</v>
      </c>
    </row>
    <row r="24" spans="1:8" ht="21.75" customHeight="1" thickTop="1" x14ac:dyDescent="0.35">
      <c r="A24" s="10"/>
      <c r="F24" s="36"/>
      <c r="H24" s="3"/>
    </row>
    <row r="25" spans="1:8" ht="21.75" customHeight="1" x14ac:dyDescent="0.35">
      <c r="A25" s="1" t="s">
        <v>139</v>
      </c>
      <c r="E25" s="22"/>
      <c r="F25" s="36"/>
      <c r="G25" s="22"/>
    </row>
    <row r="26" spans="1:8" ht="21.75" customHeight="1" x14ac:dyDescent="0.35">
      <c r="A26" s="3" t="s">
        <v>62</v>
      </c>
      <c r="E26" s="22"/>
      <c r="F26" s="36"/>
      <c r="G26" s="22"/>
    </row>
    <row r="27" spans="1:8" ht="21.75" customHeight="1" x14ac:dyDescent="0.6">
      <c r="B27" s="42" t="s">
        <v>64</v>
      </c>
      <c r="E27" s="22"/>
      <c r="F27" s="36"/>
      <c r="G27" s="22"/>
    </row>
    <row r="28" spans="1:8" ht="21.75" customHeight="1" x14ac:dyDescent="0.35">
      <c r="C28" s="3" t="s">
        <v>63</v>
      </c>
      <c r="E28" s="22"/>
      <c r="F28" s="61">
        <v>-4846</v>
      </c>
      <c r="G28" s="22"/>
      <c r="H28" s="4">
        <v>-3601</v>
      </c>
    </row>
    <row r="29" spans="1:8" ht="21.75" customHeight="1" x14ac:dyDescent="0.35">
      <c r="B29" s="3" t="s">
        <v>136</v>
      </c>
      <c r="E29" s="22"/>
      <c r="F29" s="61"/>
      <c r="G29" s="22"/>
    </row>
    <row r="30" spans="1:8" ht="21.75" customHeight="1" x14ac:dyDescent="0.35">
      <c r="C30" s="19" t="s">
        <v>135</v>
      </c>
      <c r="E30" s="22"/>
      <c r="F30" s="44">
        <v>-379</v>
      </c>
      <c r="G30" s="22"/>
      <c r="H30" s="9">
        <v>9119</v>
      </c>
    </row>
    <row r="31" spans="1:8" ht="6" customHeight="1" x14ac:dyDescent="0.35">
      <c r="E31" s="22"/>
      <c r="F31" s="36"/>
      <c r="G31" s="22"/>
    </row>
    <row r="32" spans="1:8" ht="21.75" customHeight="1" x14ac:dyDescent="0.35">
      <c r="B32" s="3" t="s">
        <v>65</v>
      </c>
      <c r="E32" s="22"/>
      <c r="F32" s="44">
        <f>SUM(F28:F30)</f>
        <v>-5225</v>
      </c>
      <c r="G32" s="22"/>
      <c r="H32" s="9">
        <f>SUM(H28:H30)</f>
        <v>5518</v>
      </c>
    </row>
    <row r="33" spans="1:8" ht="6" customHeight="1" x14ac:dyDescent="0.35">
      <c r="E33" s="22"/>
      <c r="F33" s="36"/>
      <c r="G33" s="22"/>
    </row>
    <row r="34" spans="1:8" ht="21.75" customHeight="1" thickBot="1" x14ac:dyDescent="0.4">
      <c r="A34" s="10" t="s">
        <v>115</v>
      </c>
      <c r="E34" s="22"/>
      <c r="F34" s="45">
        <f>F32+F23</f>
        <v>273374</v>
      </c>
      <c r="G34" s="22"/>
      <c r="H34" s="17">
        <f>SUM(H23,H32)</f>
        <v>214126</v>
      </c>
    </row>
    <row r="35" spans="1:8" ht="21.75" customHeight="1" thickTop="1" x14ac:dyDescent="0.35">
      <c r="A35" s="1"/>
      <c r="E35" s="22"/>
      <c r="F35" s="36"/>
      <c r="G35" s="22"/>
    </row>
    <row r="36" spans="1:8" ht="21.75" customHeight="1" x14ac:dyDescent="0.35">
      <c r="A36" s="10" t="s">
        <v>93</v>
      </c>
      <c r="D36" s="69">
        <v>28</v>
      </c>
      <c r="E36" s="22"/>
      <c r="F36" s="36"/>
      <c r="G36" s="22"/>
    </row>
    <row r="37" spans="1:8" ht="21.75" customHeight="1" x14ac:dyDescent="0.65">
      <c r="A37" s="43" t="s">
        <v>67</v>
      </c>
      <c r="B37" s="24" t="s">
        <v>66</v>
      </c>
      <c r="D37" s="69"/>
      <c r="E37" s="22"/>
      <c r="F37" s="36"/>
      <c r="G37" s="22"/>
      <c r="H37" s="21"/>
    </row>
    <row r="38" spans="1:8" ht="21.75" customHeight="1" thickBot="1" x14ac:dyDescent="0.4">
      <c r="A38" s="3" t="s">
        <v>100</v>
      </c>
      <c r="D38" s="69"/>
      <c r="E38" s="22"/>
      <c r="F38" s="62">
        <v>1.07</v>
      </c>
      <c r="G38" s="22"/>
      <c r="H38" s="25">
        <v>0.8</v>
      </c>
    </row>
    <row r="39" spans="1:8" ht="21.75" customHeight="1" thickTop="1" x14ac:dyDescent="0.35">
      <c r="F39" s="3"/>
      <c r="H39" s="3"/>
    </row>
    <row r="40" spans="1:8" ht="21.75" customHeight="1" x14ac:dyDescent="0.35">
      <c r="F40" s="3"/>
      <c r="H40" s="3"/>
    </row>
    <row r="42" spans="1:8" ht="15.75" customHeight="1" x14ac:dyDescent="0.35"/>
    <row r="43" spans="1:8" ht="22" customHeight="1" x14ac:dyDescent="0.35">
      <c r="A43" s="71" t="s">
        <v>121</v>
      </c>
      <c r="B43" s="71"/>
      <c r="C43" s="71"/>
      <c r="D43" s="71"/>
      <c r="E43" s="71"/>
      <c r="F43" s="71"/>
      <c r="G43" s="71"/>
      <c r="H43" s="71"/>
    </row>
  </sheetData>
  <mergeCells count="1">
    <mergeCell ref="A43:H43"/>
  </mergeCells>
  <pageMargins left="0.8" right="0.75" top="0.5" bottom="0.6" header="0.49" footer="0.4"/>
  <pageSetup paperSize="9" scale="95" firstPageNumber="9" fitToWidth="0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opLeftCell="A19" zoomScaleNormal="100" zoomScaleSheetLayoutView="90" workbookViewId="0">
      <selection activeCell="E35" sqref="E35"/>
    </sheetView>
  </sheetViews>
  <sheetFormatPr defaultColWidth="9.26953125" defaultRowHeight="21.75" customHeight="1" x14ac:dyDescent="0.35"/>
  <cols>
    <col min="1" max="2" width="1.7265625" style="13" customWidth="1"/>
    <col min="3" max="3" width="33" style="13" customWidth="1"/>
    <col min="4" max="4" width="5.453125" style="13" customWidth="1"/>
    <col min="5" max="5" width="8.1796875" style="13" customWidth="1"/>
    <col min="6" max="6" width="0.7265625" style="13" customWidth="1"/>
    <col min="7" max="7" width="12.54296875" style="4" customWidth="1"/>
    <col min="8" max="8" width="0.7265625" style="4" customWidth="1"/>
    <col min="9" max="9" width="11.54296875" style="4" customWidth="1"/>
    <col min="10" max="10" width="0.7265625" style="4" customWidth="1"/>
    <col min="11" max="11" width="14.7265625" style="4" customWidth="1"/>
    <col min="12" max="12" width="0.7265625" style="4" customWidth="1"/>
    <col min="13" max="13" width="12.7265625" style="4" customWidth="1"/>
    <col min="14" max="14" width="0.7265625" style="4" customWidth="1"/>
    <col min="15" max="15" width="20.81640625" style="4" customWidth="1"/>
    <col min="16" max="16" width="0.7265625" style="4" customWidth="1"/>
    <col min="17" max="17" width="13.7265625" style="4" customWidth="1"/>
    <col min="18" max="16384" width="9.26953125" style="13"/>
  </cols>
  <sheetData>
    <row r="1" spans="1:17" ht="21.75" customHeight="1" x14ac:dyDescent="0.35">
      <c r="A1" s="1" t="str">
        <f>'9'!A1</f>
        <v>บริษัท ไทยสตีลเคเบิล จำกัด (มหาชน)</v>
      </c>
      <c r="B1" s="10"/>
      <c r="C1" s="10"/>
      <c r="D1" s="10"/>
      <c r="E1" s="10"/>
      <c r="F1" s="10"/>
      <c r="Q1" s="11"/>
    </row>
    <row r="2" spans="1:17" ht="21.75" customHeight="1" x14ac:dyDescent="0.35">
      <c r="A2" s="1" t="s">
        <v>133</v>
      </c>
      <c r="B2" s="10"/>
      <c r="C2" s="10"/>
      <c r="D2" s="10"/>
      <c r="E2" s="10"/>
      <c r="F2" s="10"/>
    </row>
    <row r="3" spans="1:17" ht="21.75" customHeight="1" x14ac:dyDescent="0.35">
      <c r="A3" s="6" t="str">
        <f>'9'!A3</f>
        <v>สำหรับปีสิ้นสุดวันที่ 30 กันยายน พ.ศ. 2566</v>
      </c>
      <c r="B3" s="27"/>
      <c r="C3" s="27"/>
      <c r="D3" s="27"/>
      <c r="E3" s="27"/>
      <c r="F3" s="27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9.5" customHeight="1" x14ac:dyDescent="0.35">
      <c r="B4" s="28"/>
      <c r="C4" s="28"/>
      <c r="D4" s="28"/>
      <c r="E4" s="28"/>
      <c r="F4" s="28"/>
      <c r="G4" s="11"/>
      <c r="H4" s="11"/>
      <c r="I4" s="11"/>
      <c r="J4" s="11"/>
      <c r="K4" s="11"/>
      <c r="L4" s="11"/>
      <c r="M4" s="29"/>
      <c r="N4" s="29"/>
      <c r="O4" s="29"/>
      <c r="P4" s="29"/>
      <c r="Q4" s="29"/>
    </row>
    <row r="5" spans="1:17" ht="19.5" customHeight="1" x14ac:dyDescent="0.35">
      <c r="B5" s="28"/>
      <c r="C5" s="28"/>
      <c r="D5" s="28"/>
      <c r="E5" s="28"/>
      <c r="F5" s="28"/>
      <c r="G5" s="11"/>
      <c r="H5" s="11"/>
      <c r="I5" s="11"/>
      <c r="J5" s="11"/>
      <c r="K5" s="73" t="s">
        <v>26</v>
      </c>
      <c r="L5" s="73"/>
      <c r="M5" s="73"/>
      <c r="N5" s="11"/>
      <c r="O5" s="49" t="s">
        <v>82</v>
      </c>
      <c r="P5" s="30"/>
      <c r="Q5" s="11"/>
    </row>
    <row r="6" spans="1:17" ht="19.5" customHeight="1" x14ac:dyDescent="0.35">
      <c r="B6" s="28"/>
      <c r="C6" s="28"/>
      <c r="D6" s="28"/>
      <c r="E6" s="28"/>
      <c r="F6" s="28"/>
      <c r="G6" s="11"/>
      <c r="H6" s="11"/>
      <c r="I6" s="11"/>
      <c r="J6" s="11"/>
      <c r="N6" s="11"/>
      <c r="O6" s="11" t="s">
        <v>83</v>
      </c>
      <c r="P6" s="11"/>
      <c r="Q6" s="11"/>
    </row>
    <row r="7" spans="1:17" ht="19.5" customHeight="1" x14ac:dyDescent="0.35">
      <c r="G7" s="11" t="s">
        <v>68</v>
      </c>
      <c r="H7" s="11"/>
      <c r="I7" s="11" t="s">
        <v>70</v>
      </c>
      <c r="J7" s="11"/>
      <c r="K7" s="11" t="s">
        <v>72</v>
      </c>
      <c r="L7" s="11"/>
      <c r="M7" s="50"/>
      <c r="N7" s="11"/>
      <c r="O7" s="11" t="s">
        <v>84</v>
      </c>
      <c r="P7" s="11"/>
      <c r="Q7" s="14"/>
    </row>
    <row r="8" spans="1:17" ht="19.5" customHeight="1" x14ac:dyDescent="0.35">
      <c r="G8" s="11" t="s">
        <v>69</v>
      </c>
      <c r="H8" s="11"/>
      <c r="I8" s="11" t="s">
        <v>71</v>
      </c>
      <c r="J8" s="11"/>
      <c r="K8" s="51" t="s">
        <v>74</v>
      </c>
      <c r="L8" s="11"/>
      <c r="M8" s="11" t="s">
        <v>73</v>
      </c>
      <c r="N8" s="11"/>
      <c r="O8" s="11" t="s">
        <v>82</v>
      </c>
      <c r="P8" s="11"/>
      <c r="Q8" s="11" t="s">
        <v>21</v>
      </c>
    </row>
    <row r="9" spans="1:17" ht="19.5" customHeight="1" x14ac:dyDescent="0.35">
      <c r="E9" s="48" t="s">
        <v>1</v>
      </c>
      <c r="G9" s="12" t="s">
        <v>41</v>
      </c>
      <c r="H9" s="11"/>
      <c r="I9" s="12" t="s">
        <v>41</v>
      </c>
      <c r="J9" s="11"/>
      <c r="K9" s="12" t="s">
        <v>41</v>
      </c>
      <c r="L9" s="11"/>
      <c r="M9" s="12" t="s">
        <v>41</v>
      </c>
      <c r="N9" s="31"/>
      <c r="O9" s="12" t="s">
        <v>41</v>
      </c>
      <c r="P9" s="11"/>
      <c r="Q9" s="12" t="s">
        <v>41</v>
      </c>
    </row>
    <row r="10" spans="1:17" ht="6" customHeight="1" x14ac:dyDescent="0.35">
      <c r="G10" s="11"/>
      <c r="H10" s="11"/>
      <c r="I10" s="11"/>
      <c r="J10" s="11"/>
      <c r="K10" s="11"/>
      <c r="L10" s="11"/>
      <c r="M10" s="31"/>
      <c r="N10" s="31"/>
      <c r="O10" s="31"/>
      <c r="P10" s="31"/>
      <c r="Q10" s="31"/>
    </row>
    <row r="11" spans="1:17" ht="19.5" customHeight="1" x14ac:dyDescent="0.35">
      <c r="A11" s="1" t="s">
        <v>126</v>
      </c>
      <c r="G11" s="4">
        <v>259800</v>
      </c>
      <c r="I11" s="4">
        <v>464870</v>
      </c>
      <c r="K11" s="4">
        <v>26850</v>
      </c>
      <c r="M11" s="32">
        <v>828131</v>
      </c>
      <c r="N11" s="32"/>
      <c r="O11" s="32">
        <v>11629</v>
      </c>
      <c r="P11" s="32"/>
      <c r="Q11" s="33">
        <f>SUM(G11:O11)</f>
        <v>1591280</v>
      </c>
    </row>
    <row r="12" spans="1:17" ht="6" customHeight="1" x14ac:dyDescent="0.35">
      <c r="B12" s="1"/>
      <c r="M12" s="32"/>
      <c r="N12" s="33"/>
      <c r="O12" s="32"/>
      <c r="P12" s="32"/>
      <c r="Q12" s="33"/>
    </row>
    <row r="13" spans="1:17" ht="19.5" customHeight="1" x14ac:dyDescent="0.35">
      <c r="A13" s="1" t="s">
        <v>117</v>
      </c>
      <c r="B13" s="3"/>
      <c r="Q13" s="33"/>
    </row>
    <row r="14" spans="1:17" ht="19.5" customHeight="1" x14ac:dyDescent="0.35">
      <c r="A14" s="13" t="s">
        <v>116</v>
      </c>
      <c r="B14" s="3"/>
      <c r="G14" s="4">
        <v>0</v>
      </c>
      <c r="I14" s="4">
        <v>0</v>
      </c>
      <c r="K14" s="4">
        <v>0</v>
      </c>
      <c r="M14" s="4">
        <v>208608</v>
      </c>
      <c r="O14" s="4">
        <v>0</v>
      </c>
      <c r="Q14" s="33">
        <f>SUM(G14:O14)</f>
        <v>208608</v>
      </c>
    </row>
    <row r="15" spans="1:17" ht="19.5" customHeight="1" x14ac:dyDescent="0.35">
      <c r="A15" s="13" t="s">
        <v>125</v>
      </c>
      <c r="B15" s="34"/>
      <c r="C15" s="3"/>
      <c r="D15" s="3"/>
      <c r="E15" s="3"/>
      <c r="F15" s="3"/>
      <c r="G15" s="4">
        <v>0</v>
      </c>
      <c r="I15" s="4">
        <v>0</v>
      </c>
      <c r="K15" s="4">
        <v>0</v>
      </c>
      <c r="M15" s="4">
        <v>9119</v>
      </c>
      <c r="O15" s="4">
        <v>-3601</v>
      </c>
      <c r="Q15" s="32">
        <f>SUM(G15:O15)</f>
        <v>5518</v>
      </c>
    </row>
    <row r="16" spans="1:17" ht="19.5" customHeight="1" x14ac:dyDescent="0.35">
      <c r="A16" s="13" t="s">
        <v>97</v>
      </c>
      <c r="B16" s="34"/>
      <c r="C16" s="3"/>
      <c r="D16" s="3"/>
      <c r="E16" s="3"/>
      <c r="F16" s="3"/>
      <c r="G16" s="9">
        <v>0</v>
      </c>
      <c r="I16" s="9">
        <v>0</v>
      </c>
      <c r="K16" s="9">
        <v>0</v>
      </c>
      <c r="M16" s="9">
        <v>-259794</v>
      </c>
      <c r="O16" s="9" t="s">
        <v>109</v>
      </c>
      <c r="Q16" s="35">
        <f>SUM(G16:O16)</f>
        <v>-259794</v>
      </c>
    </row>
    <row r="17" spans="1:17" ht="6" customHeight="1" x14ac:dyDescent="0.35">
      <c r="B17" s="34"/>
      <c r="C17" s="3"/>
      <c r="D17" s="3"/>
      <c r="E17" s="3"/>
      <c r="F17" s="3"/>
      <c r="Q17" s="32"/>
    </row>
    <row r="18" spans="1:17" ht="19.5" customHeight="1" thickBot="1" x14ac:dyDescent="0.4">
      <c r="A18" s="1" t="s">
        <v>118</v>
      </c>
      <c r="B18" s="10"/>
      <c r="G18" s="17">
        <f>SUM(G11:G16)</f>
        <v>259800</v>
      </c>
      <c r="I18" s="17">
        <f>SUM(I11:I16)</f>
        <v>464870</v>
      </c>
      <c r="K18" s="17">
        <f>SUM(K11:K16)</f>
        <v>26850</v>
      </c>
      <c r="M18" s="17">
        <f>SUM(M11:M16)</f>
        <v>786064</v>
      </c>
      <c r="O18" s="17">
        <f>SUM(O11:O16)</f>
        <v>8028</v>
      </c>
      <c r="Q18" s="17">
        <f>SUM(Q11:Q16)</f>
        <v>1545612</v>
      </c>
    </row>
    <row r="19" spans="1:17" ht="19.5" customHeight="1" thickTop="1" x14ac:dyDescent="0.35">
      <c r="A19" s="1"/>
    </row>
    <row r="20" spans="1:17" ht="19.5" customHeight="1" x14ac:dyDescent="0.35">
      <c r="A20" s="1" t="s">
        <v>127</v>
      </c>
      <c r="B20" s="1"/>
      <c r="G20" s="36">
        <f>G18</f>
        <v>259800</v>
      </c>
      <c r="I20" s="36">
        <f>I18</f>
        <v>464870</v>
      </c>
      <c r="K20" s="36">
        <f>K18</f>
        <v>26850</v>
      </c>
      <c r="M20" s="36">
        <f>M18</f>
        <v>786064</v>
      </c>
      <c r="O20" s="36">
        <f>O18</f>
        <v>8028</v>
      </c>
      <c r="Q20" s="46">
        <f>SUM(G20:P20)</f>
        <v>1545612</v>
      </c>
    </row>
    <row r="21" spans="1:17" ht="6" customHeight="1" x14ac:dyDescent="0.35">
      <c r="B21" s="1"/>
      <c r="G21" s="36"/>
      <c r="I21" s="36"/>
      <c r="K21" s="36"/>
      <c r="M21" s="36"/>
      <c r="O21" s="36"/>
      <c r="Q21" s="46"/>
    </row>
    <row r="22" spans="1:17" ht="19.5" customHeight="1" x14ac:dyDescent="0.35">
      <c r="A22" s="1" t="s">
        <v>117</v>
      </c>
      <c r="B22" s="3"/>
      <c r="G22" s="36"/>
      <c r="I22" s="36"/>
      <c r="K22" s="36"/>
      <c r="M22" s="36"/>
      <c r="O22" s="36"/>
      <c r="Q22" s="46"/>
    </row>
    <row r="23" spans="1:17" ht="19.5" customHeight="1" x14ac:dyDescent="0.35">
      <c r="A23" s="13" t="s">
        <v>116</v>
      </c>
      <c r="B23" s="3"/>
      <c r="G23" s="36">
        <v>0</v>
      </c>
      <c r="I23" s="36">
        <v>0</v>
      </c>
      <c r="K23" s="36">
        <v>0</v>
      </c>
      <c r="M23" s="36">
        <v>278599</v>
      </c>
      <c r="O23" s="36">
        <v>0</v>
      </c>
      <c r="Q23" s="46">
        <f>SUM(G23:O23)</f>
        <v>278599</v>
      </c>
    </row>
    <row r="24" spans="1:17" ht="19.5" customHeight="1" x14ac:dyDescent="0.35">
      <c r="A24" s="13" t="s">
        <v>140</v>
      </c>
      <c r="B24" s="34"/>
      <c r="C24" s="3"/>
      <c r="D24" s="3"/>
      <c r="E24" s="3"/>
      <c r="F24" s="3"/>
      <c r="G24" s="36">
        <v>0</v>
      </c>
      <c r="I24" s="36">
        <v>0</v>
      </c>
      <c r="K24" s="36">
        <v>0</v>
      </c>
      <c r="M24" s="36">
        <v>-379</v>
      </c>
      <c r="O24" s="36">
        <v>-4846</v>
      </c>
      <c r="Q24" s="36">
        <f>SUM(G24:O24)</f>
        <v>-5225</v>
      </c>
    </row>
    <row r="25" spans="1:17" ht="19.5" customHeight="1" x14ac:dyDescent="0.35">
      <c r="A25" s="13" t="s">
        <v>97</v>
      </c>
      <c r="E25" s="2">
        <v>20</v>
      </c>
      <c r="G25" s="44">
        <v>0</v>
      </c>
      <c r="I25" s="44">
        <v>0</v>
      </c>
      <c r="K25" s="44">
        <v>0</v>
      </c>
      <c r="M25" s="44">
        <v>-259796</v>
      </c>
      <c r="O25" s="44">
        <v>0</v>
      </c>
      <c r="Q25" s="47">
        <f>SUM(G25:O25)</f>
        <v>-259796</v>
      </c>
    </row>
    <row r="26" spans="1:17" ht="6" customHeight="1" x14ac:dyDescent="0.35">
      <c r="G26" s="36"/>
      <c r="I26" s="36"/>
      <c r="K26" s="36"/>
      <c r="M26" s="36"/>
      <c r="O26" s="36"/>
      <c r="Q26" s="36"/>
    </row>
    <row r="27" spans="1:17" ht="19.5" customHeight="1" thickBot="1" x14ac:dyDescent="0.4">
      <c r="A27" s="1" t="s">
        <v>119</v>
      </c>
      <c r="B27" s="10"/>
      <c r="G27" s="45">
        <f>SUM(G20:G25)</f>
        <v>259800</v>
      </c>
      <c r="I27" s="45">
        <f>SUM(I20:I25)</f>
        <v>464870</v>
      </c>
      <c r="K27" s="45">
        <f>SUM(K20:K25)</f>
        <v>26850</v>
      </c>
      <c r="M27" s="45">
        <f>SUM(M20:M25)</f>
        <v>804488</v>
      </c>
      <c r="O27" s="45">
        <f>SUM(O20:O25)</f>
        <v>3182</v>
      </c>
      <c r="Q27" s="45">
        <f>SUM(Q20:Q25)</f>
        <v>1559190</v>
      </c>
    </row>
    <row r="28" spans="1:17" ht="20.149999999999999" customHeight="1" thickTop="1" x14ac:dyDescent="0.35">
      <c r="B28" s="10"/>
      <c r="Q28" s="32"/>
    </row>
    <row r="29" spans="1:17" ht="18" customHeight="1" x14ac:dyDescent="0.35">
      <c r="B29" s="10"/>
      <c r="Q29" s="32"/>
    </row>
    <row r="30" spans="1:17" ht="9.75" customHeight="1" x14ac:dyDescent="0.35">
      <c r="B30" s="10"/>
      <c r="Q30" s="32"/>
    </row>
    <row r="31" spans="1:17" ht="22" customHeight="1" x14ac:dyDescent="0.35">
      <c r="A31" s="65" t="s">
        <v>121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9"/>
    </row>
  </sheetData>
  <mergeCells count="1">
    <mergeCell ref="K5:M5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topLeftCell="A15" zoomScale="85" zoomScaleNormal="85" zoomScaleSheetLayoutView="90" workbookViewId="0">
      <selection activeCell="C32" sqref="C32"/>
    </sheetView>
  </sheetViews>
  <sheetFormatPr defaultColWidth="9.26953125" defaultRowHeight="21.75" customHeight="1" x14ac:dyDescent="0.35"/>
  <cols>
    <col min="1" max="2" width="1.26953125" style="3" customWidth="1"/>
    <col min="3" max="3" width="46.26953125" style="3" customWidth="1"/>
    <col min="4" max="4" width="8.7265625" style="69" customWidth="1"/>
    <col min="5" max="5" width="0.7265625" style="3" customWidth="1"/>
    <col min="6" max="6" width="13.7265625" style="4" customWidth="1"/>
    <col min="7" max="7" width="0.7265625" style="38" customWidth="1"/>
    <col min="8" max="8" width="13.7265625" style="4" customWidth="1"/>
    <col min="9" max="16384" width="9.26953125" style="5"/>
  </cols>
  <sheetData>
    <row r="1" spans="1:8" ht="21.75" customHeight="1" x14ac:dyDescent="0.35">
      <c r="A1" s="1" t="str">
        <f>'10'!A1</f>
        <v>บริษัท ไทยสตีลเคเบิล จำกัด (มหาชน)</v>
      </c>
      <c r="B1" s="1"/>
      <c r="C1" s="1"/>
      <c r="D1" s="37"/>
      <c r="E1" s="1"/>
    </row>
    <row r="2" spans="1:8" ht="21.75" customHeight="1" x14ac:dyDescent="0.35">
      <c r="A2" s="1" t="s">
        <v>120</v>
      </c>
      <c r="B2" s="1"/>
      <c r="C2" s="1"/>
      <c r="D2" s="37"/>
      <c r="E2" s="1"/>
    </row>
    <row r="3" spans="1:8" ht="21.75" customHeight="1" x14ac:dyDescent="0.35">
      <c r="A3" s="6" t="str">
        <f>'10'!A3</f>
        <v>สำหรับปีสิ้นสุดวันที่ 30 กันยายน พ.ศ. 2566</v>
      </c>
      <c r="B3" s="6"/>
      <c r="C3" s="6"/>
      <c r="D3" s="39"/>
      <c r="E3" s="6"/>
      <c r="F3" s="9"/>
      <c r="G3" s="40"/>
      <c r="H3" s="9"/>
    </row>
    <row r="4" spans="1:8" ht="12.65" customHeight="1" x14ac:dyDescent="0.35"/>
    <row r="5" spans="1:8" ht="20.149999999999999" customHeight="1" x14ac:dyDescent="0.35">
      <c r="F5" s="11" t="s">
        <v>96</v>
      </c>
      <c r="G5" s="1"/>
      <c r="H5" s="11" t="s">
        <v>42</v>
      </c>
    </row>
    <row r="6" spans="1:8" ht="20.149999999999999" customHeight="1" x14ac:dyDescent="0.35">
      <c r="D6" s="70" t="s">
        <v>1</v>
      </c>
      <c r="F6" s="12" t="s">
        <v>41</v>
      </c>
      <c r="G6" s="1"/>
      <c r="H6" s="12" t="s">
        <v>41</v>
      </c>
    </row>
    <row r="7" spans="1:8" ht="6" customHeight="1" x14ac:dyDescent="0.35">
      <c r="F7" s="36"/>
      <c r="G7" s="4"/>
    </row>
    <row r="8" spans="1:8" ht="20.149999999999999" customHeight="1" x14ac:dyDescent="0.35">
      <c r="A8" s="1" t="s">
        <v>28</v>
      </c>
      <c r="F8" s="36"/>
      <c r="G8" s="4"/>
    </row>
    <row r="9" spans="1:8" ht="20.149999999999999" customHeight="1" x14ac:dyDescent="0.35">
      <c r="B9" s="13" t="s">
        <v>122</v>
      </c>
      <c r="F9" s="36">
        <v>283378</v>
      </c>
      <c r="G9" s="4"/>
      <c r="H9" s="4">
        <v>216070</v>
      </c>
    </row>
    <row r="10" spans="1:8" ht="20.149999999999999" customHeight="1" x14ac:dyDescent="0.35">
      <c r="B10" s="13" t="s">
        <v>123</v>
      </c>
      <c r="F10" s="36"/>
      <c r="G10" s="4"/>
    </row>
    <row r="11" spans="1:8" ht="20.149999999999999" customHeight="1" x14ac:dyDescent="0.35">
      <c r="B11" s="13" t="s">
        <v>89</v>
      </c>
      <c r="F11" s="36"/>
      <c r="G11" s="4"/>
    </row>
    <row r="12" spans="1:8" ht="20.149999999999999" customHeight="1" x14ac:dyDescent="0.35">
      <c r="B12" s="13"/>
      <c r="C12" s="3" t="s">
        <v>85</v>
      </c>
      <c r="F12" s="36">
        <v>110971</v>
      </c>
      <c r="G12" s="4"/>
      <c r="H12" s="4">
        <v>111073</v>
      </c>
    </row>
    <row r="13" spans="1:8" ht="20.149999999999999" customHeight="1" x14ac:dyDescent="0.35">
      <c r="B13" s="19"/>
      <c r="C13" s="13" t="s">
        <v>124</v>
      </c>
      <c r="D13" s="2"/>
      <c r="E13" s="13"/>
      <c r="F13" s="36">
        <v>-389</v>
      </c>
      <c r="G13" s="4"/>
      <c r="H13" s="4">
        <v>-2092</v>
      </c>
    </row>
    <row r="14" spans="1:8" ht="20.149999999999999" customHeight="1" x14ac:dyDescent="0.35">
      <c r="B14" s="19"/>
      <c r="C14" s="13" t="s">
        <v>102</v>
      </c>
      <c r="D14" s="2"/>
      <c r="E14" s="13"/>
      <c r="F14" s="36">
        <v>9646</v>
      </c>
      <c r="G14" s="4"/>
      <c r="H14" s="4">
        <v>-260</v>
      </c>
    </row>
    <row r="15" spans="1:8" ht="20.149999999999999" customHeight="1" x14ac:dyDescent="0.35">
      <c r="B15" s="19"/>
      <c r="C15" s="13" t="s">
        <v>110</v>
      </c>
      <c r="D15" s="2"/>
      <c r="E15" s="13"/>
      <c r="F15" s="36">
        <v>0</v>
      </c>
      <c r="G15" s="4"/>
      <c r="H15" s="4">
        <v>6442</v>
      </c>
    </row>
    <row r="16" spans="1:8" ht="20.149999999999999" customHeight="1" x14ac:dyDescent="0.35">
      <c r="B16" s="19"/>
      <c r="C16" s="13" t="s">
        <v>94</v>
      </c>
      <c r="D16" s="2">
        <v>22.1</v>
      </c>
      <c r="E16" s="13"/>
      <c r="F16" s="36">
        <v>2495</v>
      </c>
      <c r="G16" s="4"/>
      <c r="H16" s="4">
        <v>1553</v>
      </c>
    </row>
    <row r="17" spans="1:8" ht="20.149999999999999" customHeight="1" x14ac:dyDescent="0.35">
      <c r="B17" s="19"/>
      <c r="C17" s="13" t="s">
        <v>129</v>
      </c>
      <c r="D17" s="2">
        <v>22.2</v>
      </c>
      <c r="E17" s="13"/>
      <c r="F17" s="36">
        <v>10000</v>
      </c>
      <c r="G17" s="4"/>
      <c r="H17" s="4">
        <v>0</v>
      </c>
    </row>
    <row r="18" spans="1:8" ht="20.149999999999999" customHeight="1" x14ac:dyDescent="0.35">
      <c r="B18" s="19"/>
      <c r="C18" s="13" t="s">
        <v>137</v>
      </c>
      <c r="D18" s="69">
        <v>21</v>
      </c>
      <c r="E18" s="13"/>
      <c r="F18" s="36">
        <v>7895</v>
      </c>
      <c r="G18" s="4"/>
      <c r="H18" s="4">
        <v>8716</v>
      </c>
    </row>
    <row r="19" spans="1:8" ht="20.149999999999999" customHeight="1" x14ac:dyDescent="0.35">
      <c r="B19" s="19"/>
      <c r="C19" s="13" t="s">
        <v>103</v>
      </c>
      <c r="D19" s="2"/>
      <c r="E19" s="13"/>
      <c r="F19" s="36">
        <v>571</v>
      </c>
      <c r="G19" s="4"/>
      <c r="H19" s="4">
        <v>-3401</v>
      </c>
    </row>
    <row r="20" spans="1:8" ht="20.149999999999999" customHeight="1" x14ac:dyDescent="0.35">
      <c r="B20" s="19"/>
      <c r="C20" s="13" t="s">
        <v>128</v>
      </c>
      <c r="D20" s="2"/>
      <c r="E20" s="13"/>
      <c r="F20" s="36">
        <v>-2962</v>
      </c>
      <c r="G20" s="4"/>
      <c r="H20" s="4">
        <v>-2176</v>
      </c>
    </row>
    <row r="21" spans="1:8" ht="20.149999999999999" customHeight="1" x14ac:dyDescent="0.35">
      <c r="B21" s="19"/>
      <c r="C21" s="13" t="s">
        <v>25</v>
      </c>
      <c r="D21" s="2"/>
      <c r="E21" s="13"/>
      <c r="F21" s="36">
        <v>704</v>
      </c>
      <c r="G21" s="4"/>
      <c r="H21" s="4">
        <v>1276</v>
      </c>
    </row>
    <row r="22" spans="1:8" ht="20.149999999999999" customHeight="1" x14ac:dyDescent="0.35">
      <c r="A22" s="10"/>
      <c r="C22" s="5" t="s">
        <v>138</v>
      </c>
      <c r="D22" s="69">
        <v>21</v>
      </c>
      <c r="E22" s="5"/>
      <c r="F22" s="36">
        <v>-1516</v>
      </c>
      <c r="G22" s="4"/>
      <c r="H22" s="4">
        <v>0</v>
      </c>
    </row>
    <row r="23" spans="1:8" ht="20.149999999999999" customHeight="1" x14ac:dyDescent="0.35">
      <c r="C23" s="3" t="s">
        <v>75</v>
      </c>
      <c r="D23" s="2">
        <v>22.1</v>
      </c>
      <c r="E23" s="5"/>
      <c r="F23" s="44">
        <v>-747</v>
      </c>
      <c r="G23" s="4"/>
      <c r="H23" s="9">
        <v>-809</v>
      </c>
    </row>
    <row r="24" spans="1:8" ht="6" customHeight="1" x14ac:dyDescent="0.35">
      <c r="F24" s="36"/>
      <c r="G24" s="4"/>
    </row>
    <row r="25" spans="1:8" ht="20.149999999999999" customHeight="1" x14ac:dyDescent="0.35">
      <c r="B25" s="13" t="s">
        <v>29</v>
      </c>
      <c r="F25" s="36"/>
      <c r="G25" s="4"/>
    </row>
    <row r="26" spans="1:8" ht="20.149999999999999" customHeight="1" x14ac:dyDescent="0.35">
      <c r="B26" s="19"/>
      <c r="C26" s="13" t="s">
        <v>30</v>
      </c>
      <c r="D26" s="2"/>
      <c r="E26" s="13"/>
      <c r="F26" s="36">
        <f>SUM(F9:F23)</f>
        <v>420046</v>
      </c>
      <c r="G26" s="4"/>
      <c r="H26" s="4">
        <f>SUM(H9:H23)</f>
        <v>336392</v>
      </c>
    </row>
    <row r="27" spans="1:8" ht="20.149999999999999" customHeight="1" x14ac:dyDescent="0.35">
      <c r="B27" s="13" t="s">
        <v>104</v>
      </c>
      <c r="F27" s="36"/>
      <c r="G27" s="4"/>
    </row>
    <row r="28" spans="1:8" ht="20.149999999999999" customHeight="1" x14ac:dyDescent="0.35">
      <c r="B28" s="13"/>
      <c r="C28" s="19" t="s">
        <v>145</v>
      </c>
      <c r="F28" s="36">
        <v>15110</v>
      </c>
      <c r="G28" s="4"/>
      <c r="H28" s="4">
        <v>-121916</v>
      </c>
    </row>
    <row r="29" spans="1:8" ht="20.149999999999999" customHeight="1" x14ac:dyDescent="0.35">
      <c r="B29" s="19"/>
      <c r="C29" s="34" t="s">
        <v>146</v>
      </c>
      <c r="D29" s="2"/>
      <c r="E29" s="13"/>
      <c r="F29" s="36">
        <v>1508</v>
      </c>
      <c r="G29" s="4"/>
      <c r="H29" s="4">
        <v>-5576</v>
      </c>
    </row>
    <row r="30" spans="1:8" ht="20.149999999999999" customHeight="1" x14ac:dyDescent="0.35">
      <c r="B30" s="5"/>
      <c r="C30" s="34" t="s">
        <v>147</v>
      </c>
      <c r="D30" s="2"/>
      <c r="E30" s="13"/>
      <c r="F30" s="36">
        <v>2907</v>
      </c>
      <c r="G30" s="4"/>
      <c r="H30" s="4">
        <v>-1141</v>
      </c>
    </row>
    <row r="31" spans="1:8" ht="20.149999999999999" customHeight="1" x14ac:dyDescent="0.35">
      <c r="B31" s="19"/>
      <c r="C31" s="53" t="s">
        <v>148</v>
      </c>
      <c r="D31" s="2"/>
      <c r="E31" s="13"/>
      <c r="F31" s="36">
        <v>5509</v>
      </c>
      <c r="G31" s="4"/>
      <c r="H31" s="4">
        <v>-35239</v>
      </c>
    </row>
    <row r="32" spans="1:8" ht="20.149999999999999" customHeight="1" x14ac:dyDescent="0.35">
      <c r="A32" s="5"/>
      <c r="C32" s="34" t="s">
        <v>149</v>
      </c>
      <c r="D32" s="2"/>
      <c r="E32" s="13"/>
      <c r="F32" s="36">
        <v>-10319</v>
      </c>
      <c r="G32" s="4"/>
      <c r="H32" s="4">
        <v>100842</v>
      </c>
    </row>
    <row r="33" spans="1:8" ht="20.149999999999999" customHeight="1" x14ac:dyDescent="0.35">
      <c r="C33" s="34" t="s">
        <v>150</v>
      </c>
      <c r="E33" s="5"/>
      <c r="F33" s="36">
        <v>-5471</v>
      </c>
      <c r="G33" s="4"/>
      <c r="H33" s="4">
        <v>-821</v>
      </c>
    </row>
    <row r="34" spans="1:8" ht="20.149999999999999" customHeight="1" x14ac:dyDescent="0.35">
      <c r="C34" s="34" t="s">
        <v>151</v>
      </c>
      <c r="E34" s="5"/>
      <c r="F34" s="44">
        <v>-7</v>
      </c>
      <c r="G34" s="4"/>
      <c r="H34" s="9">
        <v>-480</v>
      </c>
    </row>
    <row r="35" spans="1:8" ht="6" customHeight="1" x14ac:dyDescent="0.35">
      <c r="C35" s="5"/>
      <c r="E35" s="5"/>
      <c r="F35" s="36"/>
      <c r="G35" s="4"/>
    </row>
    <row r="36" spans="1:8" ht="20.149999999999999" customHeight="1" x14ac:dyDescent="0.35">
      <c r="A36" s="10" t="s">
        <v>90</v>
      </c>
      <c r="C36" s="5"/>
      <c r="E36" s="5"/>
      <c r="F36" s="36">
        <f>SUM(F26:F35)</f>
        <v>429283</v>
      </c>
      <c r="G36" s="4"/>
      <c r="H36" s="4">
        <f>SUM(H26:H35)</f>
        <v>272061</v>
      </c>
    </row>
    <row r="37" spans="1:8" ht="20.149999999999999" customHeight="1" x14ac:dyDescent="0.35">
      <c r="C37" s="3" t="s">
        <v>32</v>
      </c>
      <c r="E37" s="5"/>
      <c r="F37" s="36">
        <v>-516</v>
      </c>
      <c r="G37" s="4"/>
      <c r="H37" s="4">
        <v>-1273</v>
      </c>
    </row>
    <row r="38" spans="1:8" ht="20.149999999999999" customHeight="1" x14ac:dyDescent="0.35">
      <c r="C38" s="3" t="s">
        <v>76</v>
      </c>
      <c r="E38" s="5"/>
      <c r="F38" s="44">
        <v>-8406</v>
      </c>
      <c r="G38" s="4"/>
      <c r="H38" s="9">
        <v>-6038</v>
      </c>
    </row>
    <row r="39" spans="1:8" ht="6" customHeight="1" x14ac:dyDescent="0.35">
      <c r="E39" s="5"/>
      <c r="F39" s="36"/>
      <c r="G39" s="4"/>
    </row>
    <row r="40" spans="1:8" ht="20.149999999999999" customHeight="1" x14ac:dyDescent="0.35">
      <c r="A40" s="10" t="s">
        <v>91</v>
      </c>
      <c r="C40" s="5"/>
      <c r="E40" s="5"/>
      <c r="F40" s="44">
        <f>SUM(F36:F39)</f>
        <v>420361</v>
      </c>
      <c r="G40" s="4"/>
      <c r="H40" s="9">
        <f>SUM(H36:H38)</f>
        <v>264750</v>
      </c>
    </row>
    <row r="41" spans="1:8" ht="16.5" customHeight="1" x14ac:dyDescent="0.35">
      <c r="A41" s="10"/>
      <c r="C41" s="5"/>
      <c r="D41" s="66"/>
      <c r="E41" s="67"/>
      <c r="F41" s="68"/>
      <c r="G41" s="68"/>
      <c r="H41" s="68"/>
    </row>
    <row r="42" spans="1:8" ht="10.5" customHeight="1" x14ac:dyDescent="0.35">
      <c r="A42" s="10"/>
      <c r="C42" s="5"/>
      <c r="D42" s="66"/>
      <c r="E42" s="67"/>
      <c r="F42" s="68"/>
      <c r="G42" s="68"/>
      <c r="H42" s="68"/>
    </row>
    <row r="43" spans="1:8" s="55" customFormat="1" ht="22" customHeight="1" x14ac:dyDescent="0.35">
      <c r="A43" s="56" t="s">
        <v>121</v>
      </c>
      <c r="B43" s="56"/>
      <c r="C43" s="57"/>
      <c r="D43" s="58"/>
      <c r="E43" s="57"/>
      <c r="F43" s="59"/>
      <c r="G43" s="59"/>
      <c r="H43" s="59"/>
    </row>
    <row r="44" spans="1:8" ht="21.75" customHeight="1" x14ac:dyDescent="0.35">
      <c r="A44" s="1" t="str">
        <f>A1</f>
        <v>บริษัท ไทยสตีลเคเบิล จำกัด (มหาชน)</v>
      </c>
      <c r="B44" s="1"/>
      <c r="C44" s="1"/>
      <c r="D44" s="37"/>
      <c r="E44" s="1"/>
    </row>
    <row r="45" spans="1:8" ht="21.75" customHeight="1" x14ac:dyDescent="0.35">
      <c r="A45" s="1" t="s">
        <v>120</v>
      </c>
      <c r="B45" s="1"/>
      <c r="C45" s="1"/>
      <c r="D45" s="37"/>
      <c r="E45" s="1"/>
    </row>
    <row r="46" spans="1:8" ht="21.75" customHeight="1" x14ac:dyDescent="0.35">
      <c r="A46" s="6" t="str">
        <f>A3</f>
        <v>สำหรับปีสิ้นสุดวันที่ 30 กันยายน พ.ศ. 2566</v>
      </c>
      <c r="B46" s="6"/>
      <c r="C46" s="6"/>
      <c r="D46" s="39"/>
      <c r="E46" s="6"/>
      <c r="F46" s="9"/>
      <c r="G46" s="40"/>
      <c r="H46" s="9"/>
    </row>
    <row r="48" spans="1:8" ht="21.75" customHeight="1" x14ac:dyDescent="0.35">
      <c r="F48" s="11" t="s">
        <v>96</v>
      </c>
      <c r="G48" s="1"/>
      <c r="H48" s="11" t="s">
        <v>42</v>
      </c>
    </row>
    <row r="49" spans="1:8" ht="21.75" customHeight="1" x14ac:dyDescent="0.35">
      <c r="D49" s="70" t="s">
        <v>1</v>
      </c>
      <c r="F49" s="12" t="s">
        <v>41</v>
      </c>
      <c r="G49" s="11"/>
      <c r="H49" s="12" t="s">
        <v>41</v>
      </c>
    </row>
    <row r="50" spans="1:8" ht="21.75" customHeight="1" x14ac:dyDescent="0.35">
      <c r="C50" s="13"/>
      <c r="D50" s="2"/>
      <c r="E50" s="13"/>
      <c r="F50" s="36"/>
    </row>
    <row r="51" spans="1:8" ht="21.75" customHeight="1" x14ac:dyDescent="0.35">
      <c r="A51" s="1" t="s">
        <v>31</v>
      </c>
      <c r="C51" s="13"/>
      <c r="D51" s="2"/>
      <c r="E51" s="13"/>
      <c r="F51" s="36"/>
    </row>
    <row r="52" spans="1:8" ht="21.75" customHeight="1" x14ac:dyDescent="0.35">
      <c r="A52" s="1"/>
      <c r="B52" s="52" t="s">
        <v>141</v>
      </c>
      <c r="C52" s="13"/>
      <c r="D52" s="2"/>
      <c r="E52" s="13"/>
      <c r="F52" s="36">
        <v>110822</v>
      </c>
      <c r="H52" s="4">
        <v>62471</v>
      </c>
    </row>
    <row r="53" spans="1:8" ht="21.75" customHeight="1" x14ac:dyDescent="0.35">
      <c r="A53" s="1"/>
      <c r="B53" s="3" t="s">
        <v>131</v>
      </c>
      <c r="C53" s="13"/>
      <c r="D53" s="2"/>
      <c r="E53" s="13"/>
      <c r="F53" s="36">
        <v>-65630</v>
      </c>
      <c r="H53" s="4">
        <v>-60128</v>
      </c>
    </row>
    <row r="54" spans="1:8" ht="21.75" customHeight="1" x14ac:dyDescent="0.35">
      <c r="A54" s="1"/>
      <c r="B54" s="3" t="s">
        <v>105</v>
      </c>
      <c r="C54" s="13"/>
      <c r="D54" s="2"/>
      <c r="E54" s="13"/>
      <c r="F54" s="36">
        <v>-68554</v>
      </c>
      <c r="H54" s="4">
        <v>0</v>
      </c>
    </row>
    <row r="55" spans="1:8" ht="21.75" customHeight="1" x14ac:dyDescent="0.35">
      <c r="B55" s="13" t="s">
        <v>77</v>
      </c>
      <c r="C55" s="13"/>
      <c r="D55" s="2"/>
      <c r="E55" s="13"/>
      <c r="F55" s="36">
        <v>-5332</v>
      </c>
      <c r="G55" s="4"/>
      <c r="H55" s="4">
        <v>-9138</v>
      </c>
    </row>
    <row r="56" spans="1:8" ht="21.75" customHeight="1" x14ac:dyDescent="0.35">
      <c r="B56" s="13" t="s">
        <v>88</v>
      </c>
      <c r="C56" s="13"/>
      <c r="D56" s="2"/>
      <c r="E56" s="13"/>
      <c r="F56" s="36">
        <v>4065</v>
      </c>
      <c r="G56" s="4"/>
      <c r="H56" s="4">
        <v>21236</v>
      </c>
    </row>
    <row r="57" spans="1:8" ht="21.75" customHeight="1" x14ac:dyDescent="0.35">
      <c r="B57" s="13" t="s">
        <v>95</v>
      </c>
      <c r="C57" s="13"/>
      <c r="D57" s="2"/>
      <c r="E57" s="13"/>
      <c r="F57" s="44">
        <v>2711</v>
      </c>
      <c r="G57" s="4"/>
      <c r="H57" s="9">
        <v>3468</v>
      </c>
    </row>
    <row r="58" spans="1:8" ht="6" customHeight="1" x14ac:dyDescent="0.35">
      <c r="C58" s="13"/>
      <c r="D58" s="2"/>
      <c r="E58" s="13"/>
      <c r="F58" s="36"/>
      <c r="G58" s="4"/>
    </row>
    <row r="59" spans="1:8" ht="21.75" customHeight="1" x14ac:dyDescent="0.35">
      <c r="A59" s="10" t="s">
        <v>132</v>
      </c>
      <c r="C59" s="13"/>
      <c r="D59" s="2"/>
      <c r="E59" s="13"/>
      <c r="F59" s="44">
        <f>SUM(F52:F58)</f>
        <v>-21918</v>
      </c>
      <c r="G59" s="4"/>
      <c r="H59" s="9">
        <f>SUM(H52:H58)</f>
        <v>17909</v>
      </c>
    </row>
    <row r="60" spans="1:8" ht="21.75" customHeight="1" x14ac:dyDescent="0.35">
      <c r="A60" s="1"/>
      <c r="C60" s="13"/>
      <c r="D60" s="2"/>
      <c r="E60" s="13"/>
      <c r="F60" s="36"/>
    </row>
    <row r="61" spans="1:8" ht="21.75" customHeight="1" x14ac:dyDescent="0.35">
      <c r="A61" s="1" t="s">
        <v>33</v>
      </c>
      <c r="C61" s="13"/>
      <c r="D61" s="2"/>
      <c r="E61" s="13"/>
      <c r="F61" s="36"/>
    </row>
    <row r="62" spans="1:8" ht="21.75" customHeight="1" x14ac:dyDescent="0.35">
      <c r="A62" s="1"/>
      <c r="B62" s="3" t="s">
        <v>101</v>
      </c>
      <c r="C62" s="13"/>
      <c r="D62" s="2"/>
      <c r="E62" s="13"/>
      <c r="F62" s="36">
        <v>-100000</v>
      </c>
      <c r="H62" s="4">
        <v>0</v>
      </c>
    </row>
    <row r="63" spans="1:8" ht="21.75" customHeight="1" x14ac:dyDescent="0.35">
      <c r="A63" s="1"/>
      <c r="B63" s="3" t="s">
        <v>98</v>
      </c>
      <c r="C63" s="13"/>
      <c r="D63" s="2"/>
      <c r="E63" s="13"/>
      <c r="F63" s="36">
        <v>-2403</v>
      </c>
      <c r="H63" s="4">
        <v>-2453</v>
      </c>
    </row>
    <row r="64" spans="1:8" ht="21.75" customHeight="1" x14ac:dyDescent="0.35">
      <c r="B64" s="13" t="s">
        <v>97</v>
      </c>
      <c r="C64" s="13"/>
      <c r="D64" s="64">
        <v>20</v>
      </c>
      <c r="E64" s="13"/>
      <c r="F64" s="44">
        <v>-259796</v>
      </c>
      <c r="G64" s="4"/>
      <c r="H64" s="9">
        <v>-259794</v>
      </c>
    </row>
    <row r="65" spans="1:8" ht="6" customHeight="1" x14ac:dyDescent="0.35">
      <c r="C65" s="13"/>
      <c r="D65" s="2"/>
      <c r="E65" s="13"/>
      <c r="F65" s="36"/>
      <c r="G65" s="4"/>
    </row>
    <row r="66" spans="1:8" ht="21.75" customHeight="1" x14ac:dyDescent="0.35">
      <c r="A66" s="10" t="s">
        <v>78</v>
      </c>
      <c r="C66" s="13"/>
      <c r="D66" s="2"/>
      <c r="E66" s="13"/>
      <c r="F66" s="44">
        <f>SUM(F62:F65)</f>
        <v>-362199</v>
      </c>
      <c r="G66" s="4"/>
      <c r="H66" s="9">
        <f>SUM(H62:H65)</f>
        <v>-262247</v>
      </c>
    </row>
    <row r="67" spans="1:8" ht="21.75" customHeight="1" x14ac:dyDescent="0.35">
      <c r="A67" s="10"/>
      <c r="C67" s="13"/>
      <c r="D67" s="2"/>
      <c r="E67" s="13"/>
      <c r="F67" s="36"/>
      <c r="G67" s="4"/>
    </row>
    <row r="68" spans="1:8" ht="21.75" customHeight="1" x14ac:dyDescent="0.35">
      <c r="A68" s="10" t="s">
        <v>111</v>
      </c>
      <c r="C68" s="13"/>
      <c r="D68" s="2"/>
      <c r="E68" s="13"/>
      <c r="F68" s="36">
        <f>F66+F59+F40</f>
        <v>36244</v>
      </c>
      <c r="G68" s="4"/>
      <c r="H68" s="4">
        <f>H66+H59+H40</f>
        <v>20412</v>
      </c>
    </row>
    <row r="69" spans="1:8" ht="21.75" customHeight="1" x14ac:dyDescent="0.35">
      <c r="A69" s="13" t="s">
        <v>34</v>
      </c>
      <c r="C69" s="13"/>
      <c r="D69" s="2"/>
      <c r="E69" s="13"/>
      <c r="F69" s="44">
        <v>197930</v>
      </c>
      <c r="G69" s="4"/>
      <c r="H69" s="9">
        <v>177518</v>
      </c>
    </row>
    <row r="70" spans="1:8" ht="6" customHeight="1" x14ac:dyDescent="0.35">
      <c r="C70" s="13"/>
      <c r="D70" s="2"/>
      <c r="E70" s="13"/>
      <c r="F70" s="36"/>
      <c r="G70" s="4"/>
    </row>
    <row r="71" spans="1:8" ht="21.75" customHeight="1" thickBot="1" x14ac:dyDescent="0.4">
      <c r="A71" s="10" t="s">
        <v>35</v>
      </c>
      <c r="C71" s="13"/>
      <c r="D71" s="2"/>
      <c r="E71" s="13"/>
      <c r="F71" s="45">
        <f>SUM(F68:F70)</f>
        <v>234174</v>
      </c>
      <c r="G71" s="4"/>
      <c r="H71" s="17">
        <f>SUM(H68:H70)</f>
        <v>197930</v>
      </c>
    </row>
    <row r="72" spans="1:8" ht="21.75" customHeight="1" thickTop="1" x14ac:dyDescent="0.35">
      <c r="A72" s="10"/>
      <c r="C72" s="13"/>
      <c r="D72" s="2"/>
      <c r="E72" s="13"/>
      <c r="F72" s="36"/>
      <c r="G72" s="4"/>
    </row>
    <row r="73" spans="1:8" ht="21.75" customHeight="1" x14ac:dyDescent="0.35">
      <c r="A73" s="10" t="s">
        <v>39</v>
      </c>
      <c r="C73" s="13"/>
      <c r="D73" s="2"/>
      <c r="E73" s="13"/>
      <c r="F73" s="36"/>
      <c r="G73" s="4"/>
    </row>
    <row r="74" spans="1:8" ht="6" customHeight="1" x14ac:dyDescent="0.35">
      <c r="A74" s="10"/>
      <c r="C74" s="13"/>
      <c r="D74" s="2"/>
      <c r="E74" s="13"/>
      <c r="F74" s="36"/>
      <c r="G74" s="4"/>
    </row>
    <row r="75" spans="1:8" ht="21.75" customHeight="1" x14ac:dyDescent="0.35">
      <c r="A75" s="53" t="s">
        <v>143</v>
      </c>
      <c r="C75" s="13"/>
      <c r="D75" s="2"/>
      <c r="E75" s="13"/>
      <c r="F75" s="36">
        <v>11114</v>
      </c>
      <c r="G75" s="4"/>
      <c r="H75" s="4">
        <v>5760</v>
      </c>
    </row>
    <row r="76" spans="1:8" ht="21.75" customHeight="1" x14ac:dyDescent="0.35">
      <c r="A76" s="34" t="s">
        <v>142</v>
      </c>
      <c r="C76" s="13"/>
      <c r="D76" s="2"/>
      <c r="E76" s="13"/>
      <c r="F76" s="36">
        <v>0</v>
      </c>
      <c r="G76" s="4"/>
      <c r="H76" s="4">
        <v>2550</v>
      </c>
    </row>
    <row r="77" spans="1:8" ht="21.75" customHeight="1" x14ac:dyDescent="0.35">
      <c r="A77" s="34" t="s">
        <v>144</v>
      </c>
      <c r="C77" s="13"/>
      <c r="D77" s="2"/>
      <c r="E77" s="13"/>
      <c r="F77" s="36">
        <v>35064</v>
      </c>
      <c r="G77" s="4"/>
      <c r="H77" s="4">
        <v>23399</v>
      </c>
    </row>
    <row r="81" spans="1:8" ht="17.25" customHeight="1" x14ac:dyDescent="0.35"/>
    <row r="82" spans="1:8" ht="12" customHeight="1" x14ac:dyDescent="0.35"/>
    <row r="83" spans="1:8" ht="22" customHeight="1" x14ac:dyDescent="0.35">
      <c r="A83" s="8" t="str">
        <f>+A43</f>
        <v>หมายเหตุประกอบงบการเงินเป็นส่วนหนึ่งของงบการเงินนี้</v>
      </c>
      <c r="B83" s="8"/>
      <c r="C83" s="8"/>
      <c r="D83" s="41"/>
      <c r="E83" s="8"/>
      <c r="F83" s="9"/>
      <c r="G83" s="40"/>
      <c r="H83" s="9"/>
    </row>
  </sheetData>
  <pageMargins left="0.8" right="0.75" top="0.5" bottom="0.6" header="0.49" footer="0.4"/>
  <pageSetup paperSize="9" firstPageNumber="11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6-8</vt:lpstr>
      <vt:lpstr>9</vt:lpstr>
      <vt:lpstr>10</vt:lpstr>
      <vt:lpstr>11-12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Kitipon Rungkeratikul</dc:creator>
  <cp:lastModifiedBy>Kanokdao Apichartrojanakul</cp:lastModifiedBy>
  <cp:lastPrinted>2023-11-21T08:33:17Z</cp:lastPrinted>
  <dcterms:created xsi:type="dcterms:W3CDTF">2021-07-26T11:47:21Z</dcterms:created>
  <dcterms:modified xsi:type="dcterms:W3CDTF">2023-11-21T11:21:08Z</dcterms:modified>
</cp:coreProperties>
</file>