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ngaroon\Documents\Work\Dec - MCS\2023\3 - Q3\Draft FS\V8\"/>
    </mc:Choice>
  </mc:AlternateContent>
  <xr:revisionPtr revIDLastSave="0" documentId="13_ncr:1_{8719D447-D519-4D4D-9741-7ADEA04A9F02}" xr6:coauthVersionLast="47" xr6:coauthVersionMax="47" xr10:uidLastSave="{00000000-0000-0000-0000-000000000000}"/>
  <bookViews>
    <workbookView xWindow="-120" yWindow="-120" windowWidth="29040" windowHeight="15840" tabRatio="751" activeTab="2" xr2:uid="{00000000-000D-0000-FFFF-FFFF00000000}"/>
  </bookViews>
  <sheets>
    <sheet name="BS 3-4" sheetId="1" r:id="rId1"/>
    <sheet name="PL(3) 5" sheetId="9" r:id="rId2"/>
    <sheet name="PL(9) 6" sheetId="16" r:id="rId3"/>
    <sheet name="SH 7-8" sheetId="20" r:id="rId4"/>
    <sheet name="SH 9-10" sheetId="18" r:id="rId5"/>
    <sheet name="CF 11-12" sheetId="6" r:id="rId6"/>
  </sheets>
  <externalReferences>
    <externalReference r:id="rId7"/>
  </externalReferences>
  <definedNames>
    <definedName name="_Hlk120336604" localSheetId="5">'CF 11-12'!#REF!</definedName>
    <definedName name="_xlnm.Print_Area" localSheetId="0">'BS 3-4'!$A$1:$I$72</definedName>
    <definedName name="_xlnm.Print_Area" localSheetId="5">'CF 11-12'!$A$1:$H$74</definedName>
    <definedName name="_xlnm.Print_Area" localSheetId="1">'PL(3) 5'!$A$1:$I$47</definedName>
    <definedName name="_xlnm.Print_Area" localSheetId="2">'PL(9) 6'!$A$1:$I$47</definedName>
    <definedName name="_xlnm.Print_Area" localSheetId="3">'SH 7-8'!$A$1:$V$51</definedName>
    <definedName name="_xlnm.Print_Area" localSheetId="4">'SH 9-10'!$A$1:$P$50</definedName>
    <definedName name="Z_A3B3E038_AAE0_4F24_B01A_BCF5B017EAC3_.wvu.PrintArea" localSheetId="0" hidden="1">'BS 3-4'!$A$1:$I$72</definedName>
    <definedName name="Z_A3B3E038_AAE0_4F24_B01A_BCF5B017EAC3_.wvu.PrintArea" localSheetId="5" hidden="1">'CF 11-12'!$A$1:$H$73</definedName>
    <definedName name="Z_A3B3E038_AAE0_4F24_B01A_BCF5B017EAC3_.wvu.PrintArea" localSheetId="1" hidden="1">'PL(3) 5'!$A$1:$I$47</definedName>
    <definedName name="Z_A3B3E038_AAE0_4F24_B01A_BCF5B017EAC3_.wvu.PrintArea" localSheetId="2" hidden="1">'PL(9) 6'!$A$1:$I$1</definedName>
    <definedName name="Z_A3B3E038_AAE0_4F24_B01A_BCF5B017EAC3_.wvu.PrintArea" localSheetId="3" hidden="1">'SH 7-8'!#REF!</definedName>
    <definedName name="Z_A3B3E038_AAE0_4F24_B01A_BCF5B017EAC3_.wvu.PrintArea" localSheetId="4" hidden="1">'SH 9-10'!#REF!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1" l="1"/>
  <c r="J58" i="6"/>
  <c r="C38" i="9" l="1"/>
  <c r="M44" i="16"/>
  <c r="R47" i="20"/>
  <c r="R49" i="20" s="1"/>
  <c r="P49" i="20"/>
  <c r="N49" i="20"/>
  <c r="X50" i="20"/>
  <c r="B11" i="6"/>
  <c r="C27" i="16" l="1"/>
  <c r="R12" i="20" l="1"/>
  <c r="R37" i="20"/>
  <c r="C10" i="9"/>
  <c r="C9" i="9"/>
  <c r="C43" i="9" l="1"/>
  <c r="C42" i="9"/>
  <c r="C37" i="9"/>
  <c r="C46" i="9" s="1"/>
  <c r="G16" i="16"/>
  <c r="G17" i="16"/>
  <c r="G18" i="16"/>
  <c r="G19" i="16"/>
  <c r="C44" i="9" l="1"/>
  <c r="C31" i="9"/>
  <c r="C26" i="9"/>
  <c r="C24" i="9"/>
  <c r="C16" i="9"/>
  <c r="C17" i="9"/>
  <c r="C18" i="9"/>
  <c r="C19" i="9"/>
  <c r="C20" i="9"/>
  <c r="C11" i="9"/>
  <c r="C12" i="9"/>
  <c r="D75" i="1"/>
  <c r="E75" i="1"/>
  <c r="F75" i="1"/>
  <c r="H75" i="1"/>
  <c r="I75" i="1"/>
  <c r="G66" i="1"/>
  <c r="G65" i="1"/>
  <c r="G13" i="1"/>
  <c r="G12" i="1"/>
  <c r="N41" i="18"/>
  <c r="G17" i="1"/>
  <c r="G31" i="16" l="1"/>
  <c r="G26" i="16"/>
  <c r="G26" i="9" s="1"/>
  <c r="G24" i="16"/>
  <c r="G20" i="16"/>
  <c r="G20" i="9" s="1"/>
  <c r="G19" i="9"/>
  <c r="G18" i="9"/>
  <c r="G17" i="9"/>
  <c r="G16" i="9"/>
  <c r="G12" i="16"/>
  <c r="G12" i="9" s="1"/>
  <c r="G10" i="16"/>
  <c r="G10" i="9" s="1"/>
  <c r="G9" i="16"/>
  <c r="G9" i="9" s="1"/>
  <c r="G50" i="1"/>
  <c r="G49" i="1"/>
  <c r="G47" i="1"/>
  <c r="G42" i="1"/>
  <c r="G41" i="1"/>
  <c r="G40" i="1"/>
  <c r="G26" i="1"/>
  <c r="G25" i="1"/>
  <c r="G24" i="1"/>
  <c r="G23" i="1"/>
  <c r="G21" i="1"/>
  <c r="G20" i="1"/>
  <c r="G19" i="1"/>
  <c r="G10" i="1"/>
  <c r="G9" i="1"/>
  <c r="C46" i="16"/>
  <c r="F70" i="6"/>
  <c r="B70" i="6"/>
  <c r="L21" i="18"/>
  <c r="J20" i="18"/>
  <c r="P37" i="18"/>
  <c r="P46" i="20"/>
  <c r="R46" i="20" s="1"/>
  <c r="P45" i="20"/>
  <c r="P41" i="20"/>
  <c r="R41" i="20" s="1"/>
  <c r="P37" i="20"/>
  <c r="V37" i="20" s="1"/>
  <c r="V21" i="20"/>
  <c r="L21" i="20"/>
  <c r="T21" i="20"/>
  <c r="T20" i="20"/>
  <c r="J45" i="20"/>
  <c r="J20" i="20"/>
  <c r="N37" i="18"/>
  <c r="R45" i="20" l="1"/>
  <c r="G24" i="9"/>
  <c r="F12" i="6"/>
  <c r="L46" i="18"/>
  <c r="G31" i="9"/>
  <c r="H9" i="6"/>
  <c r="D9" i="6"/>
  <c r="H68" i="6"/>
  <c r="P12" i="18" l="1"/>
  <c r="N12" i="18"/>
  <c r="P12" i="20" l="1"/>
  <c r="V12" i="20"/>
  <c r="R20" i="20"/>
  <c r="V20" i="20" s="1"/>
  <c r="P21" i="20"/>
  <c r="P22" i="20" s="1"/>
  <c r="R16" i="20"/>
  <c r="V16" i="20" s="1"/>
  <c r="T47" i="20"/>
  <c r="P47" i="20"/>
  <c r="N47" i="20"/>
  <c r="L47" i="20"/>
  <c r="H47" i="20"/>
  <c r="F47" i="20"/>
  <c r="D47" i="20"/>
  <c r="V46" i="20"/>
  <c r="J47" i="20"/>
  <c r="J49" i="20" s="1"/>
  <c r="T42" i="20"/>
  <c r="P42" i="20"/>
  <c r="N42" i="20"/>
  <c r="L42" i="20"/>
  <c r="J42" i="20"/>
  <c r="H42" i="20"/>
  <c r="F42" i="20"/>
  <c r="D42" i="20"/>
  <c r="R42" i="20"/>
  <c r="T22" i="20"/>
  <c r="N22" i="20"/>
  <c r="L22" i="20"/>
  <c r="J22" i="20"/>
  <c r="H22" i="20"/>
  <c r="F22" i="20"/>
  <c r="D22" i="20"/>
  <c r="T17" i="20"/>
  <c r="P17" i="20"/>
  <c r="N17" i="20"/>
  <c r="N24" i="20" s="1"/>
  <c r="L17" i="20"/>
  <c r="J17" i="20"/>
  <c r="H17" i="20"/>
  <c r="H24" i="20" s="1"/>
  <c r="F17" i="20"/>
  <c r="F24" i="20" s="1"/>
  <c r="D17" i="20"/>
  <c r="D24" i="20" s="1"/>
  <c r="R17" i="20"/>
  <c r="L24" i="20" l="1"/>
  <c r="L49" i="20"/>
  <c r="T49" i="20"/>
  <c r="C68" i="1" s="1"/>
  <c r="F49" i="20"/>
  <c r="D49" i="20"/>
  <c r="H49" i="20"/>
  <c r="C66" i="1"/>
  <c r="T24" i="20"/>
  <c r="J24" i="20"/>
  <c r="V17" i="20"/>
  <c r="P24" i="20"/>
  <c r="V41" i="20"/>
  <c r="V42" i="20" s="1"/>
  <c r="C65" i="1" l="1"/>
  <c r="C67" i="1" s="1"/>
  <c r="V45" i="20"/>
  <c r="V47" i="20" l="1"/>
  <c r="V49" i="20" s="1"/>
  <c r="I46" i="9"/>
  <c r="E46" i="9"/>
  <c r="I44" i="9"/>
  <c r="E44" i="9"/>
  <c r="I39" i="9"/>
  <c r="E39" i="9"/>
  <c r="I32" i="9"/>
  <c r="E32" i="9"/>
  <c r="E25" i="9"/>
  <c r="E27" i="9" s="1"/>
  <c r="E34" i="9" s="1"/>
  <c r="I21" i="9"/>
  <c r="E21" i="9"/>
  <c r="C13" i="9"/>
  <c r="G13" i="9"/>
  <c r="I13" i="9"/>
  <c r="I23" i="9" s="1"/>
  <c r="I25" i="9" s="1"/>
  <c r="I27" i="9" s="1"/>
  <c r="I34" i="9" s="1"/>
  <c r="E13" i="9"/>
  <c r="I47" i="1" l="1"/>
  <c r="I44" i="1"/>
  <c r="E44" i="1"/>
  <c r="E27" i="1"/>
  <c r="I20" i="1"/>
  <c r="I27" i="1" s="1"/>
  <c r="E51" i="1" l="1"/>
  <c r="I14" i="1"/>
  <c r="E14" i="1"/>
  <c r="H64" i="6"/>
  <c r="D64" i="6"/>
  <c r="H47" i="6"/>
  <c r="D47" i="6"/>
  <c r="H47" i="18"/>
  <c r="F47" i="18"/>
  <c r="D47" i="18"/>
  <c r="N45" i="18"/>
  <c r="N42" i="18"/>
  <c r="L42" i="18"/>
  <c r="J42" i="18"/>
  <c r="H42" i="18"/>
  <c r="F42" i="18"/>
  <c r="D42" i="18"/>
  <c r="P41" i="18"/>
  <c r="P42" i="18" s="1"/>
  <c r="I32" i="16"/>
  <c r="I21" i="16"/>
  <c r="I13" i="16"/>
  <c r="E32" i="16"/>
  <c r="E21" i="16"/>
  <c r="E13" i="16"/>
  <c r="F49" i="18" l="1"/>
  <c r="D49" i="18"/>
  <c r="H49" i="18"/>
  <c r="I23" i="16"/>
  <c r="I25" i="16" s="1"/>
  <c r="I27" i="16" s="1"/>
  <c r="H23" i="6" s="1"/>
  <c r="H33" i="6" s="1"/>
  <c r="H37" i="6" s="1"/>
  <c r="H67" i="6" s="1"/>
  <c r="H69" i="6" s="1"/>
  <c r="H71" i="6" s="1"/>
  <c r="E23" i="16"/>
  <c r="E25" i="16" s="1"/>
  <c r="E27" i="16" s="1"/>
  <c r="D23" i="6" s="1"/>
  <c r="D33" i="6" s="1"/>
  <c r="D37" i="6" s="1"/>
  <c r="E53" i="1"/>
  <c r="I29" i="1"/>
  <c r="E29" i="1"/>
  <c r="F64" i="6"/>
  <c r="D67" i="6" l="1"/>
  <c r="D69" i="6" s="1"/>
  <c r="D71" i="6" s="1"/>
  <c r="E34" i="16"/>
  <c r="E39" i="16"/>
  <c r="E46" i="16" s="1"/>
  <c r="I34" i="16"/>
  <c r="I44" i="16" s="1"/>
  <c r="I37" i="16"/>
  <c r="I46" i="16"/>
  <c r="I39" i="16"/>
  <c r="E44" i="16"/>
  <c r="H22" i="18" l="1"/>
  <c r="F22" i="18"/>
  <c r="D22" i="18"/>
  <c r="L22" i="18"/>
  <c r="N20" i="18"/>
  <c r="N17" i="18"/>
  <c r="L17" i="18"/>
  <c r="J17" i="18"/>
  <c r="H17" i="18"/>
  <c r="F17" i="18"/>
  <c r="D17" i="18"/>
  <c r="D24" i="18" s="1"/>
  <c r="P16" i="18"/>
  <c r="P17" i="18" s="1"/>
  <c r="I67" i="1"/>
  <c r="I69" i="1" s="1"/>
  <c r="E67" i="1"/>
  <c r="E69" i="1" s="1"/>
  <c r="C69" i="1"/>
  <c r="I51" i="1"/>
  <c r="C51" i="1"/>
  <c r="C44" i="1"/>
  <c r="C27" i="1"/>
  <c r="C14" i="1"/>
  <c r="H24" i="18" l="1"/>
  <c r="L24" i="18"/>
  <c r="I53" i="1"/>
  <c r="I71" i="1" s="1"/>
  <c r="E71" i="1"/>
  <c r="F24" i="18"/>
  <c r="N21" i="18"/>
  <c r="C29" i="1"/>
  <c r="C53" i="1"/>
  <c r="C71" i="1" s="1"/>
  <c r="N22" i="18" l="1"/>
  <c r="P21" i="18"/>
  <c r="N24" i="18" l="1"/>
  <c r="B64" i="6" l="1"/>
  <c r="F47" i="6"/>
  <c r="B47" i="6"/>
  <c r="C32" i="16"/>
  <c r="C34" i="16" s="1"/>
  <c r="C21" i="16"/>
  <c r="C13" i="16"/>
  <c r="C44" i="16" l="1"/>
  <c r="K44" i="16" s="1"/>
  <c r="L44" i="16" s="1"/>
  <c r="C23" i="16"/>
  <c r="C25" i="16" s="1"/>
  <c r="C39" i="16" l="1"/>
  <c r="B9" i="6"/>
  <c r="B23" i="6" l="1"/>
  <c r="B33" i="6" s="1"/>
  <c r="B37" i="6" s="1"/>
  <c r="B67" i="6" s="1"/>
  <c r="B69" i="6" s="1"/>
  <c r="B71" i="6" s="1"/>
  <c r="J74" i="6" s="1"/>
  <c r="J22" i="18"/>
  <c r="C39" i="9"/>
  <c r="C32" i="9"/>
  <c r="C21" i="9"/>
  <c r="P20" i="18" l="1"/>
  <c r="P22" i="18" s="1"/>
  <c r="P24" i="18" s="1"/>
  <c r="C23" i="9"/>
  <c r="C25" i="9" s="1"/>
  <c r="C27" i="9" s="1"/>
  <c r="C34" i="9" s="1"/>
  <c r="J24" i="18"/>
  <c r="G21" i="9" l="1"/>
  <c r="G23" i="9" s="1"/>
  <c r="M24" i="9" s="1"/>
  <c r="M25" i="9" s="1"/>
  <c r="G21" i="16"/>
  <c r="G13" i="16"/>
  <c r="G25" i="9" l="1"/>
  <c r="G27" i="9" s="1"/>
  <c r="G37" i="9" s="1"/>
  <c r="G23" i="16"/>
  <c r="G25" i="16" s="1"/>
  <c r="G27" i="16" s="1"/>
  <c r="G46" i="9" l="1"/>
  <c r="F9" i="6"/>
  <c r="F23" i="6" s="1"/>
  <c r="F33" i="6" s="1"/>
  <c r="F37" i="6" s="1"/>
  <c r="G37" i="16"/>
  <c r="G39" i="9"/>
  <c r="J45" i="18" l="1"/>
  <c r="G46" i="16"/>
  <c r="F67" i="6"/>
  <c r="F69" i="6" s="1"/>
  <c r="F71" i="6" s="1"/>
  <c r="G39" i="16"/>
  <c r="J47" i="18" l="1"/>
  <c r="J49" i="18" s="1"/>
  <c r="P45" i="18"/>
  <c r="G32" i="9" l="1"/>
  <c r="G34" i="9" s="1"/>
  <c r="G42" i="9" s="1"/>
  <c r="G32" i="16"/>
  <c r="G34" i="16" s="1"/>
  <c r="G44" i="9" l="1"/>
  <c r="G42" i="16"/>
  <c r="G44" i="16" s="1"/>
  <c r="L47" i="18"/>
  <c r="L49" i="18" s="1"/>
  <c r="N46" i="18"/>
  <c r="P46" i="18" l="1"/>
  <c r="P47" i="18" s="1"/>
  <c r="P49" i="18" s="1"/>
  <c r="N47" i="18"/>
  <c r="N49" i="18" s="1"/>
  <c r="V22" i="20" l="1"/>
  <c r="V24" i="20" s="1"/>
  <c r="R21" i="20"/>
  <c r="R22" i="20" s="1"/>
  <c r="R24" i="20" s="1"/>
  <c r="G51" i="1" l="1"/>
  <c r="G44" i="1"/>
  <c r="G53" i="1" l="1"/>
  <c r="G27" i="1"/>
  <c r="G67" i="1" l="1"/>
  <c r="G69" i="1" s="1"/>
  <c r="G71" i="1" s="1"/>
  <c r="G14" i="1" l="1"/>
  <c r="G29" i="1" s="1"/>
  <c r="G75" i="1" s="1"/>
</calcChain>
</file>

<file path=xl/sharedStrings.xml><?xml version="1.0" encoding="utf-8"?>
<sst xmlns="http://schemas.openxmlformats.org/spreadsheetml/2006/main" count="379" uniqueCount="189">
  <si>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</si>
  <si>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</si>
  <si>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</si>
  <si>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</si>
  <si>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</si>
  <si>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</si>
  <si>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</si>
  <si>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</si>
  <si>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</si>
  <si>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</si>
  <si>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</si>
  <si>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</si>
  <si>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</si>
  <si>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</si>
  <si>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เงินให้กู้ยืมระยะยาวแก่กิจการที่เกี่ยวข้องกันที่ถึงกำหนดชำระ
     ภายในหนึ่งปี</t>
  </si>
  <si>
    <t>เงินให้กู้ยืมระยะยาวแก่พนักงานที่ถึงกำหนดชำระภายในหนึ่งปี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</si>
  <si>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</si>
  <si>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</si>
  <si>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</si>
  <si>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</si>
  <si>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</si>
  <si>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</si>
  <si>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</si>
  <si>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</si>
  <si>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</si>
  <si>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</si>
  <si>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</si>
  <si>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</si>
  <si>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</si>
  <si>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</si>
  <si>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</si>
  <si>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</si>
  <si>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</si>
  <si>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</si>
  <si>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</si>
  <si>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</si>
  <si>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ส่วนของหนี้สินตามสัญญาเช่าที่ถึงกำหนดชำระภายในหนึ่งปี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</si>
  <si>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</si>
  <si>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</si>
  <si>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</si>
  <si>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4"/>
        <rFont val="Angsana New"/>
        <family val="1"/>
      </rPr>
      <t xml:space="preserve"> </t>
    </r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</si>
  <si>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</si>
  <si>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</si>
  <si>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</si>
  <si>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</si>
  <si>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</si>
  <si>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</si>
  <si>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</si>
  <si>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</si>
  <si>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</si>
  <si>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</si>
  <si>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</si>
  <si>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</si>
  <si>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</si>
  <si>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</si>
  <si>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</si>
  <si>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</si>
  <si>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</si>
  <si>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</si>
  <si>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</si>
  <si>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</si>
  <si>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</si>
  <si>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</si>
  <si>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</si>
  <si>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</si>
  <si>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</si>
  <si>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</si>
  <si>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</si>
  <si>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</si>
  <si>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</si>
  <si>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</si>
  <si>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</si>
  <si>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</si>
  <si>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</si>
  <si>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</si>
  <si>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</si>
  <si>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</si>
  <si>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</si>
  <si>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</si>
  <si>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</si>
  <si>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</si>
  <si>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</si>
  <si>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</si>
  <si>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</si>
  <si>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</si>
  <si>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</si>
  <si>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</si>
  <si>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</si>
  <si>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</si>
  <si>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</si>
  <si>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</si>
  <si>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สำหรับงวดเก้าเดือนสิ้นสุดวันที่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</si>
  <si>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</si>
  <si>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</si>
  <si>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</si>
  <si>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</si>
  <si>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</si>
  <si>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</si>
  <si>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</si>
  <si>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</si>
  <si>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</si>
  <si>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</si>
  <si>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รวมองค์</t>
  </si>
  <si>
    <t>รวม</t>
  </si>
  <si>
    <t>ส่วนได้เสีย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</si>
  <si>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</si>
  <si>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</si>
  <si>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</si>
  <si>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</si>
  <si>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</si>
  <si>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ประกอบอื่นของ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</si>
  <si>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</si>
  <si>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</si>
  <si>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</si>
  <si>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</si>
  <si>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</si>
  <si>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</si>
  <si>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</si>
  <si>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</si>
  <si>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</si>
  <si>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</si>
  <si>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</si>
  <si>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</si>
  <si>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</si>
  <si>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</si>
  <si>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</si>
  <si>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</si>
  <si>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</si>
  <si>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</si>
  <si>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</si>
  <si>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</si>
  <si>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</si>
  <si>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</si>
  <si>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</si>
  <si>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</si>
  <si>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</si>
  <si>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องค์ประกอบอื่น</t>
  </si>
  <si>
    <t>ของส่วนของผู้ถือหุ้น</t>
  </si>
  <si>
    <t>ผลต่างของ</t>
  </si>
  <si>
    <t>อัตราแลกเปลี่ยนจาก</t>
  </si>
  <si>
    <t>รวมองค์ประกอบอื่น</t>
  </si>
  <si>
    <t>การแปลงค่างบการเงิน</t>
  </si>
  <si>
    <t>งบกระแสเงินสด (ไม่ได้ตรวจสอบ)</t>
  </si>
  <si>
    <t>กระแสเงินสดจากกิจกรรมดำเนินงาน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</si>
  <si>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</si>
  <si>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>ปรับรายการที่กระทบกำไร (ขาดทุน) 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</si>
  <si>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</si>
  <si>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ค่าตัดจำหน่ายสินทรัพย์ต้นทุนของสัญญา</t>
  </si>
  <si>
    <t>ค่าใช้จ่ายประมาณการหนี้สินสำหรับผลประโยชน์พนักงาน</t>
  </si>
  <si>
    <t>กำไรจากอัตราแลกเปลี่ยนที่ยังไม่เกิดขึ้น</t>
  </si>
  <si>
    <t>ค่าใช้จ่าย (กลับรายการ) ประมาณการหนี้สินจากการรับประกันสินค้า</t>
  </si>
  <si>
    <t xml:space="preserve">กลับรายการผลขาดทุนจากการด้อยค่าด้านเครดิตที่คาดว่าจะเกิดขึ้น </t>
  </si>
  <si>
    <t>ผลขาดทุนจากการด้อยค่าของเงินลงทุนในบริษัทย่อย</t>
  </si>
  <si>
    <t>กำไรจากการปรับมูลค่ายุติธรรมของตราสารอนุพันธ์</t>
  </si>
  <si>
    <t>ขาดทุน (กำไร) จากการขายอุปกรณ์</t>
  </si>
  <si>
    <t>ดอกเบี้ยรับ</t>
  </si>
  <si>
    <t>การเปลี่ยนแปลงในสินทรัพย์และหนี้สินดำเนินงาน</t>
  </si>
  <si>
    <t>หนี้สินจากคดีความ</t>
  </si>
  <si>
    <t>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</si>
  <si>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</si>
  <si>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</si>
  <si>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จ่ายประมาณการหนี้สินจากการรับประกันสินค้า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</si>
  <si>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</si>
  <si>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</si>
  <si>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</si>
  <si>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</si>
  <si>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เงินให้กู้ยืมแก่กิจการที่เกี่ยวข้องกันเพิ่มขึ้น</t>
  </si>
  <si>
    <t>เงินสดรับจากการลดทุนในบริษัทย่อย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</si>
  <si>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</si>
  <si>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</si>
  <si>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</si>
  <si>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</si>
  <si>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</si>
  <si>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</si>
  <si>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</si>
  <si>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</si>
  <si>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</si>
  <si>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</si>
  <si>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</si>
  <si>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</si>
  <si>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</si>
  <si>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</si>
  <si>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กันยายน</t>
  </si>
  <si>
    <t>รายการที่ไม่ใช่เงินสด</t>
  </si>
  <si>
    <t>ลูกหนี้หมุนเวียนอื่นจากการขายอุปกรณ์</t>
  </si>
  <si>
    <t>เงินกู้ยืมระยะสั้นจากสถาบันการเงินเพิ่มขึ้น</t>
  </si>
  <si>
    <t>จ่ายดอกเบี้ย</t>
  </si>
  <si>
    <t xml:space="preserve">     กำไร (ขาดทุน)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</si>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</sst>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z val="16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</cellStyleXfs>
  <cellXfs count="160">
    <xf numFmtId="0" fontId="0" fillId="0" borderId="0" xfId="0"/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0" fontId="7" fillId="0" borderId="0" xfId="0" applyFont="1"/>
    <xf numFmtId="0" fontId="9" fillId="0" borderId="0" xfId="0" applyFont="1" applyAlignment="1">
      <alignment horizontal="center"/>
    </xf>
    <xf numFmtId="43" fontId="8" fillId="0" borderId="0" xfId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0" fontId="10" fillId="0" borderId="0" xfId="0" applyFont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0" xfId="0" applyNumberFormat="1"/>
    <xf numFmtId="164" fontId="7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/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8" fillId="0" borderId="4" xfId="1" applyNumberFormat="1" applyFont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7" fillId="0" borderId="5" xfId="1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43" fontId="8" fillId="0" borderId="0" xfId="1" applyFont="1" applyFill="1" applyAlignment="1"/>
    <xf numFmtId="37" fontId="7" fillId="0" borderId="0" xfId="0" applyNumberFormat="1" applyFont="1"/>
    <xf numFmtId="3" fontId="8" fillId="0" borderId="0" xfId="0" applyNumberFormat="1" applyFont="1"/>
    <xf numFmtId="0" fontId="17" fillId="0" borderId="0" xfId="0" applyFont="1" applyAlignment="1">
      <alignment horizontal="center"/>
    </xf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/>
    <xf numFmtId="0" fontId="7" fillId="0" borderId="0" xfId="0" applyFont="1" applyAlignment="1">
      <alignment wrapText="1"/>
    </xf>
    <xf numFmtId="0" fontId="8" fillId="2" borderId="0" xfId="0" applyFont="1" applyFill="1"/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8" fillId="0" borderId="0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wrapText="1"/>
    </xf>
    <xf numFmtId="164" fontId="8" fillId="0" borderId="4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vertical="top" wrapText="1"/>
    </xf>
    <xf numFmtId="164" fontId="7" fillId="0" borderId="0" xfId="1" applyNumberFormat="1" applyFont="1" applyFill="1" applyBorder="1" applyAlignment="1">
      <alignment wrapText="1"/>
    </xf>
    <xf numFmtId="164" fontId="7" fillId="0" borderId="0" xfId="1" applyNumberFormat="1" applyFont="1" applyBorder="1" applyAlignment="1">
      <alignment wrapText="1"/>
    </xf>
    <xf numFmtId="164" fontId="8" fillId="0" borderId="0" xfId="1" applyNumberFormat="1" applyFont="1" applyAlignment="1">
      <alignment wrapText="1"/>
    </xf>
    <xf numFmtId="164" fontId="8" fillId="0" borderId="0" xfId="1" applyNumberFormat="1" applyFont="1" applyAlignment="1">
      <alignment vertical="top" wrapText="1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center"/>
    </xf>
    <xf numFmtId="164" fontId="14" fillId="0" borderId="0" xfId="1" applyNumberFormat="1" applyFont="1" applyFill="1" applyAlignment="1">
      <alignment horizontal="center"/>
    </xf>
    <xf numFmtId="164" fontId="7" fillId="0" borderId="4" xfId="1" applyNumberFormat="1" applyFont="1" applyFill="1" applyBorder="1" applyAlignment="1"/>
    <xf numFmtId="164" fontId="8" fillId="0" borderId="1" xfId="1" applyNumberFormat="1" applyFont="1" applyFill="1" applyBorder="1" applyAlignment="1"/>
    <xf numFmtId="164" fontId="7" fillId="0" borderId="0" xfId="1" applyNumberFormat="1" applyFont="1"/>
    <xf numFmtId="164" fontId="7" fillId="0" borderId="2" xfId="1" applyNumberFormat="1" applyFont="1" applyBorder="1"/>
    <xf numFmtId="164" fontId="7" fillId="0" borderId="1" xfId="1" applyNumberFormat="1" applyFont="1" applyBorder="1"/>
    <xf numFmtId="164" fontId="7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164" fontId="7" fillId="0" borderId="1" xfId="1" applyNumberFormat="1" applyFont="1" applyFill="1" applyBorder="1"/>
    <xf numFmtId="164" fontId="7" fillId="0" borderId="1" xfId="1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164" fontId="7" fillId="0" borderId="0" xfId="1" applyNumberFormat="1" applyFont="1" applyFill="1" applyAlignment="1">
      <alignment vertical="center" wrapText="1"/>
    </xf>
    <xf numFmtId="164" fontId="7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164" fontId="7" fillId="0" borderId="3" xfId="1" applyNumberFormat="1" applyFont="1" applyFill="1" applyBorder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8" fillId="0" borderId="0" xfId="0" applyNumberFormat="1" applyFont="1"/>
    <xf numFmtId="37" fontId="9" fillId="0" borderId="0" xfId="0" applyNumberFormat="1" applyFont="1" applyAlignment="1">
      <alignment horizontal="center"/>
    </xf>
    <xf numFmtId="43" fontId="8" fillId="0" borderId="0" xfId="1" applyFont="1" applyFill="1" applyBorder="1" applyAlignment="1"/>
    <xf numFmtId="0" fontId="8" fillId="0" borderId="0" xfId="0" applyFont="1" applyAlignment="1">
      <alignment horizontal="left" wrapText="1"/>
    </xf>
    <xf numFmtId="0" fontId="9" fillId="0" borderId="0" xfId="0" quotePrefix="1" applyFont="1" applyAlignment="1">
      <alignment horizontal="center"/>
    </xf>
    <xf numFmtId="0" fontId="19" fillId="0" borderId="0" xfId="0" applyFont="1"/>
    <xf numFmtId="0" fontId="20" fillId="0" borderId="0" xfId="0" applyFont="1"/>
    <xf numFmtId="0" fontId="0" fillId="0" borderId="5" xfId="0" applyBorder="1" applyAlignment="1">
      <alignment horizontal="center"/>
    </xf>
    <xf numFmtId="2" fontId="0" fillId="0" borderId="0" xfId="0" applyNumberFormat="1" applyAlignment="1">
      <alignment horizontal="center" wrapText="1"/>
    </xf>
    <xf numFmtId="0" fontId="6" fillId="0" borderId="0" xfId="0" applyFont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9" fillId="0" borderId="0" xfId="0" applyFont="1" applyAlignment="1">
      <alignment horizontal="left" vertical="center"/>
    </xf>
    <xf numFmtId="164" fontId="8" fillId="0" borderId="0" xfId="0" applyNumberFormat="1" applyFont="1"/>
    <xf numFmtId="164" fontId="3" fillId="0" borderId="0" xfId="0" applyNumberFormat="1" applyFont="1"/>
    <xf numFmtId="0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center" wrapText="1"/>
    </xf>
    <xf numFmtId="37" fontId="8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right"/>
    </xf>
    <xf numFmtId="164" fontId="7" fillId="0" borderId="0" xfId="0" applyNumberFormat="1" applyFont="1"/>
    <xf numFmtId="43" fontId="7" fillId="0" borderId="0" xfId="1" applyFont="1" applyFill="1" applyAlignment="1"/>
    <xf numFmtId="43" fontId="8" fillId="2" borderId="0" xfId="1" applyFont="1" applyFill="1" applyAlignment="1"/>
    <xf numFmtId="0" fontId="8" fillId="3" borderId="0" xfId="0" applyFont="1" applyFill="1"/>
    <xf numFmtId="37" fontId="21" fillId="0" borderId="0" xfId="0" applyNumberFormat="1" applyFont="1"/>
    <xf numFmtId="164" fontId="8" fillId="3" borderId="0" xfId="0" applyNumberFormat="1" applyFont="1" applyFill="1"/>
    <xf numFmtId="164" fontId="3" fillId="0" borderId="0" xfId="0" applyNumberFormat="1" applyFont="1" applyAlignment="1">
      <alignment horizontal="right"/>
    </xf>
    <xf numFmtId="164" fontId="0" fillId="0" borderId="0" xfId="1" applyNumberFormat="1" applyFont="1"/>
    <xf numFmtId="43" fontId="8" fillId="0" borderId="0" xfId="1" applyFont="1"/>
    <xf numFmtId="43" fontId="8" fillId="0" borderId="0" xfId="0" applyNumberFormat="1" applyFont="1"/>
    <xf numFmtId="164" fontId="8" fillId="0" borderId="0" xfId="1" applyNumberFormat="1" applyFont="1" applyFill="1"/>
    <xf numFmtId="0" fontId="5" fillId="0" borderId="0" xfId="0" applyFont="1" applyAlignment="1">
      <alignment horizontal="left"/>
    </xf>
    <xf numFmtId="43" fontId="3" fillId="0" borderId="0" xfId="1" applyFont="1"/>
    <xf numFmtId="164" fontId="0" fillId="0" borderId="0" xfId="0" applyNumberFormat="1" applyFont="1"/>
    <xf numFmtId="37" fontId="3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tanpitchat_kpmg_co_th/Documents/MCS2023/Q3/Lead/Lead%20sheet%20Q323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1 JPY"/>
      <sheetName val="TB Oct21 JPY"/>
      <sheetName val="TB Sep21 JPY"/>
      <sheetName val="TB Mar22 JPY"/>
      <sheetName val="TB Jun22 JPY"/>
      <sheetName val="TB Dec22 JPY"/>
      <sheetName val="TB Mar23 JPY"/>
      <sheetName val="TB Jun23 JPY"/>
      <sheetName val="TB Sep23 JPY"/>
      <sheetName val="MAT"/>
      <sheetName val="TB Jun 20 JPY"/>
      <sheetName val="TB Jun19 JPY"/>
      <sheetName val="PL Jun19 THB"/>
      <sheetName val="PL Sep19 THB"/>
      <sheetName val="TB Sep20 JPY"/>
      <sheetName val="TB Oct20 JPY"/>
      <sheetName val="TB Dec20 JPY"/>
      <sheetName val="TB Sep19 JPY"/>
      <sheetName val="TB Mar_20 THB"/>
      <sheetName val="TB Mar_20 JPY"/>
      <sheetName val="TB Mar_20 THB new"/>
      <sheetName val="TB Mar_20 JPY new"/>
      <sheetName val="TB Mar_19 JPY"/>
      <sheetName val="TB Mar_19 THB"/>
      <sheetName val="TB0319"/>
      <sheetName val="TB0919"/>
      <sheetName val="RJE"/>
      <sheetName val="AJE&amp;CJE"/>
      <sheetName val="SUAD"/>
      <sheetName val="Master TB"/>
      <sheetName val="Translation"/>
      <sheetName val="Fx Closing"/>
      <sheetName val="Enter balance"/>
      <sheetName val="Fx AVR"/>
      <sheetName val="F1"/>
      <sheetName val="F2"/>
      <sheetName val="F3"/>
      <sheetName val="F3-1"/>
      <sheetName val="O300"/>
      <sheetName val="K300"/>
      <sheetName val="L300"/>
      <sheetName val="M300"/>
      <sheetName val="J300"/>
      <sheetName val="J400"/>
      <sheetName val="Q300"/>
      <sheetName val="Q400"/>
      <sheetName val="G300"/>
      <sheetName val="H300"/>
      <sheetName val="G400"/>
      <sheetName val="M400"/>
      <sheetName val="N300"/>
      <sheetName val="N400"/>
      <sheetName val="V300"/>
      <sheetName val="X300"/>
      <sheetName val="Q500"/>
      <sheetName val="Q600"/>
      <sheetName val="T500"/>
      <sheetName val="R300"/>
      <sheetName val="X400"/>
      <sheetName val="S300"/>
      <sheetName val="P300"/>
      <sheetName val="P400"/>
      <sheetName val="L400"/>
      <sheetName val="ZC300"/>
      <sheetName val="ZC400"/>
      <sheetName val="K400"/>
      <sheetName val="ZD400"/>
      <sheetName val="ZD300"/>
      <sheetName val="ZD500"/>
      <sheetName val="T300"/>
      <sheetName val="ZE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Code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 t="str">
            <v>As at 30 September 2023</v>
          </cell>
        </row>
      </sheetData>
      <sheetData sheetId="28"/>
      <sheetData sheetId="29">
        <row r="1">
          <cell r="A1" t="str">
            <v>M.C.S Steel Public Company Limited</v>
          </cell>
        </row>
      </sheetData>
      <sheetData sheetId="30">
        <row r="1">
          <cell r="A1">
            <v>1</v>
          </cell>
        </row>
      </sheetData>
      <sheetData sheetId="31"/>
      <sheetData sheetId="32"/>
      <sheetData sheetId="33">
        <row r="27">
          <cell r="S27">
            <v>25.658966666666668</v>
          </cell>
        </row>
      </sheetData>
      <sheetData sheetId="34">
        <row r="1">
          <cell r="A1" t="str">
            <v>M.C.S Steel Public Company Limited</v>
          </cell>
        </row>
        <row r="10">
          <cell r="V10">
            <v>97631</v>
          </cell>
        </row>
        <row r="11">
          <cell r="V11">
            <v>2033293</v>
          </cell>
        </row>
        <row r="13">
          <cell r="V13">
            <v>1936907</v>
          </cell>
        </row>
        <row r="15">
          <cell r="V15">
            <v>8018</v>
          </cell>
        </row>
        <row r="20">
          <cell r="V20">
            <v>160099</v>
          </cell>
        </row>
        <row r="23">
          <cell r="V23">
            <v>66140</v>
          </cell>
        </row>
        <row r="24">
          <cell r="V24">
            <v>822200</v>
          </cell>
        </row>
        <row r="25">
          <cell r="V25">
            <v>3962</v>
          </cell>
        </row>
        <row r="26">
          <cell r="V26">
            <v>7394</v>
          </cell>
        </row>
        <row r="27">
          <cell r="V27">
            <v>3882</v>
          </cell>
        </row>
        <row r="28">
          <cell r="V28">
            <v>254593</v>
          </cell>
        </row>
        <row r="29">
          <cell r="V29">
            <v>35</v>
          </cell>
        </row>
      </sheetData>
      <sheetData sheetId="35">
        <row r="10">
          <cell r="V10">
            <v>-1296144</v>
          </cell>
        </row>
        <row r="12">
          <cell r="V12">
            <v>-2330</v>
          </cell>
        </row>
        <row r="14">
          <cell r="V14">
            <v>-1094874</v>
          </cell>
        </row>
        <row r="20">
          <cell r="V20">
            <v>-2444</v>
          </cell>
        </row>
        <row r="21">
          <cell r="V21">
            <v>-31568</v>
          </cell>
        </row>
        <row r="22">
          <cell r="V22">
            <v>-30716</v>
          </cell>
        </row>
        <row r="35">
          <cell r="V35">
            <v>-4144346</v>
          </cell>
        </row>
        <row r="36">
          <cell r="V36">
            <v>1476307</v>
          </cell>
        </row>
      </sheetData>
      <sheetData sheetId="36">
        <row r="4">
          <cell r="Z4" t="str">
            <v>3 month compare Q3'23 vs Q3'22 (JPY)</v>
          </cell>
        </row>
        <row r="11">
          <cell r="AU11">
            <v>-36708</v>
          </cell>
        </row>
        <row r="12">
          <cell r="AU12">
            <v>15413</v>
          </cell>
        </row>
        <row r="16">
          <cell r="AU16">
            <v>417954</v>
          </cell>
        </row>
        <row r="17">
          <cell r="AU17">
            <v>149669</v>
          </cell>
        </row>
        <row r="19">
          <cell r="AU19">
            <v>24225</v>
          </cell>
        </row>
        <row r="21">
          <cell r="AU21">
            <v>1459</v>
          </cell>
        </row>
        <row r="26">
          <cell r="AU26">
            <v>194250</v>
          </cell>
        </row>
      </sheetData>
      <sheetData sheetId="37">
        <row r="19">
          <cell r="F19">
            <v>-4201243158.1316333</v>
          </cell>
        </row>
        <row r="20">
          <cell r="F20">
            <v>-162989180.25213343</v>
          </cell>
        </row>
        <row r="25">
          <cell r="F25">
            <v>3552994276.4504218</v>
          </cell>
        </row>
        <row r="26">
          <cell r="F26">
            <v>98501725.715040848</v>
          </cell>
        </row>
      </sheetData>
      <sheetData sheetId="38">
        <row r="47">
          <cell r="D47">
            <v>0</v>
          </cell>
        </row>
      </sheetData>
      <sheetData sheetId="39">
        <row r="18">
          <cell r="D18">
            <v>0</v>
          </cell>
        </row>
      </sheetData>
      <sheetData sheetId="40">
        <row r="9">
          <cell r="I9">
            <v>4638120608.5699997</v>
          </cell>
        </row>
      </sheetData>
      <sheetData sheetId="41">
        <row r="44">
          <cell r="D44">
            <v>0</v>
          </cell>
        </row>
      </sheetData>
      <sheetData sheetId="42">
        <row r="15">
          <cell r="D15">
            <v>0</v>
          </cell>
        </row>
      </sheetData>
      <sheetData sheetId="43">
        <row r="11">
          <cell r="D11">
            <v>0</v>
          </cell>
        </row>
      </sheetData>
      <sheetData sheetId="44">
        <row r="11">
          <cell r="F11">
            <v>0</v>
          </cell>
        </row>
      </sheetData>
      <sheetData sheetId="45">
        <row r="10">
          <cell r="D10">
            <v>0</v>
          </cell>
        </row>
      </sheetData>
      <sheetData sheetId="46">
        <row r="192">
          <cell r="D192">
            <v>0</v>
          </cell>
        </row>
      </sheetData>
      <sheetData sheetId="47">
        <row r="16">
          <cell r="D16">
            <v>0</v>
          </cell>
        </row>
      </sheetData>
      <sheetData sheetId="48">
        <row r="17">
          <cell r="D17">
            <v>0</v>
          </cell>
        </row>
      </sheetData>
      <sheetData sheetId="49">
        <row r="11">
          <cell r="D11">
            <v>0</v>
          </cell>
        </row>
      </sheetData>
      <sheetData sheetId="50">
        <row r="10">
          <cell r="D10">
            <v>0</v>
          </cell>
        </row>
      </sheetData>
      <sheetData sheetId="51">
        <row r="10">
          <cell r="D10">
            <v>0</v>
          </cell>
        </row>
      </sheetData>
      <sheetData sheetId="52">
        <row r="11">
          <cell r="D11">
            <v>0</v>
          </cell>
        </row>
      </sheetData>
      <sheetData sheetId="53">
        <row r="45">
          <cell r="D45">
            <v>0</v>
          </cell>
        </row>
      </sheetData>
      <sheetData sheetId="54">
        <row r="10">
          <cell r="D10">
            <v>0</v>
          </cell>
        </row>
      </sheetData>
      <sheetData sheetId="55">
        <row r="10">
          <cell r="D10">
            <v>0</v>
          </cell>
        </row>
      </sheetData>
      <sheetData sheetId="56">
        <row r="8">
          <cell r="D8">
            <v>0</v>
          </cell>
        </row>
      </sheetData>
      <sheetData sheetId="57">
        <row r="11">
          <cell r="D11">
            <v>0</v>
          </cell>
        </row>
      </sheetData>
      <sheetData sheetId="58">
        <row r="10">
          <cell r="D10">
            <v>0</v>
          </cell>
        </row>
      </sheetData>
      <sheetData sheetId="59">
        <row r="10">
          <cell r="D10">
            <v>0</v>
          </cell>
        </row>
      </sheetData>
      <sheetData sheetId="60">
        <row r="8">
          <cell r="D8">
            <v>0</v>
          </cell>
        </row>
      </sheetData>
      <sheetData sheetId="61">
        <row r="8">
          <cell r="M8">
            <v>1476307044.7181754</v>
          </cell>
        </row>
      </sheetData>
      <sheetData sheetId="62">
        <row r="3">
          <cell r="Z3" t="str">
            <v>3 month compare Q3'23 vs Q3'22 (JPY)</v>
          </cell>
        </row>
      </sheetData>
      <sheetData sheetId="63">
        <row r="17">
          <cell r="D17">
            <v>0</v>
          </cell>
        </row>
      </sheetData>
      <sheetData sheetId="64">
        <row r="13">
          <cell r="D13">
            <v>0</v>
          </cell>
        </row>
      </sheetData>
      <sheetData sheetId="65">
        <row r="129">
          <cell r="D129">
            <v>0</v>
          </cell>
        </row>
      </sheetData>
      <sheetData sheetId="66">
        <row r="91">
          <cell r="D91">
            <v>0</v>
          </cell>
        </row>
      </sheetData>
      <sheetData sheetId="67">
        <row r="13">
          <cell r="D13">
            <v>0</v>
          </cell>
        </row>
      </sheetData>
      <sheetData sheetId="68">
        <row r="13">
          <cell r="D13">
            <v>0</v>
          </cell>
        </row>
      </sheetData>
      <sheetData sheetId="69">
        <row r="13">
          <cell r="D13">
            <v>0</v>
          </cell>
        </row>
      </sheetData>
      <sheetData sheetId="70">
        <row r="15">
          <cell r="D1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view="pageBreakPreview" zoomScale="90" zoomScaleNormal="60" zoomScaleSheetLayoutView="90" workbookViewId="0">
      <selection activeCell="A11" sqref="A11"/>
    </sheetView>
  </sheetViews>
  <sheetFormatPr defaultColWidth="9.140625" defaultRowHeight="21" x14ac:dyDescent="0.45"/>
  <cols>
    <col min="1" max="1" width="51.5703125" style="4" customWidth="1"/>
    <col min="2" max="2" width="9.140625" style="6" customWidth="1"/>
    <col min="3" max="3" width="12.7109375" style="52" customWidth="1"/>
    <col min="4" max="4" width="1.42578125" style="6" customWidth="1"/>
    <col min="5" max="5" width="12.85546875" style="52" customWidth="1"/>
    <col min="6" max="6" width="1.42578125" style="6" customWidth="1"/>
    <col min="7" max="7" width="12.7109375" style="52" customWidth="1"/>
    <col min="8" max="8" width="1.42578125" style="6" customWidth="1"/>
    <col min="9" max="9" width="12.85546875" style="52" customWidth="1"/>
    <col min="10" max="10" width="9.42578125" style="6" bestFit="1" customWidth="1"/>
    <col min="11" max="11" width="10.28515625" style="6" bestFit="1" customWidth="1"/>
    <col min="12" max="16384" width="9.140625" style="6"/>
  </cols>
  <sheetData>
    <row r="1" spans="1:9" ht="23.25" x14ac:dyDescent="0.5">
      <c r="A1" s="3" t="s">
        <v>0</v>
      </c>
    </row>
    <row r="2" spans="1:9" ht="23.25" x14ac:dyDescent="0.5">
      <c r="A2" s="3" t="s">
        <v>1</v>
      </c>
    </row>
    <row r="3" spans="1:9" x14ac:dyDescent="0.45">
      <c r="B3" s="42"/>
      <c r="C3" s="151" t="s">
        <v>2</v>
      </c>
      <c r="D3" s="151"/>
      <c r="E3" s="151"/>
      <c r="F3" s="7"/>
      <c r="G3" s="151" t="s">
        <v>3</v>
      </c>
      <c r="H3" s="151"/>
      <c r="I3" s="151"/>
    </row>
    <row r="4" spans="1:9" x14ac:dyDescent="0.45">
      <c r="B4" s="42"/>
      <c r="C4" s="81" t="s">
        <v>4</v>
      </c>
      <c r="D4" s="42"/>
      <c r="E4" s="81" t="s">
        <v>5</v>
      </c>
      <c r="F4" s="7"/>
      <c r="G4" s="81" t="s">
        <v>4</v>
      </c>
      <c r="H4" s="42"/>
      <c r="I4" s="81" t="s">
        <v>5</v>
      </c>
    </row>
    <row r="5" spans="1:9" ht="23.25" x14ac:dyDescent="0.5">
      <c r="A5" s="3" t="s">
        <v>6</v>
      </c>
      <c r="B5" s="15" t="s">
        <v>7</v>
      </c>
      <c r="C5" s="90">
        <v>2566</v>
      </c>
      <c r="D5" s="42"/>
      <c r="E5" s="90">
        <v>2565</v>
      </c>
      <c r="F5" s="42"/>
      <c r="G5" s="90">
        <v>2566</v>
      </c>
      <c r="H5" s="42"/>
      <c r="I5" s="90">
        <v>2565</v>
      </c>
    </row>
    <row r="6" spans="1:9" x14ac:dyDescent="0.45">
      <c r="A6" s="41"/>
      <c r="B6" s="15"/>
      <c r="C6" s="81" t="s">
        <v>8</v>
      </c>
      <c r="E6" s="82"/>
      <c r="F6" s="42"/>
      <c r="G6" s="81" t="s">
        <v>8</v>
      </c>
      <c r="H6" s="42"/>
      <c r="I6" s="82"/>
    </row>
    <row r="7" spans="1:9" x14ac:dyDescent="0.45">
      <c r="A7" s="44"/>
      <c r="B7" s="42"/>
      <c r="C7" s="150" t="s">
        <v>9</v>
      </c>
      <c r="D7" s="150"/>
      <c r="E7" s="150"/>
      <c r="F7" s="150"/>
      <c r="G7" s="150"/>
      <c r="H7" s="150"/>
      <c r="I7" s="150"/>
    </row>
    <row r="8" spans="1:9" x14ac:dyDescent="0.45">
      <c r="A8" s="27" t="s">
        <v>10</v>
      </c>
      <c r="B8" s="15"/>
    </row>
    <row r="9" spans="1:9" x14ac:dyDescent="0.45">
      <c r="A9" s="4" t="s">
        <v>11</v>
      </c>
      <c r="B9" s="15"/>
      <c r="C9" s="52">
        <v>249420</v>
      </c>
      <c r="D9" s="105"/>
      <c r="E9" s="52">
        <v>197655</v>
      </c>
      <c r="F9" s="105"/>
      <c r="G9" s="52">
        <f>[1]F1!$V$10</f>
        <v>97631</v>
      </c>
      <c r="H9" s="105"/>
      <c r="I9" s="52">
        <v>131650</v>
      </c>
    </row>
    <row r="10" spans="1:9" x14ac:dyDescent="0.45">
      <c r="A10" s="4" t="s">
        <v>12</v>
      </c>
      <c r="B10" s="106" t="s">
        <v>13</v>
      </c>
      <c r="C10" s="52">
        <v>1545579</v>
      </c>
      <c r="D10" s="105"/>
      <c r="E10" s="52">
        <v>870674</v>
      </c>
      <c r="F10" s="105"/>
      <c r="G10" s="52">
        <f>[1]F1!$V$11</f>
        <v>2033293</v>
      </c>
      <c r="H10" s="105"/>
      <c r="I10" s="52">
        <v>1339923</v>
      </c>
    </row>
    <row r="11" spans="1:9" ht="42" x14ac:dyDescent="0.45">
      <c r="A11" s="108" t="s">
        <v>14</v>
      </c>
      <c r="B11" s="106">
        <v>2</v>
      </c>
      <c r="C11" s="52">
        <v>0</v>
      </c>
      <c r="D11" s="105"/>
      <c r="E11" s="52">
        <v>0</v>
      </c>
      <c r="F11" s="105"/>
      <c r="G11" s="52">
        <v>0</v>
      </c>
      <c r="H11" s="105"/>
      <c r="I11" s="52">
        <v>25734</v>
      </c>
    </row>
    <row r="12" spans="1:9" ht="20.100000000000001" customHeight="1" x14ac:dyDescent="0.45">
      <c r="A12" s="108" t="s">
        <v>15</v>
      </c>
      <c r="B12" s="106"/>
      <c r="C12" s="52">
        <v>8017</v>
      </c>
      <c r="D12" s="105"/>
      <c r="E12" s="52">
        <v>7831</v>
      </c>
      <c r="F12" s="105"/>
      <c r="G12" s="52">
        <f>[1]F1!$V$15-1</f>
        <v>8017</v>
      </c>
      <c r="H12" s="105"/>
      <c r="I12" s="52">
        <v>7831</v>
      </c>
    </row>
    <row r="13" spans="1:9" x14ac:dyDescent="0.45">
      <c r="A13" s="4" t="s">
        <v>16</v>
      </c>
      <c r="B13" s="106">
        <v>4</v>
      </c>
      <c r="C13" s="52">
        <v>2449381</v>
      </c>
      <c r="D13" s="105"/>
      <c r="E13" s="52">
        <v>3883494</v>
      </c>
      <c r="F13" s="105"/>
      <c r="G13" s="52">
        <f>[1]F1!$V$13-1</f>
        <v>1936906</v>
      </c>
      <c r="H13" s="105"/>
      <c r="I13" s="52">
        <v>3449723</v>
      </c>
    </row>
    <row r="14" spans="1:9" x14ac:dyDescent="0.45">
      <c r="A14" s="41" t="s">
        <v>17</v>
      </c>
      <c r="B14" s="15"/>
      <c r="C14" s="49">
        <f>SUM(C9:C13)</f>
        <v>4252397</v>
      </c>
      <c r="D14" s="46"/>
      <c r="E14" s="49">
        <f>SUM(E9:E13)</f>
        <v>4959654</v>
      </c>
      <c r="F14" s="46"/>
      <c r="G14" s="49">
        <f>SUM(G9:G13)</f>
        <v>4075847</v>
      </c>
      <c r="H14" s="46"/>
      <c r="I14" s="49">
        <f>SUM(I9:I13)</f>
        <v>4954861</v>
      </c>
    </row>
    <row r="15" spans="1:9" x14ac:dyDescent="0.45">
      <c r="B15" s="15"/>
      <c r="D15" s="105"/>
      <c r="F15" s="105"/>
      <c r="H15" s="105"/>
    </row>
    <row r="16" spans="1:9" x14ac:dyDescent="0.45">
      <c r="A16" s="27" t="s">
        <v>18</v>
      </c>
      <c r="B16" s="106"/>
      <c r="D16" s="105"/>
      <c r="F16" s="105"/>
      <c r="H16" s="105"/>
    </row>
    <row r="17" spans="1:11" x14ac:dyDescent="0.45">
      <c r="A17" s="6" t="s">
        <v>19</v>
      </c>
      <c r="B17" s="106"/>
      <c r="C17" s="52">
        <v>0</v>
      </c>
      <c r="D17" s="45"/>
      <c r="E17" s="52">
        <v>0</v>
      </c>
      <c r="F17" s="105"/>
      <c r="G17" s="52">
        <f>[1]F1!$V$20</f>
        <v>160099</v>
      </c>
      <c r="H17" s="105"/>
      <c r="I17" s="52">
        <v>172957</v>
      </c>
    </row>
    <row r="18" spans="1:11" x14ac:dyDescent="0.45">
      <c r="A18" s="4" t="s">
        <v>20</v>
      </c>
      <c r="B18" s="106">
        <v>2</v>
      </c>
      <c r="C18" s="52">
        <v>0</v>
      </c>
      <c r="D18" s="105"/>
      <c r="E18" s="52">
        <v>0</v>
      </c>
      <c r="F18" s="105"/>
      <c r="G18" s="52">
        <v>398963</v>
      </c>
      <c r="H18" s="105"/>
      <c r="I18" s="52">
        <v>398777</v>
      </c>
      <c r="K18" s="143"/>
    </row>
    <row r="19" spans="1:11" x14ac:dyDescent="0.45">
      <c r="A19" s="4" t="s">
        <v>21</v>
      </c>
      <c r="B19" s="106"/>
      <c r="C19" s="52">
        <v>66140</v>
      </c>
      <c r="D19" s="105"/>
      <c r="E19" s="52">
        <v>71356</v>
      </c>
      <c r="F19" s="105"/>
      <c r="G19" s="52">
        <f>[1]F1!$V$23</f>
        <v>66140</v>
      </c>
      <c r="H19" s="105"/>
      <c r="I19" s="52">
        <v>71356</v>
      </c>
      <c r="K19" s="126"/>
    </row>
    <row r="20" spans="1:11" x14ac:dyDescent="0.45">
      <c r="A20" s="4" t="s">
        <v>22</v>
      </c>
      <c r="B20" s="106"/>
      <c r="C20" s="52">
        <v>1275938</v>
      </c>
      <c r="D20" s="105"/>
      <c r="E20" s="52">
        <v>1379476</v>
      </c>
      <c r="F20" s="105"/>
      <c r="G20" s="52">
        <f>[1]F1!$V$24</f>
        <v>822200</v>
      </c>
      <c r="H20" s="105"/>
      <c r="I20" s="52">
        <f>895649</f>
        <v>895649</v>
      </c>
    </row>
    <row r="21" spans="1:11" x14ac:dyDescent="0.45">
      <c r="A21" s="4" t="s">
        <v>23</v>
      </c>
      <c r="B21" s="106"/>
      <c r="C21" s="52">
        <v>131224</v>
      </c>
      <c r="D21" s="105"/>
      <c r="E21" s="52">
        <v>134799</v>
      </c>
      <c r="F21" s="105"/>
      <c r="G21" s="52">
        <f>[1]F1!$V$25</f>
        <v>3962</v>
      </c>
      <c r="H21" s="105"/>
      <c r="I21" s="52">
        <v>5976</v>
      </c>
    </row>
    <row r="22" spans="1:11" x14ac:dyDescent="0.45">
      <c r="A22" s="4" t="s">
        <v>24</v>
      </c>
      <c r="B22" s="106"/>
      <c r="C22" s="52">
        <v>18558</v>
      </c>
      <c r="D22" s="105"/>
      <c r="E22" s="52">
        <v>19178</v>
      </c>
      <c r="F22" s="105"/>
      <c r="G22" s="52">
        <v>0</v>
      </c>
      <c r="H22" s="105"/>
      <c r="I22" s="52">
        <v>0</v>
      </c>
    </row>
    <row r="23" spans="1:11" x14ac:dyDescent="0.45">
      <c r="A23" s="4" t="s">
        <v>25</v>
      </c>
      <c r="B23" s="106"/>
      <c r="C23" s="52">
        <v>14195</v>
      </c>
      <c r="D23" s="105"/>
      <c r="E23" s="52">
        <v>15290</v>
      </c>
      <c r="G23" s="52">
        <f>[1]F1!$V$26</f>
        <v>7394</v>
      </c>
      <c r="I23" s="52">
        <v>7436</v>
      </c>
    </row>
    <row r="24" spans="1:11" x14ac:dyDescent="0.45">
      <c r="A24" s="4" t="s">
        <v>26</v>
      </c>
      <c r="B24" s="106"/>
      <c r="C24" s="52">
        <v>0</v>
      </c>
      <c r="D24" s="105"/>
      <c r="E24" s="52">
        <v>910</v>
      </c>
      <c r="F24" s="105"/>
      <c r="G24" s="52">
        <f>[1]F1!$V$27</f>
        <v>3882</v>
      </c>
      <c r="H24" s="105"/>
      <c r="I24" s="52">
        <v>5306</v>
      </c>
    </row>
    <row r="25" spans="1:11" x14ac:dyDescent="0.45">
      <c r="A25" s="4" t="s">
        <v>27</v>
      </c>
      <c r="B25" s="106"/>
      <c r="C25" s="52">
        <v>254593</v>
      </c>
      <c r="D25" s="105"/>
      <c r="E25" s="52">
        <v>216282</v>
      </c>
      <c r="F25" s="105"/>
      <c r="G25" s="52">
        <f>[1]F1!$V$28</f>
        <v>254593</v>
      </c>
      <c r="H25" s="105"/>
      <c r="I25" s="52">
        <v>216282</v>
      </c>
    </row>
    <row r="26" spans="1:11" x14ac:dyDescent="0.45">
      <c r="A26" s="4" t="s">
        <v>28</v>
      </c>
      <c r="B26" s="106"/>
      <c r="C26" s="52">
        <v>571</v>
      </c>
      <c r="D26" s="105"/>
      <c r="E26" s="52">
        <v>545</v>
      </c>
      <c r="F26" s="105"/>
      <c r="G26" s="52">
        <f>[1]F1!$V$29</f>
        <v>35</v>
      </c>
      <c r="H26" s="105"/>
      <c r="I26" s="52">
        <v>35</v>
      </c>
    </row>
    <row r="27" spans="1:11" x14ac:dyDescent="0.45">
      <c r="A27" s="41" t="s">
        <v>29</v>
      </c>
      <c r="B27" s="106"/>
      <c r="C27" s="49">
        <f>SUM(C17:C26)</f>
        <v>1761219</v>
      </c>
      <c r="D27" s="46"/>
      <c r="E27" s="49">
        <f>SUM(E17:E26)</f>
        <v>1837836</v>
      </c>
      <c r="F27" s="46"/>
      <c r="G27" s="49">
        <f>SUM(G17:G26)</f>
        <v>1717268</v>
      </c>
      <c r="H27" s="46"/>
      <c r="I27" s="49">
        <f>SUM(I17:I26)</f>
        <v>1773774</v>
      </c>
    </row>
    <row r="28" spans="1:11" x14ac:dyDescent="0.45">
      <c r="A28" s="41"/>
      <c r="B28" s="106"/>
      <c r="C28" s="50"/>
      <c r="D28" s="46"/>
      <c r="E28" s="50"/>
      <c r="F28" s="46"/>
      <c r="G28" s="50"/>
      <c r="H28" s="46"/>
      <c r="I28" s="50"/>
    </row>
    <row r="29" spans="1:11" ht="21.75" thickBot="1" x14ac:dyDescent="0.5">
      <c r="A29" s="41" t="s">
        <v>30</v>
      </c>
      <c r="B29" s="106"/>
      <c r="C29" s="78">
        <f>C14+C27</f>
        <v>6013616</v>
      </c>
      <c r="D29" s="46"/>
      <c r="E29" s="78">
        <f>E14+E27</f>
        <v>6797490</v>
      </c>
      <c r="F29" s="46"/>
      <c r="G29" s="78">
        <f>G14+G27</f>
        <v>5793115</v>
      </c>
      <c r="H29" s="46"/>
      <c r="I29" s="78">
        <f>I14+I27</f>
        <v>6728635</v>
      </c>
    </row>
    <row r="30" spans="1:11" ht="21.75" thickTop="1" x14ac:dyDescent="0.45">
      <c r="B30" s="106"/>
      <c r="C30" s="57"/>
      <c r="D30" s="105"/>
      <c r="E30" s="57"/>
      <c r="F30" s="105"/>
      <c r="G30" s="57"/>
      <c r="H30" s="105"/>
      <c r="I30" s="57"/>
    </row>
    <row r="31" spans="1:11" x14ac:dyDescent="0.45">
      <c r="C31" s="57"/>
      <c r="E31" s="57"/>
      <c r="G31" s="57"/>
      <c r="I31" s="57"/>
    </row>
    <row r="32" spans="1:11" ht="23.25" x14ac:dyDescent="0.5">
      <c r="A32" s="3" t="s">
        <v>0</v>
      </c>
    </row>
    <row r="33" spans="1:9" ht="23.25" x14ac:dyDescent="0.5">
      <c r="A33" s="3" t="s">
        <v>1</v>
      </c>
    </row>
    <row r="34" spans="1:9" x14ac:dyDescent="0.45">
      <c r="A34" s="44"/>
      <c r="B34" s="42"/>
      <c r="C34" s="151" t="s">
        <v>2</v>
      </c>
      <c r="D34" s="151"/>
      <c r="E34" s="151"/>
      <c r="F34" s="7"/>
      <c r="G34" s="151" t="s">
        <v>31</v>
      </c>
      <c r="H34" s="151"/>
      <c r="I34" s="151"/>
    </row>
    <row r="35" spans="1:9" x14ac:dyDescent="0.45">
      <c r="B35" s="42"/>
      <c r="C35" s="81" t="s">
        <v>4</v>
      </c>
      <c r="D35" s="42"/>
      <c r="E35" s="81" t="s">
        <v>5</v>
      </c>
      <c r="F35" s="7"/>
      <c r="G35" s="81" t="s">
        <v>4</v>
      </c>
      <c r="H35" s="42"/>
      <c r="I35" s="81" t="s">
        <v>5</v>
      </c>
    </row>
    <row r="36" spans="1:9" ht="23.25" x14ac:dyDescent="0.5">
      <c r="A36" s="3" t="s">
        <v>32</v>
      </c>
      <c r="B36" s="15" t="s">
        <v>7</v>
      </c>
      <c r="C36" s="90">
        <v>2566</v>
      </c>
      <c r="D36" s="42"/>
      <c r="E36" s="90">
        <v>2565</v>
      </c>
      <c r="F36" s="42"/>
      <c r="G36" s="90">
        <v>2566</v>
      </c>
      <c r="H36" s="42"/>
      <c r="I36" s="90">
        <v>2565</v>
      </c>
    </row>
    <row r="37" spans="1:9" x14ac:dyDescent="0.45">
      <c r="A37" s="41"/>
      <c r="B37" s="15"/>
      <c r="C37" s="81" t="s">
        <v>8</v>
      </c>
      <c r="E37" s="82"/>
      <c r="F37" s="42"/>
      <c r="G37" s="81" t="s">
        <v>8</v>
      </c>
      <c r="H37" s="42"/>
      <c r="I37" s="82"/>
    </row>
    <row r="38" spans="1:9" x14ac:dyDescent="0.45">
      <c r="C38" s="150" t="s">
        <v>9</v>
      </c>
      <c r="D38" s="150"/>
      <c r="E38" s="150"/>
      <c r="F38" s="150"/>
      <c r="G38" s="150"/>
      <c r="H38" s="150"/>
      <c r="I38" s="150"/>
    </row>
    <row r="39" spans="1:9" x14ac:dyDescent="0.45">
      <c r="A39" s="27" t="s">
        <v>33</v>
      </c>
      <c r="B39" s="42"/>
      <c r="D39" s="105"/>
      <c r="F39" s="105"/>
      <c r="H39" s="105"/>
    </row>
    <row r="40" spans="1:9" x14ac:dyDescent="0.45">
      <c r="A40" s="4" t="s">
        <v>34</v>
      </c>
      <c r="B40" s="15">
        <v>5</v>
      </c>
      <c r="C40" s="52">
        <v>1185739</v>
      </c>
      <c r="D40" s="105"/>
      <c r="E40" s="52">
        <v>120071</v>
      </c>
      <c r="F40" s="105"/>
      <c r="G40" s="52">
        <f>-[1]F2!$V$14</f>
        <v>1094874</v>
      </c>
      <c r="H40" s="105"/>
      <c r="I40" s="45">
        <v>0</v>
      </c>
    </row>
    <row r="41" spans="1:9" x14ac:dyDescent="0.45">
      <c r="A41" s="4" t="s">
        <v>35</v>
      </c>
      <c r="B41" s="15">
        <v>2</v>
      </c>
      <c r="C41" s="52">
        <v>1047319</v>
      </c>
      <c r="D41" s="105"/>
      <c r="E41" s="105">
        <v>2595110</v>
      </c>
      <c r="F41" s="105"/>
      <c r="G41" s="52">
        <f>-[1]F2!$V$10</f>
        <v>1296144</v>
      </c>
      <c r="H41" s="105"/>
      <c r="I41" s="105">
        <v>3166080</v>
      </c>
    </row>
    <row r="42" spans="1:9" x14ac:dyDescent="0.45">
      <c r="A42" s="108" t="s">
        <v>36</v>
      </c>
      <c r="B42" s="15"/>
      <c r="C42" s="52">
        <v>2432</v>
      </c>
      <c r="D42" s="105"/>
      <c r="E42" s="52">
        <v>2759</v>
      </c>
      <c r="F42" s="105"/>
      <c r="G42" s="52">
        <f>-[1]F2!$V$12</f>
        <v>2330</v>
      </c>
      <c r="H42" s="105"/>
      <c r="I42" s="52">
        <v>2633</v>
      </c>
    </row>
    <row r="43" spans="1:9" x14ac:dyDescent="0.45">
      <c r="A43" s="4" t="s">
        <v>37</v>
      </c>
      <c r="B43" s="15"/>
      <c r="C43" s="52">
        <v>73</v>
      </c>
      <c r="D43" s="105"/>
      <c r="E43" s="51">
        <v>20010</v>
      </c>
      <c r="F43" s="105"/>
      <c r="G43" s="52">
        <v>0</v>
      </c>
      <c r="H43" s="105"/>
      <c r="I43" s="51">
        <v>0</v>
      </c>
    </row>
    <row r="44" spans="1:9" x14ac:dyDescent="0.45">
      <c r="A44" s="41" t="s">
        <v>38</v>
      </c>
      <c r="B44" s="15"/>
      <c r="C44" s="49">
        <f>SUM(C40:C43)</f>
        <v>2235563</v>
      </c>
      <c r="D44" s="46"/>
      <c r="E44" s="83">
        <f>SUM(E40:E43)</f>
        <v>2737950</v>
      </c>
      <c r="F44" s="46"/>
      <c r="G44" s="49">
        <f>SUM(G40:G43)</f>
        <v>2393348</v>
      </c>
      <c r="H44" s="46"/>
      <c r="I44" s="83">
        <f>SUM(I40:I43)</f>
        <v>3168713</v>
      </c>
    </row>
    <row r="45" spans="1:9" x14ac:dyDescent="0.45">
      <c r="B45" s="15"/>
      <c r="D45" s="105"/>
      <c r="F45" s="105"/>
      <c r="H45" s="105"/>
    </row>
    <row r="46" spans="1:9" x14ac:dyDescent="0.45">
      <c r="A46" s="27" t="s">
        <v>39</v>
      </c>
      <c r="B46" s="15"/>
      <c r="D46" s="105"/>
      <c r="F46" s="105"/>
      <c r="H46" s="105"/>
    </row>
    <row r="47" spans="1:9" x14ac:dyDescent="0.45">
      <c r="A47" s="4" t="s">
        <v>40</v>
      </c>
      <c r="B47" s="15"/>
      <c r="C47" s="52">
        <v>2579</v>
      </c>
      <c r="D47" s="105"/>
      <c r="E47" s="52">
        <v>4191</v>
      </c>
      <c r="F47" s="105"/>
      <c r="G47" s="52">
        <f>-[1]F2!$V$20</f>
        <v>2444</v>
      </c>
      <c r="H47" s="105"/>
      <c r="I47" s="52">
        <f>4146</f>
        <v>4146</v>
      </c>
    </row>
    <row r="48" spans="1:9" x14ac:dyDescent="0.45">
      <c r="A48" s="4" t="s">
        <v>41</v>
      </c>
      <c r="B48" s="15"/>
      <c r="C48" s="52">
        <v>34483</v>
      </c>
      <c r="D48" s="105"/>
      <c r="E48" s="52">
        <v>35489</v>
      </c>
      <c r="F48" s="105"/>
      <c r="G48" s="52">
        <v>0</v>
      </c>
      <c r="H48" s="105"/>
      <c r="I48" s="52">
        <v>0</v>
      </c>
    </row>
    <row r="49" spans="1:9" x14ac:dyDescent="0.45">
      <c r="A49" s="108" t="s">
        <v>42</v>
      </c>
      <c r="B49" s="15"/>
      <c r="C49" s="52">
        <v>30716</v>
      </c>
      <c r="D49" s="105"/>
      <c r="E49" s="52">
        <v>28986</v>
      </c>
      <c r="F49" s="105"/>
      <c r="G49" s="52">
        <f>-[1]F2!$V$22</f>
        <v>30716</v>
      </c>
      <c r="H49" s="105"/>
      <c r="I49" s="52">
        <v>28986</v>
      </c>
    </row>
    <row r="50" spans="1:9" x14ac:dyDescent="0.45">
      <c r="A50" s="4" t="s">
        <v>43</v>
      </c>
      <c r="B50" s="15"/>
      <c r="C50" s="52">
        <v>35841</v>
      </c>
      <c r="D50" s="105"/>
      <c r="E50" s="52">
        <v>47371</v>
      </c>
      <c r="F50" s="105"/>
      <c r="G50" s="52">
        <f>-[1]F2!$V$21</f>
        <v>31568</v>
      </c>
      <c r="H50" s="105"/>
      <c r="I50" s="52">
        <v>42826</v>
      </c>
    </row>
    <row r="51" spans="1:9" x14ac:dyDescent="0.45">
      <c r="A51" s="41" t="s">
        <v>44</v>
      </c>
      <c r="B51" s="15"/>
      <c r="C51" s="49">
        <f>SUM(C47:C50)</f>
        <v>103619</v>
      </c>
      <c r="D51" s="46"/>
      <c r="E51" s="49">
        <f>SUM(E47:E50)</f>
        <v>116037</v>
      </c>
      <c r="F51" s="46"/>
      <c r="G51" s="49">
        <f>SUM(G47:G50)</f>
        <v>64728</v>
      </c>
      <c r="H51" s="46"/>
      <c r="I51" s="49">
        <f>SUM(I47:I50)</f>
        <v>75958</v>
      </c>
    </row>
    <row r="52" spans="1:9" x14ac:dyDescent="0.45">
      <c r="A52" s="41"/>
      <c r="B52" s="15"/>
      <c r="C52" s="50"/>
      <c r="D52" s="46"/>
      <c r="E52" s="50"/>
      <c r="F52" s="46"/>
      <c r="G52" s="50"/>
      <c r="H52" s="46"/>
      <c r="I52" s="50"/>
    </row>
    <row r="53" spans="1:9" x14ac:dyDescent="0.45">
      <c r="A53" s="41" t="s">
        <v>45</v>
      </c>
      <c r="B53" s="15"/>
      <c r="C53" s="83">
        <f>C44+C51</f>
        <v>2339182</v>
      </c>
      <c r="D53" s="46"/>
      <c r="E53" s="83">
        <f>E44+E51</f>
        <v>2853987</v>
      </c>
      <c r="F53" s="46"/>
      <c r="G53" s="83">
        <f>G44+G51</f>
        <v>2458076</v>
      </c>
      <c r="H53" s="46"/>
      <c r="I53" s="83">
        <f>I44+I51</f>
        <v>3244671</v>
      </c>
    </row>
    <row r="54" spans="1:9" x14ac:dyDescent="0.45">
      <c r="B54" s="15"/>
      <c r="C54" s="57"/>
      <c r="D54" s="105"/>
      <c r="E54" s="57"/>
      <c r="F54" s="105"/>
      <c r="G54" s="57"/>
      <c r="H54" s="105"/>
      <c r="I54" s="57"/>
    </row>
    <row r="55" spans="1:9" x14ac:dyDescent="0.45">
      <c r="A55" s="27" t="s">
        <v>46</v>
      </c>
      <c r="B55" s="15"/>
      <c r="D55" s="105"/>
      <c r="F55" s="105"/>
      <c r="H55" s="105"/>
    </row>
    <row r="56" spans="1:9" x14ac:dyDescent="0.45">
      <c r="A56" s="4" t="s">
        <v>47</v>
      </c>
      <c r="B56" s="109"/>
      <c r="D56" s="105"/>
      <c r="F56" s="105"/>
      <c r="H56" s="105"/>
    </row>
    <row r="57" spans="1:9" x14ac:dyDescent="0.45">
      <c r="A57" s="4" t="s">
        <v>48</v>
      </c>
      <c r="B57" s="15"/>
      <c r="C57" s="57"/>
      <c r="D57" s="105"/>
      <c r="E57" s="57"/>
      <c r="F57" s="105"/>
      <c r="G57" s="57"/>
      <c r="H57" s="105"/>
      <c r="I57" s="57"/>
    </row>
    <row r="58" spans="1:9" ht="21.75" thickBot="1" x14ac:dyDescent="0.5">
      <c r="A58" s="125" t="s">
        <v>49</v>
      </c>
      <c r="B58" s="15"/>
      <c r="C58" s="84">
        <v>477000</v>
      </c>
      <c r="D58" s="105"/>
      <c r="E58" s="84">
        <v>477000</v>
      </c>
      <c r="F58" s="105"/>
      <c r="G58" s="84">
        <v>477000</v>
      </c>
      <c r="H58" s="105"/>
      <c r="I58" s="84">
        <v>477000</v>
      </c>
    </row>
    <row r="59" spans="1:9" x14ac:dyDescent="0.45">
      <c r="A59" s="4" t="s">
        <v>50</v>
      </c>
      <c r="B59" s="15"/>
      <c r="C59" s="6"/>
      <c r="D59" s="105"/>
      <c r="E59" s="6"/>
      <c r="F59" s="105"/>
      <c r="G59" s="57"/>
      <c r="H59" s="105"/>
      <c r="I59" s="6"/>
    </row>
    <row r="60" spans="1:9" x14ac:dyDescent="0.45">
      <c r="A60" s="125" t="s">
        <v>49</v>
      </c>
      <c r="B60" s="15"/>
      <c r="C60" s="52">
        <v>477000</v>
      </c>
      <c r="D60" s="105"/>
      <c r="E60" s="52">
        <v>477000</v>
      </c>
      <c r="F60" s="105"/>
      <c r="G60" s="57">
        <v>477000</v>
      </c>
      <c r="H60" s="105"/>
      <c r="I60" s="52">
        <v>477000</v>
      </c>
    </row>
    <row r="61" spans="1:9" x14ac:dyDescent="0.45">
      <c r="A61" s="4" t="s">
        <v>51</v>
      </c>
      <c r="B61" s="15"/>
      <c r="C61" s="52">
        <v>140000</v>
      </c>
      <c r="D61" s="105"/>
      <c r="E61" s="52">
        <v>140000</v>
      </c>
      <c r="F61" s="105"/>
      <c r="G61" s="52">
        <v>140000</v>
      </c>
      <c r="H61" s="105"/>
      <c r="I61" s="52">
        <v>140000</v>
      </c>
    </row>
    <row r="62" spans="1:9" x14ac:dyDescent="0.45">
      <c r="A62" s="4" t="s">
        <v>52</v>
      </c>
      <c r="B62" s="15"/>
      <c r="D62" s="105"/>
      <c r="F62" s="105"/>
      <c r="H62" s="105"/>
    </row>
    <row r="63" spans="1:9" x14ac:dyDescent="0.45">
      <c r="A63" s="4" t="s">
        <v>53</v>
      </c>
      <c r="B63" s="15"/>
      <c r="D63" s="105"/>
      <c r="F63" s="105"/>
      <c r="H63" s="105"/>
    </row>
    <row r="64" spans="1:9" x14ac:dyDescent="0.45">
      <c r="A64" s="4" t="s">
        <v>54</v>
      </c>
      <c r="B64" s="15"/>
      <c r="C64" s="52">
        <v>50000</v>
      </c>
      <c r="D64" s="105"/>
      <c r="E64" s="52">
        <v>50000</v>
      </c>
      <c r="F64" s="105"/>
      <c r="G64" s="52">
        <v>50000</v>
      </c>
      <c r="H64" s="105"/>
      <c r="I64" s="52">
        <v>50000</v>
      </c>
    </row>
    <row r="65" spans="1:11" x14ac:dyDescent="0.45">
      <c r="A65" s="4" t="s">
        <v>55</v>
      </c>
      <c r="B65" s="15"/>
      <c r="C65" s="52">
        <f>'SH 7-8'!J49</f>
        <v>4409554</v>
      </c>
      <c r="D65" s="105"/>
      <c r="E65" s="52">
        <v>4479515</v>
      </c>
      <c r="F65" s="105"/>
      <c r="G65" s="52">
        <f>-[1]F2!$V$35+1</f>
        <v>4144347</v>
      </c>
      <c r="H65" s="105"/>
      <c r="I65" s="52">
        <v>4099022</v>
      </c>
    </row>
    <row r="66" spans="1:11" x14ac:dyDescent="0.45">
      <c r="A66" s="4" t="s">
        <v>56</v>
      </c>
      <c r="B66" s="15"/>
      <c r="C66" s="51">
        <f>'SH 7-8'!P49</f>
        <v>-1546676</v>
      </c>
      <c r="D66" s="105"/>
      <c r="E66" s="51">
        <v>-1369071</v>
      </c>
      <c r="F66" s="105"/>
      <c r="G66" s="51">
        <f>-[1]F2!$V$36-1</f>
        <v>-1476308</v>
      </c>
      <c r="H66" s="105"/>
      <c r="I66" s="51">
        <v>-1282058</v>
      </c>
      <c r="K66" s="126"/>
    </row>
    <row r="67" spans="1:11" x14ac:dyDescent="0.45">
      <c r="A67" s="41" t="s">
        <v>57</v>
      </c>
      <c r="B67" s="15"/>
      <c r="C67" s="85">
        <f>SUM(C59:C66)</f>
        <v>3529878</v>
      </c>
      <c r="D67" s="85"/>
      <c r="E67" s="85">
        <f>SUM(E59:E66)</f>
        <v>3777444</v>
      </c>
      <c r="F67" s="85"/>
      <c r="G67" s="85">
        <f t="shared" ref="G67:I67" si="0">SUM(G59:G66)</f>
        <v>3335039</v>
      </c>
      <c r="H67" s="85"/>
      <c r="I67" s="85">
        <f t="shared" si="0"/>
        <v>3483964</v>
      </c>
    </row>
    <row r="68" spans="1:11" x14ac:dyDescent="0.45">
      <c r="A68" s="4" t="s">
        <v>58</v>
      </c>
      <c r="B68" s="15"/>
      <c r="C68" s="52">
        <f>'SH 7-8'!T49</f>
        <v>144556</v>
      </c>
      <c r="D68" s="105"/>
      <c r="E68" s="52">
        <v>166059</v>
      </c>
      <c r="F68" s="105"/>
      <c r="G68" s="52">
        <v>0</v>
      </c>
      <c r="H68" s="105"/>
      <c r="I68" s="52">
        <v>0</v>
      </c>
      <c r="J68" s="126"/>
    </row>
    <row r="69" spans="1:11" x14ac:dyDescent="0.45">
      <c r="A69" s="41" t="s">
        <v>59</v>
      </c>
      <c r="B69" s="15"/>
      <c r="C69" s="86">
        <f>C67+C68</f>
        <v>3674434</v>
      </c>
      <c r="D69" s="46"/>
      <c r="E69" s="86">
        <f>E67+E68</f>
        <v>3943503</v>
      </c>
      <c r="F69" s="46"/>
      <c r="G69" s="86">
        <f>G67+G68</f>
        <v>3335039</v>
      </c>
      <c r="H69" s="46"/>
      <c r="I69" s="86">
        <f>I67+I68</f>
        <v>3483964</v>
      </c>
    </row>
    <row r="70" spans="1:11" x14ac:dyDescent="0.45">
      <c r="A70" s="41"/>
      <c r="B70" s="15"/>
      <c r="C70" s="50"/>
      <c r="D70" s="46"/>
      <c r="E70" s="50"/>
      <c r="F70" s="46"/>
      <c r="G70" s="50"/>
      <c r="H70" s="46"/>
      <c r="I70" s="50"/>
    </row>
    <row r="71" spans="1:11" ht="21.75" thickBot="1" x14ac:dyDescent="0.5">
      <c r="A71" s="41" t="s">
        <v>60</v>
      </c>
      <c r="B71" s="15"/>
      <c r="C71" s="87">
        <f>C53+C69</f>
        <v>6013616</v>
      </c>
      <c r="D71" s="46"/>
      <c r="E71" s="87">
        <f>SUM(E53+E69)</f>
        <v>6797490</v>
      </c>
      <c r="F71" s="46"/>
      <c r="G71" s="91">
        <f>G53+G69</f>
        <v>5793115</v>
      </c>
      <c r="H71" s="46"/>
      <c r="I71" s="87">
        <f>SUM(I53+I69)</f>
        <v>6728635</v>
      </c>
      <c r="J71" s="126"/>
    </row>
    <row r="72" spans="1:11" ht="21.75" thickTop="1" x14ac:dyDescent="0.45">
      <c r="A72" s="41"/>
      <c r="B72" s="15"/>
      <c r="C72" s="50"/>
      <c r="D72" s="46"/>
      <c r="E72" s="50"/>
      <c r="F72" s="46"/>
      <c r="G72" s="50"/>
      <c r="H72" s="46"/>
      <c r="I72" s="50"/>
    </row>
    <row r="73" spans="1:11" x14ac:dyDescent="0.45">
      <c r="C73" s="107"/>
      <c r="D73" s="57"/>
      <c r="E73" s="57"/>
      <c r="F73" s="57"/>
      <c r="G73" s="57"/>
      <c r="H73" s="57"/>
      <c r="I73" s="57"/>
    </row>
    <row r="74" spans="1:11" x14ac:dyDescent="0.45">
      <c r="C74" s="57"/>
      <c r="E74" s="57"/>
      <c r="G74" s="57"/>
      <c r="I74" s="57"/>
    </row>
    <row r="75" spans="1:11" x14ac:dyDescent="0.45">
      <c r="C75" s="57">
        <f>C29-C71</f>
        <v>0</v>
      </c>
      <c r="D75" s="57">
        <f t="shared" ref="D75:I75" si="1">D29-D71</f>
        <v>0</v>
      </c>
      <c r="E75" s="57">
        <f t="shared" si="1"/>
        <v>0</v>
      </c>
      <c r="F75" s="57">
        <f t="shared" si="1"/>
        <v>0</v>
      </c>
      <c r="G75" s="57">
        <f t="shared" si="1"/>
        <v>0</v>
      </c>
      <c r="H75" s="57">
        <f t="shared" si="1"/>
        <v>0</v>
      </c>
      <c r="I75" s="57">
        <f t="shared" si="1"/>
        <v>0</v>
      </c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3:E3"/>
    <mergeCell ref="G3:I3"/>
    <mergeCell ref="C7:I7"/>
    <mergeCell ref="C34:E34"/>
    <mergeCell ref="G34:I34"/>
  </mergeCells>
  <phoneticPr fontId="0" type="noConversion"/>
  <pageMargins left="0.8" right="0.8" top="0.48" bottom="0.5" header="0.5" footer="0.5"/>
  <pageSetup paperSize="9" scale="80" firstPageNumber="3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view="pageBreakPreview" zoomScaleNormal="100" zoomScaleSheetLayoutView="100" workbookViewId="0">
      <selection activeCell="C12" sqref="C12"/>
    </sheetView>
  </sheetViews>
  <sheetFormatPr defaultColWidth="9.140625" defaultRowHeight="21" x14ac:dyDescent="0.45"/>
  <cols>
    <col min="1" max="1" width="50.42578125" style="4" customWidth="1"/>
    <col min="2" max="2" width="10.85546875" style="6" customWidth="1"/>
    <col min="3" max="3" width="14" style="52" customWidth="1"/>
    <col min="4" max="4" width="1.42578125" style="6" customWidth="1"/>
    <col min="5" max="5" width="14" style="52" customWidth="1"/>
    <col min="6" max="6" width="1.42578125" style="6" customWidth="1"/>
    <col min="7" max="7" width="14" style="52" customWidth="1"/>
    <col min="8" max="8" width="1.42578125" style="6" customWidth="1"/>
    <col min="9" max="9" width="14" style="52" customWidth="1"/>
    <col min="10" max="10" width="9.28515625" style="6" bestFit="1" customWidth="1"/>
    <col min="11" max="11" width="12.5703125" style="6" bestFit="1" customWidth="1"/>
    <col min="12" max="12" width="9.140625" style="6"/>
    <col min="13" max="13" width="9.28515625" style="6" bestFit="1" customWidth="1"/>
    <col min="14" max="16384" width="9.140625" style="6"/>
  </cols>
  <sheetData>
    <row r="1" spans="1:17" ht="23.25" x14ac:dyDescent="0.5">
      <c r="A1" s="3" t="s">
        <v>0</v>
      </c>
      <c r="B1" s="15"/>
      <c r="C1" s="50"/>
      <c r="D1" s="46"/>
      <c r="E1" s="50"/>
      <c r="F1" s="46"/>
      <c r="G1" s="50"/>
      <c r="H1" s="46"/>
      <c r="I1" s="50"/>
    </row>
    <row r="2" spans="1:17" ht="23.25" x14ac:dyDescent="0.5">
      <c r="A2" s="3" t="s">
        <v>61</v>
      </c>
      <c r="B2" s="42"/>
      <c r="C2" s="88"/>
      <c r="D2" s="7"/>
      <c r="E2" s="88"/>
      <c r="F2" s="7"/>
      <c r="G2" s="88"/>
      <c r="H2" s="7"/>
      <c r="I2" s="40"/>
    </row>
    <row r="3" spans="1:17" x14ac:dyDescent="0.45">
      <c r="B3" s="42"/>
      <c r="C3" s="151" t="s">
        <v>2</v>
      </c>
      <c r="D3" s="151"/>
      <c r="E3" s="151"/>
      <c r="F3" s="7"/>
      <c r="G3" s="151" t="s">
        <v>31</v>
      </c>
      <c r="H3" s="151"/>
      <c r="I3" s="151"/>
    </row>
    <row r="4" spans="1:17" ht="21" customHeight="1" x14ac:dyDescent="0.45">
      <c r="B4" s="42"/>
      <c r="C4" s="152" t="s">
        <v>62</v>
      </c>
      <c r="D4" s="153"/>
      <c r="E4" s="153"/>
      <c r="F4" s="7"/>
      <c r="G4" s="152" t="s">
        <v>62</v>
      </c>
      <c r="H4" s="153"/>
      <c r="I4" s="153"/>
    </row>
    <row r="5" spans="1:17" x14ac:dyDescent="0.45">
      <c r="B5" s="15"/>
      <c r="C5" s="152" t="s">
        <v>4</v>
      </c>
      <c r="D5" s="152"/>
      <c r="E5" s="152"/>
      <c r="F5" s="7"/>
      <c r="G5" s="152" t="s">
        <v>4</v>
      </c>
      <c r="H5" s="152"/>
      <c r="I5" s="152"/>
      <c r="L5" s="126"/>
    </row>
    <row r="6" spans="1:17" x14ac:dyDescent="0.45">
      <c r="B6" s="15"/>
      <c r="C6" s="90">
        <v>2566</v>
      </c>
      <c r="D6" s="42"/>
      <c r="E6" s="90">
        <v>2565</v>
      </c>
      <c r="F6" s="42"/>
      <c r="G6" s="90">
        <v>2566</v>
      </c>
      <c r="H6" s="42"/>
      <c r="I6" s="90">
        <v>2565</v>
      </c>
    </row>
    <row r="7" spans="1:17" x14ac:dyDescent="0.45">
      <c r="A7" s="27"/>
      <c r="B7" s="15"/>
      <c r="C7" s="150" t="s">
        <v>9</v>
      </c>
      <c r="D7" s="150"/>
      <c r="E7" s="150"/>
      <c r="F7" s="150"/>
      <c r="G7" s="150"/>
      <c r="H7" s="150"/>
      <c r="I7" s="150"/>
    </row>
    <row r="8" spans="1:17" x14ac:dyDescent="0.45">
      <c r="A8" s="27" t="s">
        <v>63</v>
      </c>
      <c r="B8" s="15"/>
      <c r="C8" s="89"/>
      <c r="D8" s="15"/>
      <c r="E8" s="89"/>
      <c r="F8" s="15"/>
      <c r="G8" s="89"/>
      <c r="H8" s="15"/>
      <c r="I8" s="89"/>
    </row>
    <row r="9" spans="1:17" x14ac:dyDescent="0.45">
      <c r="A9" s="4" t="s">
        <v>64</v>
      </c>
      <c r="B9" s="15"/>
      <c r="C9" s="52">
        <f>'PL(9) 6'!C9-'PL(3) 5'!J9</f>
        <v>1651512</v>
      </c>
      <c r="D9" s="47"/>
      <c r="E9" s="52">
        <v>615213</v>
      </c>
      <c r="F9" s="52"/>
      <c r="G9" s="52">
        <f>'PL(9) 6'!G9-'PL(3) 5'!K9</f>
        <v>1665196</v>
      </c>
      <c r="H9" s="52"/>
      <c r="I9" s="52">
        <v>610729</v>
      </c>
      <c r="J9" s="6">
        <v>2562756</v>
      </c>
      <c r="K9" s="45">
        <v>2536047</v>
      </c>
    </row>
    <row r="10" spans="1:17" x14ac:dyDescent="0.45">
      <c r="A10" s="4" t="s">
        <v>65</v>
      </c>
      <c r="B10" s="15"/>
      <c r="C10" s="52">
        <f>'PL(9) 6'!C10-'PL(3) 5'!J10</f>
        <v>12449</v>
      </c>
      <c r="D10" s="47"/>
      <c r="E10" s="52">
        <v>0</v>
      </c>
      <c r="F10" s="52"/>
      <c r="G10" s="52">
        <f>'PL(9) 6'!G10-'PL(3) 5'!K10</f>
        <v>12449</v>
      </c>
      <c r="H10" s="52"/>
      <c r="I10" s="52">
        <v>0</v>
      </c>
      <c r="J10" s="6">
        <v>150540</v>
      </c>
      <c r="K10" s="45">
        <v>150540</v>
      </c>
    </row>
    <row r="11" spans="1:17" hidden="1" x14ac:dyDescent="0.45">
      <c r="A11" s="4" t="s">
        <v>66</v>
      </c>
      <c r="B11" s="15"/>
      <c r="C11" s="52">
        <f>'PL(9) 6'!C11-'PL(3) 5'!J11</f>
        <v>0</v>
      </c>
      <c r="D11" s="47"/>
      <c r="E11" s="52">
        <v>0</v>
      </c>
      <c r="F11" s="52"/>
      <c r="G11" s="52">
        <v>0</v>
      </c>
      <c r="H11" s="52"/>
      <c r="I11" s="52">
        <v>0</v>
      </c>
      <c r="J11" s="6">
        <v>0</v>
      </c>
      <c r="K11" s="45">
        <v>0</v>
      </c>
    </row>
    <row r="12" spans="1:17" x14ac:dyDescent="0.45">
      <c r="A12" s="6" t="s">
        <v>67</v>
      </c>
      <c r="B12" s="15"/>
      <c r="C12" s="52">
        <f>'PL(9) 6'!C12-'PL(3) 5'!J12</f>
        <v>10936</v>
      </c>
      <c r="E12" s="52">
        <v>4234</v>
      </c>
      <c r="F12" s="52"/>
      <c r="G12" s="52">
        <f>'PL(9) 6'!G12-'PL(3) 5'!K12</f>
        <v>18244</v>
      </c>
      <c r="H12" s="52"/>
      <c r="I12" s="52">
        <v>3367</v>
      </c>
      <c r="J12" s="6">
        <v>21275</v>
      </c>
      <c r="K12" s="45">
        <v>18464</v>
      </c>
    </row>
    <row r="13" spans="1:17" x14ac:dyDescent="0.45">
      <c r="A13" s="41" t="s">
        <v>68</v>
      </c>
      <c r="B13" s="48"/>
      <c r="C13" s="49">
        <f>SUM(C9:C12)</f>
        <v>1674897</v>
      </c>
      <c r="D13" s="14"/>
      <c r="E13" s="49">
        <f>SUM(E9:E12)</f>
        <v>619447</v>
      </c>
      <c r="F13" s="50"/>
      <c r="G13" s="49">
        <f>SUM(G9:G12)</f>
        <v>1695889</v>
      </c>
      <c r="H13" s="50"/>
      <c r="I13" s="49">
        <f>SUM(I9:I12)</f>
        <v>614096</v>
      </c>
      <c r="K13" s="45">
        <v>2705051</v>
      </c>
    </row>
    <row r="14" spans="1:17" ht="12.6" customHeight="1" x14ac:dyDescent="0.45">
      <c r="A14" s="41"/>
      <c r="B14" s="15"/>
      <c r="C14" s="56"/>
      <c r="D14" s="14"/>
      <c r="E14" s="56"/>
      <c r="F14" s="50"/>
      <c r="G14" s="56"/>
      <c r="H14" s="50"/>
      <c r="I14" s="56"/>
      <c r="K14" s="45"/>
    </row>
    <row r="15" spans="1:17" x14ac:dyDescent="0.45">
      <c r="A15" s="27" t="s">
        <v>69</v>
      </c>
      <c r="B15" s="15"/>
      <c r="C15" s="56"/>
      <c r="D15" s="14"/>
      <c r="E15" s="56"/>
      <c r="F15" s="50"/>
      <c r="G15" s="56"/>
      <c r="H15" s="50"/>
      <c r="I15" s="56"/>
      <c r="K15" s="45"/>
    </row>
    <row r="16" spans="1:17" x14ac:dyDescent="0.45">
      <c r="A16" s="4" t="s">
        <v>70</v>
      </c>
      <c r="B16" s="15"/>
      <c r="C16" s="52">
        <f>'PL(9) 6'!C16-'PL(3) 5'!J16</f>
        <v>1367074</v>
      </c>
      <c r="D16" s="47"/>
      <c r="E16" s="52">
        <v>539721</v>
      </c>
      <c r="F16" s="52"/>
      <c r="G16" s="52">
        <f>'PL(9) 6'!G16-'PL(3) 5'!K16</f>
        <v>1391131</v>
      </c>
      <c r="H16" s="52"/>
      <c r="I16" s="52">
        <v>590927</v>
      </c>
      <c r="J16" s="6">
        <v>2223219</v>
      </c>
      <c r="K16" s="45">
        <v>2161863</v>
      </c>
      <c r="Q16" s="126"/>
    </row>
    <row r="17" spans="1:16" x14ac:dyDescent="0.45">
      <c r="A17" s="4" t="s">
        <v>71</v>
      </c>
      <c r="B17" s="15"/>
      <c r="C17" s="52">
        <f>'PL(9) 6'!C17-'PL(3) 5'!J17</f>
        <v>7680</v>
      </c>
      <c r="D17" s="47"/>
      <c r="E17" s="52">
        <v>0</v>
      </c>
      <c r="F17" s="52"/>
      <c r="G17" s="52">
        <f>'PL(9) 6'!G17-'PL(3) 5'!K17</f>
        <v>7680</v>
      </c>
      <c r="H17" s="52"/>
      <c r="I17" s="52">
        <v>0</v>
      </c>
      <c r="J17" s="6">
        <v>90822</v>
      </c>
      <c r="K17" s="45">
        <v>90822</v>
      </c>
    </row>
    <row r="18" spans="1:16" x14ac:dyDescent="0.45">
      <c r="A18" s="4" t="s">
        <v>72</v>
      </c>
      <c r="B18" s="15"/>
      <c r="C18" s="52">
        <f>'PL(9) 6'!C18-'PL(3) 5'!J18</f>
        <v>164981</v>
      </c>
      <c r="D18" s="47"/>
      <c r="E18" s="52">
        <v>49908</v>
      </c>
      <c r="F18" s="52"/>
      <c r="G18" s="52">
        <f>'PL(9) 6'!G18-'PL(3) 5'!K18</f>
        <v>164981</v>
      </c>
      <c r="H18" s="52"/>
      <c r="I18" s="52">
        <v>49908</v>
      </c>
      <c r="J18" s="6">
        <v>252973</v>
      </c>
      <c r="K18" s="45">
        <v>252973</v>
      </c>
    </row>
    <row r="19" spans="1:16" x14ac:dyDescent="0.45">
      <c r="A19" s="4" t="s">
        <v>73</v>
      </c>
      <c r="B19" s="15"/>
      <c r="C19" s="52">
        <f>'PL(9) 6'!C19-'PL(3) 5'!J19</f>
        <v>80363</v>
      </c>
      <c r="D19" s="47"/>
      <c r="E19" s="52">
        <v>71111</v>
      </c>
      <c r="F19" s="52"/>
      <c r="G19" s="52">
        <f>'PL(9) 6'!G19-'PL(3) 5'!K19</f>
        <v>50694</v>
      </c>
      <c r="H19" s="52"/>
      <c r="I19" s="52">
        <v>49354</v>
      </c>
      <c r="J19" s="6">
        <v>165410</v>
      </c>
      <c r="K19" s="45">
        <v>98975</v>
      </c>
    </row>
    <row r="20" spans="1:16" x14ac:dyDescent="0.45">
      <c r="A20" s="4" t="s">
        <v>74</v>
      </c>
      <c r="B20" s="15"/>
      <c r="C20" s="52">
        <f>'PL(9) 6'!C20-'PL(3) 5'!J20</f>
        <v>7730</v>
      </c>
      <c r="D20" s="47"/>
      <c r="E20" s="52">
        <v>7727</v>
      </c>
      <c r="F20" s="52"/>
      <c r="G20" s="52">
        <f>'PL(9) 6'!G20-'PL(3) 5'!K20</f>
        <v>9276</v>
      </c>
      <c r="H20" s="52"/>
      <c r="I20" s="52">
        <v>4211</v>
      </c>
      <c r="J20" s="6">
        <v>18171</v>
      </c>
      <c r="K20" s="45">
        <v>6137</v>
      </c>
    </row>
    <row r="21" spans="1:16" x14ac:dyDescent="0.45">
      <c r="A21" s="41" t="s">
        <v>75</v>
      </c>
      <c r="B21" s="15"/>
      <c r="C21" s="49">
        <f>SUM(C16:C20)</f>
        <v>1627828</v>
      </c>
      <c r="D21" s="50"/>
      <c r="E21" s="49">
        <f>SUM(E16:E20)</f>
        <v>668467</v>
      </c>
      <c r="F21" s="50"/>
      <c r="G21" s="49">
        <f>SUM(G16:G20)</f>
        <v>1623762</v>
      </c>
      <c r="H21" s="50"/>
      <c r="I21" s="49">
        <f>SUM(I16:I20)</f>
        <v>694400</v>
      </c>
      <c r="K21" s="45">
        <v>2610770</v>
      </c>
    </row>
    <row r="22" spans="1:16" ht="12.6" customHeight="1" x14ac:dyDescent="0.45">
      <c r="A22" s="41"/>
      <c r="B22" s="15"/>
      <c r="C22" s="56"/>
      <c r="D22" s="14"/>
      <c r="E22" s="56"/>
      <c r="F22" s="50"/>
      <c r="G22" s="56"/>
      <c r="H22" s="50"/>
      <c r="I22" s="56"/>
      <c r="K22" s="45"/>
    </row>
    <row r="23" spans="1:16" ht="17.25" customHeight="1" x14ac:dyDescent="0.45">
      <c r="A23" s="41" t="s">
        <v>76</v>
      </c>
      <c r="B23" s="15"/>
      <c r="C23" s="56">
        <f>C13-C21</f>
        <v>47069</v>
      </c>
      <c r="D23" s="14"/>
      <c r="E23" s="56">
        <v>-49020</v>
      </c>
      <c r="F23" s="50"/>
      <c r="G23" s="56">
        <f>G13-G21</f>
        <v>72127</v>
      </c>
      <c r="H23" s="50"/>
      <c r="I23" s="56">
        <f>I13-I21</f>
        <v>-80304</v>
      </c>
      <c r="K23" s="45">
        <v>94281</v>
      </c>
    </row>
    <row r="24" spans="1:16" ht="17.25" customHeight="1" x14ac:dyDescent="0.45">
      <c r="A24" s="4" t="s">
        <v>77</v>
      </c>
      <c r="B24" s="15"/>
      <c r="C24" s="51">
        <f>'PL(9) 6'!C24-'PL(3) 5'!J24</f>
        <v>15559</v>
      </c>
      <c r="D24" s="14"/>
      <c r="E24" s="51">
        <v>2900</v>
      </c>
      <c r="F24" s="52"/>
      <c r="G24" s="37">
        <f>'PL(9) 6'!G24-'PL(3) 5'!K24</f>
        <v>14501</v>
      </c>
      <c r="H24" s="52"/>
      <c r="I24" s="37">
        <v>2594</v>
      </c>
      <c r="J24" s="6">
        <v>12415</v>
      </c>
      <c r="K24" s="45">
        <v>9724</v>
      </c>
      <c r="M24" s="126">
        <f>G23-G24</f>
        <v>57626</v>
      </c>
    </row>
    <row r="25" spans="1:16" x14ac:dyDescent="0.45">
      <c r="A25" s="41" t="s">
        <v>78</v>
      </c>
      <c r="B25" s="15"/>
      <c r="C25" s="36">
        <f>C23-C24</f>
        <v>31510</v>
      </c>
      <c r="D25" s="17"/>
      <c r="E25" s="36">
        <f>E23-E24</f>
        <v>-51920</v>
      </c>
      <c r="F25" s="17"/>
      <c r="G25" s="36">
        <f>G23-G24</f>
        <v>57626</v>
      </c>
      <c r="H25" s="17"/>
      <c r="I25" s="36">
        <f>I23-I24</f>
        <v>-82898</v>
      </c>
      <c r="K25" s="45">
        <v>84557</v>
      </c>
      <c r="M25" s="126">
        <f>M24-G26</f>
        <v>58305</v>
      </c>
    </row>
    <row r="26" spans="1:16" x14ac:dyDescent="0.45">
      <c r="A26" s="4" t="s">
        <v>79</v>
      </c>
      <c r="B26" s="15"/>
      <c r="C26" s="52">
        <f>'PL(9) 6'!C26-'PL(3) 5'!J26</f>
        <v>-145</v>
      </c>
      <c r="E26" s="37">
        <v>11086</v>
      </c>
      <c r="F26" s="57"/>
      <c r="G26" s="37">
        <f>'PL(9) 6'!G26-'PL(3) 5'!K26</f>
        <v>-679</v>
      </c>
      <c r="H26" s="57"/>
      <c r="I26" s="37">
        <v>4505</v>
      </c>
      <c r="J26" s="6">
        <v>3212</v>
      </c>
      <c r="K26" s="45">
        <v>2138</v>
      </c>
    </row>
    <row r="27" spans="1:16" ht="21.75" thickBot="1" x14ac:dyDescent="0.5">
      <c r="A27" s="41" t="s">
        <v>80</v>
      </c>
      <c r="B27" s="15"/>
      <c r="C27" s="58">
        <f>C25-C26</f>
        <v>31655</v>
      </c>
      <c r="D27" s="14"/>
      <c r="E27" s="58">
        <f>E25-E26</f>
        <v>-63006</v>
      </c>
      <c r="F27" s="50"/>
      <c r="G27" s="58">
        <f>G25-G26</f>
        <v>58305</v>
      </c>
      <c r="H27" s="50"/>
      <c r="I27" s="58">
        <f>I25-I26</f>
        <v>-87403</v>
      </c>
      <c r="K27" s="45">
        <v>82419</v>
      </c>
    </row>
    <row r="28" spans="1:16" ht="12.6" customHeight="1" thickTop="1" x14ac:dyDescent="0.45">
      <c r="A28" s="41"/>
      <c r="B28" s="15"/>
      <c r="C28" s="56"/>
      <c r="D28" s="14"/>
      <c r="E28" s="56"/>
      <c r="F28" s="50"/>
      <c r="G28" s="56"/>
      <c r="H28" s="50"/>
      <c r="I28" s="56"/>
      <c r="K28" s="45"/>
    </row>
    <row r="29" spans="1:16" x14ac:dyDescent="0.45">
      <c r="A29" s="41" t="s">
        <v>81</v>
      </c>
      <c r="B29" s="15"/>
      <c r="C29" s="50"/>
      <c r="D29" s="14"/>
      <c r="E29" s="50"/>
      <c r="F29" s="56"/>
      <c r="G29" s="50"/>
      <c r="H29" s="56"/>
      <c r="I29" s="50"/>
      <c r="K29" s="45"/>
    </row>
    <row r="30" spans="1:16" x14ac:dyDescent="0.45">
      <c r="A30" s="27" t="s">
        <v>82</v>
      </c>
      <c r="B30" s="15"/>
      <c r="F30" s="52"/>
      <c r="H30" s="52"/>
      <c r="K30" s="45"/>
    </row>
    <row r="31" spans="1:16" x14ac:dyDescent="0.45">
      <c r="A31" s="4" t="s">
        <v>83</v>
      </c>
      <c r="B31" s="15"/>
      <c r="C31" s="52">
        <f>'PL(9) 6'!C31-'PL(3) 5'!J31</f>
        <v>37351</v>
      </c>
      <c r="E31" s="52">
        <v>52818</v>
      </c>
      <c r="F31" s="52"/>
      <c r="G31" s="52">
        <f>'PL(9) 6'!G31-'PL(3) 5'!K31</f>
        <v>-7182</v>
      </c>
      <c r="H31" s="52"/>
      <c r="I31" s="51">
        <v>46441</v>
      </c>
      <c r="J31" s="6">
        <v>-211025</v>
      </c>
      <c r="K31" s="45">
        <v>-187068</v>
      </c>
    </row>
    <row r="32" spans="1:16" s="14" customFormat="1" x14ac:dyDescent="0.45">
      <c r="A32" s="41" t="s">
        <v>84</v>
      </c>
      <c r="B32" s="19"/>
      <c r="C32" s="49">
        <f>C31</f>
        <v>37351</v>
      </c>
      <c r="E32" s="49">
        <f>E31</f>
        <v>52818</v>
      </c>
      <c r="F32" s="56"/>
      <c r="G32" s="49">
        <f>G31</f>
        <v>-7182</v>
      </c>
      <c r="H32" s="56"/>
      <c r="I32" s="49">
        <f>I31</f>
        <v>46441</v>
      </c>
      <c r="K32" s="136">
        <v>-187068</v>
      </c>
      <c r="P32" s="6"/>
    </row>
    <row r="33" spans="1:16" ht="12.6" customHeight="1" x14ac:dyDescent="0.45">
      <c r="A33" s="41"/>
      <c r="B33" s="15"/>
      <c r="C33" s="56"/>
      <c r="D33" s="14"/>
      <c r="E33" s="56"/>
      <c r="F33" s="50"/>
      <c r="G33" s="56"/>
      <c r="H33" s="50"/>
      <c r="I33" s="56"/>
      <c r="K33" s="45"/>
    </row>
    <row r="34" spans="1:16" ht="21.75" thickBot="1" x14ac:dyDescent="0.5">
      <c r="A34" s="41" t="s">
        <v>85</v>
      </c>
      <c r="B34" s="15"/>
      <c r="C34" s="96">
        <f>C27+C32</f>
        <v>69006</v>
      </c>
      <c r="D34" s="97"/>
      <c r="E34" s="96">
        <f>E27+E32</f>
        <v>-10188</v>
      </c>
      <c r="F34" s="98"/>
      <c r="G34" s="96">
        <f>G27+G32</f>
        <v>51123</v>
      </c>
      <c r="H34" s="98"/>
      <c r="I34" s="96">
        <f>I27+I32</f>
        <v>-40962</v>
      </c>
      <c r="K34" s="45">
        <v>-104649</v>
      </c>
    </row>
    <row r="35" spans="1:16" ht="12.6" customHeight="1" thickTop="1" x14ac:dyDescent="0.45">
      <c r="A35" s="41"/>
      <c r="B35" s="15"/>
      <c r="C35" s="56"/>
      <c r="D35" s="14"/>
      <c r="E35" s="56"/>
      <c r="F35" s="50"/>
      <c r="G35" s="56"/>
      <c r="H35" s="50"/>
      <c r="I35" s="56"/>
      <c r="K35" s="45"/>
    </row>
    <row r="36" spans="1:16" s="54" customFormat="1" x14ac:dyDescent="0.45">
      <c r="A36" s="41" t="s">
        <v>86</v>
      </c>
      <c r="B36" s="15"/>
      <c r="C36" s="57"/>
      <c r="D36" s="6"/>
      <c r="E36" s="57"/>
      <c r="F36" s="6"/>
      <c r="G36" s="57"/>
      <c r="H36" s="6"/>
      <c r="I36" s="57"/>
      <c r="K36" s="137"/>
      <c r="P36" s="6"/>
    </row>
    <row r="37" spans="1:16" s="54" customFormat="1" x14ac:dyDescent="0.45">
      <c r="A37" s="4" t="s">
        <v>87</v>
      </c>
      <c r="B37" s="15"/>
      <c r="C37" s="52">
        <f>'PL(9) 6'!C37-'PL(3) 5'!J37</f>
        <v>30289</v>
      </c>
      <c r="D37" s="28"/>
      <c r="E37" s="59">
        <v>-67766</v>
      </c>
      <c r="F37" s="59"/>
      <c r="G37" s="57">
        <f>G27</f>
        <v>58305</v>
      </c>
      <c r="H37" s="59"/>
      <c r="I37" s="59">
        <v>-87403</v>
      </c>
      <c r="J37" s="54">
        <v>-4851</v>
      </c>
      <c r="K37" s="137">
        <v>82419</v>
      </c>
      <c r="P37" s="6"/>
    </row>
    <row r="38" spans="1:16" s="54" customFormat="1" x14ac:dyDescent="0.45">
      <c r="A38" s="4" t="s">
        <v>88</v>
      </c>
      <c r="B38" s="15"/>
      <c r="C38" s="51">
        <f>'PL(9) 6'!C38-'PL(3) 5'!J38</f>
        <v>1366</v>
      </c>
      <c r="D38" s="28"/>
      <c r="E38" s="51">
        <v>4760</v>
      </c>
      <c r="F38" s="61"/>
      <c r="G38" s="51">
        <v>0</v>
      </c>
      <c r="H38" s="52"/>
      <c r="I38" s="51">
        <v>0</v>
      </c>
      <c r="J38" s="54">
        <v>-26800</v>
      </c>
      <c r="K38" s="137">
        <v>0</v>
      </c>
      <c r="P38" s="6"/>
    </row>
    <row r="39" spans="1:16" s="54" customFormat="1" x14ac:dyDescent="0.45">
      <c r="A39" s="130"/>
      <c r="B39" s="15"/>
      <c r="C39" s="92">
        <f>SUM(C37:C38)</f>
        <v>31655</v>
      </c>
      <c r="D39" s="93"/>
      <c r="E39" s="92">
        <f>SUM(E37:E38)</f>
        <v>-63006</v>
      </c>
      <c r="F39" s="95"/>
      <c r="G39" s="102">
        <f>SUM(G37:G38)</f>
        <v>58305</v>
      </c>
      <c r="H39" s="95"/>
      <c r="I39" s="102">
        <f>SUM(I37:I38)</f>
        <v>-87403</v>
      </c>
      <c r="K39" s="137">
        <v>82419</v>
      </c>
      <c r="P39" s="6"/>
    </row>
    <row r="40" spans="1:16" ht="12.6" customHeight="1" x14ac:dyDescent="0.45">
      <c r="A40" s="41"/>
      <c r="B40" s="15"/>
      <c r="C40" s="56"/>
      <c r="D40" s="14"/>
      <c r="E40" s="56"/>
      <c r="F40" s="50"/>
      <c r="G40" s="56"/>
      <c r="H40" s="50"/>
      <c r="I40" s="56"/>
      <c r="K40" s="45"/>
    </row>
    <row r="41" spans="1:16" x14ac:dyDescent="0.45">
      <c r="A41" s="41" t="s">
        <v>89</v>
      </c>
      <c r="B41" s="15"/>
      <c r="C41" s="62"/>
      <c r="D41" s="53"/>
      <c r="E41" s="62"/>
      <c r="F41" s="63"/>
      <c r="G41" s="63"/>
      <c r="H41" s="63"/>
      <c r="I41" s="63"/>
      <c r="K41" s="45"/>
    </row>
    <row r="42" spans="1:16" x14ac:dyDescent="0.45">
      <c r="A42" s="4" t="s">
        <v>87</v>
      </c>
      <c r="B42" s="15"/>
      <c r="C42" s="145">
        <f>'PL(9) 6'!C42-'PL(3) 5'!J42</f>
        <v>65487</v>
      </c>
      <c r="D42" s="28"/>
      <c r="E42" s="52">
        <v>-16087</v>
      </c>
      <c r="F42" s="64"/>
      <c r="G42" s="64">
        <f>G34</f>
        <v>51123</v>
      </c>
      <c r="H42" s="64"/>
      <c r="I42" s="64">
        <v>-40962</v>
      </c>
      <c r="J42" s="6">
        <v>-217654</v>
      </c>
      <c r="K42" s="45">
        <v>-104649</v>
      </c>
    </row>
    <row r="43" spans="1:16" x14ac:dyDescent="0.45">
      <c r="A43" s="4" t="s">
        <v>88</v>
      </c>
      <c r="B43" s="15"/>
      <c r="C43" s="51">
        <f>'PL(9) 6'!C43-'PL(3) 5'!J43</f>
        <v>3519</v>
      </c>
      <c r="D43" s="28"/>
      <c r="E43" s="51">
        <v>5899</v>
      </c>
      <c r="F43" s="65"/>
      <c r="G43" s="51">
        <v>0</v>
      </c>
      <c r="H43" s="52"/>
      <c r="I43" s="51">
        <v>0</v>
      </c>
      <c r="J43" s="6">
        <v>-25022</v>
      </c>
      <c r="K43" s="45">
        <v>0</v>
      </c>
    </row>
    <row r="44" spans="1:16" x14ac:dyDescent="0.45">
      <c r="A44" s="130"/>
      <c r="B44" s="15"/>
      <c r="C44" s="92">
        <f>SUM(C42:C43)</f>
        <v>69006</v>
      </c>
      <c r="D44" s="93"/>
      <c r="E44" s="92">
        <f>SUM(E42:E43)</f>
        <v>-10188</v>
      </c>
      <c r="F44" s="94"/>
      <c r="G44" s="92">
        <f>SUM(G42:G43)</f>
        <v>51123</v>
      </c>
      <c r="H44" s="94"/>
      <c r="I44" s="92">
        <f>SUM(I42:I43)</f>
        <v>-40962</v>
      </c>
      <c r="K44" s="45">
        <v>-104649</v>
      </c>
    </row>
    <row r="45" spans="1:16" ht="12.6" customHeight="1" x14ac:dyDescent="0.45">
      <c r="A45" s="41"/>
      <c r="B45" s="15"/>
      <c r="C45" s="56"/>
      <c r="D45" s="14"/>
      <c r="E45" s="56"/>
      <c r="F45" s="50"/>
      <c r="G45" s="56"/>
      <c r="H45" s="50"/>
      <c r="I45" s="56"/>
      <c r="K45" s="45"/>
    </row>
    <row r="46" spans="1:16" s="54" customFormat="1" ht="24" customHeight="1" x14ac:dyDescent="0.45">
      <c r="A46" s="41" t="s">
        <v>90</v>
      </c>
      <c r="B46" s="15"/>
      <c r="C46" s="99">
        <f>C37/477000</f>
        <v>6.3498951781970653E-2</v>
      </c>
      <c r="D46" s="97"/>
      <c r="E46" s="99">
        <f>E37/477000</f>
        <v>-0.1420670859538784</v>
      </c>
      <c r="F46" s="100"/>
      <c r="G46" s="99">
        <f>G37/477000</f>
        <v>0.12223270440251573</v>
      </c>
      <c r="H46" s="100"/>
      <c r="I46" s="99">
        <f>I37/477000</f>
        <v>-0.18323480083857444</v>
      </c>
      <c r="K46" s="137">
        <v>0.17278616352201259</v>
      </c>
      <c r="P46" s="6"/>
    </row>
    <row r="47" spans="1:16" s="54" customFormat="1" x14ac:dyDescent="0.45">
      <c r="A47" s="41"/>
      <c r="B47" s="15"/>
      <c r="C47" s="101"/>
      <c r="D47" s="97"/>
      <c r="E47" s="101"/>
      <c r="F47" s="100"/>
      <c r="G47" s="101"/>
      <c r="H47" s="100"/>
      <c r="I47" s="101"/>
    </row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1" type="noConversion"/>
  <pageMargins left="0.79" right="0.79" top="0.48" bottom="0.51" header="0.51" footer="0.51"/>
  <pageSetup paperSize="9" scale="80" firstPageNumber="5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dimension ref="A1:M47"/>
  <sheetViews>
    <sheetView tabSelected="1" view="pageBreakPreview" zoomScale="80" zoomScaleNormal="80" zoomScaleSheetLayoutView="80" workbookViewId="0">
      <selection activeCell="E15" sqref="E15"/>
    </sheetView>
  </sheetViews>
  <sheetFormatPr defaultColWidth="9.140625" defaultRowHeight="21" x14ac:dyDescent="0.45"/>
  <cols>
    <col min="1" max="1" width="50.42578125" style="4" customWidth="1"/>
    <col min="2" max="2" width="10.85546875" style="6" customWidth="1"/>
    <col min="3" max="3" width="14" style="52" customWidth="1"/>
    <col min="4" max="4" width="1.42578125" style="6" customWidth="1"/>
    <col min="5" max="5" width="14" style="52" customWidth="1"/>
    <col min="6" max="6" width="1.42578125" style="6" customWidth="1"/>
    <col min="7" max="7" width="14" style="52" customWidth="1"/>
    <col min="8" max="8" width="1.42578125" style="6" customWidth="1"/>
    <col min="9" max="9" width="14" style="52" customWidth="1"/>
    <col min="10" max="10" width="9.140625" style="6"/>
    <col min="11" max="11" width="9.42578125" style="6" bestFit="1" customWidth="1"/>
    <col min="12" max="12" width="9.140625" style="6"/>
    <col min="13" max="13" width="10.85546875" style="6" bestFit="1" customWidth="1"/>
    <col min="14" max="16384" width="9.140625" style="6"/>
  </cols>
  <sheetData>
    <row r="1" spans="1:11" ht="23.25" x14ac:dyDescent="0.5">
      <c r="A1" s="3" t="s">
        <v>0</v>
      </c>
      <c r="B1" s="15"/>
      <c r="C1" s="50"/>
      <c r="D1" s="46"/>
      <c r="E1" s="50"/>
      <c r="F1" s="46"/>
      <c r="G1" s="50"/>
      <c r="H1" s="46"/>
      <c r="I1" s="50"/>
    </row>
    <row r="2" spans="1:11" ht="23.25" x14ac:dyDescent="0.5">
      <c r="A2" s="3" t="s">
        <v>61</v>
      </c>
      <c r="B2" s="42"/>
      <c r="C2" s="88"/>
      <c r="D2" s="7"/>
      <c r="E2" s="88"/>
      <c r="F2" s="7"/>
      <c r="G2" s="88"/>
      <c r="H2" s="7"/>
      <c r="I2" s="40"/>
    </row>
    <row r="3" spans="1:11" x14ac:dyDescent="0.45">
      <c r="B3" s="42"/>
      <c r="C3" s="151" t="s">
        <v>2</v>
      </c>
      <c r="D3" s="151"/>
      <c r="E3" s="151"/>
      <c r="F3" s="7"/>
      <c r="G3" s="151" t="s">
        <v>31</v>
      </c>
      <c r="H3" s="151"/>
      <c r="I3" s="151"/>
    </row>
    <row r="4" spans="1:11" ht="21" customHeight="1" x14ac:dyDescent="0.45">
      <c r="B4" s="42"/>
      <c r="C4" s="152" t="s">
        <v>91</v>
      </c>
      <c r="D4" s="153"/>
      <c r="E4" s="153"/>
      <c r="F4" s="7"/>
      <c r="G4" s="152" t="s">
        <v>91</v>
      </c>
      <c r="H4" s="153"/>
      <c r="I4" s="153"/>
    </row>
    <row r="5" spans="1:11" x14ac:dyDescent="0.45">
      <c r="B5" s="42"/>
      <c r="C5" s="152" t="s">
        <v>4</v>
      </c>
      <c r="D5" s="152"/>
      <c r="E5" s="152"/>
      <c r="F5" s="7"/>
      <c r="G5" s="152" t="s">
        <v>4</v>
      </c>
      <c r="H5" s="152"/>
      <c r="I5" s="152"/>
    </row>
    <row r="6" spans="1:11" x14ac:dyDescent="0.45">
      <c r="B6" s="15" t="s">
        <v>7</v>
      </c>
      <c r="C6" s="90">
        <v>2566</v>
      </c>
      <c r="D6" s="42"/>
      <c r="E6" s="90">
        <v>2565</v>
      </c>
      <c r="F6" s="42"/>
      <c r="G6" s="90">
        <v>2566</v>
      </c>
      <c r="H6" s="42"/>
      <c r="I6" s="90">
        <v>2565</v>
      </c>
    </row>
    <row r="7" spans="1:11" x14ac:dyDescent="0.45">
      <c r="A7" s="27"/>
      <c r="B7" s="15"/>
      <c r="C7" s="150" t="s">
        <v>9</v>
      </c>
      <c r="D7" s="150"/>
      <c r="E7" s="150"/>
      <c r="F7" s="150"/>
      <c r="G7" s="150"/>
      <c r="H7" s="150"/>
      <c r="I7" s="150"/>
    </row>
    <row r="8" spans="1:11" x14ac:dyDescent="0.45">
      <c r="A8" s="27" t="s">
        <v>63</v>
      </c>
      <c r="B8" s="15"/>
      <c r="C8" s="89"/>
      <c r="D8" s="15"/>
      <c r="E8" s="89"/>
      <c r="F8" s="15"/>
      <c r="G8" s="89"/>
      <c r="H8" s="15"/>
      <c r="I8" s="89"/>
    </row>
    <row r="9" spans="1:11" x14ac:dyDescent="0.45">
      <c r="A9" s="4" t="s">
        <v>64</v>
      </c>
      <c r="B9" s="15">
        <v>6</v>
      </c>
      <c r="C9" s="52">
        <v>4214268</v>
      </c>
      <c r="D9" s="47"/>
      <c r="E9" s="52">
        <v>2903065</v>
      </c>
      <c r="F9" s="52"/>
      <c r="G9" s="52">
        <f>-ROUND('[1]F3-1'!$F$19/1000,0)</f>
        <v>4201243</v>
      </c>
      <c r="H9" s="52"/>
      <c r="I9" s="52">
        <v>2897999</v>
      </c>
    </row>
    <row r="10" spans="1:11" x14ac:dyDescent="0.45">
      <c r="A10" s="4" t="s">
        <v>65</v>
      </c>
      <c r="B10" s="15">
        <v>6</v>
      </c>
      <c r="C10" s="52">
        <v>162989</v>
      </c>
      <c r="D10" s="47"/>
      <c r="E10" s="52">
        <v>0</v>
      </c>
      <c r="F10" s="52"/>
      <c r="G10" s="52">
        <f>-ROUND('[1]F3-1'!$F$20/1000,0)</f>
        <v>162989</v>
      </c>
      <c r="H10" s="52"/>
      <c r="I10" s="52">
        <v>0</v>
      </c>
      <c r="K10" s="126"/>
    </row>
    <row r="11" spans="1:11" x14ac:dyDescent="0.45">
      <c r="A11" s="4" t="s">
        <v>66</v>
      </c>
      <c r="B11" s="15"/>
      <c r="C11" s="52">
        <v>0</v>
      </c>
      <c r="D11" s="47"/>
      <c r="E11" s="52">
        <v>16004</v>
      </c>
      <c r="F11" s="52"/>
      <c r="G11" s="52">
        <v>0</v>
      </c>
      <c r="H11" s="52"/>
      <c r="I11" s="52">
        <v>0</v>
      </c>
    </row>
    <row r="12" spans="1:11" x14ac:dyDescent="0.45">
      <c r="A12" s="6" t="s">
        <v>67</v>
      </c>
      <c r="B12" s="15"/>
      <c r="C12" s="52">
        <v>32211</v>
      </c>
      <c r="E12" s="52">
        <v>18464</v>
      </c>
      <c r="F12" s="52"/>
      <c r="G12" s="52">
        <f>-[1]F3!$AU$11</f>
        <v>36708</v>
      </c>
      <c r="H12" s="52"/>
      <c r="I12" s="52">
        <v>14877</v>
      </c>
    </row>
    <row r="13" spans="1:11" x14ac:dyDescent="0.45">
      <c r="A13" s="41" t="s">
        <v>68</v>
      </c>
      <c r="B13" s="48"/>
      <c r="C13" s="49">
        <f>SUM(C9:C12)</f>
        <v>4409468</v>
      </c>
      <c r="D13" s="14"/>
      <c r="E13" s="49">
        <f>SUM(E9:E12)</f>
        <v>2937533</v>
      </c>
      <c r="F13" s="50"/>
      <c r="G13" s="49">
        <f>SUM(G9:G12)</f>
        <v>4400940</v>
      </c>
      <c r="H13" s="50"/>
      <c r="I13" s="49">
        <f>SUM(I9:I12)</f>
        <v>2912876</v>
      </c>
    </row>
    <row r="14" spans="1:11" ht="12.6" customHeight="1" x14ac:dyDescent="0.45">
      <c r="A14" s="41"/>
      <c r="B14" s="15"/>
      <c r="C14" s="56"/>
      <c r="D14" s="14"/>
      <c r="E14" s="56"/>
      <c r="F14" s="50"/>
      <c r="G14" s="56"/>
      <c r="H14" s="50"/>
      <c r="I14" s="56"/>
    </row>
    <row r="15" spans="1:11" x14ac:dyDescent="0.45">
      <c r="A15" s="27" t="s">
        <v>69</v>
      </c>
      <c r="B15" s="15"/>
      <c r="C15" s="56"/>
      <c r="D15" s="14"/>
      <c r="E15" s="56"/>
      <c r="F15" s="50"/>
      <c r="G15" s="56"/>
      <c r="H15" s="50"/>
      <c r="I15" s="56"/>
    </row>
    <row r="16" spans="1:11" x14ac:dyDescent="0.45">
      <c r="A16" s="4" t="s">
        <v>70</v>
      </c>
      <c r="B16" s="15"/>
      <c r="C16" s="52">
        <v>3590293</v>
      </c>
      <c r="D16" s="47"/>
      <c r="E16" s="52">
        <v>2112661</v>
      </c>
      <c r="F16" s="52"/>
      <c r="G16" s="52">
        <f>ROUND('[1]F3-1'!$F$25/1000,0)</f>
        <v>3552994</v>
      </c>
      <c r="H16" s="52"/>
      <c r="I16" s="52">
        <v>2242357</v>
      </c>
      <c r="K16" s="126"/>
    </row>
    <row r="17" spans="1:12" x14ac:dyDescent="0.45">
      <c r="A17" s="4" t="s">
        <v>71</v>
      </c>
      <c r="B17" s="15"/>
      <c r="C17" s="52">
        <v>98502</v>
      </c>
      <c r="D17" s="47"/>
      <c r="E17" s="52">
        <v>0</v>
      </c>
      <c r="F17" s="52"/>
      <c r="G17" s="52">
        <f>ROUND('[1]F3-1'!$F$26/1000,0)</f>
        <v>98502</v>
      </c>
      <c r="H17" s="52"/>
      <c r="I17" s="52">
        <v>0</v>
      </c>
    </row>
    <row r="18" spans="1:12" x14ac:dyDescent="0.45">
      <c r="A18" s="4" t="s">
        <v>72</v>
      </c>
      <c r="B18" s="15"/>
      <c r="C18" s="52">
        <v>417954</v>
      </c>
      <c r="D18" s="47"/>
      <c r="E18" s="52">
        <v>396348</v>
      </c>
      <c r="F18" s="52"/>
      <c r="G18" s="52">
        <f>[1]F3!$AU$16</f>
        <v>417954</v>
      </c>
      <c r="H18" s="52"/>
      <c r="I18" s="52">
        <v>396348</v>
      </c>
    </row>
    <row r="19" spans="1:12" x14ac:dyDescent="0.45">
      <c r="A19" s="4" t="s">
        <v>73</v>
      </c>
      <c r="B19" s="15"/>
      <c r="C19" s="52">
        <v>245773</v>
      </c>
      <c r="D19" s="47"/>
      <c r="E19" s="52">
        <v>241006</v>
      </c>
      <c r="F19" s="52"/>
      <c r="G19" s="52">
        <f>[1]F3!$AU$17</f>
        <v>149669</v>
      </c>
      <c r="H19" s="52"/>
      <c r="I19" s="52">
        <v>168762</v>
      </c>
    </row>
    <row r="20" spans="1:12" x14ac:dyDescent="0.45">
      <c r="A20" s="4" t="s">
        <v>74</v>
      </c>
      <c r="B20" s="15"/>
      <c r="C20" s="52">
        <v>25901</v>
      </c>
      <c r="D20" s="47"/>
      <c r="E20" s="52">
        <v>0</v>
      </c>
      <c r="F20" s="52"/>
      <c r="G20" s="52">
        <f>[1]F3!$AU$12</f>
        <v>15413</v>
      </c>
      <c r="H20" s="52"/>
      <c r="I20" s="52">
        <v>9222</v>
      </c>
    </row>
    <row r="21" spans="1:12" x14ac:dyDescent="0.45">
      <c r="A21" s="41" t="s">
        <v>75</v>
      </c>
      <c r="B21" s="15"/>
      <c r="C21" s="49">
        <f>SUM(C16:C20)</f>
        <v>4378423</v>
      </c>
      <c r="D21" s="50"/>
      <c r="E21" s="49">
        <f>SUM(E16:E20)</f>
        <v>2750015</v>
      </c>
      <c r="F21" s="50"/>
      <c r="G21" s="49">
        <f>SUM(G16:G20)</f>
        <v>4234532</v>
      </c>
      <c r="H21" s="50"/>
      <c r="I21" s="49">
        <f>SUM(I16:I20)</f>
        <v>2816689</v>
      </c>
    </row>
    <row r="22" spans="1:12" ht="12.6" customHeight="1" x14ac:dyDescent="0.45">
      <c r="A22" s="41"/>
      <c r="B22" s="15"/>
      <c r="C22" s="56"/>
      <c r="D22" s="14"/>
      <c r="E22" s="56"/>
      <c r="F22" s="50"/>
      <c r="G22" s="56"/>
      <c r="H22" s="50"/>
      <c r="I22" s="56"/>
    </row>
    <row r="23" spans="1:12" x14ac:dyDescent="0.45">
      <c r="A23" s="41" t="s">
        <v>92</v>
      </c>
      <c r="B23" s="15"/>
      <c r="C23" s="56">
        <f>C13-C21</f>
        <v>31045</v>
      </c>
      <c r="D23" s="14"/>
      <c r="E23" s="56">
        <f>E13-E21</f>
        <v>187518</v>
      </c>
      <c r="F23" s="50"/>
      <c r="G23" s="56">
        <f>G13-G21</f>
        <v>166408</v>
      </c>
      <c r="H23" s="50"/>
      <c r="I23" s="56">
        <f>I13-I21</f>
        <v>96187</v>
      </c>
    </row>
    <row r="24" spans="1:12" x14ac:dyDescent="0.45">
      <c r="A24" s="4" t="s">
        <v>77</v>
      </c>
      <c r="B24" s="15"/>
      <c r="C24" s="51">
        <v>27974</v>
      </c>
      <c r="D24" s="14"/>
      <c r="E24" s="51">
        <v>5792</v>
      </c>
      <c r="F24" s="52"/>
      <c r="G24" s="37">
        <f>[1]F3!$AU$19</f>
        <v>24225</v>
      </c>
      <c r="H24" s="52"/>
      <c r="I24" s="37">
        <v>4972</v>
      </c>
    </row>
    <row r="25" spans="1:12" x14ac:dyDescent="0.45">
      <c r="A25" s="41" t="s">
        <v>93</v>
      </c>
      <c r="B25" s="15"/>
      <c r="C25" s="36">
        <f>C23-C24</f>
        <v>3071</v>
      </c>
      <c r="D25" s="17"/>
      <c r="E25" s="36">
        <f>E23-E24</f>
        <v>181726</v>
      </c>
      <c r="F25" s="17"/>
      <c r="G25" s="36">
        <f>G23-G24</f>
        <v>142183</v>
      </c>
      <c r="H25" s="17"/>
      <c r="I25" s="36">
        <f>I23-I24</f>
        <v>91215</v>
      </c>
    </row>
    <row r="26" spans="1:12" x14ac:dyDescent="0.45">
      <c r="A26" s="4" t="s">
        <v>94</v>
      </c>
      <c r="B26" s="15"/>
      <c r="C26" s="37">
        <v>3067</v>
      </c>
      <c r="E26" s="37">
        <v>48260</v>
      </c>
      <c r="F26" s="57"/>
      <c r="G26" s="37">
        <f>[1]F3!$AU$21</f>
        <v>1459</v>
      </c>
      <c r="H26" s="57"/>
      <c r="I26" s="37">
        <v>21159</v>
      </c>
    </row>
    <row r="27" spans="1:12" ht="21.75" thickBot="1" x14ac:dyDescent="0.5">
      <c r="A27" s="41" t="s">
        <v>95</v>
      </c>
      <c r="B27" s="15"/>
      <c r="C27" s="58">
        <f>C25-C26</f>
        <v>4</v>
      </c>
      <c r="D27" s="14"/>
      <c r="E27" s="58">
        <f>E25-E26</f>
        <v>133466</v>
      </c>
      <c r="F27" s="50"/>
      <c r="G27" s="58">
        <f>G25-G26</f>
        <v>140724</v>
      </c>
      <c r="H27" s="50"/>
      <c r="I27" s="58">
        <f>I25-I26</f>
        <v>70056</v>
      </c>
    </row>
    <row r="28" spans="1:12" ht="12.6" customHeight="1" thickTop="1" x14ac:dyDescent="0.45">
      <c r="A28" s="41"/>
      <c r="B28" s="15"/>
      <c r="C28" s="56"/>
      <c r="D28" s="14"/>
      <c r="E28" s="56"/>
      <c r="F28" s="50"/>
      <c r="G28" s="56"/>
      <c r="H28" s="50"/>
      <c r="I28" s="56"/>
    </row>
    <row r="29" spans="1:12" x14ac:dyDescent="0.45">
      <c r="A29" s="41" t="s">
        <v>81</v>
      </c>
      <c r="B29" s="15"/>
      <c r="C29" s="50"/>
      <c r="D29" s="14"/>
      <c r="E29" s="50"/>
      <c r="F29" s="56"/>
      <c r="G29" s="50"/>
      <c r="H29" s="56"/>
      <c r="I29" s="50"/>
    </row>
    <row r="30" spans="1:12" x14ac:dyDescent="0.45">
      <c r="A30" s="27" t="s">
        <v>82</v>
      </c>
      <c r="B30" s="15"/>
      <c r="F30" s="52"/>
      <c r="H30" s="52"/>
    </row>
    <row r="31" spans="1:12" x14ac:dyDescent="0.45">
      <c r="A31" s="4" t="s">
        <v>83</v>
      </c>
      <c r="B31" s="15"/>
      <c r="C31" s="52">
        <v>-173674</v>
      </c>
      <c r="E31" s="52">
        <v>-417808</v>
      </c>
      <c r="F31" s="52"/>
      <c r="G31" s="52">
        <f>-[1]F3!$AU$26</f>
        <v>-194250</v>
      </c>
      <c r="H31" s="52"/>
      <c r="I31" s="52">
        <v>-437485</v>
      </c>
      <c r="L31" s="126"/>
    </row>
    <row r="32" spans="1:12" x14ac:dyDescent="0.45">
      <c r="A32" s="41" t="s">
        <v>84</v>
      </c>
      <c r="B32" s="19"/>
      <c r="C32" s="49">
        <f>C31</f>
        <v>-173674</v>
      </c>
      <c r="D32" s="14"/>
      <c r="E32" s="49">
        <f>E31</f>
        <v>-417808</v>
      </c>
      <c r="F32" s="56"/>
      <c r="G32" s="49">
        <f>G31</f>
        <v>-194250</v>
      </c>
      <c r="H32" s="56"/>
      <c r="I32" s="49">
        <f>I31</f>
        <v>-437485</v>
      </c>
      <c r="K32" s="126"/>
    </row>
    <row r="33" spans="1:13" ht="12.6" customHeight="1" x14ac:dyDescent="0.45">
      <c r="A33" s="41"/>
      <c r="B33" s="15"/>
      <c r="C33" s="56"/>
      <c r="D33" s="14"/>
      <c r="E33" s="56"/>
      <c r="F33" s="50"/>
      <c r="G33" s="56"/>
      <c r="H33" s="50"/>
      <c r="I33" s="56"/>
    </row>
    <row r="34" spans="1:13" ht="21.75" thickBot="1" x14ac:dyDescent="0.5">
      <c r="A34" s="41" t="s">
        <v>85</v>
      </c>
      <c r="B34" s="15"/>
      <c r="C34" s="96">
        <f>C27+C32</f>
        <v>-173670</v>
      </c>
      <c r="D34" s="97"/>
      <c r="E34" s="96">
        <f>E27+E32</f>
        <v>-284342</v>
      </c>
      <c r="F34" s="98"/>
      <c r="G34" s="96">
        <f>G27+G32</f>
        <v>-53526</v>
      </c>
      <c r="H34" s="98"/>
      <c r="I34" s="96">
        <f>I27+I32</f>
        <v>-367429</v>
      </c>
    </row>
    <row r="35" spans="1:13" ht="12.6" customHeight="1" thickTop="1" x14ac:dyDescent="0.45">
      <c r="A35" s="41"/>
      <c r="B35" s="15"/>
      <c r="C35" s="56"/>
      <c r="D35" s="14"/>
      <c r="E35" s="56"/>
      <c r="F35" s="50"/>
      <c r="G35" s="56"/>
      <c r="H35" s="50"/>
      <c r="I35" s="56"/>
    </row>
    <row r="36" spans="1:13" x14ac:dyDescent="0.45">
      <c r="A36" s="41" t="s">
        <v>86</v>
      </c>
      <c r="B36" s="15"/>
      <c r="C36" s="57"/>
      <c r="E36" s="57"/>
      <c r="G36" s="57"/>
      <c r="I36" s="57"/>
    </row>
    <row r="37" spans="1:13" x14ac:dyDescent="0.45">
      <c r="A37" s="4" t="s">
        <v>87</v>
      </c>
      <c r="B37" s="15"/>
      <c r="C37" s="52">
        <v>25438</v>
      </c>
      <c r="D37" s="28"/>
      <c r="E37" s="52">
        <v>125476</v>
      </c>
      <c r="F37" s="59"/>
      <c r="G37" s="59">
        <f>G27</f>
        <v>140724</v>
      </c>
      <c r="H37" s="59"/>
      <c r="I37" s="59">
        <f>I27</f>
        <v>70056</v>
      </c>
    </row>
    <row r="38" spans="1:13" x14ac:dyDescent="0.45">
      <c r="A38" s="4" t="s">
        <v>88</v>
      </c>
      <c r="B38" s="15"/>
      <c r="C38" s="59">
        <v>-25434</v>
      </c>
      <c r="D38" s="28"/>
      <c r="E38" s="59">
        <v>7990</v>
      </c>
      <c r="F38" s="61"/>
      <c r="G38" s="51">
        <v>0</v>
      </c>
      <c r="H38" s="52"/>
      <c r="I38" s="51">
        <v>0</v>
      </c>
    </row>
    <row r="39" spans="1:13" ht="21.75" thickBot="1" x14ac:dyDescent="0.5">
      <c r="A39" s="130"/>
      <c r="B39" s="15"/>
      <c r="C39" s="102">
        <f>C27</f>
        <v>4</v>
      </c>
      <c r="D39" s="93"/>
      <c r="E39" s="102">
        <f>E27</f>
        <v>133466</v>
      </c>
      <c r="F39" s="95"/>
      <c r="G39" s="92">
        <f>SUM(G37:G38)</f>
        <v>140724</v>
      </c>
      <c r="H39" s="95"/>
      <c r="I39" s="92">
        <f>SUM(I37:I38)</f>
        <v>70056</v>
      </c>
    </row>
    <row r="40" spans="1:13" ht="12.6" customHeight="1" thickTop="1" x14ac:dyDescent="0.45">
      <c r="A40" s="41"/>
      <c r="B40" s="15"/>
      <c r="C40" s="56"/>
      <c r="D40" s="14"/>
      <c r="E40" s="56"/>
      <c r="F40" s="50"/>
      <c r="G40" s="56"/>
      <c r="H40" s="50"/>
      <c r="I40" s="56"/>
    </row>
    <row r="41" spans="1:13" x14ac:dyDescent="0.45">
      <c r="A41" s="41" t="s">
        <v>89</v>
      </c>
      <c r="B41" s="15"/>
      <c r="C41" s="62"/>
      <c r="D41" s="53"/>
      <c r="E41" s="62"/>
      <c r="F41" s="63"/>
      <c r="G41" s="63"/>
      <c r="H41" s="63"/>
      <c r="I41" s="63"/>
    </row>
    <row r="42" spans="1:13" x14ac:dyDescent="0.45">
      <c r="A42" s="4" t="s">
        <v>87</v>
      </c>
      <c r="B42" s="15"/>
      <c r="C42" s="59">
        <v>-152167</v>
      </c>
      <c r="D42" s="28"/>
      <c r="E42" s="64">
        <v>-312035</v>
      </c>
      <c r="F42" s="64"/>
      <c r="G42" s="64">
        <f>G34</f>
        <v>-53526</v>
      </c>
      <c r="H42" s="64"/>
      <c r="I42" s="64">
        <v>-367429</v>
      </c>
      <c r="J42" s="126"/>
      <c r="M42" s="143">
        <v>-152167</v>
      </c>
    </row>
    <row r="43" spans="1:13" x14ac:dyDescent="0.45">
      <c r="A43" s="4" t="s">
        <v>88</v>
      </c>
      <c r="B43" s="15"/>
      <c r="C43" s="60">
        <v>-21503</v>
      </c>
      <c r="D43" s="28"/>
      <c r="E43" s="60">
        <v>27693</v>
      </c>
      <c r="F43" s="65"/>
      <c r="G43" s="51">
        <v>0</v>
      </c>
      <c r="H43" s="52"/>
      <c r="I43" s="51">
        <v>0</v>
      </c>
      <c r="J43" s="126"/>
      <c r="M43" s="143">
        <v>-21503</v>
      </c>
    </row>
    <row r="44" spans="1:13" ht="21.75" thickBot="1" x14ac:dyDescent="0.5">
      <c r="A44" s="130"/>
      <c r="B44" s="15"/>
      <c r="C44" s="92">
        <f>C34</f>
        <v>-173670</v>
      </c>
      <c r="D44" s="93"/>
      <c r="E44" s="92">
        <f>E34</f>
        <v>-284342</v>
      </c>
      <c r="F44" s="94"/>
      <c r="G44" s="92">
        <f>SUM(G42:G43)</f>
        <v>-53526</v>
      </c>
      <c r="H44" s="94"/>
      <c r="I44" s="92">
        <f>SUM(I42:I43)</f>
        <v>-367429</v>
      </c>
      <c r="K44" s="126">
        <f>C44-C42-C43</f>
        <v>0</v>
      </c>
      <c r="L44" s="126">
        <f>C31+K44</f>
        <v>-173674</v>
      </c>
      <c r="M44" s="144">
        <f>SUM(M42:M43)</f>
        <v>-173670</v>
      </c>
    </row>
    <row r="45" spans="1:13" ht="12.6" customHeight="1" thickTop="1" x14ac:dyDescent="0.45">
      <c r="A45" s="41"/>
      <c r="B45" s="15"/>
      <c r="C45" s="56"/>
      <c r="D45" s="14"/>
      <c r="E45" s="56"/>
      <c r="F45" s="50"/>
      <c r="G45" s="56"/>
      <c r="H45" s="50"/>
      <c r="I45" s="56"/>
    </row>
    <row r="46" spans="1:13" ht="24.6" customHeight="1" thickBot="1" x14ac:dyDescent="0.5">
      <c r="A46" s="41" t="s">
        <v>96</v>
      </c>
      <c r="B46" s="15"/>
      <c r="C46" s="99">
        <f>C37/477000</f>
        <v>5.3329140461215931E-2</v>
      </c>
      <c r="D46" s="97"/>
      <c r="E46" s="99">
        <f>E37/477000</f>
        <v>0.26305241090146753</v>
      </c>
      <c r="F46" s="100"/>
      <c r="G46" s="99">
        <f>G37/477000</f>
        <v>0.29501886792452831</v>
      </c>
      <c r="H46" s="100"/>
      <c r="I46" s="99">
        <f>I37/477000</f>
        <v>0.14686792452830189</v>
      </c>
    </row>
    <row r="47" spans="1:13" ht="21.75" thickTop="1" x14ac:dyDescent="0.45"/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1704-E995-4AF7-9CB4-0FB5DE99F0F4}">
  <dimension ref="A1:X52"/>
  <sheetViews>
    <sheetView view="pageBreakPreview" zoomScale="70" zoomScaleNormal="80" zoomScaleSheetLayoutView="70" workbookViewId="0">
      <selection activeCell="B20" sqref="B20"/>
    </sheetView>
  </sheetViews>
  <sheetFormatPr defaultColWidth="9.140625" defaultRowHeight="21" x14ac:dyDescent="0.45"/>
  <cols>
    <col min="1" max="1" width="51.7109375" style="4" customWidth="1"/>
    <col min="2" max="2" width="8.140625" style="5" customWidth="1"/>
    <col min="3" max="3" width="1" style="5" customWidth="1"/>
    <col min="4" max="4" width="11" style="6" customWidth="1"/>
    <col min="5" max="5" width="1" style="6" customWidth="1"/>
    <col min="6" max="6" width="11" style="6" customWidth="1"/>
    <col min="7" max="7" width="1" style="6" customWidth="1"/>
    <col min="8" max="8" width="11" style="6" customWidth="1"/>
    <col min="9" max="9" width="1" style="6" customWidth="1"/>
    <col min="10" max="10" width="12.42578125" style="6" customWidth="1"/>
    <col min="11" max="11" width="1" style="6" customWidth="1"/>
    <col min="12" max="12" width="14.28515625" style="6" customWidth="1"/>
    <col min="13" max="13" width="1" style="6" customWidth="1"/>
    <col min="14" max="14" width="14" style="6" customWidth="1"/>
    <col min="15" max="15" width="1" style="6" customWidth="1"/>
    <col min="16" max="16" width="13.5703125" style="6" customWidth="1"/>
    <col min="17" max="17" width="1" style="6" customWidth="1"/>
    <col min="18" max="18" width="15" style="6" customWidth="1"/>
    <col min="19" max="19" width="1" style="6" customWidth="1"/>
    <col min="20" max="20" width="12.5703125" style="6" customWidth="1"/>
    <col min="21" max="21" width="1" style="6" customWidth="1"/>
    <col min="22" max="22" width="15.85546875" style="6" customWidth="1"/>
    <col min="23" max="23" width="9.140625" style="6"/>
    <col min="24" max="24" width="14.42578125" style="6" customWidth="1"/>
    <col min="25" max="16384" width="9.140625" style="6"/>
  </cols>
  <sheetData>
    <row r="1" spans="1:22" s="111" customFormat="1" ht="23.25" x14ac:dyDescent="0.5">
      <c r="A1" s="3" t="s">
        <v>0</v>
      </c>
      <c r="B1" s="110"/>
      <c r="C1" s="110"/>
    </row>
    <row r="2" spans="1:22" s="111" customFormat="1" ht="23.25" x14ac:dyDescent="0.5">
      <c r="A2" s="3" t="s">
        <v>97</v>
      </c>
      <c r="B2" s="110"/>
      <c r="C2" s="110"/>
    </row>
    <row r="3" spans="1:22" x14ac:dyDescent="0.45">
      <c r="D3" s="151" t="s">
        <v>2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2" x14ac:dyDescent="0.45">
      <c r="D4" s="7"/>
      <c r="E4" s="7"/>
      <c r="F4" s="7"/>
      <c r="G4" s="7"/>
      <c r="H4" s="7"/>
      <c r="I4" s="7"/>
      <c r="J4" s="7"/>
      <c r="K4" s="7"/>
      <c r="L4" s="153"/>
      <c r="M4" s="153"/>
      <c r="N4" s="153"/>
      <c r="O4" s="153"/>
      <c r="P4" s="153"/>
      <c r="Q4" s="7"/>
      <c r="R4" s="7"/>
      <c r="S4" s="7"/>
      <c r="T4" s="7"/>
      <c r="U4" s="7"/>
      <c r="V4" s="7"/>
    </row>
    <row r="5" spans="1:22" x14ac:dyDescent="0.45">
      <c r="B5" s="4"/>
      <c r="C5" s="4"/>
      <c r="E5" s="7"/>
      <c r="F5" s="42"/>
      <c r="G5" s="42"/>
      <c r="H5" s="154" t="s">
        <v>52</v>
      </c>
      <c r="I5" s="154"/>
      <c r="J5" s="154"/>
      <c r="L5" s="154" t="s">
        <v>56</v>
      </c>
      <c r="M5" s="154"/>
      <c r="N5" s="154"/>
      <c r="O5" s="154"/>
      <c r="P5" s="154"/>
      <c r="Q5" s="7"/>
      <c r="R5" s="7"/>
      <c r="S5" s="7"/>
      <c r="T5" s="7"/>
      <c r="V5" s="7"/>
    </row>
    <row r="6" spans="1:22" x14ac:dyDescent="0.45">
      <c r="B6" s="4"/>
      <c r="C6" s="4"/>
      <c r="E6" s="7"/>
      <c r="F6" s="42"/>
      <c r="G6" s="42"/>
      <c r="H6" s="42"/>
      <c r="I6" s="42"/>
      <c r="L6" s="42" t="s">
        <v>98</v>
      </c>
      <c r="M6" s="42"/>
      <c r="N6" s="42" t="s">
        <v>99</v>
      </c>
      <c r="P6" s="42"/>
      <c r="Q6" s="42"/>
      <c r="R6" s="42"/>
      <c r="S6" s="42"/>
      <c r="T6" s="42"/>
      <c r="U6" s="42"/>
    </row>
    <row r="7" spans="1:22" x14ac:dyDescent="0.45">
      <c r="B7" s="42"/>
      <c r="C7" s="42"/>
      <c r="D7" s="42"/>
      <c r="F7" s="42"/>
      <c r="G7" s="42"/>
      <c r="H7" s="42"/>
      <c r="K7" s="42"/>
      <c r="L7" s="42" t="s">
        <v>100</v>
      </c>
      <c r="M7" s="42"/>
      <c r="N7" s="42" t="s">
        <v>101</v>
      </c>
      <c r="P7" s="42" t="s">
        <v>102</v>
      </c>
      <c r="Q7" s="42"/>
      <c r="R7" s="42" t="s">
        <v>103</v>
      </c>
      <c r="S7" s="42"/>
      <c r="T7" s="42" t="s">
        <v>104</v>
      </c>
      <c r="U7" s="42"/>
      <c r="V7" s="42" t="s">
        <v>103</v>
      </c>
    </row>
    <row r="8" spans="1:22" x14ac:dyDescent="0.45">
      <c r="B8" s="42"/>
      <c r="C8" s="42"/>
      <c r="D8" s="42" t="s">
        <v>105</v>
      </c>
      <c r="F8" s="42" t="s">
        <v>106</v>
      </c>
      <c r="G8" s="42"/>
      <c r="H8" s="42" t="s">
        <v>107</v>
      </c>
      <c r="I8" s="42"/>
      <c r="J8" s="42"/>
      <c r="K8" s="42"/>
      <c r="L8" s="42" t="s">
        <v>108</v>
      </c>
      <c r="M8" s="42"/>
      <c r="N8" s="42" t="s">
        <v>109</v>
      </c>
      <c r="P8" s="42" t="s">
        <v>110</v>
      </c>
      <c r="Q8" s="42"/>
      <c r="R8" s="42" t="s">
        <v>46</v>
      </c>
      <c r="S8" s="42"/>
      <c r="T8" s="42" t="s">
        <v>111</v>
      </c>
      <c r="U8" s="42"/>
      <c r="V8" s="42" t="s">
        <v>112</v>
      </c>
    </row>
    <row r="9" spans="1:22" x14ac:dyDescent="0.45">
      <c r="B9" s="15" t="s">
        <v>7</v>
      </c>
      <c r="C9" s="15"/>
      <c r="D9" s="42" t="s">
        <v>113</v>
      </c>
      <c r="F9" s="131" t="s">
        <v>114</v>
      </c>
      <c r="G9" s="42"/>
      <c r="H9" s="42" t="s">
        <v>115</v>
      </c>
      <c r="I9" s="42"/>
      <c r="J9" s="42" t="s">
        <v>116</v>
      </c>
      <c r="K9" s="42"/>
      <c r="L9" s="42" t="s">
        <v>117</v>
      </c>
      <c r="M9" s="131"/>
      <c r="N9" s="131" t="s">
        <v>118</v>
      </c>
      <c r="P9" s="42" t="s">
        <v>46</v>
      </c>
      <c r="Q9" s="42"/>
      <c r="R9" s="42" t="s">
        <v>119</v>
      </c>
      <c r="S9" s="42"/>
      <c r="T9" s="42" t="s">
        <v>120</v>
      </c>
      <c r="U9" s="42"/>
      <c r="V9" s="42" t="s">
        <v>121</v>
      </c>
    </row>
    <row r="10" spans="1:22" x14ac:dyDescent="0.45">
      <c r="A10" s="6"/>
      <c r="B10" s="15"/>
      <c r="C10" s="15"/>
      <c r="D10" s="150" t="s">
        <v>9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22" x14ac:dyDescent="0.45">
      <c r="A11" s="41" t="s">
        <v>122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x14ac:dyDescent="0.45">
      <c r="A12" s="41" t="s">
        <v>123</v>
      </c>
      <c r="B12" s="15"/>
      <c r="C12" s="15"/>
      <c r="D12" s="40">
        <v>477000</v>
      </c>
      <c r="E12" s="36"/>
      <c r="F12" s="40">
        <v>140000</v>
      </c>
      <c r="G12" s="36"/>
      <c r="H12" s="40">
        <v>50000</v>
      </c>
      <c r="J12" s="40">
        <v>4596990</v>
      </c>
      <c r="L12" s="40">
        <v>-781436</v>
      </c>
      <c r="M12" s="40"/>
      <c r="N12" s="40">
        <v>-15250</v>
      </c>
      <c r="O12" s="36"/>
      <c r="P12" s="40">
        <f>SUM(L12:N12)</f>
        <v>-796686</v>
      </c>
      <c r="Q12" s="36"/>
      <c r="R12" s="40">
        <f>SUM(D12:J12,P12)</f>
        <v>4467304</v>
      </c>
      <c r="S12" s="36"/>
      <c r="T12" s="40">
        <v>156309</v>
      </c>
      <c r="U12" s="36"/>
      <c r="V12" s="40">
        <f>R12+T12</f>
        <v>4623613</v>
      </c>
    </row>
    <row r="13" spans="1:22" x14ac:dyDescent="0.45">
      <c r="A13" s="41"/>
      <c r="B13" s="15"/>
      <c r="C13" s="15"/>
      <c r="D13" s="40"/>
      <c r="E13" s="36"/>
      <c r="F13" s="40"/>
      <c r="G13" s="36"/>
      <c r="H13" s="40"/>
      <c r="J13" s="40"/>
      <c r="L13" s="40"/>
      <c r="M13" s="40"/>
      <c r="N13" s="40"/>
      <c r="O13" s="36"/>
      <c r="P13" s="40"/>
      <c r="Q13" s="36"/>
      <c r="R13" s="36"/>
      <c r="S13" s="36"/>
      <c r="T13" s="40"/>
      <c r="U13" s="36"/>
      <c r="V13" s="40"/>
    </row>
    <row r="14" spans="1:22" ht="20.65" customHeight="1" x14ac:dyDescent="0.45">
      <c r="A14" s="41" t="s">
        <v>124</v>
      </c>
      <c r="B14" s="19"/>
      <c r="C14" s="19"/>
      <c r="D14" s="132"/>
      <c r="E14" s="132"/>
      <c r="F14" s="132"/>
      <c r="G14" s="132"/>
      <c r="H14" s="132"/>
      <c r="J14" s="18"/>
      <c r="L14" s="18"/>
      <c r="M14" s="132"/>
      <c r="N14" s="132"/>
      <c r="O14" s="132"/>
      <c r="P14" s="132"/>
      <c r="Q14" s="132"/>
      <c r="R14" s="18"/>
      <c r="S14" s="132"/>
      <c r="T14" s="18"/>
      <c r="U14" s="132"/>
      <c r="V14" s="132"/>
    </row>
    <row r="15" spans="1:22" ht="20.65" customHeight="1" x14ac:dyDescent="0.45">
      <c r="A15" s="27" t="s">
        <v>125</v>
      </c>
      <c r="B15" s="19"/>
      <c r="C15" s="19"/>
      <c r="D15" s="16"/>
      <c r="E15" s="132"/>
      <c r="F15" s="16"/>
      <c r="G15" s="132"/>
      <c r="H15" s="16"/>
      <c r="J15" s="16"/>
      <c r="L15" s="16"/>
      <c r="M15" s="16"/>
      <c r="N15" s="16"/>
      <c r="O15" s="132"/>
      <c r="P15" s="132"/>
      <c r="Q15" s="132"/>
      <c r="R15" s="132"/>
      <c r="S15" s="132"/>
      <c r="T15" s="132"/>
      <c r="U15" s="132"/>
      <c r="V15" s="132"/>
    </row>
    <row r="16" spans="1:22" ht="20.65" customHeight="1" x14ac:dyDescent="0.45">
      <c r="A16" s="4" t="s">
        <v>126</v>
      </c>
      <c r="B16" s="15">
        <v>7</v>
      </c>
      <c r="C16" s="15"/>
      <c r="D16" s="18">
        <v>0</v>
      </c>
      <c r="E16" s="17"/>
      <c r="F16" s="18">
        <v>0</v>
      </c>
      <c r="G16" s="17"/>
      <c r="H16" s="18">
        <v>0</v>
      </c>
      <c r="J16" s="20">
        <v>-238356</v>
      </c>
      <c r="L16" s="18">
        <v>0</v>
      </c>
      <c r="M16" s="16"/>
      <c r="N16" s="18">
        <v>0</v>
      </c>
      <c r="O16" s="17"/>
      <c r="P16" s="20">
        <v>0</v>
      </c>
      <c r="Q16" s="17"/>
      <c r="R16" s="20">
        <f>J16</f>
        <v>-238356</v>
      </c>
      <c r="S16" s="17"/>
      <c r="T16" s="20">
        <v>0</v>
      </c>
      <c r="U16" s="17"/>
      <c r="V16" s="37">
        <f>R16</f>
        <v>-238356</v>
      </c>
    </row>
    <row r="17" spans="1:22" s="7" customFormat="1" ht="20.65" customHeight="1" x14ac:dyDescent="0.45">
      <c r="A17" s="41" t="s">
        <v>127</v>
      </c>
      <c r="B17" s="19"/>
      <c r="C17" s="19"/>
      <c r="D17" s="22">
        <f>SUM(D16)</f>
        <v>0</v>
      </c>
      <c r="E17" s="17"/>
      <c r="F17" s="22">
        <f>SUM(F16)</f>
        <v>0</v>
      </c>
      <c r="G17" s="17"/>
      <c r="H17" s="22">
        <f>SUM(H16)</f>
        <v>0</v>
      </c>
      <c r="I17" s="6"/>
      <c r="J17" s="26">
        <f>SUM(J16)</f>
        <v>-238356</v>
      </c>
      <c r="K17" s="6"/>
      <c r="L17" s="22">
        <f>SUM(L16)</f>
        <v>0</v>
      </c>
      <c r="M17" s="55"/>
      <c r="N17" s="22">
        <f>SUM(N16)</f>
        <v>0</v>
      </c>
      <c r="O17" s="17"/>
      <c r="P17" s="22">
        <f>SUM(P16)</f>
        <v>0</v>
      </c>
      <c r="Q17" s="17"/>
      <c r="R17" s="26">
        <f>SUM(R16)</f>
        <v>-238356</v>
      </c>
      <c r="S17" s="17"/>
      <c r="T17" s="26">
        <f>SUM(T16)</f>
        <v>0</v>
      </c>
      <c r="U17" s="133"/>
      <c r="V17" s="26">
        <f>SUM(V16)</f>
        <v>-238356</v>
      </c>
    </row>
    <row r="18" spans="1:22" s="14" customFormat="1" x14ac:dyDescent="0.45">
      <c r="A18" s="41"/>
      <c r="B18" s="15"/>
      <c r="C18" s="15"/>
      <c r="D18" s="17"/>
      <c r="E18" s="17"/>
      <c r="F18" s="17"/>
      <c r="G18" s="17"/>
      <c r="H18" s="17"/>
      <c r="I18" s="6"/>
      <c r="J18" s="17"/>
      <c r="K18" s="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1:22" s="14" customFormat="1" x14ac:dyDescent="0.45">
      <c r="A19" s="41" t="s">
        <v>128</v>
      </c>
      <c r="B19" s="15"/>
      <c r="C19" s="15"/>
      <c r="D19" s="36"/>
      <c r="E19" s="36"/>
      <c r="F19" s="36"/>
      <c r="G19" s="36"/>
      <c r="H19" s="36"/>
      <c r="I19" s="6"/>
      <c r="J19" s="36"/>
      <c r="K19" s="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s="14" customFormat="1" x14ac:dyDescent="0.45">
      <c r="A20" s="4" t="s">
        <v>129</v>
      </c>
      <c r="B20" s="15"/>
      <c r="C20" s="15"/>
      <c r="D20" s="18">
        <v>0</v>
      </c>
      <c r="E20" s="132"/>
      <c r="F20" s="18">
        <v>0</v>
      </c>
      <c r="G20" s="132"/>
      <c r="H20" s="18">
        <v>0</v>
      </c>
      <c r="I20" s="6"/>
      <c r="J20" s="38">
        <f>'PL(9) 6'!E37</f>
        <v>125476</v>
      </c>
      <c r="K20" s="6"/>
      <c r="L20" s="18">
        <v>0</v>
      </c>
      <c r="M20" s="18"/>
      <c r="N20" s="18">
        <v>0</v>
      </c>
      <c r="O20" s="17"/>
      <c r="P20" s="21">
        <v>0</v>
      </c>
      <c r="Q20" s="17"/>
      <c r="R20" s="21">
        <f>SUM(D20:K20,P20)</f>
        <v>125476</v>
      </c>
      <c r="S20" s="17"/>
      <c r="T20" s="21">
        <f>'PL(9) 6'!E38</f>
        <v>7990</v>
      </c>
      <c r="U20" s="17"/>
      <c r="V20" s="21">
        <f t="shared" ref="V20" si="0">R20+T20</f>
        <v>133466</v>
      </c>
    </row>
    <row r="21" spans="1:22" s="14" customFormat="1" x14ac:dyDescent="0.45">
      <c r="A21" s="4" t="s">
        <v>130</v>
      </c>
      <c r="B21" s="15"/>
      <c r="C21" s="15"/>
      <c r="D21" s="18">
        <v>0</v>
      </c>
      <c r="E21" s="17"/>
      <c r="F21" s="18">
        <v>0</v>
      </c>
      <c r="G21" s="17"/>
      <c r="H21" s="18">
        <v>0</v>
      </c>
      <c r="I21" s="6"/>
      <c r="J21" s="39">
        <v>0</v>
      </c>
      <c r="K21" s="6"/>
      <c r="L21" s="37">
        <f>'PL(9) 6'!E31-'PL(9) 6'!E43+'PL(9) 6'!E38</f>
        <v>-437511</v>
      </c>
      <c r="M21" s="16"/>
      <c r="N21" s="18">
        <v>0</v>
      </c>
      <c r="O21" s="17"/>
      <c r="P21" s="21">
        <f>SUM(L21:N21)</f>
        <v>-437511</v>
      </c>
      <c r="Q21" s="17"/>
      <c r="R21" s="21">
        <f>V21-T21</f>
        <v>-437511</v>
      </c>
      <c r="S21" s="17"/>
      <c r="T21" s="20">
        <f>'PL(9) 6'!E43-'PL(9) 6'!E38</f>
        <v>19703</v>
      </c>
      <c r="U21" s="17"/>
      <c r="V21" s="21">
        <f>'PL(9) 6'!E31</f>
        <v>-417808</v>
      </c>
    </row>
    <row r="22" spans="1:22" s="14" customFormat="1" x14ac:dyDescent="0.45">
      <c r="A22" s="41" t="s">
        <v>131</v>
      </c>
      <c r="B22" s="19"/>
      <c r="C22" s="19"/>
      <c r="D22" s="26">
        <f>SUM(D20:D21)</f>
        <v>0</v>
      </c>
      <c r="E22" s="36"/>
      <c r="F22" s="26">
        <f>SUM(F20:F21)</f>
        <v>0</v>
      </c>
      <c r="G22" s="36"/>
      <c r="H22" s="26">
        <f>SUM(H20:H21)</f>
        <v>0</v>
      </c>
      <c r="I22" s="6"/>
      <c r="J22" s="26">
        <f>SUM(J20:J21)</f>
        <v>125476</v>
      </c>
      <c r="K22" s="6"/>
      <c r="L22" s="26">
        <f>SUM(L20:L21)</f>
        <v>-437511</v>
      </c>
      <c r="M22" s="36"/>
      <c r="N22" s="26">
        <f>SUM(N20:N21)</f>
        <v>0</v>
      </c>
      <c r="O22" s="36"/>
      <c r="P22" s="26">
        <f>SUM(P20:P21)</f>
        <v>-437511</v>
      </c>
      <c r="Q22" s="36"/>
      <c r="R22" s="26">
        <f>SUM(R20:R21)</f>
        <v>-312035</v>
      </c>
      <c r="S22" s="36"/>
      <c r="T22" s="26">
        <f>SUM(T20:T21)</f>
        <v>27693</v>
      </c>
      <c r="U22" s="36"/>
      <c r="V22" s="26">
        <f>SUM(V20:V21)</f>
        <v>-284342</v>
      </c>
    </row>
    <row r="23" spans="1:22" s="14" customFormat="1" x14ac:dyDescent="0.45">
      <c r="A23" s="41"/>
      <c r="B23" s="19"/>
      <c r="C23" s="19"/>
      <c r="D23" s="43"/>
      <c r="E23" s="36"/>
      <c r="F23" s="43"/>
      <c r="G23" s="36"/>
      <c r="H23" s="43"/>
      <c r="I23" s="6"/>
      <c r="J23" s="43"/>
      <c r="K23" s="6"/>
      <c r="L23" s="43"/>
      <c r="M23" s="36"/>
      <c r="N23" s="43"/>
      <c r="O23" s="36"/>
      <c r="P23" s="43"/>
      <c r="Q23" s="36"/>
      <c r="R23" s="43"/>
      <c r="S23" s="36"/>
      <c r="T23" s="43"/>
      <c r="U23" s="36"/>
      <c r="V23" s="43"/>
    </row>
    <row r="24" spans="1:22" ht="21.75" thickBot="1" x14ac:dyDescent="0.5">
      <c r="A24" s="41" t="s">
        <v>132</v>
      </c>
      <c r="B24" s="15"/>
      <c r="C24" s="15"/>
      <c r="D24" s="134">
        <f>D12+D17+D22</f>
        <v>477000</v>
      </c>
      <c r="E24" s="17"/>
      <c r="F24" s="134">
        <f>F12+F17+F22</f>
        <v>140000</v>
      </c>
      <c r="G24" s="36"/>
      <c r="H24" s="134">
        <f>H12+H17+H22</f>
        <v>50000</v>
      </c>
      <c r="J24" s="134">
        <f>J12+J17+J22</f>
        <v>4484110</v>
      </c>
      <c r="L24" s="134">
        <f>L12+L17+L22</f>
        <v>-1218947</v>
      </c>
      <c r="M24" s="17"/>
      <c r="N24" s="134">
        <f>N12+N17+N22</f>
        <v>-15250</v>
      </c>
      <c r="O24" s="17"/>
      <c r="P24" s="134">
        <f>P12+P17+P22</f>
        <v>-1234197</v>
      </c>
      <c r="Q24" s="17"/>
      <c r="R24" s="134">
        <f>R12+R17+R22</f>
        <v>3916913</v>
      </c>
      <c r="S24" s="17"/>
      <c r="T24" s="134">
        <f>T12+T17+T22</f>
        <v>184002</v>
      </c>
      <c r="U24" s="17"/>
      <c r="V24" s="134">
        <f>V12+V17+V22</f>
        <v>4100915</v>
      </c>
    </row>
    <row r="25" spans="1:22" ht="21.75" thickTop="1" x14ac:dyDescent="0.45"/>
    <row r="26" spans="1:22" s="111" customFormat="1" ht="23.25" x14ac:dyDescent="0.5">
      <c r="A26" s="3" t="s">
        <v>0</v>
      </c>
      <c r="B26" s="110"/>
      <c r="C26" s="110"/>
    </row>
    <row r="27" spans="1:22" s="111" customFormat="1" ht="23.25" x14ac:dyDescent="0.5">
      <c r="A27" s="3" t="s">
        <v>97</v>
      </c>
      <c r="B27" s="110"/>
      <c r="C27" s="110"/>
    </row>
    <row r="28" spans="1:22" x14ac:dyDescent="0.45">
      <c r="D28" s="151" t="s">
        <v>2</v>
      </c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</row>
    <row r="29" spans="1:22" x14ac:dyDescent="0.45">
      <c r="D29" s="7"/>
      <c r="E29" s="7"/>
      <c r="F29" s="7"/>
      <c r="G29" s="7"/>
      <c r="H29" s="7"/>
      <c r="I29" s="7"/>
      <c r="J29" s="7"/>
      <c r="K29" s="7"/>
      <c r="L29" s="153"/>
      <c r="M29" s="153"/>
      <c r="N29" s="153"/>
      <c r="O29" s="153"/>
      <c r="P29" s="153"/>
      <c r="Q29" s="7"/>
      <c r="R29" s="7"/>
      <c r="S29" s="7"/>
      <c r="T29" s="7"/>
      <c r="U29" s="7"/>
      <c r="V29" s="7"/>
    </row>
    <row r="30" spans="1:22" x14ac:dyDescent="0.45">
      <c r="B30" s="4"/>
      <c r="C30" s="4"/>
      <c r="E30" s="7"/>
      <c r="F30" s="42"/>
      <c r="G30" s="42"/>
      <c r="H30" s="154" t="s">
        <v>52</v>
      </c>
      <c r="I30" s="154"/>
      <c r="J30" s="154"/>
      <c r="L30" s="154" t="s">
        <v>56</v>
      </c>
      <c r="M30" s="154"/>
      <c r="N30" s="154"/>
      <c r="O30" s="154"/>
      <c r="P30" s="154"/>
      <c r="Q30" s="7"/>
      <c r="R30" s="7"/>
      <c r="S30" s="7"/>
      <c r="T30" s="7"/>
      <c r="V30" s="7"/>
    </row>
    <row r="31" spans="1:22" x14ac:dyDescent="0.45">
      <c r="B31" s="4"/>
      <c r="C31" s="4"/>
      <c r="E31" s="7"/>
      <c r="F31" s="42"/>
      <c r="G31" s="42"/>
      <c r="H31" s="42"/>
      <c r="I31" s="42"/>
      <c r="L31" s="42" t="s">
        <v>98</v>
      </c>
      <c r="M31" s="42"/>
      <c r="N31" s="42" t="s">
        <v>99</v>
      </c>
      <c r="P31" s="42"/>
      <c r="Q31" s="42"/>
      <c r="R31" s="42"/>
      <c r="S31" s="42"/>
      <c r="T31" s="42"/>
      <c r="U31" s="42"/>
    </row>
    <row r="32" spans="1:22" x14ac:dyDescent="0.45">
      <c r="B32" s="42"/>
      <c r="C32" s="42"/>
      <c r="D32" s="42"/>
      <c r="F32" s="42"/>
      <c r="G32" s="42"/>
      <c r="H32" s="42"/>
      <c r="K32" s="42"/>
      <c r="L32" s="42" t="s">
        <v>100</v>
      </c>
      <c r="M32" s="42"/>
      <c r="N32" s="42" t="s">
        <v>101</v>
      </c>
      <c r="P32" s="42" t="s">
        <v>102</v>
      </c>
      <c r="Q32" s="42"/>
      <c r="R32" s="42" t="s">
        <v>103</v>
      </c>
      <c r="S32" s="42"/>
      <c r="T32" s="42" t="s">
        <v>104</v>
      </c>
      <c r="U32" s="42"/>
      <c r="V32" s="42" t="s">
        <v>103</v>
      </c>
    </row>
    <row r="33" spans="1:24" x14ac:dyDescent="0.45">
      <c r="B33" s="42"/>
      <c r="C33" s="42"/>
      <c r="D33" s="42" t="s">
        <v>105</v>
      </c>
      <c r="F33" s="42" t="s">
        <v>106</v>
      </c>
      <c r="G33" s="42"/>
      <c r="H33" s="42" t="s">
        <v>107</v>
      </c>
      <c r="I33" s="42"/>
      <c r="J33" s="42"/>
      <c r="K33" s="42"/>
      <c r="L33" s="42" t="s">
        <v>108</v>
      </c>
      <c r="M33" s="42"/>
      <c r="N33" s="42" t="s">
        <v>109</v>
      </c>
      <c r="P33" s="42" t="s">
        <v>110</v>
      </c>
      <c r="Q33" s="42"/>
      <c r="R33" s="42" t="s">
        <v>46</v>
      </c>
      <c r="S33" s="42"/>
      <c r="T33" s="42" t="s">
        <v>111</v>
      </c>
      <c r="U33" s="42"/>
      <c r="V33" s="42" t="s">
        <v>112</v>
      </c>
    </row>
    <row r="34" spans="1:24" x14ac:dyDescent="0.45">
      <c r="B34" s="15" t="s">
        <v>7</v>
      </c>
      <c r="C34" s="15"/>
      <c r="D34" s="42" t="s">
        <v>113</v>
      </c>
      <c r="F34" s="131" t="s">
        <v>114</v>
      </c>
      <c r="G34" s="42"/>
      <c r="H34" s="42" t="s">
        <v>115</v>
      </c>
      <c r="I34" s="42"/>
      <c r="J34" s="42" t="s">
        <v>116</v>
      </c>
      <c r="K34" s="42"/>
      <c r="L34" s="42" t="s">
        <v>117</v>
      </c>
      <c r="M34" s="131"/>
      <c r="N34" s="131" t="s">
        <v>118</v>
      </c>
      <c r="P34" s="42" t="s">
        <v>46</v>
      </c>
      <c r="Q34" s="42"/>
      <c r="R34" s="42" t="s">
        <v>119</v>
      </c>
      <c r="S34" s="42"/>
      <c r="T34" s="42" t="s">
        <v>120</v>
      </c>
      <c r="U34" s="42"/>
      <c r="V34" s="42" t="s">
        <v>121</v>
      </c>
    </row>
    <row r="35" spans="1:24" x14ac:dyDescent="0.45">
      <c r="A35" s="6"/>
      <c r="B35" s="15"/>
      <c r="C35" s="15"/>
      <c r="D35" s="150" t="s">
        <v>9</v>
      </c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</row>
    <row r="36" spans="1:24" x14ac:dyDescent="0.45">
      <c r="A36" s="41" t="s">
        <v>133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4" x14ac:dyDescent="0.45">
      <c r="A37" s="41" t="s">
        <v>134</v>
      </c>
      <c r="B37" s="15"/>
      <c r="C37" s="15"/>
      <c r="D37" s="40">
        <v>477000</v>
      </c>
      <c r="E37" s="36">
        <v>0</v>
      </c>
      <c r="F37" s="40">
        <v>140000</v>
      </c>
      <c r="G37" s="36"/>
      <c r="H37" s="40">
        <v>50000</v>
      </c>
      <c r="J37" s="40">
        <v>4479515</v>
      </c>
      <c r="L37" s="40">
        <v>-1353821</v>
      </c>
      <c r="M37" s="40">
        <v>0</v>
      </c>
      <c r="N37" s="40">
        <v>-15250</v>
      </c>
      <c r="O37" s="36"/>
      <c r="P37" s="40">
        <f>SUM(L37:N37)</f>
        <v>-1369071</v>
      </c>
      <c r="Q37" s="36"/>
      <c r="R37" s="40">
        <f>SUM(D37:J37,P37)</f>
        <v>3777444</v>
      </c>
      <c r="S37" s="40"/>
      <c r="T37" s="40">
        <v>166059</v>
      </c>
      <c r="U37" s="36"/>
      <c r="V37" s="40">
        <f>R37+T37</f>
        <v>3943503</v>
      </c>
    </row>
    <row r="38" spans="1:24" x14ac:dyDescent="0.45">
      <c r="A38" s="41"/>
      <c r="B38" s="15"/>
      <c r="C38" s="15"/>
      <c r="D38" s="40"/>
      <c r="E38" s="36"/>
      <c r="F38" s="40"/>
      <c r="G38" s="36"/>
      <c r="H38" s="40"/>
      <c r="J38" s="40"/>
      <c r="L38" s="40"/>
      <c r="M38" s="40"/>
      <c r="N38" s="40"/>
      <c r="O38" s="36"/>
      <c r="P38" s="40"/>
      <c r="Q38" s="36"/>
      <c r="R38" s="36"/>
      <c r="S38" s="36"/>
      <c r="T38" s="40"/>
      <c r="U38" s="36"/>
      <c r="V38" s="40"/>
    </row>
    <row r="39" spans="1:24" ht="20.65" customHeight="1" x14ac:dyDescent="0.45">
      <c r="A39" s="41" t="s">
        <v>124</v>
      </c>
      <c r="B39" s="19"/>
      <c r="C39" s="19"/>
      <c r="D39" s="132"/>
      <c r="E39" s="132"/>
      <c r="F39" s="132"/>
      <c r="G39" s="132"/>
      <c r="H39" s="132"/>
      <c r="J39" s="18"/>
      <c r="L39" s="18"/>
      <c r="M39" s="132"/>
      <c r="N39" s="132"/>
      <c r="O39" s="132"/>
      <c r="P39" s="132"/>
      <c r="Q39" s="132"/>
      <c r="R39" s="18"/>
      <c r="S39" s="132"/>
      <c r="T39" s="18"/>
      <c r="U39" s="132"/>
      <c r="V39" s="132"/>
    </row>
    <row r="40" spans="1:24" ht="20.65" customHeight="1" x14ac:dyDescent="0.45">
      <c r="A40" s="27" t="s">
        <v>125</v>
      </c>
      <c r="B40" s="19"/>
      <c r="C40" s="19"/>
      <c r="D40" s="16"/>
      <c r="E40" s="132"/>
      <c r="F40" s="16"/>
      <c r="G40" s="132"/>
      <c r="H40" s="16"/>
      <c r="J40" s="16"/>
      <c r="L40" s="16"/>
      <c r="M40" s="16"/>
      <c r="N40" s="16"/>
      <c r="O40" s="132"/>
      <c r="P40" s="132"/>
      <c r="Q40" s="132"/>
      <c r="R40" s="132"/>
      <c r="S40" s="132"/>
      <c r="T40" s="132"/>
      <c r="U40" s="132"/>
      <c r="V40" s="132"/>
    </row>
    <row r="41" spans="1:24" ht="20.65" customHeight="1" x14ac:dyDescent="0.45">
      <c r="A41" s="4" t="s">
        <v>126</v>
      </c>
      <c r="B41" s="15">
        <v>7</v>
      </c>
      <c r="C41" s="15"/>
      <c r="D41" s="18">
        <v>0</v>
      </c>
      <c r="E41" s="17"/>
      <c r="F41" s="18">
        <v>0</v>
      </c>
      <c r="G41" s="17"/>
      <c r="H41" s="18">
        <v>0</v>
      </c>
      <c r="J41" s="20">
        <v>-95399</v>
      </c>
      <c r="L41" s="18">
        <v>0</v>
      </c>
      <c r="M41" s="16"/>
      <c r="N41" s="18">
        <v>0</v>
      </c>
      <c r="O41" s="17"/>
      <c r="P41" s="20">
        <f>SUM(L41:N41)</f>
        <v>0</v>
      </c>
      <c r="Q41" s="17"/>
      <c r="R41" s="20">
        <f>SUM(D41:J41,P41)</f>
        <v>-95399</v>
      </c>
      <c r="S41" s="17"/>
      <c r="T41" s="20">
        <v>0</v>
      </c>
      <c r="U41" s="17"/>
      <c r="V41" s="37">
        <f>R41</f>
        <v>-95399</v>
      </c>
    </row>
    <row r="42" spans="1:24" s="7" customFormat="1" ht="20.65" customHeight="1" x14ac:dyDescent="0.45">
      <c r="A42" s="41" t="s">
        <v>127</v>
      </c>
      <c r="B42" s="19"/>
      <c r="C42" s="19"/>
      <c r="D42" s="22">
        <f>SUM(D41)</f>
        <v>0</v>
      </c>
      <c r="E42" s="17"/>
      <c r="F42" s="22">
        <f>SUM(F41)</f>
        <v>0</v>
      </c>
      <c r="G42" s="17"/>
      <c r="H42" s="22">
        <f>SUM(H41)</f>
        <v>0</v>
      </c>
      <c r="I42" s="6"/>
      <c r="J42" s="26">
        <f>SUM(J41)</f>
        <v>-95399</v>
      </c>
      <c r="K42" s="6"/>
      <c r="L42" s="22">
        <f>SUM(L41)</f>
        <v>0</v>
      </c>
      <c r="M42" s="55"/>
      <c r="N42" s="22">
        <f>SUM(N41)</f>
        <v>0</v>
      </c>
      <c r="O42" s="17"/>
      <c r="P42" s="22">
        <f>SUM(P41)</f>
        <v>0</v>
      </c>
      <c r="Q42" s="17"/>
      <c r="R42" s="26">
        <f>SUM(R41)</f>
        <v>-95399</v>
      </c>
      <c r="S42" s="17"/>
      <c r="T42" s="26">
        <f>SUM(T41)</f>
        <v>0</v>
      </c>
      <c r="U42" s="133"/>
      <c r="V42" s="26">
        <f>SUM(V41)</f>
        <v>-95399</v>
      </c>
    </row>
    <row r="43" spans="1:24" s="14" customFormat="1" x14ac:dyDescent="0.45">
      <c r="A43" s="41"/>
      <c r="B43" s="15"/>
      <c r="C43" s="15"/>
      <c r="D43" s="17"/>
      <c r="E43" s="17"/>
      <c r="F43" s="17"/>
      <c r="G43" s="17"/>
      <c r="H43" s="17"/>
      <c r="I43" s="6"/>
      <c r="J43" s="17"/>
      <c r="K43" s="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4" s="14" customFormat="1" x14ac:dyDescent="0.45">
      <c r="A44" s="41" t="s">
        <v>128</v>
      </c>
      <c r="B44" s="15"/>
      <c r="C44" s="15"/>
      <c r="D44" s="36"/>
      <c r="E44" s="36"/>
      <c r="F44" s="36"/>
      <c r="G44" s="36"/>
      <c r="H44" s="36"/>
      <c r="I44" s="6"/>
      <c r="J44" s="36"/>
      <c r="K44" s="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</row>
    <row r="45" spans="1:24" s="14" customFormat="1" x14ac:dyDescent="0.45">
      <c r="A45" s="4" t="s">
        <v>187</v>
      </c>
      <c r="B45" s="15"/>
      <c r="C45" s="15"/>
      <c r="D45" s="18">
        <v>0</v>
      </c>
      <c r="E45" s="132"/>
      <c r="F45" s="18">
        <v>0</v>
      </c>
      <c r="G45" s="132"/>
      <c r="H45" s="18">
        <v>0</v>
      </c>
      <c r="I45" s="6"/>
      <c r="J45" s="20">
        <f>'PL(9) 6'!C37</f>
        <v>25438</v>
      </c>
      <c r="K45" s="6"/>
      <c r="L45" s="18">
        <v>0</v>
      </c>
      <c r="M45" s="18"/>
      <c r="N45" s="18">
        <v>0</v>
      </c>
      <c r="O45" s="17"/>
      <c r="P45" s="20">
        <f t="shared" ref="P45:P46" si="1">SUM(L45:N45)</f>
        <v>0</v>
      </c>
      <c r="Q45" s="17"/>
      <c r="R45" s="20">
        <f>SUM(D45:J45,P45)</f>
        <v>25438</v>
      </c>
      <c r="S45" s="17"/>
      <c r="T45" s="21">
        <v>-25434</v>
      </c>
      <c r="U45" s="17"/>
      <c r="V45" s="21">
        <f t="shared" ref="V45:V46" si="2">R45+T45</f>
        <v>4</v>
      </c>
    </row>
    <row r="46" spans="1:24" s="14" customFormat="1" x14ac:dyDescent="0.45">
      <c r="A46" s="4" t="s">
        <v>130</v>
      </c>
      <c r="B46" s="15"/>
      <c r="C46" s="15"/>
      <c r="D46" s="18">
        <v>0</v>
      </c>
      <c r="E46" s="17"/>
      <c r="F46" s="18">
        <v>0</v>
      </c>
      <c r="G46" s="17"/>
      <c r="H46" s="18">
        <v>0</v>
      </c>
      <c r="I46" s="6"/>
      <c r="J46" s="37">
        <v>0</v>
      </c>
      <c r="K46" s="6"/>
      <c r="L46" s="37">
        <v>-177605</v>
      </c>
      <c r="M46" s="16"/>
      <c r="N46" s="18">
        <v>0</v>
      </c>
      <c r="O46" s="17"/>
      <c r="P46" s="20">
        <f t="shared" si="1"/>
        <v>-177605</v>
      </c>
      <c r="Q46" s="17"/>
      <c r="R46" s="20">
        <f t="shared" ref="R46" si="3">SUM(D46:J46,P46)</f>
        <v>-177605</v>
      </c>
      <c r="S46" s="17"/>
      <c r="T46" s="20">
        <v>3931</v>
      </c>
      <c r="U46" s="17"/>
      <c r="V46" s="21">
        <f t="shared" si="2"/>
        <v>-173674</v>
      </c>
      <c r="W46" s="135"/>
    </row>
    <row r="47" spans="1:24" s="14" customFormat="1" x14ac:dyDescent="0.45">
      <c r="A47" s="41" t="s">
        <v>131</v>
      </c>
      <c r="B47" s="19"/>
      <c r="C47" s="19"/>
      <c r="D47" s="26">
        <f>SUM(D45:D46)</f>
        <v>0</v>
      </c>
      <c r="E47" s="36"/>
      <c r="F47" s="26">
        <f>SUM(F45:F46)</f>
        <v>0</v>
      </c>
      <c r="G47" s="36"/>
      <c r="H47" s="26">
        <f>SUM(H45:H46)</f>
        <v>0</v>
      </c>
      <c r="I47" s="6"/>
      <c r="J47" s="26">
        <f>SUM(J45:J46)</f>
        <v>25438</v>
      </c>
      <c r="K47" s="6"/>
      <c r="L47" s="26">
        <f>SUM(L45:L46)</f>
        <v>-177605</v>
      </c>
      <c r="M47" s="36"/>
      <c r="N47" s="26">
        <f>SUM(N45:N46)</f>
        <v>0</v>
      </c>
      <c r="O47" s="36"/>
      <c r="P47" s="26">
        <f>SUM(P45:P46)</f>
        <v>-177605</v>
      </c>
      <c r="Q47" s="36"/>
      <c r="R47" s="26">
        <f>SUM(R45:R46)</f>
        <v>-152167</v>
      </c>
      <c r="S47" s="36"/>
      <c r="T47" s="26">
        <f>SUM(T45:T46)</f>
        <v>-21503</v>
      </c>
      <c r="U47" s="36"/>
      <c r="V47" s="26">
        <f>SUM(V45:V46)</f>
        <v>-173670</v>
      </c>
      <c r="X47" s="135"/>
    </row>
    <row r="48" spans="1:24" s="14" customFormat="1" x14ac:dyDescent="0.45">
      <c r="A48" s="41"/>
      <c r="B48" s="19"/>
      <c r="C48" s="19"/>
      <c r="D48" s="43"/>
      <c r="E48" s="36"/>
      <c r="F48" s="43"/>
      <c r="G48" s="36"/>
      <c r="H48" s="43"/>
      <c r="I48" s="6"/>
      <c r="J48" s="43"/>
      <c r="K48" s="6"/>
      <c r="L48" s="43"/>
      <c r="M48" s="36"/>
      <c r="N48" s="43"/>
      <c r="O48" s="36"/>
      <c r="P48" s="43"/>
      <c r="Q48" s="36"/>
      <c r="R48" s="43"/>
      <c r="S48" s="36"/>
      <c r="T48" s="43"/>
      <c r="U48" s="36"/>
      <c r="V48" s="43"/>
    </row>
    <row r="49" spans="1:24" ht="21.75" thickBot="1" x14ac:dyDescent="0.5">
      <c r="A49" s="41" t="s">
        <v>135</v>
      </c>
      <c r="B49" s="15"/>
      <c r="C49" s="15"/>
      <c r="D49" s="134">
        <f>D37+D42+D47</f>
        <v>477000</v>
      </c>
      <c r="E49" s="17"/>
      <c r="F49" s="134">
        <f>F37+F42+F47</f>
        <v>140000</v>
      </c>
      <c r="G49" s="36"/>
      <c r="H49" s="134">
        <f>H37+H42+H47</f>
        <v>50000</v>
      </c>
      <c r="J49" s="134">
        <f>J37+J42+J47</f>
        <v>4409554</v>
      </c>
      <c r="L49" s="134">
        <f>L37+L42+L47</f>
        <v>-1531426</v>
      </c>
      <c r="M49" s="17"/>
      <c r="N49" s="134">
        <f>N37+N42+N47</f>
        <v>-15250</v>
      </c>
      <c r="O49" s="17"/>
      <c r="P49" s="134">
        <f>P37+P42+P47</f>
        <v>-1546676</v>
      </c>
      <c r="Q49" s="17"/>
      <c r="R49" s="134">
        <f>R37+R42+R47</f>
        <v>3529878</v>
      </c>
      <c r="S49" s="17"/>
      <c r="T49" s="134">
        <f>T37+T42+T47</f>
        <v>144556</v>
      </c>
      <c r="U49" s="17"/>
      <c r="V49" s="134">
        <f>V37+V42+V47</f>
        <v>3674434</v>
      </c>
      <c r="W49" s="138"/>
      <c r="X49" s="140">
        <v>3674434</v>
      </c>
    </row>
    <row r="50" spans="1:24" x14ac:dyDescent="0.45">
      <c r="X50" s="139">
        <f>X49-V49</f>
        <v>0</v>
      </c>
    </row>
    <row r="51" spans="1:24" x14ac:dyDescent="0.45">
      <c r="N51" s="105"/>
      <c r="P51" s="105"/>
    </row>
    <row r="52" spans="1:24" x14ac:dyDescent="0.45">
      <c r="L52" s="126"/>
      <c r="T52" s="105"/>
      <c r="X52" s="126"/>
    </row>
  </sheetData>
  <mergeCells count="10">
    <mergeCell ref="L29:P29"/>
    <mergeCell ref="H30:J30"/>
    <mergeCell ref="L30:P30"/>
    <mergeCell ref="D35:V35"/>
    <mergeCell ref="D3:V3"/>
    <mergeCell ref="L4:P4"/>
    <mergeCell ref="H5:J5"/>
    <mergeCell ref="L5:P5"/>
    <mergeCell ref="D10:V10"/>
    <mergeCell ref="D28:V28"/>
  </mergeCells>
  <pageMargins left="0.79" right="0.79" top="0.48" bottom="0.51" header="0.51" footer="0.51"/>
  <pageSetup paperSize="9" scale="73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dimension ref="A1:P50"/>
  <sheetViews>
    <sheetView view="pageBreakPreview" zoomScale="70" zoomScaleNormal="70" zoomScaleSheetLayoutView="70" workbookViewId="0">
      <selection activeCell="H23" sqref="H23"/>
    </sheetView>
  </sheetViews>
  <sheetFormatPr defaultColWidth="9.140625" defaultRowHeight="21" customHeight="1" x14ac:dyDescent="0.45"/>
  <cols>
    <col min="1" max="1" width="55.140625" style="4" customWidth="1"/>
    <col min="2" max="2" width="8.140625" style="5" customWidth="1"/>
    <col min="3" max="3" width="1" style="6" customWidth="1"/>
    <col min="4" max="4" width="11.7109375" style="6" customWidth="1"/>
    <col min="5" max="5" width="1" style="6" customWidth="1"/>
    <col min="6" max="6" width="16.42578125" style="6" customWidth="1"/>
    <col min="7" max="7" width="1" style="6" customWidth="1"/>
    <col min="8" max="8" width="11" style="6" customWidth="1"/>
    <col min="9" max="9" width="1" style="6" customWidth="1"/>
    <col min="10" max="10" width="13.7109375" style="6" customWidth="1"/>
    <col min="11" max="11" width="1.140625" style="6" customWidth="1"/>
    <col min="12" max="12" width="19" style="6" customWidth="1"/>
    <col min="13" max="13" width="1.140625" style="6" customWidth="1"/>
    <col min="14" max="14" width="18.140625" style="6" customWidth="1"/>
    <col min="15" max="15" width="1" style="6" customWidth="1"/>
    <col min="16" max="16" width="18.28515625" style="6" customWidth="1"/>
    <col min="17" max="16384" width="9.140625" style="6"/>
  </cols>
  <sheetData>
    <row r="1" spans="1:16" s="111" customFormat="1" ht="21" customHeight="1" x14ac:dyDescent="0.5">
      <c r="A1" s="3" t="s">
        <v>0</v>
      </c>
      <c r="B1" s="110"/>
    </row>
    <row r="2" spans="1:16" s="111" customFormat="1" ht="22.15" customHeight="1" x14ac:dyDescent="0.5">
      <c r="A2" s="3" t="s">
        <v>97</v>
      </c>
      <c r="B2" s="110"/>
    </row>
    <row r="3" spans="1:16" s="111" customFormat="1" ht="9.6" customHeight="1" x14ac:dyDescent="0.5">
      <c r="A3" s="3"/>
      <c r="B3" s="110"/>
    </row>
    <row r="4" spans="1:16" customFormat="1" ht="21" customHeight="1" x14ac:dyDescent="0.45">
      <c r="A4" s="23"/>
      <c r="B4" s="30"/>
      <c r="C4" s="30"/>
      <c r="D4" s="155" t="s">
        <v>31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16" customFormat="1" ht="21" customHeight="1" x14ac:dyDescent="0.45">
      <c r="A5" s="23"/>
      <c r="B5" s="23"/>
      <c r="C5" s="79"/>
      <c r="E5" s="79"/>
      <c r="F5" s="104"/>
      <c r="G5" s="104"/>
      <c r="H5" s="104"/>
      <c r="I5" s="104"/>
      <c r="J5" s="104"/>
      <c r="L5" s="156" t="s">
        <v>136</v>
      </c>
      <c r="M5" s="156"/>
      <c r="N5" s="156"/>
      <c r="P5" s="79"/>
    </row>
    <row r="6" spans="1:16" customFormat="1" ht="21" customHeight="1" x14ac:dyDescent="0.45">
      <c r="A6" s="23"/>
      <c r="B6" s="23"/>
      <c r="C6" s="79"/>
      <c r="E6" s="79"/>
      <c r="F6" s="104"/>
      <c r="G6" s="104"/>
      <c r="H6" s="157" t="s">
        <v>52</v>
      </c>
      <c r="I6" s="157"/>
      <c r="J6" s="157"/>
      <c r="L6" s="156" t="s">
        <v>137</v>
      </c>
      <c r="M6" s="156"/>
      <c r="N6" s="156"/>
    </row>
    <row r="7" spans="1:16" customFormat="1" ht="21" customHeight="1" x14ac:dyDescent="0.45">
      <c r="A7" s="23"/>
      <c r="B7" s="104"/>
      <c r="D7" s="104"/>
      <c r="F7" s="104"/>
      <c r="G7" s="104"/>
      <c r="H7" s="104"/>
      <c r="K7" s="104"/>
      <c r="L7" s="112" t="s">
        <v>138</v>
      </c>
      <c r="M7" s="112"/>
      <c r="N7" s="112"/>
      <c r="O7" s="104"/>
      <c r="P7" s="104"/>
    </row>
    <row r="8" spans="1:16" customFormat="1" ht="21" customHeight="1" x14ac:dyDescent="0.45">
      <c r="A8" s="23"/>
      <c r="B8" s="104"/>
      <c r="D8" s="104" t="s">
        <v>105</v>
      </c>
      <c r="F8" s="104"/>
      <c r="G8" s="104"/>
      <c r="H8" s="104" t="s">
        <v>107</v>
      </c>
      <c r="I8" s="104"/>
      <c r="J8" s="104"/>
      <c r="K8" s="104"/>
      <c r="L8" s="104" t="s">
        <v>139</v>
      </c>
      <c r="M8" s="104"/>
      <c r="N8" s="104" t="s">
        <v>140</v>
      </c>
      <c r="O8" s="104"/>
      <c r="P8" s="104"/>
    </row>
    <row r="9" spans="1:16" customFormat="1" ht="21" customHeight="1" x14ac:dyDescent="0.45">
      <c r="A9" s="23"/>
      <c r="B9" s="103" t="s">
        <v>7</v>
      </c>
      <c r="D9" s="104" t="s">
        <v>113</v>
      </c>
      <c r="F9" s="113" t="s">
        <v>51</v>
      </c>
      <c r="G9" s="104"/>
      <c r="H9" s="104" t="s">
        <v>115</v>
      </c>
      <c r="I9" s="104"/>
      <c r="J9" s="104" t="s">
        <v>116</v>
      </c>
      <c r="K9" s="104"/>
      <c r="L9" s="104" t="s">
        <v>141</v>
      </c>
      <c r="M9" s="104"/>
      <c r="N9" s="104" t="s">
        <v>137</v>
      </c>
      <c r="O9" s="104"/>
      <c r="P9" s="104" t="s">
        <v>59</v>
      </c>
    </row>
    <row r="10" spans="1:16" customFormat="1" ht="21" customHeight="1" x14ac:dyDescent="0.45">
      <c r="B10" s="103"/>
      <c r="C10" s="103"/>
      <c r="D10" s="158" t="s">
        <v>9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6" customFormat="1" ht="21" customHeight="1" x14ac:dyDescent="0.45">
      <c r="A11" s="9" t="s">
        <v>122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customFormat="1" ht="21" customHeight="1" x14ac:dyDescent="0.45">
      <c r="A12" s="9" t="s">
        <v>123</v>
      </c>
      <c r="B12" s="103"/>
      <c r="C12" s="34"/>
      <c r="D12" s="75">
        <v>477000</v>
      </c>
      <c r="E12" s="34"/>
      <c r="F12" s="75">
        <v>140000</v>
      </c>
      <c r="G12" s="75"/>
      <c r="H12" s="75">
        <v>50000</v>
      </c>
      <c r="J12" s="12">
        <v>4327527</v>
      </c>
      <c r="K12" s="12"/>
      <c r="L12" s="12">
        <v>-795567</v>
      </c>
      <c r="M12" s="12"/>
      <c r="N12" s="12">
        <f>L12</f>
        <v>-795567</v>
      </c>
      <c r="O12" s="12"/>
      <c r="P12" s="12">
        <f>SUM(D12:J12,N12)</f>
        <v>4198960</v>
      </c>
    </row>
    <row r="13" spans="1:16" s="111" customFormat="1" ht="9.6" customHeight="1" x14ac:dyDescent="0.5">
      <c r="A13" s="3"/>
      <c r="B13" s="110"/>
    </row>
    <row r="14" spans="1:16" customFormat="1" ht="21" customHeight="1" x14ac:dyDescent="0.45">
      <c r="A14" s="9" t="s">
        <v>124</v>
      </c>
      <c r="B14" s="114"/>
      <c r="C14" s="29"/>
      <c r="D14" s="29"/>
      <c r="E14" s="29"/>
      <c r="F14" s="29"/>
      <c r="G14" s="29"/>
      <c r="H14" s="29"/>
      <c r="J14" s="115"/>
      <c r="K14" s="116"/>
      <c r="L14" s="115"/>
      <c r="M14" s="29"/>
      <c r="N14" s="29"/>
      <c r="O14" s="29"/>
      <c r="P14" s="29"/>
    </row>
    <row r="15" spans="1:16" customFormat="1" ht="21" customHeight="1" x14ac:dyDescent="0.45">
      <c r="A15" s="73" t="s">
        <v>125</v>
      </c>
      <c r="B15" s="114"/>
      <c r="C15" s="29"/>
      <c r="D15" s="116"/>
      <c r="E15" s="29"/>
      <c r="F15" s="116"/>
      <c r="G15" s="29"/>
      <c r="H15" s="116"/>
      <c r="J15" s="116"/>
      <c r="K15" s="116"/>
      <c r="L15" s="116"/>
      <c r="M15" s="116"/>
      <c r="N15" s="116"/>
      <c r="O15" s="29"/>
      <c r="P15" s="29"/>
    </row>
    <row r="16" spans="1:16" customFormat="1" ht="21" customHeight="1" x14ac:dyDescent="0.45">
      <c r="A16" s="23" t="s">
        <v>126</v>
      </c>
      <c r="B16" s="103">
        <v>7</v>
      </c>
      <c r="C16" s="12"/>
      <c r="D16" s="115">
        <v>0</v>
      </c>
      <c r="E16" s="12"/>
      <c r="F16" s="115">
        <v>0</v>
      </c>
      <c r="G16" s="12"/>
      <c r="H16" s="115">
        <v>0</v>
      </c>
      <c r="J16" s="74">
        <v>-238356</v>
      </c>
      <c r="K16" s="29"/>
      <c r="L16" s="115">
        <v>0</v>
      </c>
      <c r="M16" s="116"/>
      <c r="N16" s="115">
        <v>0</v>
      </c>
      <c r="O16" s="12"/>
      <c r="P16" s="33">
        <f>SUM(D16:J16,N16)</f>
        <v>-238356</v>
      </c>
    </row>
    <row r="17" spans="1:16" customFormat="1" ht="21" customHeight="1" x14ac:dyDescent="0.45">
      <c r="A17" s="9" t="s">
        <v>127</v>
      </c>
      <c r="B17" s="114"/>
      <c r="C17" s="12"/>
      <c r="D17" s="117">
        <f>SUM(D16)</f>
        <v>0</v>
      </c>
      <c r="E17" s="12"/>
      <c r="F17" s="117">
        <f>SUM(F16)</f>
        <v>0</v>
      </c>
      <c r="G17" s="12"/>
      <c r="H17" s="117">
        <f>SUM(H16)</f>
        <v>0</v>
      </c>
      <c r="J17" s="69">
        <f>SUM(J16)</f>
        <v>-238356</v>
      </c>
      <c r="K17" s="29"/>
      <c r="L17" s="117">
        <f>SUM(L16)</f>
        <v>0</v>
      </c>
      <c r="M17" s="118"/>
      <c r="N17" s="117">
        <f>SUM(N16)</f>
        <v>0</v>
      </c>
      <c r="O17" s="12"/>
      <c r="P17" s="69">
        <f>SUM(P16)</f>
        <v>-238356</v>
      </c>
    </row>
    <row r="18" spans="1:16" s="111" customFormat="1" ht="9.6" customHeight="1" x14ac:dyDescent="0.5">
      <c r="A18" s="3"/>
      <c r="B18" s="110"/>
    </row>
    <row r="19" spans="1:16" customFormat="1" ht="21" customHeight="1" x14ac:dyDescent="0.45">
      <c r="A19" s="9" t="s">
        <v>128</v>
      </c>
      <c r="B19" s="103"/>
      <c r="C19" s="34"/>
      <c r="D19" s="34"/>
      <c r="E19" s="34"/>
      <c r="F19" s="34"/>
      <c r="G19" s="34"/>
      <c r="H19" s="34"/>
      <c r="J19" s="34"/>
      <c r="K19" s="34"/>
      <c r="L19" s="34"/>
      <c r="M19" s="34"/>
      <c r="N19" s="34"/>
      <c r="O19" s="34"/>
      <c r="P19" s="34"/>
    </row>
    <row r="20" spans="1:16" customFormat="1" ht="21" customHeight="1" x14ac:dyDescent="0.45">
      <c r="A20" s="23" t="s">
        <v>129</v>
      </c>
      <c r="B20" s="103"/>
      <c r="C20" s="29"/>
      <c r="D20" s="115">
        <v>0</v>
      </c>
      <c r="E20" s="29"/>
      <c r="F20" s="115">
        <v>0</v>
      </c>
      <c r="G20" s="29"/>
      <c r="H20" s="115">
        <v>0</v>
      </c>
      <c r="J20" s="119">
        <f>'PL(9) 6'!I37</f>
        <v>70056</v>
      </c>
      <c r="K20" s="120"/>
      <c r="L20" s="115">
        <v>0</v>
      </c>
      <c r="M20" s="115"/>
      <c r="N20" s="115">
        <f>L20</f>
        <v>0</v>
      </c>
      <c r="O20" s="12"/>
      <c r="P20" s="119">
        <f>SUM(D20:J20,N20)</f>
        <v>70056</v>
      </c>
    </row>
    <row r="21" spans="1:16" customFormat="1" ht="21" customHeight="1" x14ac:dyDescent="0.45">
      <c r="A21" s="23" t="s">
        <v>130</v>
      </c>
      <c r="B21" s="103"/>
      <c r="C21" s="12"/>
      <c r="D21" s="115">
        <v>0</v>
      </c>
      <c r="E21" s="12"/>
      <c r="F21" s="115">
        <v>0</v>
      </c>
      <c r="G21" s="12"/>
      <c r="H21" s="115">
        <v>0</v>
      </c>
      <c r="J21" s="115">
        <v>0</v>
      </c>
      <c r="K21" s="121"/>
      <c r="L21" s="121">
        <f>'PL(9) 6'!I31</f>
        <v>-437485</v>
      </c>
      <c r="M21" s="121"/>
      <c r="N21" s="121">
        <f>L21</f>
        <v>-437485</v>
      </c>
      <c r="O21" s="12"/>
      <c r="P21" s="119">
        <f>SUM(D21:J21,N21)</f>
        <v>-437485</v>
      </c>
    </row>
    <row r="22" spans="1:16" customFormat="1" ht="21" customHeight="1" x14ac:dyDescent="0.45">
      <c r="A22" s="9" t="s">
        <v>131</v>
      </c>
      <c r="B22" s="114"/>
      <c r="C22" s="34"/>
      <c r="D22" s="69">
        <f>SUM(D20:D21)</f>
        <v>0</v>
      </c>
      <c r="E22" s="34"/>
      <c r="F22" s="69">
        <f>SUM(F20:F21)</f>
        <v>0</v>
      </c>
      <c r="G22" s="34"/>
      <c r="H22" s="69">
        <f>SUM(H20:H21)</f>
        <v>0</v>
      </c>
      <c r="J22" s="69">
        <f>SUM(J20:J21)</f>
        <v>70056</v>
      </c>
      <c r="K22" s="34"/>
      <c r="L22" s="69">
        <f>SUM(L20:L21)</f>
        <v>-437485</v>
      </c>
      <c r="M22" s="34"/>
      <c r="N22" s="69">
        <f>SUM(N20:N21)</f>
        <v>-437485</v>
      </c>
      <c r="O22" s="34"/>
      <c r="P22" s="69">
        <f>SUM(P20:P21)</f>
        <v>-367429</v>
      </c>
    </row>
    <row r="23" spans="1:16" s="111" customFormat="1" ht="9.6" customHeight="1" x14ac:dyDescent="0.5">
      <c r="A23" s="3"/>
      <c r="B23" s="110"/>
    </row>
    <row r="24" spans="1:16" customFormat="1" ht="21" customHeight="1" thickBot="1" x14ac:dyDescent="0.5">
      <c r="A24" s="9" t="s">
        <v>132</v>
      </c>
      <c r="B24" s="103"/>
      <c r="C24" s="34"/>
      <c r="D24" s="122">
        <f>D12+D17+D22</f>
        <v>477000</v>
      </c>
      <c r="E24" s="34"/>
      <c r="F24" s="122">
        <f>F12+F17+F22</f>
        <v>140000</v>
      </c>
      <c r="G24" s="34"/>
      <c r="H24" s="122">
        <f>H12+H17+H22</f>
        <v>50000</v>
      </c>
      <c r="J24" s="122">
        <f>J12+J17+J22</f>
        <v>4159227</v>
      </c>
      <c r="K24" s="34"/>
      <c r="L24" s="122">
        <f>L12+L17+L22</f>
        <v>-1233052</v>
      </c>
      <c r="M24" s="34"/>
      <c r="N24" s="122">
        <f>N12+N17+N22</f>
        <v>-1233052</v>
      </c>
      <c r="O24" s="34"/>
      <c r="P24" s="122">
        <f>P12+P17+P22</f>
        <v>3593175</v>
      </c>
    </row>
    <row r="25" spans="1:16" customFormat="1" ht="21" customHeight="1" thickTop="1" x14ac:dyDescent="0.45">
      <c r="A25" s="9"/>
      <c r="B25" s="103"/>
      <c r="C25" s="29"/>
      <c r="D25" s="12"/>
      <c r="E25" s="29"/>
      <c r="F25" s="12"/>
      <c r="G25" s="29"/>
      <c r="H25" s="12"/>
      <c r="I25" s="29"/>
      <c r="J25" s="12"/>
      <c r="K25" s="12"/>
      <c r="L25" s="12"/>
      <c r="M25" s="12"/>
      <c r="N25" s="12"/>
      <c r="O25" s="29"/>
      <c r="P25" s="12"/>
    </row>
    <row r="26" spans="1:16" s="111" customFormat="1" ht="21" customHeight="1" x14ac:dyDescent="0.5">
      <c r="A26" s="3" t="s">
        <v>0</v>
      </c>
      <c r="B26" s="110"/>
    </row>
    <row r="27" spans="1:16" s="111" customFormat="1" ht="22.15" customHeight="1" x14ac:dyDescent="0.5">
      <c r="A27" s="3" t="s">
        <v>97</v>
      </c>
      <c r="B27" s="110"/>
    </row>
    <row r="28" spans="1:16" s="111" customFormat="1" ht="9.6" customHeight="1" x14ac:dyDescent="0.5">
      <c r="A28" s="3"/>
      <c r="B28" s="110"/>
    </row>
    <row r="29" spans="1:16" customFormat="1" ht="21" customHeight="1" x14ac:dyDescent="0.45">
      <c r="A29" s="23"/>
      <c r="B29" s="30"/>
      <c r="C29" s="30"/>
      <c r="D29" s="155" t="s">
        <v>31</v>
      </c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</row>
    <row r="30" spans="1:16" customFormat="1" ht="21" customHeight="1" x14ac:dyDescent="0.45">
      <c r="A30" s="23"/>
      <c r="B30" s="23"/>
      <c r="C30" s="79"/>
      <c r="E30" s="79"/>
      <c r="F30" s="104"/>
      <c r="G30" s="104"/>
      <c r="H30" s="104"/>
      <c r="I30" s="104"/>
      <c r="J30" s="104"/>
      <c r="L30" s="156" t="s">
        <v>136</v>
      </c>
      <c r="M30" s="156"/>
      <c r="N30" s="156"/>
      <c r="P30" s="79"/>
    </row>
    <row r="31" spans="1:16" customFormat="1" ht="21" customHeight="1" x14ac:dyDescent="0.45">
      <c r="A31" s="23"/>
      <c r="B31" s="23"/>
      <c r="C31" s="79"/>
      <c r="E31" s="79"/>
      <c r="F31" s="104"/>
      <c r="G31" s="104"/>
      <c r="H31" s="157" t="s">
        <v>52</v>
      </c>
      <c r="I31" s="157"/>
      <c r="J31" s="157"/>
      <c r="L31" s="156" t="s">
        <v>137</v>
      </c>
      <c r="M31" s="156"/>
      <c r="N31" s="156"/>
    </row>
    <row r="32" spans="1:16" customFormat="1" ht="21" customHeight="1" x14ac:dyDescent="0.45">
      <c r="A32" s="23"/>
      <c r="B32" s="104"/>
      <c r="D32" s="104"/>
      <c r="F32" s="104"/>
      <c r="G32" s="104"/>
      <c r="H32" s="104"/>
      <c r="K32" s="104"/>
      <c r="L32" s="112" t="s">
        <v>138</v>
      </c>
      <c r="M32" s="112"/>
      <c r="N32" s="112"/>
      <c r="O32" s="104"/>
      <c r="P32" s="104"/>
    </row>
    <row r="33" spans="1:16" customFormat="1" ht="21" customHeight="1" x14ac:dyDescent="0.45">
      <c r="A33" s="23"/>
      <c r="B33" s="104"/>
      <c r="D33" s="104" t="s">
        <v>105</v>
      </c>
      <c r="F33" s="104"/>
      <c r="G33" s="104"/>
      <c r="H33" s="104" t="s">
        <v>107</v>
      </c>
      <c r="I33" s="104"/>
      <c r="J33" s="104"/>
      <c r="K33" s="104"/>
      <c r="L33" s="104" t="s">
        <v>139</v>
      </c>
      <c r="M33" s="104"/>
      <c r="N33" s="104" t="s">
        <v>140</v>
      </c>
      <c r="O33" s="104"/>
      <c r="P33" s="104"/>
    </row>
    <row r="34" spans="1:16" customFormat="1" ht="21" customHeight="1" x14ac:dyDescent="0.45">
      <c r="A34" s="23"/>
      <c r="B34" s="103" t="s">
        <v>7</v>
      </c>
      <c r="D34" s="104" t="s">
        <v>113</v>
      </c>
      <c r="F34" s="113" t="s">
        <v>51</v>
      </c>
      <c r="G34" s="104"/>
      <c r="H34" s="104" t="s">
        <v>115</v>
      </c>
      <c r="I34" s="104"/>
      <c r="J34" s="104" t="s">
        <v>116</v>
      </c>
      <c r="K34" s="104"/>
      <c r="L34" s="104" t="s">
        <v>141</v>
      </c>
      <c r="M34" s="104"/>
      <c r="N34" s="104" t="s">
        <v>137</v>
      </c>
      <c r="O34" s="104"/>
      <c r="P34" s="104" t="s">
        <v>59</v>
      </c>
    </row>
    <row r="35" spans="1:16" customFormat="1" ht="21" customHeight="1" x14ac:dyDescent="0.45">
      <c r="B35" s="103"/>
      <c r="C35" s="103"/>
      <c r="D35" s="158" t="s">
        <v>9</v>
      </c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</row>
    <row r="36" spans="1:16" customFormat="1" ht="21" customHeight="1" x14ac:dyDescent="0.45">
      <c r="A36" s="9" t="s">
        <v>133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</row>
    <row r="37" spans="1:16" customFormat="1" ht="21" customHeight="1" x14ac:dyDescent="0.45">
      <c r="A37" s="9" t="s">
        <v>134</v>
      </c>
      <c r="B37" s="103"/>
      <c r="C37" s="34"/>
      <c r="D37" s="75">
        <v>477000</v>
      </c>
      <c r="E37" s="34"/>
      <c r="F37" s="75">
        <v>140000</v>
      </c>
      <c r="G37" s="75"/>
      <c r="H37" s="75">
        <v>50000</v>
      </c>
      <c r="J37" s="12">
        <v>4099022</v>
      </c>
      <c r="K37" s="12"/>
      <c r="L37" s="12">
        <v>-1282058</v>
      </c>
      <c r="M37" s="12"/>
      <c r="N37" s="12">
        <f>L37</f>
        <v>-1282058</v>
      </c>
      <c r="O37" s="12"/>
      <c r="P37" s="12">
        <f>SUM(D37:J37,N37)</f>
        <v>3483964</v>
      </c>
    </row>
    <row r="38" spans="1:16" s="111" customFormat="1" ht="9.6" customHeight="1" x14ac:dyDescent="0.5">
      <c r="A38" s="3"/>
      <c r="B38" s="110"/>
    </row>
    <row r="39" spans="1:16" customFormat="1" ht="21" customHeight="1" x14ac:dyDescent="0.45">
      <c r="A39" s="9" t="s">
        <v>124</v>
      </c>
      <c r="B39" s="114"/>
      <c r="C39" s="29"/>
      <c r="D39" s="29"/>
      <c r="E39" s="29"/>
      <c r="F39" s="29"/>
      <c r="G39" s="29"/>
      <c r="H39" s="29"/>
      <c r="J39" s="115"/>
      <c r="K39" s="116"/>
      <c r="L39" s="115"/>
      <c r="M39" s="29"/>
      <c r="N39" s="29"/>
      <c r="O39" s="29"/>
      <c r="P39" s="29"/>
    </row>
    <row r="40" spans="1:16" customFormat="1" ht="21" customHeight="1" x14ac:dyDescent="0.45">
      <c r="A40" s="73" t="s">
        <v>125</v>
      </c>
      <c r="B40" s="114"/>
      <c r="C40" s="29"/>
      <c r="D40" s="116"/>
      <c r="E40" s="29"/>
      <c r="F40" s="116"/>
      <c r="G40" s="29"/>
      <c r="H40" s="116"/>
      <c r="J40" s="116"/>
      <c r="K40" s="116"/>
      <c r="L40" s="116"/>
      <c r="M40" s="116"/>
      <c r="N40" s="116"/>
      <c r="O40" s="29"/>
      <c r="P40" s="29"/>
    </row>
    <row r="41" spans="1:16" customFormat="1" ht="21" customHeight="1" x14ac:dyDescent="0.45">
      <c r="A41" s="23" t="s">
        <v>126</v>
      </c>
      <c r="B41" s="103">
        <v>7</v>
      </c>
      <c r="C41" s="12"/>
      <c r="D41" s="115">
        <v>0</v>
      </c>
      <c r="E41" s="12"/>
      <c r="F41" s="115">
        <v>0</v>
      </c>
      <c r="G41" s="12"/>
      <c r="H41" s="115">
        <v>0</v>
      </c>
      <c r="J41" s="33">
        <v>-95399</v>
      </c>
      <c r="K41" s="29"/>
      <c r="L41" s="115">
        <v>0</v>
      </c>
      <c r="M41" s="116"/>
      <c r="N41" s="120">
        <f>L41</f>
        <v>0</v>
      </c>
      <c r="O41" s="12"/>
      <c r="P41" s="33">
        <f>SUM(D41:J41,N41)</f>
        <v>-95399</v>
      </c>
    </row>
    <row r="42" spans="1:16" customFormat="1" ht="21" customHeight="1" x14ac:dyDescent="0.45">
      <c r="A42" s="9" t="s">
        <v>127</v>
      </c>
      <c r="B42" s="114"/>
      <c r="C42" s="12"/>
      <c r="D42" s="117">
        <f>SUM(D41)</f>
        <v>0</v>
      </c>
      <c r="E42" s="12"/>
      <c r="F42" s="117">
        <f>SUM(F41)</f>
        <v>0</v>
      </c>
      <c r="G42" s="12"/>
      <c r="H42" s="117">
        <f>SUM(H41)</f>
        <v>0</v>
      </c>
      <c r="J42" s="69">
        <f>SUM(J41)</f>
        <v>-95399</v>
      </c>
      <c r="K42" s="29"/>
      <c r="L42" s="117">
        <f>SUM(L41)</f>
        <v>0</v>
      </c>
      <c r="M42" s="118"/>
      <c r="N42" s="117">
        <f>SUM(N41)</f>
        <v>0</v>
      </c>
      <c r="O42" s="12"/>
      <c r="P42" s="69">
        <f>SUM(P41)</f>
        <v>-95399</v>
      </c>
    </row>
    <row r="43" spans="1:16" s="111" customFormat="1" ht="9.6" customHeight="1" x14ac:dyDescent="0.5">
      <c r="A43" s="3"/>
      <c r="B43" s="110"/>
    </row>
    <row r="44" spans="1:16" customFormat="1" ht="21" customHeight="1" x14ac:dyDescent="0.45">
      <c r="A44" s="9" t="s">
        <v>128</v>
      </c>
      <c r="B44" s="103"/>
      <c r="C44" s="34"/>
      <c r="D44" s="34"/>
      <c r="E44" s="34"/>
      <c r="F44" s="34"/>
      <c r="G44" s="34"/>
      <c r="H44" s="34"/>
      <c r="J44" s="34"/>
      <c r="K44" s="34"/>
      <c r="L44" s="34"/>
      <c r="M44" s="34"/>
      <c r="N44" s="34"/>
      <c r="O44" s="34"/>
      <c r="P44" s="34"/>
    </row>
    <row r="45" spans="1:16" customFormat="1" ht="21" customHeight="1" x14ac:dyDescent="0.45">
      <c r="A45" s="23" t="s">
        <v>129</v>
      </c>
      <c r="B45" s="103"/>
      <c r="C45" s="29"/>
      <c r="D45" s="115">
        <v>0</v>
      </c>
      <c r="E45" s="29"/>
      <c r="F45" s="115">
        <v>0</v>
      </c>
      <c r="G45" s="29"/>
      <c r="H45" s="115">
        <v>0</v>
      </c>
      <c r="J45" s="119">
        <f>'PL(9) 6'!G37</f>
        <v>140724</v>
      </c>
      <c r="K45" s="120"/>
      <c r="L45" s="115">
        <v>0</v>
      </c>
      <c r="M45" s="115"/>
      <c r="N45" s="115">
        <f>L45</f>
        <v>0</v>
      </c>
      <c r="O45" s="12"/>
      <c r="P45" s="119">
        <f>SUM(D45:J45,N45)</f>
        <v>140724</v>
      </c>
    </row>
    <row r="46" spans="1:16" customFormat="1" ht="21" customHeight="1" x14ac:dyDescent="0.45">
      <c r="A46" s="23" t="s">
        <v>130</v>
      </c>
      <c r="B46" s="103"/>
      <c r="C46" s="12"/>
      <c r="D46" s="115">
        <v>0</v>
      </c>
      <c r="E46" s="12"/>
      <c r="F46" s="115">
        <v>0</v>
      </c>
      <c r="G46" s="12"/>
      <c r="H46" s="115">
        <v>0</v>
      </c>
      <c r="J46" s="115">
        <v>0</v>
      </c>
      <c r="K46" s="121"/>
      <c r="L46" s="121">
        <f>'PL(9) 6'!G31</f>
        <v>-194250</v>
      </c>
      <c r="M46" s="121"/>
      <c r="N46" s="121">
        <f>L46</f>
        <v>-194250</v>
      </c>
      <c r="O46" s="12"/>
      <c r="P46" s="119">
        <f>SUM(D46:J46,N46)</f>
        <v>-194250</v>
      </c>
    </row>
    <row r="47" spans="1:16" customFormat="1" ht="21" customHeight="1" x14ac:dyDescent="0.45">
      <c r="A47" s="9" t="s">
        <v>131</v>
      </c>
      <c r="B47" s="114"/>
      <c r="C47" s="34"/>
      <c r="D47" s="69">
        <f>SUM(D45:D46)</f>
        <v>0</v>
      </c>
      <c r="E47" s="34"/>
      <c r="F47" s="69">
        <f>SUM(F45:F46)</f>
        <v>0</v>
      </c>
      <c r="G47" s="34"/>
      <c r="H47" s="69">
        <f>SUM(H45:H46)</f>
        <v>0</v>
      </c>
      <c r="J47" s="69">
        <f>SUM(J45:J46)</f>
        <v>140724</v>
      </c>
      <c r="K47" s="34"/>
      <c r="L47" s="69">
        <f>SUM(L45:L46)</f>
        <v>-194250</v>
      </c>
      <c r="M47" s="34"/>
      <c r="N47" s="69">
        <f>SUM(N45:N46)</f>
        <v>-194250</v>
      </c>
      <c r="O47" s="34"/>
      <c r="P47" s="69">
        <f>SUM(P45:P46)</f>
        <v>-53526</v>
      </c>
    </row>
    <row r="48" spans="1:16" s="111" customFormat="1" ht="9.6" customHeight="1" x14ac:dyDescent="0.5">
      <c r="A48" s="3"/>
      <c r="B48" s="110"/>
    </row>
    <row r="49" spans="1:16" customFormat="1" ht="21" customHeight="1" thickBot="1" x14ac:dyDescent="0.5">
      <c r="A49" s="9" t="s">
        <v>135</v>
      </c>
      <c r="B49" s="103"/>
      <c r="C49" s="34"/>
      <c r="D49" s="122">
        <f>D37+D42+D47</f>
        <v>477000</v>
      </c>
      <c r="E49" s="34"/>
      <c r="F49" s="122">
        <f>F37+F42+F47</f>
        <v>140000</v>
      </c>
      <c r="G49" s="34"/>
      <c r="H49" s="122">
        <f>H37+H42+H47</f>
        <v>50000</v>
      </c>
      <c r="J49" s="122">
        <f>J37+J42+J47</f>
        <v>4144347</v>
      </c>
      <c r="K49" s="34"/>
      <c r="L49" s="122">
        <f>L37+L42+L47</f>
        <v>-1476308</v>
      </c>
      <c r="M49" s="34"/>
      <c r="N49" s="122">
        <f>N37+N42+N47</f>
        <v>-1476308</v>
      </c>
      <c r="O49" s="34"/>
      <c r="P49" s="122">
        <f>P37+P42+P47</f>
        <v>3335039</v>
      </c>
    </row>
    <row r="50" spans="1:16" ht="21" customHeight="1" thickTop="1" x14ac:dyDescent="0.45"/>
  </sheetData>
  <mergeCells count="10">
    <mergeCell ref="D29:P29"/>
    <mergeCell ref="L30:N30"/>
    <mergeCell ref="H31:J31"/>
    <mergeCell ref="L31:N31"/>
    <mergeCell ref="D35:P35"/>
    <mergeCell ref="D4:P4"/>
    <mergeCell ref="L5:N5"/>
    <mergeCell ref="H6:J6"/>
    <mergeCell ref="L6:N6"/>
    <mergeCell ref="D10:P10"/>
  </mergeCells>
  <pageMargins left="0.8" right="0.5" top="0.48" bottom="0.5" header="0.5" footer="0.5"/>
  <pageSetup paperSize="9" scale="83" firstPageNumber="9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7"/>
  <sheetViews>
    <sheetView view="pageBreakPreview" zoomScale="80" zoomScaleNormal="80" zoomScaleSheetLayoutView="80" workbookViewId="0">
      <selection activeCell="A64" sqref="A64"/>
    </sheetView>
  </sheetViews>
  <sheetFormatPr defaultColWidth="35" defaultRowHeight="21.75" x14ac:dyDescent="0.45"/>
  <cols>
    <col min="1" max="1" width="66" style="1" customWidth="1"/>
    <col min="2" max="2" width="14" style="8" customWidth="1"/>
    <col min="3" max="3" width="1.42578125" style="1" customWidth="1"/>
    <col min="4" max="4" width="14" style="1" customWidth="1"/>
    <col min="5" max="5" width="1.42578125" style="1" customWidth="1"/>
    <col min="6" max="6" width="14" style="1" customWidth="1"/>
    <col min="7" max="7" width="1.42578125" style="1" customWidth="1"/>
    <col min="8" max="8" width="14" style="1" customWidth="1"/>
    <col min="9" max="16384" width="35" style="1"/>
  </cols>
  <sheetData>
    <row r="1" spans="1:8" ht="23.25" x14ac:dyDescent="0.5">
      <c r="A1" s="3" t="s">
        <v>0</v>
      </c>
      <c r="H1" s="8"/>
    </row>
    <row r="2" spans="1:8" ht="23.25" x14ac:dyDescent="0.5">
      <c r="A2" s="10" t="s">
        <v>142</v>
      </c>
      <c r="H2" s="8"/>
    </row>
    <row r="3" spans="1:8" x14ac:dyDescent="0.45">
      <c r="B3" s="155" t="s">
        <v>2</v>
      </c>
      <c r="C3" s="155"/>
      <c r="D3" s="155"/>
      <c r="E3" s="79"/>
      <c r="F3" s="155" t="s">
        <v>31</v>
      </c>
      <c r="G3" s="155"/>
      <c r="H3" s="155"/>
    </row>
    <row r="4" spans="1:8" ht="22.15" customHeight="1" x14ac:dyDescent="0.45">
      <c r="B4" s="159" t="s">
        <v>91</v>
      </c>
      <c r="C4" s="156"/>
      <c r="D4" s="156"/>
      <c r="E4" s="79"/>
      <c r="F4" s="159" t="s">
        <v>91</v>
      </c>
      <c r="G4" s="156"/>
      <c r="H4" s="156"/>
    </row>
    <row r="5" spans="1:8" x14ac:dyDescent="0.45">
      <c r="B5" s="159" t="s">
        <v>4</v>
      </c>
      <c r="C5" s="159"/>
      <c r="D5" s="159"/>
      <c r="E5" s="79"/>
      <c r="F5" s="159" t="s">
        <v>4</v>
      </c>
      <c r="G5" s="159"/>
      <c r="H5" s="159"/>
    </row>
    <row r="6" spans="1:8" x14ac:dyDescent="0.45">
      <c r="B6" s="128">
        <v>2566</v>
      </c>
      <c r="C6" s="129"/>
      <c r="D6" s="128">
        <v>2565</v>
      </c>
      <c r="E6" s="129"/>
      <c r="F6" s="128">
        <v>2566</v>
      </c>
      <c r="G6" s="129"/>
      <c r="H6" s="128">
        <v>2565</v>
      </c>
    </row>
    <row r="7" spans="1:8" x14ac:dyDescent="0.45">
      <c r="B7" s="158" t="s">
        <v>9</v>
      </c>
      <c r="C7" s="158"/>
      <c r="D7" s="158"/>
      <c r="E7" s="158"/>
      <c r="F7" s="158"/>
      <c r="G7" s="158"/>
      <c r="H7" s="158"/>
    </row>
    <row r="8" spans="1:8" x14ac:dyDescent="0.45">
      <c r="A8" s="11" t="s">
        <v>143</v>
      </c>
      <c r="B8" s="29"/>
      <c r="C8" s="25"/>
      <c r="D8" s="25"/>
      <c r="E8" s="25"/>
      <c r="F8" s="25"/>
      <c r="G8" s="25"/>
      <c r="H8" s="25"/>
    </row>
    <row r="9" spans="1:8" x14ac:dyDescent="0.45">
      <c r="A9" t="s">
        <v>144</v>
      </c>
      <c r="B9" s="80">
        <f>'PL(9) 6'!C27</f>
        <v>4</v>
      </c>
      <c r="C9" s="25"/>
      <c r="D9" s="80">
        <f>'PL(9) 6'!E27</f>
        <v>133466</v>
      </c>
      <c r="E9" s="31"/>
      <c r="F9" s="80">
        <f>'PL(9) 6'!G27</f>
        <v>140724</v>
      </c>
      <c r="G9" s="31"/>
      <c r="H9" s="66">
        <f>'PL(9) 6'!I27</f>
        <v>70056</v>
      </c>
    </row>
    <row r="10" spans="1:8" x14ac:dyDescent="0.45">
      <c r="A10" s="30" t="s">
        <v>145</v>
      </c>
      <c r="C10" s="25"/>
      <c r="D10" s="8"/>
      <c r="E10" s="31"/>
      <c r="F10" s="66"/>
      <c r="G10" s="31"/>
      <c r="H10" s="66"/>
    </row>
    <row r="11" spans="1:8" x14ac:dyDescent="0.45">
      <c r="A11" t="s">
        <v>94</v>
      </c>
      <c r="B11" s="33">
        <f>'PL(9) 6'!C26</f>
        <v>3067</v>
      </c>
      <c r="C11" s="25"/>
      <c r="D11" s="33">
        <v>48259</v>
      </c>
      <c r="E11" s="31"/>
      <c r="F11" s="33">
        <v>1459</v>
      </c>
      <c r="G11" s="31"/>
      <c r="H11" s="33">
        <v>21159</v>
      </c>
    </row>
    <row r="12" spans="1:8" x14ac:dyDescent="0.45">
      <c r="A12" s="23" t="s">
        <v>77</v>
      </c>
      <c r="B12" s="33">
        <v>27974</v>
      </c>
      <c r="C12" s="25"/>
      <c r="D12" s="33">
        <v>5791</v>
      </c>
      <c r="E12" s="31"/>
      <c r="F12" s="66">
        <f>'PL(9) 6'!G24</f>
        <v>24225</v>
      </c>
      <c r="G12" s="31"/>
      <c r="H12" s="66">
        <v>4972</v>
      </c>
    </row>
    <row r="13" spans="1:8" x14ac:dyDescent="0.45">
      <c r="A13" t="s">
        <v>146</v>
      </c>
      <c r="B13" s="33">
        <v>108473</v>
      </c>
      <c r="C13" s="25"/>
      <c r="D13" s="33">
        <v>117024</v>
      </c>
      <c r="E13" s="31"/>
      <c r="F13" s="66">
        <v>76416</v>
      </c>
      <c r="G13" s="31"/>
      <c r="H13" s="66">
        <v>83857</v>
      </c>
    </row>
    <row r="14" spans="1:8" x14ac:dyDescent="0.45">
      <c r="A14" t="s">
        <v>147</v>
      </c>
      <c r="B14" s="33">
        <v>62355</v>
      </c>
      <c r="C14" s="25"/>
      <c r="D14" s="33">
        <v>31427</v>
      </c>
      <c r="E14" s="31"/>
      <c r="F14" s="66">
        <v>62355</v>
      </c>
      <c r="G14" s="31"/>
      <c r="H14" s="66">
        <v>31427</v>
      </c>
    </row>
    <row r="15" spans="1:8" x14ac:dyDescent="0.45">
      <c r="A15" t="s">
        <v>148</v>
      </c>
      <c r="B15" s="33">
        <v>2523</v>
      </c>
      <c r="C15" s="25"/>
      <c r="D15" s="33">
        <v>2112</v>
      </c>
      <c r="E15" s="31"/>
      <c r="F15" s="66">
        <v>2523</v>
      </c>
      <c r="G15" s="31"/>
      <c r="H15" s="66">
        <v>2112</v>
      </c>
    </row>
    <row r="16" spans="1:8" x14ac:dyDescent="0.45">
      <c r="A16" s="23" t="s">
        <v>149</v>
      </c>
      <c r="B16" s="33">
        <v>-13563</v>
      </c>
      <c r="C16" s="25"/>
      <c r="D16" s="33">
        <v>-3364</v>
      </c>
      <c r="E16" s="31"/>
      <c r="F16" s="66">
        <v>-13562</v>
      </c>
      <c r="G16" s="31"/>
      <c r="H16" s="66">
        <v>-3364</v>
      </c>
    </row>
    <row r="17" spans="1:8" ht="22.15" customHeight="1" x14ac:dyDescent="0.45">
      <c r="A17" s="23" t="s">
        <v>150</v>
      </c>
      <c r="B17" s="33">
        <v>-8706</v>
      </c>
      <c r="C17"/>
      <c r="D17" s="33">
        <v>15526</v>
      </c>
      <c r="E17" s="66"/>
      <c r="F17" s="66">
        <v>-8706</v>
      </c>
      <c r="G17" s="66"/>
      <c r="H17" s="66">
        <v>15970</v>
      </c>
    </row>
    <row r="18" spans="1:8" ht="22.15" customHeight="1" x14ac:dyDescent="0.45">
      <c r="A18" s="23" t="s">
        <v>151</v>
      </c>
      <c r="B18" s="33">
        <v>0</v>
      </c>
      <c r="C18"/>
      <c r="D18" s="33">
        <v>0</v>
      </c>
      <c r="E18" s="66"/>
      <c r="F18" s="66">
        <v>-16779</v>
      </c>
      <c r="G18" s="66"/>
      <c r="H18" s="66">
        <v>0</v>
      </c>
    </row>
    <row r="19" spans="1:8" ht="22.15" customHeight="1" x14ac:dyDescent="0.45">
      <c r="A19" s="23" t="s">
        <v>152</v>
      </c>
      <c r="B19" s="33">
        <v>0</v>
      </c>
      <c r="C19"/>
      <c r="D19" s="33">
        <v>0</v>
      </c>
      <c r="E19" s="66"/>
      <c r="F19" s="66">
        <v>2448</v>
      </c>
      <c r="G19" s="66"/>
      <c r="H19" s="66">
        <v>0</v>
      </c>
    </row>
    <row r="20" spans="1:8" ht="22.15" hidden="1" customHeight="1" x14ac:dyDescent="0.45">
      <c r="A20" s="23" t="s">
        <v>153</v>
      </c>
      <c r="B20" s="33"/>
      <c r="C20"/>
      <c r="D20" s="33">
        <v>0</v>
      </c>
      <c r="E20" s="66"/>
      <c r="F20" s="66">
        <v>0</v>
      </c>
      <c r="G20" s="66"/>
      <c r="H20" s="66">
        <v>0</v>
      </c>
    </row>
    <row r="21" spans="1:8" x14ac:dyDescent="0.45">
      <c r="A21" s="23" t="s">
        <v>154</v>
      </c>
      <c r="B21" s="31">
        <v>10718</v>
      </c>
      <c r="C21" s="25"/>
      <c r="D21" s="31">
        <v>-5</v>
      </c>
      <c r="E21" s="31"/>
      <c r="F21" s="33">
        <v>-8677</v>
      </c>
      <c r="G21" s="31"/>
      <c r="H21" s="33">
        <v>-5</v>
      </c>
    </row>
    <row r="22" spans="1:8" x14ac:dyDescent="0.45">
      <c r="A22" t="s">
        <v>155</v>
      </c>
      <c r="B22" s="31">
        <v>-802</v>
      </c>
      <c r="C22" s="25"/>
      <c r="D22" s="31">
        <v>-8297</v>
      </c>
      <c r="E22" s="31"/>
      <c r="F22" s="31">
        <v>-4256</v>
      </c>
      <c r="G22" s="67"/>
      <c r="H22" s="31">
        <v>-3771</v>
      </c>
    </row>
    <row r="23" spans="1:8" x14ac:dyDescent="0.45">
      <c r="B23" s="71">
        <f>SUM(B9:B22)</f>
        <v>192043</v>
      </c>
      <c r="C23" s="25"/>
      <c r="D23" s="71">
        <f>SUM(D9:D22)</f>
        <v>341939</v>
      </c>
      <c r="E23" s="31"/>
      <c r="F23" s="71">
        <f>SUM(F9:F22)</f>
        <v>258170</v>
      </c>
      <c r="G23" s="76"/>
      <c r="H23" s="71">
        <f>SUM(H9:H22)</f>
        <v>222413</v>
      </c>
    </row>
    <row r="24" spans="1:8" x14ac:dyDescent="0.45">
      <c r="A24" s="146" t="s">
        <v>156</v>
      </c>
      <c r="B24" s="35"/>
      <c r="C24" s="13"/>
      <c r="D24" s="35"/>
      <c r="E24" s="66"/>
      <c r="F24" s="66"/>
      <c r="G24" s="66"/>
      <c r="H24" s="66"/>
    </row>
    <row r="25" spans="1:8" x14ac:dyDescent="0.45">
      <c r="A25" t="s">
        <v>12</v>
      </c>
      <c r="B25" s="149">
        <v>-654067</v>
      </c>
      <c r="C25" s="13"/>
      <c r="D25" s="35">
        <v>748127</v>
      </c>
      <c r="E25" s="66"/>
      <c r="F25" s="66">
        <v>-644023</v>
      </c>
      <c r="G25" s="66"/>
      <c r="H25" s="66">
        <v>495555</v>
      </c>
    </row>
    <row r="26" spans="1:8" x14ac:dyDescent="0.45">
      <c r="A26" t="s">
        <v>16</v>
      </c>
      <c r="B26" s="35">
        <v>1434114</v>
      </c>
      <c r="C26" s="13"/>
      <c r="D26" s="35">
        <v>-929854</v>
      </c>
      <c r="E26" s="66"/>
      <c r="F26" s="66">
        <v>1512817</v>
      </c>
      <c r="G26" s="66"/>
      <c r="H26" s="66">
        <v>-688746</v>
      </c>
    </row>
    <row r="27" spans="1:8" x14ac:dyDescent="0.45">
      <c r="A27" t="s">
        <v>27</v>
      </c>
      <c r="B27" s="66">
        <v>-111737</v>
      </c>
      <c r="C27" s="13"/>
      <c r="D27" s="66">
        <v>-143726</v>
      </c>
      <c r="E27" s="66"/>
      <c r="F27" s="66">
        <v>-111737</v>
      </c>
      <c r="G27" s="66"/>
      <c r="H27" s="66">
        <v>-143726</v>
      </c>
    </row>
    <row r="28" spans="1:8" x14ac:dyDescent="0.45">
      <c r="A28" t="s">
        <v>28</v>
      </c>
      <c r="B28" s="35">
        <v>-57</v>
      </c>
      <c r="C28" s="13"/>
      <c r="D28" s="35">
        <v>2350</v>
      </c>
      <c r="E28" s="66"/>
      <c r="F28" s="66">
        <v>0</v>
      </c>
      <c r="G28" s="66"/>
      <c r="H28" s="66">
        <v>0</v>
      </c>
    </row>
    <row r="29" spans="1:8" x14ac:dyDescent="0.45">
      <c r="A29" t="s">
        <v>35</v>
      </c>
      <c r="B29" s="35">
        <v>-1555925</v>
      </c>
      <c r="C29" s="13"/>
      <c r="D29" s="35">
        <v>348679</v>
      </c>
      <c r="E29" s="66"/>
      <c r="F29" s="66">
        <v>-1878065</v>
      </c>
      <c r="G29" s="66"/>
      <c r="H29" s="66">
        <v>435126</v>
      </c>
    </row>
    <row r="30" spans="1:8" x14ac:dyDescent="0.45">
      <c r="A30" s="23" t="s">
        <v>83</v>
      </c>
      <c r="B30" s="29">
        <v>-86858</v>
      </c>
      <c r="C30" s="25"/>
      <c r="D30" s="29">
        <v>-292261</v>
      </c>
      <c r="E30" s="31"/>
      <c r="F30" s="31">
        <v>-97955</v>
      </c>
      <c r="G30" s="31"/>
      <c r="H30" s="31">
        <v>-279679</v>
      </c>
    </row>
    <row r="31" spans="1:8" hidden="1" x14ac:dyDescent="0.45">
      <c r="A31" t="s">
        <v>157</v>
      </c>
      <c r="B31" s="29"/>
      <c r="C31" s="25"/>
      <c r="D31" s="29"/>
      <c r="E31" s="67"/>
      <c r="F31" s="67"/>
      <c r="G31" s="67"/>
      <c r="H31" s="67"/>
    </row>
    <row r="32" spans="1:8" hidden="1" x14ac:dyDescent="0.45">
      <c r="A32" t="s">
        <v>158</v>
      </c>
      <c r="B32" s="24"/>
      <c r="C32" s="25"/>
      <c r="D32" s="24"/>
      <c r="E32" s="31"/>
      <c r="F32" s="68"/>
      <c r="G32" s="31"/>
      <c r="H32" s="68"/>
    </row>
    <row r="33" spans="1:10" x14ac:dyDescent="0.45">
      <c r="A33" s="23" t="s">
        <v>159</v>
      </c>
      <c r="B33" s="71">
        <f>B23+SUM(B25:B30)</f>
        <v>-782487</v>
      </c>
      <c r="C33" s="25"/>
      <c r="D33" s="71">
        <f>D23+SUM(D25:D30)</f>
        <v>75254</v>
      </c>
      <c r="E33" s="31"/>
      <c r="F33" s="71">
        <f>F23+SUM(F25:F30)</f>
        <v>-960793</v>
      </c>
      <c r="G33" s="31"/>
      <c r="H33" s="71">
        <f>H23+SUM(H25:H30)</f>
        <v>40943</v>
      </c>
    </row>
    <row r="34" spans="1:10" x14ac:dyDescent="0.45">
      <c r="A34" t="s">
        <v>160</v>
      </c>
      <c r="B34" s="67">
        <v>-815</v>
      </c>
      <c r="C34" s="25"/>
      <c r="D34" s="67">
        <v>-125</v>
      </c>
      <c r="E34" s="67"/>
      <c r="F34" s="67">
        <v>-815</v>
      </c>
      <c r="G34" s="67"/>
      <c r="H34" s="67">
        <v>-125</v>
      </c>
    </row>
    <row r="35" spans="1:10" x14ac:dyDescent="0.45">
      <c r="A35" t="s">
        <v>161</v>
      </c>
      <c r="B35" s="67">
        <v>0</v>
      </c>
      <c r="C35" s="25"/>
      <c r="D35" s="29">
        <v>-5995</v>
      </c>
      <c r="E35" s="67"/>
      <c r="F35" s="67">
        <v>0</v>
      </c>
      <c r="G35" s="67"/>
      <c r="H35" s="67">
        <v>-5995</v>
      </c>
    </row>
    <row r="36" spans="1:10" x14ac:dyDescent="0.45">
      <c r="A36" t="s">
        <v>162</v>
      </c>
      <c r="B36" s="29">
        <v>-29145</v>
      </c>
      <c r="C36" s="25"/>
      <c r="D36" s="29">
        <v>-83232</v>
      </c>
      <c r="E36" s="31"/>
      <c r="F36" s="31">
        <v>-8104</v>
      </c>
      <c r="G36" s="31"/>
      <c r="H36" s="31">
        <v>-53428</v>
      </c>
    </row>
    <row r="37" spans="1:10" x14ac:dyDescent="0.45">
      <c r="A37" s="9" t="s">
        <v>163</v>
      </c>
      <c r="B37" s="69">
        <f>SUM(B33:B36)</f>
        <v>-812447</v>
      </c>
      <c r="C37" s="2"/>
      <c r="D37" s="69">
        <f>SUM(D33:D36)</f>
        <v>-14098</v>
      </c>
      <c r="E37" s="70"/>
      <c r="F37" s="69">
        <f>SUM(F33:F36)</f>
        <v>-969712</v>
      </c>
      <c r="G37" s="70"/>
      <c r="H37" s="69">
        <f>SUM(H33:H36)</f>
        <v>-18605</v>
      </c>
    </row>
    <row r="38" spans="1:10" x14ac:dyDescent="0.45">
      <c r="D38" s="8"/>
    </row>
    <row r="39" spans="1:10" x14ac:dyDescent="0.45">
      <c r="A39" s="11" t="s">
        <v>164</v>
      </c>
      <c r="B39" s="29"/>
      <c r="C39" s="25"/>
      <c r="D39" s="29"/>
      <c r="E39" s="25"/>
      <c r="F39" s="25"/>
      <c r="G39" s="25"/>
      <c r="H39" s="25"/>
      <c r="J39" s="127"/>
    </row>
    <row r="40" spans="1:10" x14ac:dyDescent="0.45">
      <c r="A40" t="s">
        <v>165</v>
      </c>
      <c r="B40" s="35">
        <v>5029</v>
      </c>
      <c r="C40" s="13"/>
      <c r="D40" s="35">
        <v>913</v>
      </c>
      <c r="E40" s="66"/>
      <c r="F40" s="66">
        <v>5029</v>
      </c>
      <c r="G40" s="66"/>
      <c r="H40" s="66">
        <v>913</v>
      </c>
    </row>
    <row r="41" spans="1:10" x14ac:dyDescent="0.45">
      <c r="A41" t="s">
        <v>166</v>
      </c>
      <c r="B41" s="124">
        <v>0</v>
      </c>
      <c r="C41" s="13"/>
      <c r="D41" s="124">
        <v>0</v>
      </c>
      <c r="E41" s="123"/>
      <c r="F41" s="66">
        <v>0</v>
      </c>
      <c r="G41" s="123"/>
      <c r="H41" s="33">
        <v>-38845</v>
      </c>
    </row>
    <row r="42" spans="1:10" hidden="1" x14ac:dyDescent="0.45">
      <c r="A42" t="s">
        <v>167</v>
      </c>
      <c r="B42" s="124"/>
      <c r="C42" s="13"/>
      <c r="D42" s="33">
        <v>0</v>
      </c>
      <c r="E42" s="123"/>
      <c r="F42" s="66"/>
      <c r="G42" s="123"/>
      <c r="H42" s="33">
        <v>0</v>
      </c>
    </row>
    <row r="43" spans="1:10" x14ac:dyDescent="0.45">
      <c r="A43" t="s">
        <v>168</v>
      </c>
      <c r="B43" s="33">
        <v>-89224</v>
      </c>
      <c r="C43"/>
      <c r="D43" s="29">
        <v>-185006</v>
      </c>
      <c r="E43" s="33"/>
      <c r="F43" s="33">
        <v>-53141</v>
      </c>
      <c r="G43" s="33"/>
      <c r="H43" s="67">
        <v>-162435</v>
      </c>
    </row>
    <row r="44" spans="1:10" x14ac:dyDescent="0.45">
      <c r="A44" t="s">
        <v>169</v>
      </c>
      <c r="B44" s="29">
        <v>1416</v>
      </c>
      <c r="C44" s="25"/>
      <c r="D44" s="29">
        <v>104</v>
      </c>
      <c r="E44" s="31"/>
      <c r="F44" s="67">
        <v>1416</v>
      </c>
      <c r="G44" s="31"/>
      <c r="H44" s="67">
        <v>58</v>
      </c>
    </row>
    <row r="45" spans="1:10" x14ac:dyDescent="0.45">
      <c r="A45" t="s">
        <v>170</v>
      </c>
      <c r="B45" s="29">
        <v>-1245</v>
      </c>
      <c r="C45" s="25"/>
      <c r="D45" s="29">
        <v>-1267</v>
      </c>
      <c r="E45" s="31"/>
      <c r="F45" s="33">
        <v>-1245</v>
      </c>
      <c r="G45" s="31"/>
      <c r="H45" s="67">
        <v>-1267</v>
      </c>
    </row>
    <row r="46" spans="1:10" x14ac:dyDescent="0.45">
      <c r="A46" t="s">
        <v>188</v>
      </c>
      <c r="B46" s="29">
        <v>804</v>
      </c>
      <c r="C46" s="25"/>
      <c r="D46" s="29">
        <v>8759</v>
      </c>
      <c r="E46" s="31"/>
      <c r="F46" s="31">
        <v>3252</v>
      </c>
      <c r="G46" s="31"/>
      <c r="H46" s="31">
        <v>4233</v>
      </c>
    </row>
    <row r="47" spans="1:10" x14ac:dyDescent="0.45">
      <c r="A47" s="9" t="s">
        <v>171</v>
      </c>
      <c r="B47" s="69">
        <f>SUM(B40:B46)</f>
        <v>-83220</v>
      </c>
      <c r="C47" s="2"/>
      <c r="D47" s="69">
        <f>SUM(D40:D46)</f>
        <v>-176497</v>
      </c>
      <c r="E47" s="70"/>
      <c r="F47" s="69">
        <f>SUM(F40:F46)</f>
        <v>-44689</v>
      </c>
      <c r="G47" s="70"/>
      <c r="H47" s="69">
        <f>SUM(H40:H46)</f>
        <v>-197343</v>
      </c>
    </row>
    <row r="48" spans="1:10" x14ac:dyDescent="0.45">
      <c r="A48" s="9"/>
      <c r="B48" s="12"/>
      <c r="C48" s="2"/>
      <c r="D48" s="34"/>
      <c r="E48" s="70"/>
      <c r="F48" s="34"/>
      <c r="G48" s="70"/>
      <c r="H48" s="34"/>
    </row>
    <row r="49" spans="1:10" hidden="1" x14ac:dyDescent="0.45">
      <c r="A49" s="9"/>
      <c r="B49" s="12"/>
      <c r="C49" s="2"/>
      <c r="D49" s="34"/>
      <c r="E49" s="70"/>
      <c r="F49" s="34"/>
      <c r="G49" s="70"/>
      <c r="H49" s="34"/>
    </row>
    <row r="50" spans="1:10" ht="23.25" x14ac:dyDescent="0.5">
      <c r="A50" s="3" t="s">
        <v>0</v>
      </c>
      <c r="B50" s="32"/>
      <c r="C50"/>
      <c r="D50"/>
      <c r="E50"/>
      <c r="F50"/>
      <c r="G50"/>
      <c r="H50" s="32"/>
    </row>
    <row r="51" spans="1:10" ht="23.25" x14ac:dyDescent="0.5">
      <c r="A51" s="10" t="s">
        <v>142</v>
      </c>
      <c r="B51" s="32"/>
      <c r="C51"/>
      <c r="D51"/>
      <c r="E51"/>
      <c r="F51"/>
      <c r="G51"/>
      <c r="H51" s="32"/>
    </row>
    <row r="52" spans="1:10" x14ac:dyDescent="0.45">
      <c r="B52" s="155" t="s">
        <v>2</v>
      </c>
      <c r="C52" s="155"/>
      <c r="D52" s="155"/>
      <c r="E52" s="79"/>
      <c r="F52" s="155" t="s">
        <v>31</v>
      </c>
      <c r="G52" s="155"/>
      <c r="H52" s="155"/>
    </row>
    <row r="53" spans="1:10" ht="22.15" customHeight="1" x14ac:dyDescent="0.45">
      <c r="B53" s="159" t="s">
        <v>91</v>
      </c>
      <c r="C53" s="156"/>
      <c r="D53" s="156"/>
      <c r="E53" s="79"/>
      <c r="F53" s="159" t="s">
        <v>91</v>
      </c>
      <c r="G53" s="156"/>
      <c r="H53" s="156"/>
    </row>
    <row r="54" spans="1:10" x14ac:dyDescent="0.45">
      <c r="B54" s="159" t="s">
        <v>4</v>
      </c>
      <c r="C54" s="159"/>
      <c r="D54" s="159"/>
      <c r="E54" s="79"/>
      <c r="F54" s="159" t="s">
        <v>4</v>
      </c>
      <c r="G54" s="159"/>
      <c r="H54" s="159"/>
    </row>
    <row r="55" spans="1:10" x14ac:dyDescent="0.45">
      <c r="B55" s="128">
        <v>2566</v>
      </c>
      <c r="C55" s="129"/>
      <c r="D55" s="128">
        <v>2565</v>
      </c>
      <c r="E55" s="129"/>
      <c r="F55" s="128">
        <v>2566</v>
      </c>
      <c r="G55" s="129"/>
      <c r="H55" s="128">
        <v>2565</v>
      </c>
    </row>
    <row r="56" spans="1:10" x14ac:dyDescent="0.45">
      <c r="B56" s="158" t="s">
        <v>9</v>
      </c>
      <c r="C56" s="158"/>
      <c r="D56" s="158"/>
      <c r="E56" s="158"/>
      <c r="F56" s="158"/>
      <c r="G56" s="158"/>
      <c r="H56" s="158"/>
    </row>
    <row r="57" spans="1:10" x14ac:dyDescent="0.45">
      <c r="A57" s="11" t="s">
        <v>172</v>
      </c>
      <c r="B57"/>
      <c r="C57"/>
      <c r="D57" s="31"/>
      <c r="E57" s="31"/>
      <c r="F57" s="31"/>
      <c r="G57" s="31"/>
      <c r="H57" s="31"/>
    </row>
    <row r="58" spans="1:10" x14ac:dyDescent="0.45">
      <c r="A58" t="s">
        <v>185</v>
      </c>
      <c r="B58" s="31">
        <v>1065668</v>
      </c>
      <c r="C58" s="25"/>
      <c r="D58" s="31">
        <v>29633</v>
      </c>
      <c r="E58" s="31"/>
      <c r="F58" s="33">
        <v>1094874</v>
      </c>
      <c r="G58" s="31"/>
      <c r="H58" s="31">
        <v>0</v>
      </c>
      <c r="I58" s="147">
        <v>1065668</v>
      </c>
      <c r="J58" s="148">
        <f>D58+D59</f>
        <v>29633</v>
      </c>
    </row>
    <row r="59" spans="1:10" hidden="1" x14ac:dyDescent="0.45">
      <c r="A59" t="s">
        <v>173</v>
      </c>
      <c r="B59" s="31">
        <v>0</v>
      </c>
      <c r="C59" s="25"/>
      <c r="D59" s="31">
        <v>0</v>
      </c>
      <c r="E59" s="31"/>
      <c r="F59" s="33">
        <v>0</v>
      </c>
      <c r="G59" s="31"/>
      <c r="H59" s="31">
        <v>0</v>
      </c>
    </row>
    <row r="60" spans="1:10" hidden="1" x14ac:dyDescent="0.45">
      <c r="A60" t="s">
        <v>174</v>
      </c>
      <c r="B60" s="31">
        <v>0</v>
      </c>
      <c r="C60" s="25"/>
      <c r="D60" s="31">
        <v>0</v>
      </c>
      <c r="E60" s="31"/>
      <c r="F60" s="33">
        <v>0</v>
      </c>
      <c r="G60" s="31"/>
      <c r="H60" s="33">
        <v>0</v>
      </c>
    </row>
    <row r="61" spans="1:10" x14ac:dyDescent="0.45">
      <c r="A61" t="s">
        <v>175</v>
      </c>
      <c r="B61" s="29">
        <v>-1730</v>
      </c>
      <c r="C61" s="25"/>
      <c r="D61" s="29">
        <v>-2309</v>
      </c>
      <c r="E61" s="31"/>
      <c r="F61" s="33">
        <v>-1730</v>
      </c>
      <c r="G61" s="31"/>
      <c r="H61" s="33">
        <v>-2309</v>
      </c>
    </row>
    <row r="62" spans="1:10" x14ac:dyDescent="0.45">
      <c r="A62" t="s">
        <v>176</v>
      </c>
      <c r="B62" s="29">
        <v>-95399</v>
      </c>
      <c r="C62" s="25"/>
      <c r="D62" s="29">
        <v>-238356</v>
      </c>
      <c r="E62" s="31"/>
      <c r="F62" s="33">
        <v>-95399</v>
      </c>
      <c r="G62" s="31"/>
      <c r="H62" s="33">
        <v>-238356</v>
      </c>
    </row>
    <row r="63" spans="1:10" x14ac:dyDescent="0.45">
      <c r="A63" t="s">
        <v>186</v>
      </c>
      <c r="B63" s="142">
        <v>-27969</v>
      </c>
      <c r="C63" s="25"/>
      <c r="D63" s="29">
        <v>-4868</v>
      </c>
      <c r="E63" s="31"/>
      <c r="F63" s="33">
        <v>-24225</v>
      </c>
      <c r="G63" s="31"/>
      <c r="H63" s="33">
        <v>-3956</v>
      </c>
    </row>
    <row r="64" spans="1:10" x14ac:dyDescent="0.45">
      <c r="A64" s="9" t="s">
        <v>177</v>
      </c>
      <c r="B64" s="69">
        <f>SUM(B58:B63)</f>
        <v>940570</v>
      </c>
      <c r="C64" s="2"/>
      <c r="D64" s="69">
        <f>SUM(D58:D63)</f>
        <v>-215900</v>
      </c>
      <c r="E64" s="70"/>
      <c r="F64" s="69">
        <f>SUM(F58:F63)</f>
        <v>973520</v>
      </c>
      <c r="G64" s="70"/>
      <c r="H64" s="69">
        <f>SUM(H58:H63)</f>
        <v>-244621</v>
      </c>
      <c r="I64" s="1">
        <v>940570</v>
      </c>
      <c r="J64" s="1">
        <v>-215900</v>
      </c>
    </row>
    <row r="65" spans="1:10" x14ac:dyDescent="0.45">
      <c r="A65" s="9"/>
      <c r="B65" s="12"/>
      <c r="C65" s="2"/>
      <c r="D65" s="12"/>
      <c r="E65" s="70"/>
      <c r="F65" s="72"/>
      <c r="G65" s="70"/>
      <c r="H65" s="72"/>
    </row>
    <row r="66" spans="1:10" x14ac:dyDescent="0.45">
      <c r="A66" s="23" t="s">
        <v>178</v>
      </c>
      <c r="B66"/>
      <c r="C66"/>
      <c r="D66"/>
      <c r="E66" s="31"/>
      <c r="F66" s="31"/>
      <c r="G66" s="31"/>
      <c r="H66" s="31"/>
    </row>
    <row r="67" spans="1:10" x14ac:dyDescent="0.45">
      <c r="A67" s="23" t="s">
        <v>179</v>
      </c>
      <c r="B67" s="33">
        <f>B37+B47+B64</f>
        <v>44903</v>
      </c>
      <c r="C67" s="25"/>
      <c r="D67" s="33">
        <f>D37+D47+D64</f>
        <v>-406495</v>
      </c>
      <c r="E67" s="31"/>
      <c r="F67" s="33">
        <f>F37+F47+F64</f>
        <v>-40881</v>
      </c>
      <c r="G67" s="31"/>
      <c r="H67" s="33">
        <f>H37+H47+H64</f>
        <v>-460569</v>
      </c>
    </row>
    <row r="68" spans="1:10" x14ac:dyDescent="0.45">
      <c r="A68" s="23" t="s">
        <v>180</v>
      </c>
      <c r="B68" s="24">
        <v>6862</v>
      </c>
      <c r="C68" s="25"/>
      <c r="D68" s="24">
        <v>6170</v>
      </c>
      <c r="E68" s="31"/>
      <c r="F68" s="74">
        <v>6862</v>
      </c>
      <c r="G68" s="31"/>
      <c r="H68" s="74">
        <f>6167+3</f>
        <v>6170</v>
      </c>
    </row>
    <row r="69" spans="1:10" x14ac:dyDescent="0.45">
      <c r="A69" s="9" t="s">
        <v>178</v>
      </c>
      <c r="B69" s="75">
        <f>SUM(B67:B68)</f>
        <v>51765</v>
      </c>
      <c r="C69" s="2"/>
      <c r="D69" s="75">
        <f>SUM(D67:D68)</f>
        <v>-400325</v>
      </c>
      <c r="E69" s="70"/>
      <c r="F69" s="75">
        <f>SUM(F67:F68)</f>
        <v>-34019</v>
      </c>
      <c r="G69" s="70"/>
      <c r="H69" s="75">
        <f>SUM(H67:H68)</f>
        <v>-454399</v>
      </c>
    </row>
    <row r="70" spans="1:10" x14ac:dyDescent="0.45">
      <c r="A70" s="23" t="s">
        <v>181</v>
      </c>
      <c r="B70" s="29">
        <f>'BS 3-4'!E9</f>
        <v>197655</v>
      </c>
      <c r="C70" s="25"/>
      <c r="D70" s="29">
        <v>566375</v>
      </c>
      <c r="E70" s="31"/>
      <c r="F70" s="76">
        <f>'BS 3-4'!I9</f>
        <v>131650</v>
      </c>
      <c r="G70" s="31"/>
      <c r="H70" s="76">
        <v>509004</v>
      </c>
    </row>
    <row r="71" spans="1:10" ht="22.5" thickBot="1" x14ac:dyDescent="0.5">
      <c r="A71" s="9" t="s">
        <v>182</v>
      </c>
      <c r="B71" s="77">
        <f>SUM(B69:B70)</f>
        <v>249420</v>
      </c>
      <c r="C71" s="2"/>
      <c r="D71" s="77">
        <f>SUM(D69:D70)</f>
        <v>166050</v>
      </c>
      <c r="E71" s="70"/>
      <c r="F71" s="77">
        <f>SUM(F69:F70)</f>
        <v>97631</v>
      </c>
      <c r="G71" s="70"/>
      <c r="H71" s="77">
        <f>SUM(H69:H70)</f>
        <v>54605</v>
      </c>
    </row>
    <row r="72" spans="1:10" ht="22.5" thickTop="1" x14ac:dyDescent="0.45">
      <c r="A72" s="9"/>
      <c r="B72" s="12"/>
      <c r="C72" s="2"/>
      <c r="D72" s="12"/>
      <c r="E72" s="70"/>
      <c r="F72" s="72"/>
      <c r="G72" s="70"/>
      <c r="H72" s="72"/>
    </row>
    <row r="73" spans="1:10" x14ac:dyDescent="0.45">
      <c r="A73" s="73" t="s">
        <v>183</v>
      </c>
      <c r="B73" s="12"/>
      <c r="C73" s="2"/>
      <c r="D73" s="12"/>
      <c r="E73" s="70"/>
      <c r="F73" s="72"/>
      <c r="G73" s="70"/>
      <c r="H73" s="72"/>
    </row>
    <row r="74" spans="1:10" x14ac:dyDescent="0.45">
      <c r="A74" t="s">
        <v>184</v>
      </c>
      <c r="B74" s="31">
        <v>0</v>
      </c>
      <c r="C74"/>
      <c r="D74" s="31">
        <v>0</v>
      </c>
      <c r="E74" s="31"/>
      <c r="F74" s="31">
        <v>8628</v>
      </c>
      <c r="G74" s="31"/>
      <c r="H74" s="31">
        <v>0</v>
      </c>
      <c r="J74" s="127">
        <f>B71-'BS 3-4'!C9</f>
        <v>0</v>
      </c>
    </row>
    <row r="75" spans="1:10" x14ac:dyDescent="0.45">
      <c r="B75" s="141"/>
      <c r="D75" s="8"/>
    </row>
    <row r="77" spans="1:10" x14ac:dyDescent="0.45">
      <c r="B77" s="14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3:D3"/>
    <mergeCell ref="F3:H3"/>
    <mergeCell ref="B7:H7"/>
    <mergeCell ref="B52:D52"/>
    <mergeCell ref="F52:H52"/>
    <mergeCell ref="B56:H56"/>
    <mergeCell ref="B4:D4"/>
    <mergeCell ref="F4:H4"/>
    <mergeCell ref="B53:D53"/>
    <mergeCell ref="F53:H53"/>
    <mergeCell ref="B5:D5"/>
    <mergeCell ref="F5:H5"/>
    <mergeCell ref="B54:D54"/>
    <mergeCell ref="F54:H54"/>
  </mergeCells>
  <phoneticPr fontId="0" type="noConversion"/>
  <pageMargins left="0.79" right="0.79" top="0.48" bottom="0.51" header="0.51" footer="0.51"/>
  <pageSetup paperSize="9" scale="76" firstPageNumber="11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E77CC-E1A4-4455-A206-95FF91632C5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76B1E87-8488-40AA-A9E9-B9C9D9277D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101BEB-9D5D-4A20-92FB-42C08DFE6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PL(3) 5</vt:lpstr>
      <vt:lpstr>PL(9) 6</vt:lpstr>
      <vt:lpstr>SH 7-8</vt:lpstr>
      <vt:lpstr>SH 9-10</vt:lpstr>
      <vt:lpstr>CF 11-12</vt:lpstr>
      <vt:lpstr>'BS 3-4'!Print_Area</vt:lpstr>
      <vt:lpstr>'CF 11-12'!Print_Area</vt:lpstr>
      <vt:lpstr>'PL(3) 5'!Print_Area</vt:lpstr>
      <vt:lpstr>'PL(9) 6'!Print_Area</vt:lpstr>
      <vt:lpstr>'SH 7-8'!Print_Area</vt:lpstr>
      <vt:lpstr>'SH 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Thipwipa, Pichayapipat</cp:lastModifiedBy>
  <cp:revision/>
  <cp:lastPrinted>2023-11-09T09:40:36Z</cp:lastPrinted>
  <dcterms:created xsi:type="dcterms:W3CDTF">2006-01-06T08:39:44Z</dcterms:created>
  <dcterms:modified xsi:type="dcterms:W3CDTF">2023-11-09T11:39:50Z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