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sangaroon\Documents\Work\Dec - MCS\2023\3 - Q3\Draft FS\V8\"/>
    </mc:Choice>
  </mc:AlternateContent>
  <xr:revisionPtr revIDLastSave="0" documentId="13_ncr:1_{2B17A045-7EFF-4B2B-A054-85E47ECEF947}" xr6:coauthVersionLast="47" xr6:coauthVersionMax="47" xr10:uidLastSave="{00000000-0000-0000-0000-000000000000}"/>
  <bookViews>
    <workbookView xWindow="-120" yWindow="-120" windowWidth="29040" windowHeight="15840" tabRatio="640" xr2:uid="{00000000-000D-0000-FFFF-FFFF00000000}"/>
  </bookViews>
  <sheets>
    <sheet name="BS 2-3" sheetId="10" r:id="rId1"/>
    <sheet name="PL 4-7" sheetId="3" r:id="rId2"/>
    <sheet name="SH 8-9" sheetId="18" r:id="rId3"/>
    <sheet name="SH 10-11" sheetId="20" r:id="rId4"/>
    <sheet name="CF 12-13 " sheetId="15" r:id="rId5"/>
  </sheets>
  <externalReferences>
    <externalReference r:id="rId6"/>
  </externalReferences>
  <definedNames>
    <definedName name="_xlnm._FilterDatabase" localSheetId="1" hidden="1">'PL 4-7'!#REF!</definedName>
    <definedName name="_xlnm.Print_Area" localSheetId="0">'BS 2-3'!$A$1:$N$73</definedName>
    <definedName name="_xlnm.Print_Area" localSheetId="4">'CF 12-13 '!$A$1:$I$75</definedName>
    <definedName name="_xlnm.Print_Area" localSheetId="1">'PL 4-7'!$A$1:$Q$117</definedName>
    <definedName name="_xlnm.Print_Area" localSheetId="3">'SH 10-11'!$A$1:$O$49</definedName>
    <definedName name="_xlnm.Print_Area" localSheetId="2">'SH 8-9'!$A$1:$V$51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5" l="1"/>
  <c r="P41" i="18" l="1"/>
  <c r="G14" i="15"/>
  <c r="L14" i="10"/>
  <c r="O54" i="3"/>
  <c r="O53" i="3"/>
  <c r="O49" i="3"/>
  <c r="O48" i="3"/>
  <c r="O33" i="3"/>
  <c r="O28" i="3"/>
  <c r="O26" i="3"/>
  <c r="O22" i="3"/>
  <c r="O21" i="3"/>
  <c r="O20" i="3"/>
  <c r="O19" i="3"/>
  <c r="O18" i="3"/>
  <c r="O14" i="3"/>
  <c r="O13" i="3"/>
  <c r="O12" i="3"/>
  <c r="O11" i="3"/>
  <c r="L67" i="10"/>
  <c r="L66" i="10"/>
  <c r="L65" i="10"/>
  <c r="L52" i="10"/>
  <c r="L19" i="10"/>
  <c r="L50" i="10"/>
  <c r="L45" i="10"/>
  <c r="L24" i="10"/>
  <c r="L51" i="10" l="1"/>
  <c r="L49" i="10"/>
  <c r="L44" i="10"/>
  <c r="L43" i="10"/>
  <c r="L42" i="10"/>
  <c r="L28" i="10"/>
  <c r="L27" i="10"/>
  <c r="L26" i="10"/>
  <c r="L25" i="10"/>
  <c r="L23" i="10"/>
  <c r="L22" i="10"/>
  <c r="L21" i="10"/>
  <c r="L15" i="10"/>
  <c r="L12" i="10"/>
  <c r="L11" i="10" l="1"/>
  <c r="G70" i="15" l="1"/>
  <c r="C70" i="15"/>
  <c r="K20" i="20"/>
  <c r="I19" i="20"/>
  <c r="O11" i="20"/>
  <c r="T45" i="18"/>
  <c r="J45" i="18"/>
  <c r="R46" i="18"/>
  <c r="R37" i="18"/>
  <c r="P46" i="18"/>
  <c r="P37" i="18"/>
  <c r="T20" i="18"/>
  <c r="J20" i="18"/>
  <c r="O57" i="3"/>
  <c r="K57" i="3"/>
  <c r="I11" i="15" l="1"/>
  <c r="E11" i="15"/>
  <c r="O35" i="20" l="1"/>
  <c r="I43" i="20"/>
  <c r="P12" i="18"/>
  <c r="O115" i="3"/>
  <c r="K115" i="3"/>
  <c r="M111" i="3"/>
  <c r="J29" i="10" l="1"/>
  <c r="N49" i="10"/>
  <c r="N22" i="10"/>
  <c r="Q92" i="3" l="1"/>
  <c r="M92" i="3"/>
  <c r="Q81" i="3"/>
  <c r="Q73" i="3"/>
  <c r="M81" i="3"/>
  <c r="M73" i="3"/>
  <c r="Q34" i="3"/>
  <c r="M57" i="3"/>
  <c r="M55" i="3"/>
  <c r="M50" i="3"/>
  <c r="M34" i="3"/>
  <c r="Q23" i="3"/>
  <c r="Q15" i="3"/>
  <c r="M23" i="3"/>
  <c r="M15" i="3"/>
  <c r="M25" i="3" s="1"/>
  <c r="M27" i="3" s="1"/>
  <c r="M29" i="3" s="1"/>
  <c r="Q25" i="3" l="1"/>
  <c r="Q27" i="3" s="1"/>
  <c r="Q29" i="3" s="1"/>
  <c r="Q48" i="3" s="1"/>
  <c r="Q83" i="3"/>
  <c r="Q85" i="3" s="1"/>
  <c r="Q87" i="3" s="1"/>
  <c r="M36" i="3"/>
  <c r="M83" i="3"/>
  <c r="M85" i="3" s="1"/>
  <c r="M87" i="3" s="1"/>
  <c r="Q36" i="3" l="1"/>
  <c r="Q53" i="3" s="1"/>
  <c r="Q55" i="3" s="1"/>
  <c r="Q57" i="3"/>
  <c r="Q50" i="3"/>
  <c r="Q106" i="3"/>
  <c r="Q108" i="3" s="1"/>
  <c r="Q94" i="3"/>
  <c r="Q111" i="3" s="1"/>
  <c r="Q113" i="3" s="1"/>
  <c r="M108" i="3"/>
  <c r="M94" i="3"/>
  <c r="M113" i="3" s="1"/>
  <c r="I64" i="15"/>
  <c r="I46" i="15"/>
  <c r="E64" i="15"/>
  <c r="E46" i="15"/>
  <c r="I24" i="15"/>
  <c r="I32" i="15" s="1"/>
  <c r="I36" i="15" s="1"/>
  <c r="E24" i="15"/>
  <c r="E32" i="15" s="1"/>
  <c r="E36" i="15" s="1"/>
  <c r="N47" i="20"/>
  <c r="H47" i="20"/>
  <c r="G47" i="20"/>
  <c r="F47" i="20"/>
  <c r="N45" i="20"/>
  <c r="L45" i="20"/>
  <c r="L47" i="20" s="1"/>
  <c r="J45" i="20"/>
  <c r="J47" i="20" s="1"/>
  <c r="H45" i="20"/>
  <c r="G45" i="20"/>
  <c r="F45" i="20"/>
  <c r="E45" i="20"/>
  <c r="E47" i="20" s="1"/>
  <c r="D45" i="20"/>
  <c r="D47" i="20" s="1"/>
  <c r="C45" i="20"/>
  <c r="C47" i="20" s="1"/>
  <c r="I40" i="20"/>
  <c r="O39" i="20"/>
  <c r="O40" i="20" s="1"/>
  <c r="N47" i="18"/>
  <c r="H47" i="18"/>
  <c r="F47" i="18"/>
  <c r="D47" i="18"/>
  <c r="D49" i="18" s="1"/>
  <c r="P45" i="18"/>
  <c r="R45" i="18" s="1"/>
  <c r="J47" i="18"/>
  <c r="T42" i="18"/>
  <c r="P42" i="18"/>
  <c r="N42" i="18"/>
  <c r="L42" i="18"/>
  <c r="J42" i="18"/>
  <c r="H42" i="18"/>
  <c r="F42" i="18"/>
  <c r="D42" i="18"/>
  <c r="R41" i="18"/>
  <c r="R42" i="18" s="1"/>
  <c r="M11" i="20"/>
  <c r="P21" i="18"/>
  <c r="R16" i="18"/>
  <c r="V16" i="18" s="1"/>
  <c r="R12" i="18"/>
  <c r="V12" i="18" s="1"/>
  <c r="H46" i="10"/>
  <c r="M115" i="3" l="1"/>
  <c r="Q115" i="3"/>
  <c r="F49" i="18"/>
  <c r="H49" i="18"/>
  <c r="N49" i="18"/>
  <c r="E67" i="15"/>
  <c r="E69" i="15" s="1"/>
  <c r="E71" i="15" s="1"/>
  <c r="I67" i="15"/>
  <c r="I69" i="15" s="1"/>
  <c r="I71" i="15" s="1"/>
  <c r="J49" i="18"/>
  <c r="L47" i="18"/>
  <c r="L49" i="18" s="1"/>
  <c r="V46" i="18"/>
  <c r="T47" i="18"/>
  <c r="T49" i="18" s="1"/>
  <c r="V37" i="18"/>
  <c r="V41" i="18"/>
  <c r="V42" i="18" s="1"/>
  <c r="N21" i="20"/>
  <c r="N23" i="20" s="1"/>
  <c r="L21" i="20"/>
  <c r="L23" i="20" s="1"/>
  <c r="K21" i="20"/>
  <c r="K23" i="20" s="1"/>
  <c r="J21" i="20"/>
  <c r="J23" i="20" s="1"/>
  <c r="H21" i="20"/>
  <c r="H23" i="20" s="1"/>
  <c r="G21" i="20"/>
  <c r="G23" i="20" s="1"/>
  <c r="F21" i="20"/>
  <c r="F23" i="20" s="1"/>
  <c r="E21" i="20"/>
  <c r="E23" i="20" s="1"/>
  <c r="D21" i="20"/>
  <c r="D23" i="20" s="1"/>
  <c r="C21" i="20"/>
  <c r="C23" i="20" s="1"/>
  <c r="I16" i="20"/>
  <c r="O15" i="20"/>
  <c r="O16" i="20" s="1"/>
  <c r="T22" i="18"/>
  <c r="N22" i="18"/>
  <c r="L22" i="18"/>
  <c r="L24" i="18" s="1"/>
  <c r="H22" i="18"/>
  <c r="F22" i="18"/>
  <c r="D22" i="18"/>
  <c r="R21" i="18"/>
  <c r="V21" i="18" s="1"/>
  <c r="P20" i="18"/>
  <c r="P22" i="18" s="1"/>
  <c r="T17" i="18"/>
  <c r="P17" i="18"/>
  <c r="N17" i="18"/>
  <c r="L17" i="18"/>
  <c r="J17" i="18"/>
  <c r="H17" i="18"/>
  <c r="F17" i="18"/>
  <c r="F24" i="18" s="1"/>
  <c r="D17" i="18"/>
  <c r="V17" i="18"/>
  <c r="K92" i="3"/>
  <c r="K81" i="3"/>
  <c r="K73" i="3"/>
  <c r="N24" i="18" l="1"/>
  <c r="P47" i="18"/>
  <c r="P49" i="18" s="1"/>
  <c r="V45" i="18"/>
  <c r="V47" i="18" s="1"/>
  <c r="V49" i="18" s="1"/>
  <c r="R47" i="18"/>
  <c r="R49" i="18" s="1"/>
  <c r="D24" i="18"/>
  <c r="T24" i="18"/>
  <c r="H24" i="18"/>
  <c r="K83" i="3"/>
  <c r="K85" i="3" s="1"/>
  <c r="K87" i="3" s="1"/>
  <c r="C11" i="15" s="1"/>
  <c r="C24" i="15" s="1"/>
  <c r="P24" i="18"/>
  <c r="R17" i="18"/>
  <c r="G46" i="15"/>
  <c r="K94" i="3" l="1"/>
  <c r="K113" i="3" s="1"/>
  <c r="K108" i="3"/>
  <c r="I21" i="20" l="1"/>
  <c r="I23" i="20" s="1"/>
  <c r="O19" i="20"/>
  <c r="J46" i="10"/>
  <c r="N46" i="10"/>
  <c r="J22" i="18" l="1"/>
  <c r="J24" i="18" s="1"/>
  <c r="R20" i="18"/>
  <c r="K34" i="3"/>
  <c r="R22" i="18" l="1"/>
  <c r="R24" i="18" s="1"/>
  <c r="V20" i="18"/>
  <c r="V22" i="18" s="1"/>
  <c r="V24" i="18" s="1"/>
  <c r="G64" i="15" l="1"/>
  <c r="C64" i="15"/>
  <c r="N68" i="10"/>
  <c r="N70" i="10" s="1"/>
  <c r="J68" i="10"/>
  <c r="J70" i="10" s="1"/>
  <c r="N53" i="10"/>
  <c r="J53" i="10"/>
  <c r="H53" i="10"/>
  <c r="J54" i="10" l="1"/>
  <c r="J72" i="10" s="1"/>
  <c r="H54" i="10"/>
  <c r="N54" i="10"/>
  <c r="N72" i="10" s="1"/>
  <c r="N29" i="10" l="1"/>
  <c r="H29" i="10"/>
  <c r="N16" i="10"/>
  <c r="J16" i="10"/>
  <c r="H16" i="10"/>
  <c r="H31" i="10" l="1"/>
  <c r="J31" i="10"/>
  <c r="N31" i="10"/>
  <c r="K15" i="3" l="1"/>
  <c r="K23" i="3" l="1"/>
  <c r="K25" i="3" s="1"/>
  <c r="K27" i="3" s="1"/>
  <c r="K29" i="3" l="1"/>
  <c r="H68" i="10"/>
  <c r="H70" i="10" s="1"/>
  <c r="K36" i="3" l="1"/>
  <c r="H72" i="10"/>
  <c r="K55" i="3" l="1"/>
  <c r="K50" i="3"/>
  <c r="C32" i="15" s="1"/>
  <c r="C36" i="15" s="1"/>
  <c r="C67" i="15" s="1"/>
  <c r="C69" i="15" s="1"/>
  <c r="C71" i="15" s="1"/>
  <c r="M20" i="20" l="1"/>
  <c r="M21" i="20" l="1"/>
  <c r="M23" i="20" s="1"/>
  <c r="O20" i="20"/>
  <c r="O21" i="20" s="1"/>
  <c r="O23" i="20" s="1"/>
  <c r="K44" i="20"/>
  <c r="O92" i="3"/>
  <c r="K45" i="20" l="1"/>
  <c r="K47" i="20" s="1"/>
  <c r="M44" i="20"/>
  <c r="M45" i="20" l="1"/>
  <c r="M47" i="20" s="1"/>
  <c r="O44" i="20"/>
  <c r="L68" i="10" l="1"/>
  <c r="L70" i="10" s="1"/>
  <c r="L46" i="10"/>
  <c r="O73" i="3" l="1"/>
  <c r="L29" i="10"/>
  <c r="O81" i="3"/>
  <c r="L16" i="10"/>
  <c r="L53" i="10"/>
  <c r="L54" i="10" s="1"/>
  <c r="L72" i="10" s="1"/>
  <c r="O83" i="3" l="1"/>
  <c r="O85" i="3" s="1"/>
  <c r="O87" i="3" s="1"/>
  <c r="G11" i="15" s="1"/>
  <c r="G24" i="15" s="1"/>
  <c r="L31" i="10"/>
  <c r="G32" i="15" l="1"/>
  <c r="G36" i="15" s="1"/>
  <c r="G67" i="15" s="1"/>
  <c r="G69" i="15" s="1"/>
  <c r="G71" i="15" s="1"/>
  <c r="O94" i="3"/>
  <c r="O113" i="3" s="1"/>
  <c r="O108" i="3" l="1"/>
  <c r="I45" i="20"/>
  <c r="I47" i="20" s="1"/>
  <c r="O43" i="20"/>
  <c r="O45" i="20" s="1"/>
  <c r="O47" i="20" s="1"/>
  <c r="O15" i="3" l="1"/>
  <c r="O23" i="3"/>
  <c r="O25" i="3" l="1"/>
  <c r="O27" i="3" s="1"/>
  <c r="O29" i="3" s="1"/>
  <c r="O50" i="3" l="1"/>
  <c r="O34" i="3" l="1"/>
  <c r="O36" i="3" s="1"/>
  <c r="O55" i="3" s="1"/>
</calcChain>
</file>

<file path=xl/sharedStrings.xml><?xml version="1.0" encoding="utf-8"?>
<sst xmlns="http://schemas.openxmlformats.org/spreadsheetml/2006/main" count="410" uniqueCount="193">
  <si>
    <t>M.C.S. Steel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</si>
  <si>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</si>
  <si>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</si>
  <si>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</si>
  <si>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</si>
  <si>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</si>
  <si>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</si>
  <si>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</si>
  <si>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</si>
  <si>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</si>
  <si>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</si>
  <si>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</si>
  <si>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</si>
  <si>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</si>
  <si>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Current portion of long-term loans to related party</t>
  </si>
  <si>
    <t>Current portion of long-term loans to employees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</si>
  <si>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</si>
  <si>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</si>
  <si>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</si>
  <si>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</si>
  <si>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</si>
  <si>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</si>
  <si>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</si>
  <si>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</si>
  <si>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</si>
  <si>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</si>
  <si>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</si>
  <si>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</si>
  <si>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</si>
  <si>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</si>
  <si>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</si>
  <si>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</si>
  <si>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</si>
  <si>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</si>
  <si>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</si>
  <si>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lease liabilities </t>
  </si>
  <si>
    <t>Corporate income tax payable</t>
  </si>
  <si>
    <t xml:space="preserve">Total current liabilities 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</si>
  <si>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</si>
  <si>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</si>
  <si>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</si>
  <si>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</si>
  <si>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Provisions for product warranties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</si>
  <si>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</si>
  <si>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</si>
  <si>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</si>
  <si>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</si>
  <si>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</si>
  <si>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(477 million ordinary shares, par value at Baht 1 per share)</t>
  </si>
  <si>
    <t>Issued and paid-up share capital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</si>
  <si>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</si>
  <si>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</si>
  <si>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</si>
  <si>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</si>
  <si>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</si>
  <si>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</si>
  <si>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</si>
  <si>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</si>
  <si>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</si>
  <si>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</si>
  <si>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</si>
  <si>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</si>
  <si>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30 September</t>
  </si>
  <si>
    <t>Income</t>
  </si>
  <si>
    <t>Revenue from sale of goods and rendering of services</t>
  </si>
  <si>
    <t>Contract revenue</t>
  </si>
  <si>
    <t>Net foreign exchange gain</t>
  </si>
  <si>
    <t>Other income</t>
  </si>
  <si>
    <t>Total income</t>
  </si>
  <si>
    <t>Expenses</t>
  </si>
  <si>
    <t>Costs of sale of goods and rendering of services</t>
  </si>
  <si>
    <t>Contract costs</t>
  </si>
  <si>
    <t>Distribution costs</t>
  </si>
  <si>
    <t xml:space="preserve">Administrative expenses  </t>
  </si>
  <si>
    <t>Net foreign exchange loss</t>
  </si>
  <si>
    <t>Total expenses</t>
  </si>
  <si>
    <t>Profit (loss) from operating activities</t>
  </si>
  <si>
    <t>Finance costs</t>
  </si>
  <si>
    <t>Profit (loss) before income tax expense</t>
  </si>
  <si>
    <t>Tax expense (income)</t>
  </si>
  <si>
    <t xml:space="preserve"> </t>
  </si>
  <si>
    <t>Profit (loss) for the period</t>
  </si>
  <si>
    <t>Other comprehensive income (expense)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</si>
  <si>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</si>
  <si>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</si>
  <si>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</si>
  <si>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Total comprehensive income (expense) for the period</t>
  </si>
  <si>
    <t>Three-month period ended</t>
  </si>
  <si>
    <t>Profit (loss) attributable to:</t>
  </si>
  <si>
    <t>Owners of parent</t>
  </si>
  <si>
    <t>Non-controlling interest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</si>
  <si>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</si>
  <si>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</si>
  <si>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Nine-month period ended </t>
  </si>
  <si>
    <t>Profit from operating activities</t>
  </si>
  <si>
    <t>Profit before income tax expense</t>
  </si>
  <si>
    <t>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</si>
  <si>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</si>
  <si>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</si>
  <si>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</si>
  <si>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</si>
  <si>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Difference from </t>
  </si>
  <si>
    <t xml:space="preserve">Issued and </t>
  </si>
  <si>
    <t>Exchange differences</t>
  </si>
  <si>
    <t>change in shareholding</t>
  </si>
  <si>
    <t>Total other</t>
  </si>
  <si>
    <t>attributable</t>
  </si>
  <si>
    <t>Non-</t>
  </si>
  <si>
    <t>paid-up</t>
  </si>
  <si>
    <t>Share</t>
  </si>
  <si>
    <t>Legal</t>
  </si>
  <si>
    <t>on translating</t>
  </si>
  <si>
    <t xml:space="preserve"> proportion in</t>
  </si>
  <si>
    <t>components</t>
  </si>
  <si>
    <t>to owners of</t>
  </si>
  <si>
    <t xml:space="preserve">controlling </t>
  </si>
  <si>
    <t>Total</t>
  </si>
  <si>
    <t>share capital</t>
  </si>
  <si>
    <t>premium</t>
  </si>
  <si>
    <t>reserve</t>
  </si>
  <si>
    <t xml:space="preserve">Unappropriated </t>
  </si>
  <si>
    <t xml:space="preserve"> subsidiary</t>
  </si>
  <si>
    <t>of equity</t>
  </si>
  <si>
    <t>the parent</t>
  </si>
  <si>
    <t>interests</t>
  </si>
  <si>
    <t>equity</t>
  </si>
  <si>
    <t>Nine-month period ended 30 September 2022</t>
  </si>
  <si>
    <t>Balance at 1 January 2022</t>
  </si>
  <si>
    <t>Transaction with owners, recorded directly in equity</t>
  </si>
  <si>
    <t xml:space="preserve">    Distribution to owners of the parent</t>
  </si>
  <si>
    <t xml:space="preserve">    Dividend</t>
  </si>
  <si>
    <t>Total transaction with owners, recorded directly in equity</t>
  </si>
  <si>
    <t>Comprehensive income (expense) for the period</t>
  </si>
  <si>
    <t xml:space="preserve">    Profit </t>
  </si>
  <si>
    <t xml:space="preserve">    Other comprehensive income (expense)</t>
  </si>
  <si>
    <t>Balance at 30 September 2022</t>
  </si>
  <si>
    <t xml:space="preserve">Equity </t>
  </si>
  <si>
    <t>Nine-month period ended 30 September 2023</t>
  </si>
  <si>
    <t>Balance at 1 January 2023</t>
  </si>
  <si>
    <t>Balance at 30 September 2023</t>
  </si>
  <si>
    <t>Separate financial statements</t>
  </si>
  <si>
    <t>Other component of equity</t>
  </si>
  <si>
    <t>component</t>
  </si>
  <si>
    <t xml:space="preserve">    Distribution to owners </t>
  </si>
  <si>
    <t>Statement of cash flows (Unaudited)</t>
  </si>
  <si>
    <t>Consolidated</t>
  </si>
  <si>
    <t xml:space="preserve">Separate </t>
  </si>
  <si>
    <t xml:space="preserve">Cash flows from operating activities  </t>
  </si>
  <si>
    <t xml:space="preserve">Adjustments to reconcile profit (loss) to cash receipts (payments) </t>
  </si>
  <si>
    <t xml:space="preserve">Depreciation and amortisation </t>
  </si>
  <si>
    <t>Amortisation of contract cost assets</t>
  </si>
  <si>
    <t>Provisions for employee benefits expense</t>
  </si>
  <si>
    <t>Unrealised gain on exchange rate</t>
  </si>
  <si>
    <t>Reversal of expected credit loss</t>
  </si>
  <si>
    <t>Impairment loss on investment in subsidiary</t>
  </si>
  <si>
    <t>Loss (gain) on disposal of equipment</t>
  </si>
  <si>
    <t>Interest income</t>
  </si>
  <si>
    <t>Changes in operating assets and liabilities</t>
  </si>
  <si>
    <t xml:space="preserve">Trade and other current payables </t>
  </si>
  <si>
    <t>Exchange rate differences on translating of financial statements</t>
  </si>
  <si>
    <t>Net cash generated from (used in) operations</t>
  </si>
  <si>
    <t>Provisions for employee benefits paid</t>
  </si>
  <si>
    <t>Provisions for product warranties paid</t>
  </si>
  <si>
    <t>Taxes paid</t>
  </si>
  <si>
    <t>Net cash used in operating activities</t>
  </si>
  <si>
    <t xml:space="preserve">        (in thousand Baht)</t>
  </si>
  <si>
    <t xml:space="preserve">Cash flows from investing activities </t>
  </si>
  <si>
    <t>Decrease in loans to employees</t>
  </si>
  <si>
    <t>Increase in loans to related party</t>
  </si>
  <si>
    <t>Proceeds from capital reduction in a subsidiary</t>
  </si>
  <si>
    <t>Acquisition of plant and equipment</t>
  </si>
  <si>
    <t>Proceeds from sale of equipment</t>
  </si>
  <si>
    <t>Acquisition of intangible assets</t>
  </si>
  <si>
    <t>Interest received</t>
  </si>
  <si>
    <t>Net cash used in investing activities</t>
  </si>
  <si>
    <t>Cash flows from financing activities</t>
  </si>
  <si>
    <t>Payment of short-term loans from financial institutions</t>
  </si>
  <si>
    <t>Payment of short-term loan from related party</t>
  </si>
  <si>
    <t xml:space="preserve">Payment of lease liabilities </t>
  </si>
  <si>
    <t>Dividend paid to owners of the Company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</si>
  <si>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</si>
  <si>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</si>
  <si>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</si>
  <si>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</si>
  <si>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</si>
  <si>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</si>
  <si>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</si>
  <si>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September</t>
  </si>
  <si>
    <t>Non-cash transactions</t>
  </si>
  <si>
    <t>Other current receivables from sale of equipment</t>
  </si>
  <si>
    <t>(Reversal of) provisions for warranty</t>
  </si>
  <si>
    <t>Increase in short-term loans from financial institutions</t>
  </si>
  <si>
    <t xml:space="preserve">   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</si>
</sst>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165" fontId="6" fillId="0" borderId="0" xfId="0" applyNumberFormat="1" applyFont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/>
    <xf numFmtId="37" fontId="6" fillId="0" borderId="1" xfId="1" applyNumberFormat="1" applyFont="1" applyFill="1" applyBorder="1" applyAlignment="1"/>
    <xf numFmtId="37" fontId="6" fillId="0" borderId="1" xfId="0" applyNumberFormat="1" applyFont="1" applyBorder="1"/>
    <xf numFmtId="37" fontId="6" fillId="0" borderId="2" xfId="0" applyNumberFormat="1" applyFont="1" applyBorder="1"/>
    <xf numFmtId="164" fontId="4" fillId="0" borderId="0" xfId="0" applyNumberFormat="1" applyFont="1"/>
    <xf numFmtId="165" fontId="4" fillId="0" borderId="0" xfId="0" applyNumberFormat="1" applyFont="1"/>
    <xf numFmtId="37" fontId="5" fillId="0" borderId="0" xfId="0" applyNumberFormat="1" applyFont="1"/>
    <xf numFmtId="37" fontId="4" fillId="0" borderId="3" xfId="0" applyNumberFormat="1" applyFont="1" applyBorder="1"/>
    <xf numFmtId="37" fontId="6" fillId="0" borderId="0" xfId="0" applyNumberFormat="1" applyFont="1"/>
    <xf numFmtId="37" fontId="6" fillId="0" borderId="4" xfId="0" applyNumberFormat="1" applyFont="1" applyBorder="1"/>
    <xf numFmtId="0" fontId="4" fillId="0" borderId="0" xfId="0" applyFont="1" applyAlignment="1">
      <alignment vertical="center"/>
    </xf>
    <xf numFmtId="0" fontId="6" fillId="0" borderId="0" xfId="0" applyFo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164" fontId="6" fillId="0" borderId="0" xfId="0" applyNumberFormat="1" applyFo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6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2" fillId="0" borderId="0" xfId="5" applyFont="1"/>
    <xf numFmtId="0" fontId="9" fillId="0" borderId="0" xfId="5" applyFont="1"/>
    <xf numFmtId="0" fontId="6" fillId="0" borderId="0" xfId="5" applyFont="1"/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5" fillId="0" borderId="0" xfId="1" applyNumberFormat="1" applyFont="1"/>
    <xf numFmtId="39" fontId="16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quotePrefix="1" applyNumberFormat="1" applyFont="1" applyFill="1" applyBorder="1" applyAlignment="1"/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166" fontId="4" fillId="0" borderId="0" xfId="0" applyNumberFormat="1" applyFont="1" applyAlignment="1">
      <alignment horizontal="right"/>
    </xf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Alignment="1">
      <alignment horizontal="center"/>
    </xf>
    <xf numFmtId="168" fontId="4" fillId="0" borderId="0" xfId="0" applyNumberFormat="1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165" fontId="6" fillId="0" borderId="0" xfId="0" applyNumberFormat="1" applyFont="1"/>
    <xf numFmtId="164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/>
    </xf>
    <xf numFmtId="0" fontId="4" fillId="0" borderId="3" xfId="0" applyFont="1" applyBorder="1"/>
    <xf numFmtId="3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Alignment="1"/>
    <xf numFmtId="4" fontId="1" fillId="0" borderId="0" xfId="1" quotePrefix="1" applyFill="1" applyBorder="1" applyAlignment="1">
      <alignment horizontal="right"/>
    </xf>
    <xf numFmtId="170" fontId="6" fillId="0" borderId="1" xfId="1" applyNumberFormat="1" applyFont="1" applyFill="1" applyBorder="1" applyAlignment="1"/>
    <xf numFmtId="0" fontId="7" fillId="0" borderId="0" xfId="5" applyFont="1"/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18" fillId="0" borderId="0" xfId="0" applyFont="1"/>
    <xf numFmtId="166" fontId="4" fillId="0" borderId="0" xfId="1" quotePrefix="1" applyNumberFormat="1" applyFont="1" applyFill="1" applyAlignment="1">
      <alignment horizontal="right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 applyAlignment="1">
      <alignment horizontal="left" wrapText="1"/>
    </xf>
    <xf numFmtId="37" fontId="4" fillId="0" borderId="0" xfId="1" applyNumberFormat="1" applyFont="1"/>
    <xf numFmtId="37" fontId="4" fillId="0" borderId="0" xfId="1" applyNumberFormat="1" applyFont="1" applyFill="1"/>
    <xf numFmtId="39" fontId="11" fillId="0" borderId="0" xfId="1" applyNumberFormat="1" applyFont="1" applyAlignment="1">
      <alignment horizontal="left"/>
    </xf>
    <xf numFmtId="4" fontId="1" fillId="0" borderId="0" xfId="1" applyFill="1" applyAlignment="1"/>
    <xf numFmtId="39" fontId="6" fillId="0" borderId="2" xfId="0" applyNumberFormat="1" applyFont="1" applyBorder="1" applyAlignment="1">
      <alignment horizontal="right"/>
    </xf>
    <xf numFmtId="170" fontId="4" fillId="0" borderId="0" xfId="0" applyNumberFormat="1" applyFont="1"/>
    <xf numFmtId="166" fontId="4" fillId="0" borderId="3" xfId="5" applyNumberFormat="1" applyFont="1" applyBorder="1"/>
    <xf numFmtId="9" fontId="4" fillId="0" borderId="0" xfId="11" applyFont="1" applyFill="1" applyAlignment="1"/>
    <xf numFmtId="166" fontId="6" fillId="0" borderId="5" xfId="5" applyNumberFormat="1" applyFont="1" applyBorder="1"/>
    <xf numFmtId="43" fontId="4" fillId="0" borderId="0" xfId="0" applyNumberFormat="1" applyFont="1"/>
    <xf numFmtId="166" fontId="4" fillId="0" borderId="0" xfId="0" applyNumberFormat="1" applyFont="1"/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0" xfId="5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5" applyNumberFormat="1" applyFont="1"/>
    <xf numFmtId="0" fontId="12" fillId="0" borderId="0" xfId="0" applyFont="1"/>
    <xf numFmtId="166" fontId="4" fillId="0" borderId="0" xfId="1" applyNumberFormat="1" applyFont="1" applyFill="1" applyAlignment="1">
      <alignment horizontal="right"/>
    </xf>
    <xf numFmtId="166" fontId="4" fillId="0" borderId="0" xfId="9" applyNumberFormat="1" applyFont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4" fillId="0" borderId="2" xfId="10" applyNumberFormat="1" applyFont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0" fontId="9" fillId="0" borderId="0" xfId="0" applyFont="1"/>
    <xf numFmtId="43" fontId="4" fillId="0" borderId="0" xfId="5" applyNumberFormat="1" applyFont="1" applyAlignment="1">
      <alignment vertical="top"/>
    </xf>
    <xf numFmtId="37" fontId="4" fillId="0" borderId="0" xfId="1" applyNumberFormat="1" applyFont="1" applyFill="1" applyBorder="1" applyAlignment="1"/>
    <xf numFmtId="170" fontId="4" fillId="0" borderId="0" xfId="1" applyNumberFormat="1" applyFont="1" applyFill="1"/>
    <xf numFmtId="43" fontId="4" fillId="0" borderId="3" xfId="1" applyNumberFormat="1" applyFont="1" applyBorder="1"/>
    <xf numFmtId="0" fontId="4" fillId="0" borderId="0" xfId="5" applyFont="1" applyAlignment="1">
      <alignment vertical="center"/>
    </xf>
    <xf numFmtId="166" fontId="4" fillId="0" borderId="0" xfId="5" applyNumberFormat="1" applyFont="1" applyFill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6" fontId="4" fillId="0" borderId="0" xfId="0" applyNumberFormat="1" applyFont="1" applyAlignment="1">
      <alignment horizontal="center" wrapText="1"/>
    </xf>
    <xf numFmtId="16" fontId="4" fillId="0" borderId="0" xfId="0" applyNumberFormat="1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1552575</xdr:colOff>
      <xdr:row>67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1549400</xdr:colOff>
      <xdr:row>72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1524000</xdr:colOff>
      <xdr:row>47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1549400</xdr:colOff>
      <xdr:row>47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1543050</xdr:colOff>
      <xdr:row>47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tanpitchat_kpmg_co_th/Documents/MCS2023/Q3/Draft%20FS/V.8/1406740_2023Dec_FSA_M.C.S.%20Steel%20Public_09t_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(3) 5"/>
      <sheetName val="PL(9) 6"/>
      <sheetName val="SH 7-8"/>
      <sheetName val="SH 9-10"/>
      <sheetName val="CF 11-12"/>
    </sheetNames>
    <sheetDataSet>
      <sheetData sheetId="0">
        <row r="9">
          <cell r="G9">
            <v>97631</v>
          </cell>
        </row>
        <row r="10">
          <cell r="G10">
            <v>2033293</v>
          </cell>
        </row>
        <row r="12">
          <cell r="G12">
            <v>8017</v>
          </cell>
        </row>
        <row r="13">
          <cell r="G13">
            <v>1936906</v>
          </cell>
        </row>
        <row r="17">
          <cell r="G17">
            <v>160099</v>
          </cell>
        </row>
        <row r="19">
          <cell r="G19">
            <v>66140</v>
          </cell>
        </row>
        <row r="20">
          <cell r="G20">
            <v>822200</v>
          </cell>
        </row>
        <row r="21">
          <cell r="G21">
            <v>3962</v>
          </cell>
        </row>
        <row r="22">
          <cell r="G22">
            <v>0</v>
          </cell>
        </row>
        <row r="23">
          <cell r="G23">
            <v>7394</v>
          </cell>
        </row>
        <row r="24">
          <cell r="G24">
            <v>3882</v>
          </cell>
        </row>
        <row r="25">
          <cell r="G25">
            <v>254593</v>
          </cell>
        </row>
        <row r="26">
          <cell r="G26">
            <v>35</v>
          </cell>
        </row>
        <row r="40">
          <cell r="G40">
            <v>1094874</v>
          </cell>
        </row>
        <row r="41">
          <cell r="G41">
            <v>1296144</v>
          </cell>
        </row>
        <row r="42">
          <cell r="G42">
            <v>2330</v>
          </cell>
        </row>
        <row r="43">
          <cell r="G43">
            <v>0</v>
          </cell>
        </row>
        <row r="47">
          <cell r="G47">
            <v>2444</v>
          </cell>
        </row>
        <row r="48">
          <cell r="G48">
            <v>0</v>
          </cell>
        </row>
        <row r="49">
          <cell r="G49">
            <v>30716</v>
          </cell>
        </row>
        <row r="50">
          <cell r="G50">
            <v>31568</v>
          </cell>
        </row>
        <row r="64">
          <cell r="G64">
            <v>50000</v>
          </cell>
        </row>
        <row r="65">
          <cell r="G65">
            <v>4144347</v>
          </cell>
        </row>
        <row r="66">
          <cell r="G66">
            <v>-1476308</v>
          </cell>
        </row>
      </sheetData>
      <sheetData sheetId="1">
        <row r="9">
          <cell r="G9">
            <v>1665196</v>
          </cell>
        </row>
        <row r="10">
          <cell r="G10">
            <v>12449</v>
          </cell>
        </row>
        <row r="11">
          <cell r="G11">
            <v>0</v>
          </cell>
        </row>
        <row r="12">
          <cell r="G12">
            <v>18244</v>
          </cell>
        </row>
        <row r="16">
          <cell r="G16">
            <v>1391131</v>
          </cell>
        </row>
        <row r="17">
          <cell r="G17">
            <v>7680</v>
          </cell>
        </row>
        <row r="18">
          <cell r="G18">
            <v>164981</v>
          </cell>
        </row>
        <row r="19">
          <cell r="G19">
            <v>50694</v>
          </cell>
        </row>
        <row r="20">
          <cell r="G20">
            <v>9276</v>
          </cell>
        </row>
        <row r="24">
          <cell r="G24">
            <v>14501</v>
          </cell>
        </row>
        <row r="26">
          <cell r="G26">
            <v>-679</v>
          </cell>
        </row>
        <row r="31">
          <cell r="G31">
            <v>-7182</v>
          </cell>
        </row>
        <row r="37">
          <cell r="G37">
            <v>58305</v>
          </cell>
        </row>
        <row r="38">
          <cell r="G38">
            <v>0</v>
          </cell>
        </row>
        <row r="42">
          <cell r="G42">
            <v>51123</v>
          </cell>
        </row>
        <row r="43">
          <cell r="G43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view="pageBreakPreview" zoomScale="93" zoomScaleNormal="50" zoomScaleSheetLayoutView="80" zoomScalePageLayoutView="40" workbookViewId="0">
      <selection activeCell="E10" sqref="E10"/>
    </sheetView>
  </sheetViews>
  <sheetFormatPr defaultColWidth="20.85546875" defaultRowHeight="23.25" customHeight="1" x14ac:dyDescent="0.25"/>
  <cols>
    <col min="1" max="4" width="2" style="2" customWidth="1"/>
    <col min="5" max="5" width="41.42578125" style="2" customWidth="1"/>
    <col min="6" max="6" width="6.42578125" style="92" customWidth="1"/>
    <col min="7" max="7" width="1.7109375" style="92" customWidth="1"/>
    <col min="8" max="8" width="14.5703125" style="2" customWidth="1"/>
    <col min="9" max="9" width="1.5703125" style="2" customWidth="1"/>
    <col min="10" max="10" width="14.5703125" style="2" customWidth="1"/>
    <col min="11" max="11" width="1.5703125" style="2" customWidth="1"/>
    <col min="12" max="12" width="14.5703125" style="18" customWidth="1"/>
    <col min="13" max="13" width="1.5703125" style="18" customWidth="1"/>
    <col min="14" max="14" width="14.5703125" style="18" customWidth="1"/>
    <col min="15" max="16384" width="20.85546875" style="2"/>
  </cols>
  <sheetData>
    <row r="1" spans="1:16" s="4" customFormat="1" ht="23.25" customHeight="1" x14ac:dyDescent="0.3">
      <c r="A1" s="31" t="s">
        <v>0</v>
      </c>
      <c r="F1" s="93"/>
      <c r="G1" s="93"/>
      <c r="L1" s="11"/>
      <c r="M1" s="11"/>
      <c r="N1" s="11"/>
    </row>
    <row r="2" spans="1:16" s="4" customFormat="1" ht="23.25" customHeight="1" x14ac:dyDescent="0.25">
      <c r="A2" s="32" t="s">
        <v>1</v>
      </c>
      <c r="F2" s="93"/>
      <c r="G2" s="93"/>
      <c r="L2" s="11"/>
      <c r="M2" s="11"/>
      <c r="N2" s="11"/>
    </row>
    <row r="3" spans="1:16" s="4" customFormat="1" ht="19.5" customHeight="1" x14ac:dyDescent="0.25">
      <c r="A3" s="32"/>
      <c r="F3" s="93"/>
      <c r="G3" s="93"/>
      <c r="L3" s="11"/>
      <c r="M3" s="11"/>
      <c r="N3" s="11"/>
    </row>
    <row r="4" spans="1:16" s="4" customFormat="1" ht="23.25" customHeight="1" x14ac:dyDescent="0.25">
      <c r="A4" s="32"/>
      <c r="F4" s="93"/>
      <c r="G4" s="93"/>
      <c r="H4" s="159" t="s">
        <v>2</v>
      </c>
      <c r="I4" s="159"/>
      <c r="J4" s="159"/>
      <c r="L4" s="160" t="s">
        <v>3</v>
      </c>
      <c r="M4" s="160"/>
      <c r="N4" s="160"/>
    </row>
    <row r="5" spans="1:16" s="4" customFormat="1" ht="23.25" customHeight="1" x14ac:dyDescent="0.25">
      <c r="F5" s="93"/>
      <c r="G5" s="93"/>
      <c r="H5" s="159" t="s">
        <v>4</v>
      </c>
      <c r="I5" s="159"/>
      <c r="J5" s="159"/>
      <c r="L5" s="160" t="s">
        <v>4</v>
      </c>
      <c r="M5" s="160"/>
      <c r="N5" s="160"/>
    </row>
    <row r="6" spans="1:16" s="4" customFormat="1" ht="23.25" customHeight="1" x14ac:dyDescent="0.25">
      <c r="A6" s="24"/>
      <c r="F6" s="93"/>
      <c r="G6" s="93"/>
      <c r="H6" s="90">
        <v>43372</v>
      </c>
      <c r="J6" s="90" t="s">
        <v>5</v>
      </c>
      <c r="K6" s="91"/>
      <c r="L6" s="90">
        <v>43372</v>
      </c>
      <c r="M6" s="91"/>
      <c r="N6" s="90" t="s">
        <v>5</v>
      </c>
    </row>
    <row r="7" spans="1:16" ht="23.25" customHeight="1" x14ac:dyDescent="0.25">
      <c r="A7" s="142" t="s">
        <v>6</v>
      </c>
      <c r="F7" s="92" t="s">
        <v>7</v>
      </c>
      <c r="H7" s="1">
        <v>2023</v>
      </c>
      <c r="J7" s="1">
        <v>2022</v>
      </c>
      <c r="L7" s="1">
        <v>2023</v>
      </c>
      <c r="M7" s="2"/>
      <c r="N7" s="1">
        <v>2022</v>
      </c>
    </row>
    <row r="8" spans="1:16" ht="23.25" customHeight="1" x14ac:dyDescent="0.25">
      <c r="A8" s="24"/>
      <c r="H8" s="1" t="s">
        <v>8</v>
      </c>
      <c r="J8" s="1"/>
      <c r="L8" s="1" t="s">
        <v>8</v>
      </c>
      <c r="M8" s="94"/>
      <c r="N8" s="1"/>
    </row>
    <row r="9" spans="1:16" ht="23.25" customHeight="1" x14ac:dyDescent="0.25">
      <c r="H9" s="157" t="s">
        <v>9</v>
      </c>
      <c r="I9" s="157"/>
      <c r="J9" s="157"/>
      <c r="K9" s="157"/>
      <c r="L9" s="157"/>
      <c r="M9" s="157"/>
      <c r="N9" s="157"/>
    </row>
    <row r="10" spans="1:16" ht="23.25" customHeight="1" x14ac:dyDescent="0.25">
      <c r="A10" s="95" t="s">
        <v>10</v>
      </c>
      <c r="L10" s="2"/>
      <c r="N10" s="2"/>
    </row>
    <row r="11" spans="1:16" ht="23.25" customHeight="1" x14ac:dyDescent="0.25">
      <c r="A11" s="33" t="s">
        <v>11</v>
      </c>
      <c r="B11" s="33"/>
      <c r="H11" s="12">
        <v>249420</v>
      </c>
      <c r="J11" s="143">
        <v>197655</v>
      </c>
      <c r="L11" s="12">
        <f>'[1]BS 3-4'!$G$9</f>
        <v>97631</v>
      </c>
      <c r="M11" s="13"/>
      <c r="N11" s="143">
        <v>131650</v>
      </c>
    </row>
    <row r="12" spans="1:16" ht="23.25" customHeight="1" x14ac:dyDescent="0.25">
      <c r="A12" s="158" t="s">
        <v>12</v>
      </c>
      <c r="B12" s="158"/>
      <c r="C12" s="158"/>
      <c r="D12" s="158"/>
      <c r="E12" s="158"/>
      <c r="F12" s="92" t="s">
        <v>13</v>
      </c>
      <c r="H12" s="12">
        <v>1545579</v>
      </c>
      <c r="J12" s="143">
        <v>870674</v>
      </c>
      <c r="L12" s="12">
        <f>'[1]BS 3-4'!$G$10</f>
        <v>2033293</v>
      </c>
      <c r="M12" s="13"/>
      <c r="N12" s="143">
        <v>1339923</v>
      </c>
    </row>
    <row r="13" spans="1:16" ht="23.25" customHeight="1" x14ac:dyDescent="0.25">
      <c r="A13" s="2" t="s">
        <v>14</v>
      </c>
      <c r="B13" s="33"/>
      <c r="F13" s="92">
        <v>2</v>
      </c>
      <c r="H13" s="113">
        <v>0</v>
      </c>
      <c r="J13" s="143">
        <v>0</v>
      </c>
      <c r="K13" s="105"/>
      <c r="L13" s="113">
        <v>0</v>
      </c>
      <c r="M13" s="105"/>
      <c r="N13" s="143">
        <v>25734</v>
      </c>
      <c r="O13" s="127"/>
      <c r="P13" s="127"/>
    </row>
    <row r="14" spans="1:16" ht="23.25" customHeight="1" x14ac:dyDescent="0.25">
      <c r="A14" s="2" t="s">
        <v>15</v>
      </c>
      <c r="B14" s="33"/>
      <c r="H14" s="113">
        <v>8017</v>
      </c>
      <c r="J14" s="113">
        <v>7831</v>
      </c>
      <c r="K14" s="105"/>
      <c r="L14" s="113">
        <f>'[1]BS 3-4'!$G$12</f>
        <v>8017</v>
      </c>
      <c r="M14" s="105"/>
      <c r="N14" s="113">
        <v>7831</v>
      </c>
      <c r="O14" s="127"/>
      <c r="P14" s="127"/>
    </row>
    <row r="15" spans="1:16" ht="23.25" customHeight="1" x14ac:dyDescent="0.25">
      <c r="A15" s="33" t="s">
        <v>16</v>
      </c>
      <c r="B15" s="33"/>
      <c r="F15" s="92">
        <v>4</v>
      </c>
      <c r="H15" s="12">
        <v>2449381</v>
      </c>
      <c r="J15" s="143">
        <v>3883494</v>
      </c>
      <c r="L15" s="12">
        <f>'[1]BS 3-4'!$G$13</f>
        <v>1936906</v>
      </c>
      <c r="M15" s="13"/>
      <c r="N15" s="143">
        <v>3449723</v>
      </c>
    </row>
    <row r="16" spans="1:16" s="24" customFormat="1" ht="23.25" customHeight="1" x14ac:dyDescent="0.25">
      <c r="A16" s="24" t="s">
        <v>17</v>
      </c>
      <c r="F16" s="93"/>
      <c r="G16" s="93"/>
      <c r="H16" s="14">
        <f>SUM(H11:H15)</f>
        <v>4252397</v>
      </c>
      <c r="J16" s="14">
        <f>SUM(J11:J15)</f>
        <v>4959654</v>
      </c>
      <c r="L16" s="14">
        <f>SUM(L11:L15)</f>
        <v>4075847</v>
      </c>
      <c r="M16" s="21"/>
      <c r="N16" s="14">
        <f>SUM(N11:N15)</f>
        <v>4954861</v>
      </c>
    </row>
    <row r="17" spans="1:14" ht="19.5" customHeight="1" x14ac:dyDescent="0.25">
      <c r="A17" s="24"/>
      <c r="L17" s="13"/>
      <c r="M17" s="13"/>
      <c r="N17" s="13"/>
    </row>
    <row r="18" spans="1:14" ht="23.25" customHeight="1" x14ac:dyDescent="0.25">
      <c r="A18" s="95" t="s">
        <v>18</v>
      </c>
      <c r="H18" s="13"/>
      <c r="J18" s="13"/>
      <c r="L18" s="13"/>
      <c r="M18" s="13"/>
      <c r="N18" s="13"/>
    </row>
    <row r="19" spans="1:14" ht="23.25" customHeight="1" x14ac:dyDescent="0.25">
      <c r="A19" s="2" t="s">
        <v>19</v>
      </c>
      <c r="B19" s="33"/>
      <c r="H19" s="84">
        <v>0</v>
      </c>
      <c r="J19" s="143">
        <v>0</v>
      </c>
      <c r="K19" s="105"/>
      <c r="L19" s="105">
        <f>'[1]BS 3-4'!$G$17</f>
        <v>160099</v>
      </c>
      <c r="M19" s="105"/>
      <c r="N19" s="143">
        <v>172957</v>
      </c>
    </row>
    <row r="20" spans="1:14" ht="23.25" customHeight="1" x14ac:dyDescent="0.25">
      <c r="A20" s="2" t="s">
        <v>20</v>
      </c>
      <c r="B20" s="33"/>
      <c r="F20" s="92">
        <v>2</v>
      </c>
      <c r="H20" s="84">
        <v>0</v>
      </c>
      <c r="J20" s="143">
        <v>0</v>
      </c>
      <c r="K20" s="105"/>
      <c r="L20" s="106">
        <v>398963</v>
      </c>
      <c r="M20" s="105"/>
      <c r="N20" s="143">
        <v>398777</v>
      </c>
    </row>
    <row r="21" spans="1:14" ht="23.25" customHeight="1" x14ac:dyDescent="0.25">
      <c r="A21" s="2" t="s">
        <v>21</v>
      </c>
      <c r="B21" s="33"/>
      <c r="H21" s="113">
        <v>66140</v>
      </c>
      <c r="J21" s="113">
        <v>71356</v>
      </c>
      <c r="K21" s="105"/>
      <c r="L21" s="113">
        <f>'[1]BS 3-4'!$G$19</f>
        <v>66140</v>
      </c>
      <c r="M21" s="105"/>
      <c r="N21" s="113">
        <v>71356</v>
      </c>
    </row>
    <row r="22" spans="1:14" ht="23.25" customHeight="1" x14ac:dyDescent="0.25">
      <c r="A22" s="33" t="s">
        <v>22</v>
      </c>
      <c r="B22" s="33"/>
      <c r="H22" s="12">
        <v>1275938</v>
      </c>
      <c r="J22" s="143">
        <v>1379476</v>
      </c>
      <c r="K22" s="105"/>
      <c r="L22" s="106">
        <f>'[1]BS 3-4'!$G$20</f>
        <v>822200</v>
      </c>
      <c r="M22" s="105"/>
      <c r="N22" s="17">
        <f>895649</f>
        <v>895649</v>
      </c>
    </row>
    <row r="23" spans="1:14" ht="23.25" customHeight="1" x14ac:dyDescent="0.25">
      <c r="A23" s="33" t="s">
        <v>23</v>
      </c>
      <c r="B23" s="33"/>
      <c r="H23" s="84">
        <v>131224</v>
      </c>
      <c r="J23" s="143">
        <v>134799</v>
      </c>
      <c r="K23" s="105"/>
      <c r="L23" s="84">
        <f>'[1]BS 3-4'!$G$21</f>
        <v>3962</v>
      </c>
      <c r="M23" s="105"/>
      <c r="N23" s="143">
        <v>5976</v>
      </c>
    </row>
    <row r="24" spans="1:14" ht="23.25" customHeight="1" x14ac:dyDescent="0.25">
      <c r="A24" s="33" t="s">
        <v>24</v>
      </c>
      <c r="B24" s="33"/>
      <c r="H24" s="12">
        <v>18558</v>
      </c>
      <c r="J24" s="143">
        <v>19178</v>
      </c>
      <c r="K24" s="105"/>
      <c r="L24" s="84">
        <f>'[1]BS 3-4'!$G$22</f>
        <v>0</v>
      </c>
      <c r="M24" s="105"/>
      <c r="N24" s="143">
        <v>0</v>
      </c>
    </row>
    <row r="25" spans="1:14" ht="23.25" customHeight="1" x14ac:dyDescent="0.25">
      <c r="A25" s="33" t="s">
        <v>25</v>
      </c>
      <c r="B25" s="33"/>
      <c r="H25" s="12">
        <v>14195</v>
      </c>
      <c r="J25" s="143">
        <v>15290</v>
      </c>
      <c r="K25" s="105"/>
      <c r="L25" s="106">
        <f>'[1]BS 3-4'!$G$23</f>
        <v>7394</v>
      </c>
      <c r="M25" s="105"/>
      <c r="N25" s="143">
        <v>7436</v>
      </c>
    </row>
    <row r="26" spans="1:14" ht="23.25" customHeight="1" x14ac:dyDescent="0.25">
      <c r="A26" s="33" t="s">
        <v>26</v>
      </c>
      <c r="B26" s="33"/>
      <c r="H26" s="84">
        <v>0</v>
      </c>
      <c r="J26" s="143">
        <v>910</v>
      </c>
      <c r="K26" s="105"/>
      <c r="L26" s="84">
        <f>'[1]BS 3-4'!$G$24</f>
        <v>3882</v>
      </c>
      <c r="M26" s="105"/>
      <c r="N26" s="143">
        <v>5306</v>
      </c>
    </row>
    <row r="27" spans="1:14" ht="23.25" customHeight="1" x14ac:dyDescent="0.25">
      <c r="A27" s="33" t="s">
        <v>27</v>
      </c>
      <c r="B27" s="116"/>
      <c r="C27" s="116"/>
      <c r="D27" s="116"/>
      <c r="E27" s="116"/>
      <c r="H27" s="117">
        <v>254593</v>
      </c>
      <c r="J27" s="143">
        <v>216282</v>
      </c>
      <c r="L27" s="118">
        <f>'[1]BS 3-4'!$G$25</f>
        <v>254593</v>
      </c>
      <c r="M27" s="13"/>
      <c r="N27" s="143">
        <v>216282</v>
      </c>
    </row>
    <row r="28" spans="1:14" ht="23.25" customHeight="1" x14ac:dyDescent="0.25">
      <c r="A28" s="33" t="s">
        <v>28</v>
      </c>
      <c r="B28" s="33"/>
      <c r="H28" s="12">
        <v>571</v>
      </c>
      <c r="J28" s="143">
        <v>545</v>
      </c>
      <c r="K28" s="105"/>
      <c r="L28" s="106">
        <f>'[1]BS 3-4'!$G$26</f>
        <v>35</v>
      </c>
      <c r="M28" s="105"/>
      <c r="N28" s="143">
        <v>35</v>
      </c>
    </row>
    <row r="29" spans="1:14" ht="23.25" customHeight="1" x14ac:dyDescent="0.25">
      <c r="A29" s="24" t="s">
        <v>29</v>
      </c>
      <c r="H29" s="15">
        <f>SUM(H19:H28)</f>
        <v>1761219</v>
      </c>
      <c r="J29" s="15">
        <f>SUM(J19:J28)</f>
        <v>1837836</v>
      </c>
      <c r="L29" s="15">
        <f>SUM(L19:L28)</f>
        <v>1717268</v>
      </c>
      <c r="M29" s="21"/>
      <c r="N29" s="15">
        <f>SUM(N19:N28)</f>
        <v>1773774</v>
      </c>
    </row>
    <row r="30" spans="1:14" ht="19.5" customHeight="1" x14ac:dyDescent="0.45">
      <c r="A30" s="24"/>
      <c r="H30" s="107"/>
      <c r="J30" s="21"/>
      <c r="L30" s="21"/>
      <c r="M30" s="21"/>
      <c r="N30" s="21"/>
    </row>
    <row r="31" spans="1:14" ht="23.25" customHeight="1" thickBot="1" x14ac:dyDescent="0.3">
      <c r="A31" s="24" t="s">
        <v>30</v>
      </c>
      <c r="H31" s="16">
        <f>H16+H29</f>
        <v>6013616</v>
      </c>
      <c r="J31" s="16">
        <f>J16+J29</f>
        <v>6797490</v>
      </c>
      <c r="L31" s="16">
        <f>L16+L29</f>
        <v>5793115</v>
      </c>
      <c r="M31" s="96"/>
      <c r="N31" s="16">
        <f>N16+N29</f>
        <v>6728635</v>
      </c>
    </row>
    <row r="32" spans="1:14" s="4" customFormat="1" ht="23.25" customHeight="1" thickTop="1" x14ac:dyDescent="0.3">
      <c r="A32" s="31" t="s">
        <v>0</v>
      </c>
      <c r="F32" s="93"/>
      <c r="G32" s="93"/>
      <c r="L32" s="11"/>
      <c r="M32" s="11"/>
      <c r="N32" s="11"/>
    </row>
    <row r="33" spans="1:14" s="4" customFormat="1" ht="23.25" customHeight="1" x14ac:dyDescent="0.25">
      <c r="A33" s="32" t="s">
        <v>1</v>
      </c>
      <c r="F33" s="93"/>
      <c r="G33" s="93"/>
      <c r="L33" s="11"/>
      <c r="M33" s="11"/>
      <c r="N33" s="11"/>
    </row>
    <row r="34" spans="1:14" s="4" customFormat="1" ht="19.5" customHeight="1" x14ac:dyDescent="0.25">
      <c r="A34" s="32"/>
      <c r="F34" s="93"/>
      <c r="G34" s="93"/>
      <c r="L34" s="11"/>
      <c r="M34" s="11"/>
      <c r="N34" s="11"/>
    </row>
    <row r="35" spans="1:14" s="4" customFormat="1" ht="23.25" customHeight="1" x14ac:dyDescent="0.25">
      <c r="A35" s="32"/>
      <c r="F35" s="93"/>
      <c r="G35" s="93"/>
      <c r="H35" s="159" t="s">
        <v>2</v>
      </c>
      <c r="I35" s="159"/>
      <c r="J35" s="159"/>
      <c r="L35" s="160" t="s">
        <v>3</v>
      </c>
      <c r="M35" s="160"/>
      <c r="N35" s="160"/>
    </row>
    <row r="36" spans="1:14" s="4" customFormat="1" ht="23.25" customHeight="1" x14ac:dyDescent="0.25">
      <c r="F36" s="93"/>
      <c r="G36" s="93"/>
      <c r="H36" s="159" t="s">
        <v>4</v>
      </c>
      <c r="I36" s="159"/>
      <c r="J36" s="159"/>
      <c r="L36" s="160" t="s">
        <v>4</v>
      </c>
      <c r="M36" s="160"/>
      <c r="N36" s="160"/>
    </row>
    <row r="37" spans="1:14" s="4" customFormat="1" ht="23.25" customHeight="1" x14ac:dyDescent="0.25">
      <c r="F37" s="93"/>
      <c r="G37" s="93"/>
      <c r="H37" s="90">
        <v>43372</v>
      </c>
      <c r="J37" s="90" t="s">
        <v>5</v>
      </c>
      <c r="K37" s="91"/>
      <c r="L37" s="90">
        <v>43372</v>
      </c>
      <c r="M37" s="91"/>
      <c r="N37" s="90" t="s">
        <v>5</v>
      </c>
    </row>
    <row r="38" spans="1:14" ht="21.6" customHeight="1" x14ac:dyDescent="0.25">
      <c r="A38" s="142" t="s">
        <v>31</v>
      </c>
      <c r="F38" s="92" t="s">
        <v>7</v>
      </c>
      <c r="H38" s="1">
        <v>2023</v>
      </c>
      <c r="J38" s="1">
        <v>2022</v>
      </c>
      <c r="L38" s="1">
        <v>2023</v>
      </c>
      <c r="M38" s="2"/>
      <c r="N38" s="1">
        <v>2022</v>
      </c>
    </row>
    <row r="39" spans="1:14" ht="20.100000000000001" customHeight="1" x14ac:dyDescent="0.25">
      <c r="A39" s="24"/>
      <c r="H39" s="1" t="s">
        <v>8</v>
      </c>
      <c r="J39" s="1"/>
      <c r="L39" s="1" t="s">
        <v>8</v>
      </c>
      <c r="M39" s="94"/>
      <c r="N39" s="1"/>
    </row>
    <row r="40" spans="1:14" ht="20.100000000000001" customHeight="1" x14ac:dyDescent="0.25">
      <c r="A40" s="24"/>
      <c r="H40" s="157" t="s">
        <v>9</v>
      </c>
      <c r="I40" s="157"/>
      <c r="J40" s="157"/>
      <c r="K40" s="157"/>
      <c r="L40" s="157"/>
      <c r="M40" s="157"/>
      <c r="N40" s="157"/>
    </row>
    <row r="41" spans="1:14" ht="23.25" customHeight="1" x14ac:dyDescent="0.25">
      <c r="A41" s="95" t="s">
        <v>32</v>
      </c>
      <c r="L41" s="2"/>
      <c r="M41" s="2"/>
      <c r="N41" s="2"/>
    </row>
    <row r="42" spans="1:14" ht="23.25" customHeight="1" x14ac:dyDescent="0.25">
      <c r="A42" s="2" t="s">
        <v>33</v>
      </c>
      <c r="B42" s="150"/>
      <c r="F42" s="92">
        <v>5</v>
      </c>
      <c r="G42" s="97"/>
      <c r="H42" s="17">
        <v>1185739</v>
      </c>
      <c r="I42" s="17"/>
      <c r="J42" s="17">
        <v>120071</v>
      </c>
      <c r="K42" s="17"/>
      <c r="L42" s="153">
        <f>'[1]BS 3-4'!$G$40</f>
        <v>1094874</v>
      </c>
      <c r="M42" s="13"/>
      <c r="N42" s="84">
        <v>0</v>
      </c>
    </row>
    <row r="43" spans="1:14" ht="23.1" customHeight="1" x14ac:dyDescent="0.25">
      <c r="A43" s="2" t="s">
        <v>34</v>
      </c>
      <c r="F43" s="92">
        <v>2</v>
      </c>
      <c r="G43" s="97"/>
      <c r="H43" s="17">
        <v>1047319</v>
      </c>
      <c r="I43" s="17"/>
      <c r="J43" s="17">
        <v>2595110</v>
      </c>
      <c r="K43" s="17"/>
      <c r="L43" s="84">
        <f>'[1]BS 3-4'!$G$41</f>
        <v>1296144</v>
      </c>
      <c r="M43" s="13"/>
      <c r="N43" s="84">
        <v>3166080</v>
      </c>
    </row>
    <row r="44" spans="1:14" ht="23.1" customHeight="1" x14ac:dyDescent="0.25">
      <c r="A44" s="2" t="s">
        <v>35</v>
      </c>
      <c r="F44" s="97"/>
      <c r="G44" s="97"/>
      <c r="H44" s="84">
        <v>2432</v>
      </c>
      <c r="I44" s="17"/>
      <c r="J44" s="84">
        <v>2759</v>
      </c>
      <c r="K44" s="17"/>
      <c r="L44" s="84">
        <f>'[1]BS 3-4'!$G$42</f>
        <v>2330</v>
      </c>
      <c r="M44" s="13"/>
      <c r="N44" s="84">
        <v>2633</v>
      </c>
    </row>
    <row r="45" spans="1:14" ht="23.1" customHeight="1" x14ac:dyDescent="0.25">
      <c r="A45" s="2" t="s">
        <v>36</v>
      </c>
      <c r="F45" s="97"/>
      <c r="G45" s="97"/>
      <c r="H45" s="84">
        <v>73</v>
      </c>
      <c r="I45" s="17"/>
      <c r="J45" s="84">
        <v>20010</v>
      </c>
      <c r="K45" s="17"/>
      <c r="L45" s="84">
        <f>'[1]BS 3-4'!$G$43</f>
        <v>0</v>
      </c>
      <c r="M45" s="13"/>
      <c r="N45" s="84">
        <v>0</v>
      </c>
    </row>
    <row r="46" spans="1:14" ht="23.25" customHeight="1" x14ac:dyDescent="0.25">
      <c r="A46" s="24" t="s">
        <v>37</v>
      </c>
      <c r="F46" s="97"/>
      <c r="G46" s="97"/>
      <c r="H46" s="108">
        <f>SUM(H42:H45)</f>
        <v>2235563</v>
      </c>
      <c r="I46" s="17"/>
      <c r="J46" s="15">
        <f>SUM(J42:J45)</f>
        <v>2737950</v>
      </c>
      <c r="K46" s="17"/>
      <c r="L46" s="15">
        <f>SUM(L42:L45)</f>
        <v>2393348</v>
      </c>
      <c r="M46" s="13"/>
      <c r="N46" s="15">
        <f>SUM(N42:N45)</f>
        <v>3168713</v>
      </c>
    </row>
    <row r="47" spans="1:14" ht="19.5" customHeight="1" x14ac:dyDescent="0.25">
      <c r="A47" s="24"/>
      <c r="F47" s="97"/>
      <c r="G47" s="97"/>
      <c r="H47" s="17"/>
      <c r="I47" s="17"/>
      <c r="J47" s="17"/>
      <c r="K47" s="17"/>
      <c r="L47" s="17"/>
      <c r="M47" s="13"/>
      <c r="N47" s="17"/>
    </row>
    <row r="48" spans="1:14" ht="23.25" customHeight="1" x14ac:dyDescent="0.25">
      <c r="A48" s="95" t="s">
        <v>38</v>
      </c>
      <c r="F48" s="97"/>
      <c r="G48" s="97"/>
      <c r="H48" s="17"/>
      <c r="I48" s="17"/>
      <c r="J48" s="17"/>
      <c r="K48" s="17"/>
      <c r="L48" s="13"/>
      <c r="M48" s="13"/>
      <c r="N48" s="13"/>
    </row>
    <row r="49" spans="1:15" ht="23.25" customHeight="1" x14ac:dyDescent="0.25">
      <c r="A49" s="2" t="s">
        <v>39</v>
      </c>
      <c r="F49" s="97"/>
      <c r="G49" s="97"/>
      <c r="H49" s="83">
        <v>2579</v>
      </c>
      <c r="I49" s="17"/>
      <c r="J49" s="144">
        <v>4191</v>
      </c>
      <c r="K49" s="17"/>
      <c r="L49" s="13">
        <f>'[1]BS 3-4'!$G$47</f>
        <v>2444</v>
      </c>
      <c r="M49" s="13"/>
      <c r="N49" s="88">
        <f>4146</f>
        <v>4146</v>
      </c>
    </row>
    <row r="50" spans="1:15" ht="23.25" customHeight="1" x14ac:dyDescent="0.25">
      <c r="A50" s="2" t="s">
        <v>40</v>
      </c>
      <c r="F50" s="97"/>
      <c r="G50" s="97"/>
      <c r="H50" s="85">
        <v>34483</v>
      </c>
      <c r="I50" s="17"/>
      <c r="J50" s="145">
        <v>35489</v>
      </c>
      <c r="K50" s="17"/>
      <c r="L50" s="84">
        <f>'[1]BS 3-4'!$G$48</f>
        <v>0</v>
      </c>
      <c r="M50" s="13"/>
      <c r="N50" s="143">
        <v>0</v>
      </c>
    </row>
    <row r="51" spans="1:15" ht="23.25" customHeight="1" x14ac:dyDescent="0.25">
      <c r="A51" s="2" t="s">
        <v>41</v>
      </c>
      <c r="F51" s="97"/>
      <c r="G51" s="97"/>
      <c r="H51" s="85">
        <v>30716</v>
      </c>
      <c r="I51" s="17"/>
      <c r="J51" s="145">
        <v>28986</v>
      </c>
      <c r="K51" s="17"/>
      <c r="L51" s="13">
        <f>'[1]BS 3-4'!$G$49</f>
        <v>30716</v>
      </c>
      <c r="M51" s="13"/>
      <c r="N51" s="88">
        <v>28986</v>
      </c>
      <c r="O51" s="122"/>
    </row>
    <row r="52" spans="1:15" ht="23.25" customHeight="1" x14ac:dyDescent="0.25">
      <c r="A52" s="2" t="s">
        <v>42</v>
      </c>
      <c r="F52" s="97"/>
      <c r="G52" s="97"/>
      <c r="H52" s="84">
        <v>35841</v>
      </c>
      <c r="I52" s="17"/>
      <c r="J52" s="143">
        <v>47371</v>
      </c>
      <c r="K52" s="17"/>
      <c r="L52" s="84">
        <f>'[1]BS 3-4'!$G$50</f>
        <v>31568</v>
      </c>
      <c r="M52" s="13"/>
      <c r="N52" s="143">
        <v>42826</v>
      </c>
    </row>
    <row r="53" spans="1:15" ht="23.1" customHeight="1" x14ac:dyDescent="0.25">
      <c r="A53" s="24" t="s">
        <v>43</v>
      </c>
      <c r="F53" s="98"/>
      <c r="G53" s="98"/>
      <c r="H53" s="108">
        <f>SUM(H49:H52)</f>
        <v>103619</v>
      </c>
      <c r="I53" s="18"/>
      <c r="J53" s="108">
        <f>SUM(J49:J52)</f>
        <v>116037</v>
      </c>
      <c r="K53" s="18"/>
      <c r="L53" s="108">
        <f>SUM(L49:L52)</f>
        <v>64728</v>
      </c>
      <c r="M53" s="13"/>
      <c r="N53" s="108">
        <f>SUM(N49:N52)</f>
        <v>75958</v>
      </c>
    </row>
    <row r="54" spans="1:15" ht="23.25" customHeight="1" x14ac:dyDescent="0.25">
      <c r="A54" s="24" t="s">
        <v>44</v>
      </c>
      <c r="F54" s="98"/>
      <c r="G54" s="98"/>
      <c r="H54" s="108">
        <f>H46+H53</f>
        <v>2339182</v>
      </c>
      <c r="I54" s="18"/>
      <c r="J54" s="108">
        <f>J46+J53</f>
        <v>2853987</v>
      </c>
      <c r="K54" s="18"/>
      <c r="L54" s="108">
        <f>L46+L53</f>
        <v>2458076</v>
      </c>
      <c r="M54" s="13"/>
      <c r="N54" s="108">
        <f>N46+N53</f>
        <v>3244671</v>
      </c>
    </row>
    <row r="55" spans="1:15" ht="14.1" customHeight="1" x14ac:dyDescent="0.3">
      <c r="A55" s="31"/>
      <c r="B55" s="4"/>
      <c r="C55" s="4"/>
      <c r="D55" s="4"/>
      <c r="E55" s="4"/>
      <c r="F55" s="98"/>
      <c r="G55" s="98"/>
      <c r="H55" s="18"/>
      <c r="I55" s="18"/>
      <c r="J55" s="18"/>
      <c r="K55" s="18"/>
      <c r="L55" s="13"/>
      <c r="M55" s="13"/>
      <c r="N55" s="13"/>
    </row>
    <row r="56" spans="1:15" ht="21" customHeight="1" x14ac:dyDescent="0.25">
      <c r="A56" s="3" t="s">
        <v>45</v>
      </c>
      <c r="H56" s="92"/>
      <c r="I56" s="92"/>
      <c r="J56" s="92"/>
      <c r="K56" s="92"/>
      <c r="L56" s="92"/>
      <c r="M56" s="92"/>
      <c r="N56" s="92"/>
    </row>
    <row r="57" spans="1:15" ht="22.5" customHeight="1" x14ac:dyDescent="0.25">
      <c r="A57" s="2" t="s">
        <v>46</v>
      </c>
      <c r="L57" s="13"/>
      <c r="M57" s="13"/>
      <c r="N57" s="13"/>
    </row>
    <row r="58" spans="1:15" ht="23.1" customHeight="1" x14ac:dyDescent="0.25">
      <c r="B58" s="2" t="s">
        <v>47</v>
      </c>
      <c r="L58" s="2"/>
      <c r="M58" s="2"/>
      <c r="N58" s="2"/>
    </row>
    <row r="59" spans="1:15" ht="23.1" customHeight="1" thickBot="1" x14ac:dyDescent="0.3">
      <c r="B59" s="150" t="s">
        <v>48</v>
      </c>
      <c r="H59" s="86">
        <v>477000</v>
      </c>
      <c r="J59" s="146">
        <v>477000</v>
      </c>
      <c r="L59" s="86">
        <v>477000</v>
      </c>
      <c r="M59" s="13"/>
      <c r="N59" s="146">
        <v>477000</v>
      </c>
    </row>
    <row r="60" spans="1:15" ht="23.25" customHeight="1" thickTop="1" x14ac:dyDescent="0.25">
      <c r="B60" s="2" t="s">
        <v>49</v>
      </c>
      <c r="H60" s="13"/>
      <c r="L60" s="2"/>
      <c r="M60" s="2"/>
      <c r="N60" s="2"/>
    </row>
    <row r="61" spans="1:15" ht="23.25" customHeight="1" x14ac:dyDescent="0.25">
      <c r="B61" s="150" t="s">
        <v>48</v>
      </c>
      <c r="H61" s="13">
        <v>477000</v>
      </c>
      <c r="J61" s="88">
        <v>477000</v>
      </c>
      <c r="L61" s="13">
        <v>477000</v>
      </c>
      <c r="M61" s="19"/>
      <c r="N61" s="88">
        <v>477000</v>
      </c>
    </row>
    <row r="62" spans="1:15" ht="23.1" customHeight="1" x14ac:dyDescent="0.25">
      <c r="A62" s="2" t="s">
        <v>50</v>
      </c>
      <c r="H62" s="87">
        <v>140000</v>
      </c>
      <c r="J62" s="147">
        <v>140000</v>
      </c>
      <c r="L62" s="13">
        <v>140000</v>
      </c>
      <c r="M62" s="19"/>
      <c r="N62" s="147">
        <v>140000</v>
      </c>
    </row>
    <row r="63" spans="1:15" ht="23.25" customHeight="1" x14ac:dyDescent="0.25">
      <c r="A63" s="2" t="s">
        <v>51</v>
      </c>
      <c r="F63" s="2"/>
      <c r="G63" s="2"/>
      <c r="J63" s="88"/>
      <c r="L63" s="13"/>
      <c r="M63" s="13"/>
      <c r="N63" s="88"/>
    </row>
    <row r="64" spans="1:15" ht="23.25" customHeight="1" x14ac:dyDescent="0.25">
      <c r="B64" s="2" t="s">
        <v>52</v>
      </c>
      <c r="H64" s="13"/>
      <c r="I64" s="17"/>
      <c r="L64" s="2"/>
      <c r="M64" s="2"/>
      <c r="N64" s="2"/>
    </row>
    <row r="65" spans="1:16" ht="23.25" customHeight="1" x14ac:dyDescent="0.25">
      <c r="C65" s="2" t="s">
        <v>53</v>
      </c>
      <c r="H65" s="87">
        <v>50000</v>
      </c>
      <c r="I65" s="17"/>
      <c r="J65" s="147">
        <v>50000</v>
      </c>
      <c r="K65" s="17"/>
      <c r="L65" s="13">
        <f>'[1]BS 3-4'!$G$64</f>
        <v>50000</v>
      </c>
      <c r="M65" s="13"/>
      <c r="N65" s="88">
        <v>50000</v>
      </c>
    </row>
    <row r="66" spans="1:16" ht="23.25" customHeight="1" x14ac:dyDescent="0.25">
      <c r="B66" s="2" t="s">
        <v>54</v>
      </c>
      <c r="H66" s="13">
        <v>4409554</v>
      </c>
      <c r="I66" s="17"/>
      <c r="J66" s="88">
        <v>4479515</v>
      </c>
      <c r="K66" s="35"/>
      <c r="L66" s="13">
        <f>'[1]BS 3-4'!$G$65</f>
        <v>4144347</v>
      </c>
      <c r="M66" s="13"/>
      <c r="N66" s="88">
        <v>4099022</v>
      </c>
      <c r="O66" s="13"/>
    </row>
    <row r="67" spans="1:16" ht="23.25" customHeight="1" x14ac:dyDescent="0.25">
      <c r="A67" s="2" t="s">
        <v>55</v>
      </c>
      <c r="H67" s="20">
        <v>-1546676</v>
      </c>
      <c r="I67" s="17"/>
      <c r="J67" s="148">
        <v>-1369071</v>
      </c>
      <c r="K67" s="35"/>
      <c r="L67" s="36">
        <f>'[1]BS 3-4'!$G$66</f>
        <v>-1476308</v>
      </c>
      <c r="M67" s="13"/>
      <c r="N67" s="149">
        <v>-1282058</v>
      </c>
      <c r="O67" s="13"/>
      <c r="P67" s="127"/>
    </row>
    <row r="68" spans="1:16" ht="23.25" customHeight="1" x14ac:dyDescent="0.25">
      <c r="A68" s="24" t="s">
        <v>56</v>
      </c>
      <c r="F68" s="97"/>
      <c r="G68" s="97"/>
      <c r="H68" s="30">
        <f>SUM(H60:H67)</f>
        <v>3529878</v>
      </c>
      <c r="I68" s="17"/>
      <c r="J68" s="30">
        <f>SUM(J61:J67)</f>
        <v>3777444</v>
      </c>
      <c r="K68" s="30"/>
      <c r="L68" s="30">
        <f>SUM(L61:L67)</f>
        <v>3335039</v>
      </c>
      <c r="M68" s="21"/>
      <c r="N68" s="30">
        <f>SUM(N61:N67)</f>
        <v>3483964</v>
      </c>
    </row>
    <row r="69" spans="1:16" ht="23.25" customHeight="1" x14ac:dyDescent="0.25">
      <c r="A69" s="2" t="s">
        <v>57</v>
      </c>
      <c r="F69" s="97"/>
      <c r="G69" s="97"/>
      <c r="H69" s="99">
        <v>144556</v>
      </c>
      <c r="I69" s="17"/>
      <c r="J69" s="17">
        <v>166059</v>
      </c>
      <c r="K69" s="17"/>
      <c r="L69" s="104">
        <v>0</v>
      </c>
      <c r="M69" s="13"/>
      <c r="N69" s="104">
        <v>0</v>
      </c>
    </row>
    <row r="70" spans="1:16" ht="23.25" customHeight="1" x14ac:dyDescent="0.25">
      <c r="A70" s="24" t="s">
        <v>58</v>
      </c>
      <c r="F70" s="97"/>
      <c r="G70" s="97"/>
      <c r="H70" s="15">
        <f>SUM(H68:H69)</f>
        <v>3674434</v>
      </c>
      <c r="I70" s="17"/>
      <c r="J70" s="15">
        <f>SUM(J68:J69)</f>
        <v>3943503</v>
      </c>
      <c r="K70" s="17"/>
      <c r="L70" s="15">
        <f>SUM(L68:L69)</f>
        <v>3335039</v>
      </c>
      <c r="M70" s="13"/>
      <c r="N70" s="15">
        <f>SUM(N68:N69)</f>
        <v>3483964</v>
      </c>
    </row>
    <row r="71" spans="1:16" ht="19.5" customHeight="1" x14ac:dyDescent="0.25">
      <c r="A71" s="24"/>
      <c r="F71" s="97"/>
      <c r="G71" s="97"/>
      <c r="H71" s="17"/>
      <c r="I71" s="17"/>
      <c r="J71" s="17"/>
      <c r="K71" s="17"/>
      <c r="L71" s="21"/>
      <c r="M71" s="13"/>
      <c r="N71" s="21"/>
    </row>
    <row r="72" spans="1:16" ht="23.25" customHeight="1" thickBot="1" x14ac:dyDescent="0.3">
      <c r="A72" s="24" t="s">
        <v>59</v>
      </c>
      <c r="F72" s="97"/>
      <c r="G72" s="97"/>
      <c r="H72" s="16">
        <f>H70+H54</f>
        <v>6013616</v>
      </c>
      <c r="I72" s="17"/>
      <c r="J72" s="16">
        <f>J70+J54</f>
        <v>6797490</v>
      </c>
      <c r="K72" s="17"/>
      <c r="L72" s="16">
        <f>L70+L54</f>
        <v>5793115</v>
      </c>
      <c r="M72" s="13"/>
      <c r="N72" s="16">
        <f>N70+N54</f>
        <v>6728635</v>
      </c>
    </row>
    <row r="73" spans="1:16" ht="23.25" customHeight="1" thickTop="1" x14ac:dyDescent="0.45">
      <c r="H73" s="120"/>
      <c r="I73" s="120"/>
      <c r="J73" s="120"/>
      <c r="K73" s="120"/>
      <c r="L73" s="120"/>
      <c r="M73" s="120"/>
      <c r="N73" s="120"/>
    </row>
  </sheetData>
  <mergeCells count="11">
    <mergeCell ref="H9:N9"/>
    <mergeCell ref="H4:J4"/>
    <mergeCell ref="H5:J5"/>
    <mergeCell ref="L4:N4"/>
    <mergeCell ref="L5:N5"/>
    <mergeCell ref="H40:N40"/>
    <mergeCell ref="A12:E12"/>
    <mergeCell ref="H36:J36"/>
    <mergeCell ref="L36:N36"/>
    <mergeCell ref="H35:J35"/>
    <mergeCell ref="L35:N35"/>
  </mergeCells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6"/>
  <sheetViews>
    <sheetView view="pageBreakPreview" zoomScale="85" zoomScaleNormal="60" zoomScaleSheetLayoutView="85" workbookViewId="0">
      <selection activeCell="K16" sqref="K16"/>
    </sheetView>
  </sheetViews>
  <sheetFormatPr defaultColWidth="20.85546875" defaultRowHeight="23.25" customHeight="1" x14ac:dyDescent="0.25"/>
  <cols>
    <col min="1" max="2" width="2" style="2" customWidth="1"/>
    <col min="3" max="3" width="47.85546875" style="2" customWidth="1"/>
    <col min="4" max="4" width="10.140625" style="92" customWidth="1"/>
    <col min="5" max="5" width="1.7109375" style="92" customWidth="1"/>
    <col min="6" max="6" width="16.5703125" style="92" hidden="1" customWidth="1"/>
    <col min="7" max="7" width="1.5703125" style="92" hidden="1" customWidth="1"/>
    <col min="8" max="8" width="16.5703125" style="92" hidden="1" customWidth="1"/>
    <col min="9" max="9" width="1.5703125" style="92" hidden="1" customWidth="1"/>
    <col min="10" max="10" width="16.5703125" style="2" hidden="1" customWidth="1"/>
    <col min="11" max="11" width="12.85546875" style="2" customWidth="1"/>
    <col min="12" max="12" width="1.5703125" style="2" customWidth="1"/>
    <col min="13" max="13" width="12.85546875" style="2" customWidth="1"/>
    <col min="14" max="14" width="1.5703125" style="2" customWidth="1"/>
    <col min="15" max="15" width="12.85546875" style="2" customWidth="1"/>
    <col min="16" max="16" width="1.5703125" style="2" customWidth="1"/>
    <col min="17" max="17" width="12.85546875" style="2" customWidth="1"/>
    <col min="18" max="16384" width="20.85546875" style="2"/>
  </cols>
  <sheetData>
    <row r="1" spans="1:19" s="4" customFormat="1" ht="23.25" customHeight="1" x14ac:dyDescent="0.3">
      <c r="A1" s="31" t="s">
        <v>0</v>
      </c>
      <c r="D1" s="93"/>
      <c r="E1" s="93"/>
      <c r="F1" s="93"/>
      <c r="G1" s="93"/>
      <c r="H1" s="93"/>
      <c r="I1" s="93"/>
    </row>
    <row r="2" spans="1:19" s="4" customFormat="1" ht="23.25" customHeight="1" x14ac:dyDescent="0.25">
      <c r="A2" s="32" t="s">
        <v>60</v>
      </c>
      <c r="D2" s="93"/>
      <c r="E2" s="93"/>
      <c r="F2" s="93"/>
      <c r="G2" s="93"/>
      <c r="H2" s="93"/>
      <c r="I2" s="93"/>
    </row>
    <row r="3" spans="1:19" s="4" customFormat="1" ht="12.75" customHeight="1" x14ac:dyDescent="0.25">
      <c r="A3" s="32"/>
      <c r="D3" s="93"/>
      <c r="E3" s="93"/>
      <c r="F3" s="93"/>
      <c r="G3" s="93"/>
      <c r="H3" s="93"/>
      <c r="I3" s="93"/>
    </row>
    <row r="4" spans="1:19" s="4" customFormat="1" ht="23.25" customHeight="1" x14ac:dyDescent="0.25">
      <c r="A4" s="32"/>
      <c r="D4" s="93"/>
      <c r="E4" s="93"/>
      <c r="F4" s="93"/>
      <c r="G4" s="93"/>
      <c r="H4" s="93"/>
      <c r="I4" s="93"/>
      <c r="K4" s="159" t="s">
        <v>2</v>
      </c>
      <c r="L4" s="159"/>
      <c r="M4" s="159"/>
      <c r="O4" s="160" t="s">
        <v>3</v>
      </c>
      <c r="P4" s="160"/>
      <c r="Q4" s="160"/>
    </row>
    <row r="5" spans="1:19" s="4" customFormat="1" ht="23.25" customHeight="1" x14ac:dyDescent="0.25">
      <c r="D5" s="93"/>
      <c r="E5" s="93"/>
      <c r="F5" s="93"/>
      <c r="G5" s="93"/>
      <c r="H5" s="93"/>
      <c r="I5" s="93"/>
      <c r="K5" s="159" t="s">
        <v>4</v>
      </c>
      <c r="L5" s="159"/>
      <c r="M5" s="159"/>
      <c r="O5" s="160" t="s">
        <v>4</v>
      </c>
      <c r="P5" s="160"/>
      <c r="Q5" s="160"/>
    </row>
    <row r="6" spans="1:19" ht="23.1" customHeight="1" x14ac:dyDescent="0.25">
      <c r="A6" s="24"/>
      <c r="K6" s="164" t="s">
        <v>61</v>
      </c>
      <c r="L6" s="165"/>
      <c r="M6" s="165"/>
      <c r="N6" s="1"/>
      <c r="O6" s="164" t="s">
        <v>61</v>
      </c>
      <c r="P6" s="165"/>
      <c r="Q6" s="165"/>
    </row>
    <row r="7" spans="1:19" ht="23.25" customHeight="1" x14ac:dyDescent="0.25">
      <c r="A7" s="24"/>
      <c r="K7" s="163" t="s">
        <v>62</v>
      </c>
      <c r="L7" s="163"/>
      <c r="M7" s="163"/>
      <c r="N7" s="140"/>
      <c r="O7" s="163" t="s">
        <v>62</v>
      </c>
      <c r="P7" s="163"/>
      <c r="Q7" s="163"/>
    </row>
    <row r="8" spans="1:19" ht="23.25" customHeight="1" x14ac:dyDescent="0.25">
      <c r="A8" s="24"/>
      <c r="K8" s="1">
        <v>2023</v>
      </c>
      <c r="M8" s="1">
        <v>2022</v>
      </c>
      <c r="O8" s="1">
        <v>2023</v>
      </c>
      <c r="Q8" s="1">
        <v>2022</v>
      </c>
    </row>
    <row r="9" spans="1:19" ht="23.25" customHeight="1" x14ac:dyDescent="0.25">
      <c r="A9" s="24"/>
      <c r="K9" s="157" t="s">
        <v>9</v>
      </c>
      <c r="L9" s="157"/>
      <c r="M9" s="157"/>
      <c r="N9" s="157"/>
      <c r="O9" s="157"/>
      <c r="P9" s="157"/>
      <c r="Q9" s="157"/>
    </row>
    <row r="10" spans="1:19" ht="23.25" customHeight="1" x14ac:dyDescent="0.25">
      <c r="A10" s="95" t="s">
        <v>63</v>
      </c>
    </row>
    <row r="11" spans="1:19" ht="23.25" customHeight="1" x14ac:dyDescent="0.25">
      <c r="A11" s="2" t="s">
        <v>64</v>
      </c>
      <c r="K11" s="13">
        <v>1651512</v>
      </c>
      <c r="M11" s="13">
        <v>615213</v>
      </c>
      <c r="O11" s="13">
        <f>'[1]PL(3) 5'!$G$9</f>
        <v>1665196</v>
      </c>
      <c r="Q11" s="13">
        <v>610729</v>
      </c>
    </row>
    <row r="12" spans="1:19" ht="23.25" customHeight="1" x14ac:dyDescent="0.25">
      <c r="A12" s="2" t="s">
        <v>65</v>
      </c>
      <c r="K12" s="88">
        <v>12449</v>
      </c>
      <c r="M12" s="88">
        <v>0</v>
      </c>
      <c r="O12" s="88">
        <f>'[1]PL(3) 5'!$G$10</f>
        <v>12449</v>
      </c>
      <c r="Q12" s="88">
        <v>0</v>
      </c>
      <c r="S12" s="13"/>
    </row>
    <row r="13" spans="1:19" ht="23.25" hidden="1" customHeight="1" x14ac:dyDescent="0.25">
      <c r="A13" s="2" t="s">
        <v>66</v>
      </c>
      <c r="K13" s="88">
        <v>0</v>
      </c>
      <c r="M13" s="88">
        <v>0</v>
      </c>
      <c r="N13" s="13"/>
      <c r="O13" s="88">
        <f>'[1]PL(3) 5'!$G$11</f>
        <v>0</v>
      </c>
      <c r="P13" s="13"/>
      <c r="Q13" s="88">
        <v>0</v>
      </c>
    </row>
    <row r="14" spans="1:19" ht="23.25" customHeight="1" x14ac:dyDescent="0.25">
      <c r="A14" s="2" t="s">
        <v>67</v>
      </c>
      <c r="K14" s="13">
        <v>10936</v>
      </c>
      <c r="M14" s="13">
        <v>4234</v>
      </c>
      <c r="O14" s="13">
        <f>'[1]PL(3) 5'!$G$12</f>
        <v>18244</v>
      </c>
      <c r="Q14" s="13">
        <v>3367</v>
      </c>
    </row>
    <row r="15" spans="1:19" ht="23.25" customHeight="1" x14ac:dyDescent="0.25">
      <c r="A15" s="24" t="s">
        <v>68</v>
      </c>
      <c r="F15" s="15">
        <v>0</v>
      </c>
      <c r="H15" s="15">
        <v>0</v>
      </c>
      <c r="J15" s="15">
        <v>0</v>
      </c>
      <c r="K15" s="15">
        <f>SUM(K11:K14)</f>
        <v>1674897</v>
      </c>
      <c r="M15" s="15">
        <f>SUM(M11:M14)</f>
        <v>619447</v>
      </c>
      <c r="O15" s="15">
        <f>SUM(O11:O14)</f>
        <v>1695889</v>
      </c>
      <c r="Q15" s="15">
        <f>SUM(Q11:Q14)</f>
        <v>614096</v>
      </c>
    </row>
    <row r="16" spans="1:19" ht="23.25" customHeight="1" x14ac:dyDescent="0.25">
      <c r="A16" s="24"/>
    </row>
    <row r="17" spans="1:20" ht="23.25" customHeight="1" x14ac:dyDescent="0.25">
      <c r="A17" s="95" t="s">
        <v>69</v>
      </c>
      <c r="S17" s="126"/>
    </row>
    <row r="18" spans="1:20" ht="23.25" customHeight="1" x14ac:dyDescent="0.25">
      <c r="A18" s="2" t="s">
        <v>70</v>
      </c>
      <c r="D18" s="2"/>
      <c r="K18" s="13">
        <v>1367074</v>
      </c>
      <c r="M18" s="13">
        <v>539721</v>
      </c>
      <c r="N18" s="13"/>
      <c r="O18" s="13">
        <f>'[1]PL(3) 5'!$G$16</f>
        <v>1391131</v>
      </c>
      <c r="P18" s="13"/>
      <c r="Q18" s="13">
        <v>590927</v>
      </c>
      <c r="R18" s="13"/>
    </row>
    <row r="19" spans="1:20" ht="23.25" customHeight="1" x14ac:dyDescent="0.25">
      <c r="A19" s="2" t="s">
        <v>71</v>
      </c>
      <c r="D19" s="2"/>
      <c r="K19" s="88">
        <v>7680</v>
      </c>
      <c r="M19" s="88">
        <v>0</v>
      </c>
      <c r="N19" s="13"/>
      <c r="O19" s="88">
        <f>'[1]PL(3) 5'!$G$17</f>
        <v>7680</v>
      </c>
      <c r="P19" s="13"/>
      <c r="Q19" s="88">
        <v>0</v>
      </c>
    </row>
    <row r="20" spans="1:20" ht="23.25" customHeight="1" x14ac:dyDescent="0.25">
      <c r="A20" s="2" t="s">
        <v>72</v>
      </c>
      <c r="K20" s="13">
        <v>164981</v>
      </c>
      <c r="M20" s="13">
        <v>49908</v>
      </c>
      <c r="N20" s="13"/>
      <c r="O20" s="88">
        <f>'[1]PL(3) 5'!$G$18</f>
        <v>164981</v>
      </c>
      <c r="P20" s="13"/>
      <c r="Q20" s="88">
        <v>49908</v>
      </c>
      <c r="T20" s="13"/>
    </row>
    <row r="21" spans="1:20" ht="23.25" customHeight="1" x14ac:dyDescent="0.25">
      <c r="A21" s="2" t="s">
        <v>73</v>
      </c>
      <c r="K21" s="13">
        <v>80363</v>
      </c>
      <c r="M21" s="13">
        <v>71111</v>
      </c>
      <c r="N21" s="13"/>
      <c r="O21" s="88">
        <f>'[1]PL(3) 5'!$G$19</f>
        <v>50694</v>
      </c>
      <c r="P21" s="13"/>
      <c r="Q21" s="88">
        <v>49354</v>
      </c>
    </row>
    <row r="22" spans="1:20" ht="23.25" customHeight="1" x14ac:dyDescent="0.25">
      <c r="A22" s="2" t="s">
        <v>74</v>
      </c>
      <c r="K22" s="88">
        <v>7730</v>
      </c>
      <c r="M22" s="88">
        <v>7727</v>
      </c>
      <c r="N22" s="13"/>
      <c r="O22" s="88">
        <f>'[1]PL(3) 5'!$G$20</f>
        <v>9276</v>
      </c>
      <c r="P22" s="13"/>
      <c r="Q22" s="88">
        <v>4211</v>
      </c>
    </row>
    <row r="23" spans="1:20" ht="23.25" customHeight="1" x14ac:dyDescent="0.25">
      <c r="A23" s="24" t="s">
        <v>75</v>
      </c>
      <c r="F23" s="15">
        <v>0</v>
      </c>
      <c r="H23" s="15">
        <v>0</v>
      </c>
      <c r="J23" s="15">
        <v>0</v>
      </c>
      <c r="K23" s="15">
        <f>SUM(K18:K22)</f>
        <v>1627828</v>
      </c>
      <c r="M23" s="15">
        <f>SUM(M18:M22)</f>
        <v>668467</v>
      </c>
      <c r="N23" s="21"/>
      <c r="O23" s="15">
        <f>SUM(O18:O22)</f>
        <v>1623762</v>
      </c>
      <c r="P23" s="21"/>
      <c r="Q23" s="15">
        <f>SUM(Q18:Q22)</f>
        <v>694400</v>
      </c>
    </row>
    <row r="24" spans="1:20" ht="23.25" customHeight="1" x14ac:dyDescent="0.25">
      <c r="A24" s="24"/>
      <c r="F24" s="21"/>
      <c r="H24" s="21"/>
      <c r="J24" s="21"/>
      <c r="K24" s="21"/>
      <c r="M24" s="21"/>
      <c r="N24" s="21"/>
      <c r="O24" s="21"/>
      <c r="P24" s="21"/>
      <c r="Q24" s="21"/>
    </row>
    <row r="25" spans="1:20" ht="23.25" customHeight="1" x14ac:dyDescent="0.25">
      <c r="A25" s="24" t="s">
        <v>76</v>
      </c>
      <c r="F25" s="21"/>
      <c r="H25" s="21"/>
      <c r="J25" s="21"/>
      <c r="K25" s="21">
        <f>K15-K23</f>
        <v>47069</v>
      </c>
      <c r="M25" s="21">
        <f>M15-M23</f>
        <v>-49020</v>
      </c>
      <c r="N25" s="21"/>
      <c r="O25" s="21">
        <f>O15-O23</f>
        <v>72127</v>
      </c>
      <c r="P25" s="21"/>
      <c r="Q25" s="21">
        <f>Q15-Q23</f>
        <v>-80304</v>
      </c>
    </row>
    <row r="26" spans="1:20" ht="23.25" customHeight="1" x14ac:dyDescent="0.25">
      <c r="A26" s="2" t="s">
        <v>77</v>
      </c>
      <c r="K26" s="20">
        <v>15559</v>
      </c>
      <c r="M26" s="20">
        <v>2900</v>
      </c>
      <c r="O26" s="20">
        <f>'[1]PL(3) 5'!$G$24</f>
        <v>14501</v>
      </c>
      <c r="Q26" s="20">
        <v>2594</v>
      </c>
    </row>
    <row r="27" spans="1:20" ht="23.25" customHeight="1" x14ac:dyDescent="0.25">
      <c r="A27" s="24" t="s">
        <v>78</v>
      </c>
      <c r="B27" s="24"/>
      <c r="F27" s="22">
        <v>0</v>
      </c>
      <c r="H27" s="22">
        <v>0</v>
      </c>
      <c r="J27" s="22">
        <v>0</v>
      </c>
      <c r="K27" s="21">
        <f>K25-K26</f>
        <v>31510</v>
      </c>
      <c r="L27" s="21"/>
      <c r="M27" s="21">
        <f>M25-M26</f>
        <v>-51920</v>
      </c>
      <c r="N27" s="21"/>
      <c r="O27" s="21">
        <f>O25-O26</f>
        <v>57626</v>
      </c>
      <c r="P27" s="21"/>
      <c r="Q27" s="21">
        <f>Q25-Q26</f>
        <v>-82898</v>
      </c>
    </row>
    <row r="28" spans="1:20" ht="23.25" customHeight="1" x14ac:dyDescent="0.25">
      <c r="A28" s="2" t="s">
        <v>79</v>
      </c>
      <c r="F28" s="100"/>
      <c r="H28" s="100"/>
      <c r="J28" s="101"/>
      <c r="K28" s="36">
        <v>-145</v>
      </c>
      <c r="M28" s="36">
        <v>11086</v>
      </c>
      <c r="O28" s="36">
        <f>'[1]PL(3) 5'!$G$26</f>
        <v>-679</v>
      </c>
      <c r="Q28" s="36">
        <v>4505</v>
      </c>
      <c r="R28" s="124" t="s">
        <v>80</v>
      </c>
      <c r="T28" s="124" t="s">
        <v>80</v>
      </c>
    </row>
    <row r="29" spans="1:20" ht="23.25" customHeight="1" thickBot="1" x14ac:dyDescent="0.3">
      <c r="A29" s="24" t="s">
        <v>81</v>
      </c>
      <c r="B29" s="24"/>
      <c r="K29" s="16">
        <f>K27-K28</f>
        <v>31655</v>
      </c>
      <c r="M29" s="16">
        <f>M27-M28</f>
        <v>-63006</v>
      </c>
      <c r="N29" s="21"/>
      <c r="O29" s="16">
        <f>O27-O28</f>
        <v>58305</v>
      </c>
      <c r="P29" s="21"/>
      <c r="Q29" s="16">
        <f>Q27-Q28</f>
        <v>-87403</v>
      </c>
    </row>
    <row r="30" spans="1:20" ht="23.25" customHeight="1" thickTop="1" x14ac:dyDescent="0.25">
      <c r="A30" s="24"/>
      <c r="K30" s="92"/>
      <c r="L30" s="92"/>
      <c r="M30" s="92"/>
      <c r="N30" s="92"/>
      <c r="O30" s="92"/>
      <c r="P30" s="92"/>
      <c r="Q30" s="92"/>
    </row>
    <row r="31" spans="1:20" ht="23.25" customHeight="1" x14ac:dyDescent="0.25">
      <c r="A31" s="4" t="s">
        <v>82</v>
      </c>
      <c r="K31" s="92"/>
      <c r="L31" s="92"/>
      <c r="M31" s="92"/>
      <c r="N31" s="92"/>
      <c r="O31" s="92"/>
      <c r="P31" s="92"/>
      <c r="Q31" s="92"/>
    </row>
    <row r="32" spans="1:20" ht="23.25" customHeight="1" x14ac:dyDescent="0.25">
      <c r="A32" s="3" t="s">
        <v>83</v>
      </c>
      <c r="K32" s="92"/>
      <c r="L32" s="92"/>
      <c r="M32" s="92"/>
      <c r="N32" s="92"/>
      <c r="O32" s="92"/>
      <c r="P32" s="92"/>
      <c r="Q32" s="92"/>
    </row>
    <row r="33" spans="1:17" ht="23.25" customHeight="1" x14ac:dyDescent="0.25">
      <c r="A33" s="112" t="s">
        <v>84</v>
      </c>
      <c r="K33" s="13">
        <v>37351</v>
      </c>
      <c r="L33" s="92"/>
      <c r="M33" s="13">
        <v>52818</v>
      </c>
      <c r="O33" s="13">
        <f>'[1]PL(3) 5'!$G$31</f>
        <v>-7182</v>
      </c>
      <c r="Q33" s="13">
        <v>46441</v>
      </c>
    </row>
    <row r="34" spans="1:17" ht="23.25" customHeight="1" x14ac:dyDescent="0.25">
      <c r="A34" s="4" t="s">
        <v>85</v>
      </c>
      <c r="K34" s="15">
        <f>SUM(K33)</f>
        <v>37351</v>
      </c>
      <c r="M34" s="15">
        <f>SUM(M33)</f>
        <v>52818</v>
      </c>
      <c r="N34" s="21"/>
      <c r="O34" s="15">
        <f>SUM(O33)</f>
        <v>-7182</v>
      </c>
      <c r="P34" s="21"/>
      <c r="Q34" s="15">
        <f>SUM(Q33)</f>
        <v>46441</v>
      </c>
    </row>
    <row r="35" spans="1:17" ht="23.25" customHeight="1" x14ac:dyDescent="0.25">
      <c r="A35" s="4"/>
      <c r="K35" s="21"/>
      <c r="M35" s="21"/>
      <c r="N35" s="21"/>
      <c r="O35" s="21"/>
      <c r="P35" s="21"/>
      <c r="Q35" s="21"/>
    </row>
    <row r="36" spans="1:17" ht="23.25" customHeight="1" thickBot="1" x14ac:dyDescent="0.3">
      <c r="A36" s="4" t="s">
        <v>86</v>
      </c>
      <c r="K36" s="16">
        <f>K29+K34</f>
        <v>69006</v>
      </c>
      <c r="M36" s="16">
        <f>M29+M34</f>
        <v>-10188</v>
      </c>
      <c r="N36" s="21"/>
      <c r="O36" s="16">
        <f>O29+O34</f>
        <v>51123</v>
      </c>
      <c r="P36" s="21"/>
      <c r="Q36" s="16">
        <f>Q29+Q34</f>
        <v>-40962</v>
      </c>
    </row>
    <row r="37" spans="1:17" ht="12.75" customHeight="1" thickTop="1" thickBot="1" x14ac:dyDescent="0.3">
      <c r="A37" s="24"/>
      <c r="F37" s="16">
        <v>0</v>
      </c>
      <c r="H37" s="16">
        <v>0</v>
      </c>
      <c r="J37" s="16">
        <v>0</v>
      </c>
      <c r="O37" s="21"/>
      <c r="Q37" s="21"/>
    </row>
    <row r="38" spans="1:17" ht="23.25" customHeight="1" thickTop="1" x14ac:dyDescent="0.3">
      <c r="A38" s="31" t="s">
        <v>0</v>
      </c>
      <c r="B38" s="24"/>
      <c r="C38" s="24"/>
      <c r="K38" s="21"/>
      <c r="L38" s="24"/>
      <c r="M38" s="21"/>
      <c r="N38" s="24"/>
      <c r="O38" s="21"/>
      <c r="P38" s="24"/>
      <c r="Q38" s="21"/>
    </row>
    <row r="39" spans="1:17" s="4" customFormat="1" ht="23.25" customHeight="1" x14ac:dyDescent="0.25">
      <c r="A39" s="32" t="s">
        <v>60</v>
      </c>
      <c r="D39" s="93"/>
      <c r="E39" s="93"/>
      <c r="F39" s="93"/>
      <c r="G39" s="93"/>
      <c r="H39" s="93"/>
      <c r="I39" s="93"/>
    </row>
    <row r="40" spans="1:17" s="4" customFormat="1" ht="12.75" customHeight="1" x14ac:dyDescent="0.25">
      <c r="A40" s="32"/>
      <c r="D40" s="93"/>
      <c r="E40" s="93"/>
      <c r="F40" s="93"/>
      <c r="G40" s="93"/>
      <c r="H40" s="93"/>
      <c r="I40" s="93"/>
    </row>
    <row r="41" spans="1:17" s="4" customFormat="1" ht="23.25" customHeight="1" x14ac:dyDescent="0.25">
      <c r="A41" s="32"/>
      <c r="D41" s="93"/>
      <c r="E41" s="93"/>
      <c r="F41" s="93"/>
      <c r="G41" s="93"/>
      <c r="H41" s="93"/>
      <c r="I41" s="93"/>
      <c r="K41" s="159" t="s">
        <v>2</v>
      </c>
      <c r="L41" s="159"/>
      <c r="M41" s="159"/>
      <c r="O41" s="160" t="s">
        <v>3</v>
      </c>
      <c r="P41" s="160"/>
      <c r="Q41" s="160"/>
    </row>
    <row r="42" spans="1:17" s="4" customFormat="1" ht="23.25" customHeight="1" x14ac:dyDescent="0.25">
      <c r="D42" s="93"/>
      <c r="E42" s="93"/>
      <c r="F42" s="93"/>
      <c r="G42" s="93"/>
      <c r="H42" s="93"/>
      <c r="I42" s="93"/>
      <c r="K42" s="159" t="s">
        <v>4</v>
      </c>
      <c r="L42" s="159"/>
      <c r="M42" s="159"/>
      <c r="O42" s="160" t="s">
        <v>4</v>
      </c>
      <c r="P42" s="160"/>
      <c r="Q42" s="160"/>
    </row>
    <row r="43" spans="1:17" ht="23.1" customHeight="1" x14ac:dyDescent="0.25">
      <c r="A43" s="24"/>
      <c r="K43" s="164" t="s">
        <v>87</v>
      </c>
      <c r="L43" s="165"/>
      <c r="M43" s="165"/>
      <c r="N43" s="1"/>
      <c r="O43" s="164" t="s">
        <v>87</v>
      </c>
      <c r="P43" s="165"/>
      <c r="Q43" s="165"/>
    </row>
    <row r="44" spans="1:17" ht="23.25" customHeight="1" x14ac:dyDescent="0.25">
      <c r="A44" s="24"/>
      <c r="K44" s="163" t="s">
        <v>62</v>
      </c>
      <c r="L44" s="163"/>
      <c r="M44" s="163"/>
      <c r="N44" s="140"/>
      <c r="O44" s="163" t="s">
        <v>62</v>
      </c>
      <c r="P44" s="163"/>
      <c r="Q44" s="163"/>
    </row>
    <row r="45" spans="1:17" ht="23.25" customHeight="1" x14ac:dyDescent="0.25">
      <c r="A45" s="24"/>
      <c r="K45" s="1">
        <v>2023</v>
      </c>
      <c r="M45" s="1">
        <v>2022</v>
      </c>
      <c r="O45" s="1">
        <v>2023</v>
      </c>
      <c r="Q45" s="1">
        <v>2022</v>
      </c>
    </row>
    <row r="46" spans="1:17" ht="23.25" customHeight="1" x14ac:dyDescent="0.25">
      <c r="A46" s="24"/>
      <c r="K46" s="157" t="s">
        <v>9</v>
      </c>
      <c r="L46" s="157"/>
      <c r="M46" s="157"/>
      <c r="N46" s="157"/>
      <c r="O46" s="157"/>
      <c r="P46" s="157"/>
      <c r="Q46" s="157"/>
    </row>
    <row r="47" spans="1:17" ht="23.25" customHeight="1" x14ac:dyDescent="0.25">
      <c r="A47" s="24" t="s">
        <v>88</v>
      </c>
      <c r="J47" s="92"/>
      <c r="K47" s="92"/>
      <c r="L47" s="92"/>
      <c r="M47" s="92"/>
      <c r="N47" s="92"/>
      <c r="O47" s="102"/>
      <c r="P47" s="103"/>
      <c r="Q47" s="102"/>
    </row>
    <row r="48" spans="1:17" ht="23.25" customHeight="1" x14ac:dyDescent="0.25">
      <c r="B48" s="33" t="s">
        <v>89</v>
      </c>
      <c r="F48" s="21"/>
      <c r="H48" s="21"/>
      <c r="J48" s="21"/>
      <c r="K48" s="13">
        <v>30289</v>
      </c>
      <c r="M48" s="13">
        <v>-67766</v>
      </c>
      <c r="N48" s="13"/>
      <c r="O48" s="13">
        <f>'[1]PL(3) 5'!$G$37</f>
        <v>58305</v>
      </c>
      <c r="Q48" s="13">
        <f>Q29</f>
        <v>-87403</v>
      </c>
    </row>
    <row r="49" spans="1:18" ht="23.25" customHeight="1" x14ac:dyDescent="0.25">
      <c r="B49" s="33" t="s">
        <v>90</v>
      </c>
      <c r="F49" s="21"/>
      <c r="H49" s="21"/>
      <c r="J49" s="21"/>
      <c r="K49" s="20">
        <v>1366</v>
      </c>
      <c r="M49" s="20">
        <v>4760</v>
      </c>
      <c r="N49" s="13"/>
      <c r="O49" s="73">
        <f>'[1]PL(3) 5'!$G$38</f>
        <v>0</v>
      </c>
      <c r="Q49" s="73">
        <v>0</v>
      </c>
    </row>
    <row r="50" spans="1:18" ht="23.25" customHeight="1" thickBot="1" x14ac:dyDescent="0.3">
      <c r="A50" s="24"/>
      <c r="B50" s="23"/>
      <c r="C50" s="23"/>
      <c r="F50" s="21"/>
      <c r="H50" s="21"/>
      <c r="J50" s="21"/>
      <c r="K50" s="34">
        <f>SUM(K48:K49)</f>
        <v>31655</v>
      </c>
      <c r="M50" s="34">
        <f>SUM(M48:M49)</f>
        <v>-63006</v>
      </c>
      <c r="O50" s="34">
        <f>SUM(O48:O49)</f>
        <v>58305</v>
      </c>
      <c r="Q50" s="34">
        <f>SUM(Q48:Q49)</f>
        <v>-87403</v>
      </c>
    </row>
    <row r="51" spans="1:18" ht="23.25" customHeight="1" thickTop="1" x14ac:dyDescent="0.25">
      <c r="A51" s="23"/>
      <c r="B51" s="23"/>
      <c r="C51" s="23"/>
      <c r="F51" s="21"/>
      <c r="H51" s="21"/>
      <c r="J51" s="21"/>
      <c r="O51" s="13"/>
      <c r="Q51" s="13"/>
    </row>
    <row r="52" spans="1:18" ht="23.25" customHeight="1" x14ac:dyDescent="0.25">
      <c r="A52" s="4" t="s">
        <v>91</v>
      </c>
      <c r="B52" s="37"/>
      <c r="C52" s="23"/>
      <c r="F52" s="21"/>
      <c r="H52" s="21"/>
      <c r="J52" s="21"/>
      <c r="O52" s="13"/>
      <c r="Q52" s="13"/>
    </row>
    <row r="53" spans="1:18" ht="23.25" customHeight="1" x14ac:dyDescent="0.25">
      <c r="B53" s="33" t="s">
        <v>89</v>
      </c>
      <c r="C53" s="23"/>
      <c r="F53" s="21"/>
      <c r="H53" s="21"/>
      <c r="J53" s="21"/>
      <c r="K53" s="13">
        <v>65487</v>
      </c>
      <c r="M53" s="13">
        <v>-16087</v>
      </c>
      <c r="O53" s="13">
        <f>'[1]PL(3) 5'!$G$42</f>
        <v>51123</v>
      </c>
      <c r="Q53" s="13">
        <f>Q36</f>
        <v>-40962</v>
      </c>
    </row>
    <row r="54" spans="1:18" ht="23.25" customHeight="1" x14ac:dyDescent="0.25">
      <c r="B54" s="5" t="s">
        <v>90</v>
      </c>
      <c r="C54" s="23"/>
      <c r="F54" s="21"/>
      <c r="H54" s="21"/>
      <c r="J54" s="21"/>
      <c r="K54" s="20">
        <v>3519</v>
      </c>
      <c r="M54" s="20">
        <v>5899</v>
      </c>
      <c r="O54" s="73">
        <f>'[1]PL(3) 5'!$G$43</f>
        <v>0</v>
      </c>
      <c r="Q54" s="73">
        <v>0</v>
      </c>
      <c r="R54" s="13"/>
    </row>
    <row r="55" spans="1:18" ht="23.25" customHeight="1" thickBot="1" x14ac:dyDescent="0.3">
      <c r="A55" s="24"/>
      <c r="B55" s="24"/>
      <c r="C55" s="37"/>
      <c r="F55" s="21"/>
      <c r="H55" s="21"/>
      <c r="J55" s="21"/>
      <c r="K55" s="34">
        <f>SUM(K53:K54)</f>
        <v>69006</v>
      </c>
      <c r="M55" s="34">
        <f>SUM(M53:M54)</f>
        <v>-10188</v>
      </c>
      <c r="O55" s="34">
        <f>SUM(O53:O54)</f>
        <v>51123</v>
      </c>
      <c r="Q55" s="34">
        <f>SUM(Q53:Q54)</f>
        <v>-40962</v>
      </c>
    </row>
    <row r="56" spans="1:18" ht="23.25" customHeight="1" thickTop="1" x14ac:dyDescent="0.25">
      <c r="B56" s="23"/>
      <c r="C56" s="23"/>
      <c r="F56" s="21"/>
      <c r="H56" s="21"/>
      <c r="J56" s="21"/>
      <c r="O56" s="21"/>
      <c r="Q56" s="21"/>
    </row>
    <row r="57" spans="1:18" ht="23.1" customHeight="1" thickBot="1" x14ac:dyDescent="0.3">
      <c r="A57" s="6" t="s">
        <v>92</v>
      </c>
      <c r="B57" s="37"/>
      <c r="E57" s="93"/>
      <c r="F57" s="21"/>
      <c r="G57" s="93"/>
      <c r="H57" s="21"/>
      <c r="I57" s="93"/>
      <c r="J57" s="21"/>
      <c r="K57" s="121">
        <f>K48/477000</f>
        <v>6.3498951781970653E-2</v>
      </c>
      <c r="L57" s="24"/>
      <c r="M57" s="121">
        <f>M48/477000</f>
        <v>-0.1420670859538784</v>
      </c>
      <c r="N57" s="24"/>
      <c r="O57" s="121">
        <f>O48/477000</f>
        <v>0.12223270440251573</v>
      </c>
      <c r="P57" s="24"/>
      <c r="Q57" s="121">
        <f>Q48/477000</f>
        <v>-0.18323480083857444</v>
      </c>
    </row>
    <row r="58" spans="1:18" ht="23.25" customHeight="1" thickTop="1" x14ac:dyDescent="0.25"/>
    <row r="59" spans="1:18" ht="23.25" customHeight="1" x14ac:dyDescent="0.3">
      <c r="A59" s="31" t="s">
        <v>0</v>
      </c>
      <c r="B59" s="4"/>
      <c r="C59" s="4"/>
      <c r="D59" s="93"/>
      <c r="E59" s="93"/>
      <c r="F59" s="93"/>
      <c r="G59" s="93"/>
      <c r="H59" s="93"/>
      <c r="I59" s="93"/>
      <c r="J59" s="4"/>
      <c r="K59" s="4"/>
      <c r="L59" s="4"/>
      <c r="M59" s="4"/>
      <c r="N59" s="4"/>
      <c r="O59" s="4"/>
      <c r="P59" s="4"/>
      <c r="Q59" s="4"/>
    </row>
    <row r="60" spans="1:18" ht="23.25" customHeight="1" x14ac:dyDescent="0.25">
      <c r="A60" s="32" t="s">
        <v>60</v>
      </c>
      <c r="B60" s="4"/>
      <c r="C60" s="4"/>
      <c r="D60" s="93"/>
      <c r="E60" s="93"/>
      <c r="F60" s="93"/>
      <c r="G60" s="93"/>
      <c r="H60" s="93"/>
      <c r="I60" s="93"/>
      <c r="J60" s="4"/>
      <c r="K60" s="4"/>
      <c r="L60" s="4"/>
      <c r="M60" s="4"/>
      <c r="N60" s="4"/>
      <c r="O60" s="4"/>
      <c r="P60" s="4"/>
      <c r="Q60" s="4"/>
    </row>
    <row r="61" spans="1:18" ht="23.25" customHeight="1" x14ac:dyDescent="0.25">
      <c r="A61" s="32"/>
      <c r="B61" s="4"/>
      <c r="C61" s="4"/>
      <c r="D61" s="93"/>
      <c r="E61" s="93"/>
      <c r="F61" s="93"/>
      <c r="G61" s="93"/>
      <c r="H61" s="93"/>
      <c r="I61" s="93"/>
      <c r="J61" s="4"/>
      <c r="K61" s="4"/>
      <c r="L61" s="4"/>
      <c r="M61" s="4"/>
      <c r="N61" s="4"/>
      <c r="O61" s="4"/>
      <c r="P61" s="4"/>
      <c r="Q61" s="4"/>
    </row>
    <row r="62" spans="1:18" ht="23.25" customHeight="1" x14ac:dyDescent="0.25">
      <c r="A62" s="32"/>
      <c r="B62" s="4"/>
      <c r="C62" s="4"/>
      <c r="D62" s="93"/>
      <c r="E62" s="93"/>
      <c r="F62" s="93"/>
      <c r="G62" s="93"/>
      <c r="H62" s="93"/>
      <c r="I62" s="93"/>
      <c r="J62" s="4"/>
      <c r="K62" s="159" t="s">
        <v>2</v>
      </c>
      <c r="L62" s="159"/>
      <c r="M62" s="159"/>
      <c r="N62" s="4"/>
      <c r="O62" s="160" t="s">
        <v>3</v>
      </c>
      <c r="P62" s="160"/>
      <c r="Q62" s="160"/>
    </row>
    <row r="63" spans="1:18" ht="23.25" customHeight="1" x14ac:dyDescent="0.25">
      <c r="A63" s="4"/>
      <c r="B63" s="4"/>
      <c r="C63" s="4"/>
      <c r="D63" s="93"/>
      <c r="E63" s="93"/>
      <c r="F63" s="93"/>
      <c r="G63" s="93"/>
      <c r="H63" s="93"/>
      <c r="I63" s="93"/>
      <c r="J63" s="4"/>
      <c r="K63" s="159" t="s">
        <v>4</v>
      </c>
      <c r="L63" s="159"/>
      <c r="M63" s="159"/>
      <c r="N63" s="4"/>
      <c r="O63" s="160" t="s">
        <v>4</v>
      </c>
      <c r="P63" s="160"/>
      <c r="Q63" s="160"/>
    </row>
    <row r="64" spans="1:18" ht="23.1" customHeight="1" x14ac:dyDescent="0.25">
      <c r="A64" s="24"/>
      <c r="K64" s="161" t="s">
        <v>93</v>
      </c>
      <c r="L64" s="161"/>
      <c r="M64" s="161"/>
      <c r="N64" s="1"/>
      <c r="O64" s="161" t="s">
        <v>93</v>
      </c>
      <c r="P64" s="162"/>
      <c r="Q64" s="162"/>
    </row>
    <row r="65" spans="1:17" ht="23.25" customHeight="1" x14ac:dyDescent="0.25">
      <c r="A65" s="24"/>
      <c r="K65" s="163" t="s">
        <v>62</v>
      </c>
      <c r="L65" s="163"/>
      <c r="M65" s="163"/>
      <c r="N65" s="140"/>
      <c r="O65" s="163" t="s">
        <v>62</v>
      </c>
      <c r="P65" s="163"/>
      <c r="Q65" s="163"/>
    </row>
    <row r="66" spans="1:17" ht="23.25" customHeight="1" x14ac:dyDescent="0.25">
      <c r="A66" s="24"/>
      <c r="D66" s="92" t="s">
        <v>7</v>
      </c>
      <c r="K66" s="1">
        <v>2023</v>
      </c>
      <c r="M66" s="1">
        <v>2022</v>
      </c>
      <c r="O66" s="1">
        <v>2023</v>
      </c>
      <c r="Q66" s="1">
        <v>2022</v>
      </c>
    </row>
    <row r="67" spans="1:17" ht="23.25" customHeight="1" x14ac:dyDescent="0.25">
      <c r="A67" s="24"/>
      <c r="K67" s="157" t="s">
        <v>9</v>
      </c>
      <c r="L67" s="157"/>
      <c r="M67" s="157"/>
      <c r="N67" s="157"/>
      <c r="O67" s="157"/>
      <c r="P67" s="157"/>
      <c r="Q67" s="157"/>
    </row>
    <row r="68" spans="1:17" ht="23.25" customHeight="1" x14ac:dyDescent="0.25">
      <c r="A68" s="95" t="s">
        <v>63</v>
      </c>
    </row>
    <row r="69" spans="1:17" ht="23.25" customHeight="1" x14ac:dyDescent="0.25">
      <c r="A69" s="2" t="s">
        <v>64</v>
      </c>
      <c r="D69" s="92">
        <v>6</v>
      </c>
      <c r="K69" s="13">
        <v>4214268</v>
      </c>
      <c r="M69" s="13">
        <v>2903065</v>
      </c>
      <c r="O69" s="13">
        <v>4201243</v>
      </c>
      <c r="Q69" s="13">
        <v>2897999</v>
      </c>
    </row>
    <row r="70" spans="1:17" ht="23.25" customHeight="1" x14ac:dyDescent="0.25">
      <c r="A70" s="2" t="s">
        <v>65</v>
      </c>
      <c r="D70" s="92">
        <v>6</v>
      </c>
      <c r="K70" s="88">
        <v>162989</v>
      </c>
      <c r="M70" s="88">
        <v>0</v>
      </c>
      <c r="O70" s="88">
        <v>162989</v>
      </c>
      <c r="Q70" s="88">
        <v>0</v>
      </c>
    </row>
    <row r="71" spans="1:17" ht="23.25" customHeight="1" x14ac:dyDescent="0.25">
      <c r="A71" s="2" t="s">
        <v>66</v>
      </c>
      <c r="K71" s="88">
        <v>0</v>
      </c>
      <c r="M71" s="88">
        <v>16004</v>
      </c>
      <c r="O71" s="88">
        <v>0</v>
      </c>
      <c r="Q71" s="88">
        <v>0</v>
      </c>
    </row>
    <row r="72" spans="1:17" ht="23.25" customHeight="1" x14ac:dyDescent="0.25">
      <c r="A72" s="2" t="s">
        <v>67</v>
      </c>
      <c r="K72" s="13">
        <v>32211</v>
      </c>
      <c r="M72" s="13">
        <v>18464</v>
      </c>
      <c r="O72" s="13">
        <v>36708</v>
      </c>
      <c r="Q72" s="13">
        <v>14877</v>
      </c>
    </row>
    <row r="73" spans="1:17" ht="23.25" customHeight="1" x14ac:dyDescent="0.25">
      <c r="A73" s="24" t="s">
        <v>68</v>
      </c>
      <c r="F73" s="15">
        <v>0</v>
      </c>
      <c r="H73" s="15">
        <v>0</v>
      </c>
      <c r="J73" s="15">
        <v>0</v>
      </c>
      <c r="K73" s="15">
        <f>SUM(K69:K72)</f>
        <v>4409468</v>
      </c>
      <c r="M73" s="15">
        <f>SUM(M69:M72)</f>
        <v>2937533</v>
      </c>
      <c r="O73" s="15">
        <f>SUM(O69:O72)</f>
        <v>4400940</v>
      </c>
      <c r="Q73" s="15">
        <f>SUM(Q69:Q72)</f>
        <v>2912876</v>
      </c>
    </row>
    <row r="74" spans="1:17" ht="23.25" customHeight="1" x14ac:dyDescent="0.25">
      <c r="A74" s="24"/>
    </row>
    <row r="75" spans="1:17" ht="23.25" customHeight="1" x14ac:dyDescent="0.25">
      <c r="A75" s="95" t="s">
        <v>69</v>
      </c>
    </row>
    <row r="76" spans="1:17" ht="23.25" customHeight="1" x14ac:dyDescent="0.25">
      <c r="A76" s="2" t="s">
        <v>70</v>
      </c>
      <c r="D76" s="2"/>
      <c r="K76" s="13">
        <v>3590293</v>
      </c>
      <c r="M76" s="13">
        <v>2112661</v>
      </c>
      <c r="N76" s="13"/>
      <c r="O76" s="13">
        <v>3552994</v>
      </c>
      <c r="P76" s="13"/>
      <c r="Q76" s="13">
        <v>2242357</v>
      </c>
    </row>
    <row r="77" spans="1:17" ht="23.25" customHeight="1" x14ac:dyDescent="0.25">
      <c r="A77" s="2" t="s">
        <v>71</v>
      </c>
      <c r="D77" s="2"/>
      <c r="K77" s="88">
        <v>98502</v>
      </c>
      <c r="M77" s="88">
        <v>0</v>
      </c>
      <c r="N77" s="13"/>
      <c r="O77" s="88">
        <v>98502</v>
      </c>
      <c r="P77" s="13"/>
      <c r="Q77" s="88">
        <v>0</v>
      </c>
    </row>
    <row r="78" spans="1:17" ht="23.25" customHeight="1" x14ac:dyDescent="0.25">
      <c r="A78" s="2" t="s">
        <v>72</v>
      </c>
      <c r="K78" s="13">
        <v>417954</v>
      </c>
      <c r="M78" s="13">
        <v>396348</v>
      </c>
      <c r="N78" s="13"/>
      <c r="O78" s="88">
        <v>417954</v>
      </c>
      <c r="P78" s="13"/>
      <c r="Q78" s="88">
        <v>396348</v>
      </c>
    </row>
    <row r="79" spans="1:17" ht="23.25" customHeight="1" x14ac:dyDescent="0.25">
      <c r="A79" s="2" t="s">
        <v>73</v>
      </c>
      <c r="K79" s="13">
        <v>245773</v>
      </c>
      <c r="M79" s="13">
        <v>241006</v>
      </c>
      <c r="N79" s="13"/>
      <c r="O79" s="88">
        <v>149669</v>
      </c>
      <c r="P79" s="13"/>
      <c r="Q79" s="88">
        <v>168762</v>
      </c>
    </row>
    <row r="80" spans="1:17" ht="23.25" customHeight="1" x14ac:dyDescent="0.25">
      <c r="A80" s="2" t="s">
        <v>74</v>
      </c>
      <c r="K80" s="88">
        <v>25901</v>
      </c>
      <c r="M80" s="88">
        <v>0</v>
      </c>
      <c r="N80" s="13"/>
      <c r="O80" s="88">
        <v>15413</v>
      </c>
      <c r="P80" s="13"/>
      <c r="Q80" s="88">
        <v>9222</v>
      </c>
    </row>
    <row r="81" spans="1:17" ht="23.25" customHeight="1" x14ac:dyDescent="0.25">
      <c r="A81" s="24" t="s">
        <v>75</v>
      </c>
      <c r="F81" s="15">
        <v>0</v>
      </c>
      <c r="H81" s="15">
        <v>0</v>
      </c>
      <c r="J81" s="15">
        <v>0</v>
      </c>
      <c r="K81" s="15">
        <f>SUM(K76:K80)</f>
        <v>4378423</v>
      </c>
      <c r="M81" s="15">
        <f>SUM(M76:M80)</f>
        <v>2750015</v>
      </c>
      <c r="N81" s="21"/>
      <c r="O81" s="15">
        <f>SUM(O76:O80)</f>
        <v>4234532</v>
      </c>
      <c r="P81" s="21"/>
      <c r="Q81" s="15">
        <f>SUM(Q76:Q80)</f>
        <v>2816689</v>
      </c>
    </row>
    <row r="82" spans="1:17" ht="23.25" customHeight="1" x14ac:dyDescent="0.25">
      <c r="A82" s="24"/>
      <c r="F82" s="21"/>
      <c r="H82" s="21"/>
      <c r="J82" s="21"/>
      <c r="K82" s="21"/>
      <c r="M82" s="21"/>
      <c r="N82" s="21"/>
      <c r="O82" s="21"/>
      <c r="P82" s="21"/>
      <c r="Q82" s="21"/>
    </row>
    <row r="83" spans="1:17" ht="23.1" customHeight="1" x14ac:dyDescent="0.25">
      <c r="A83" s="24" t="s">
        <v>94</v>
      </c>
      <c r="F83" s="21"/>
      <c r="H83" s="21"/>
      <c r="J83" s="21"/>
      <c r="K83" s="21">
        <f>K73-K81</f>
        <v>31045</v>
      </c>
      <c r="M83" s="21">
        <f>M73-M81</f>
        <v>187518</v>
      </c>
      <c r="N83" s="21"/>
      <c r="O83" s="21">
        <f>O73-O81</f>
        <v>166408</v>
      </c>
      <c r="P83" s="21"/>
      <c r="Q83" s="21">
        <f>Q73-Q81</f>
        <v>96187</v>
      </c>
    </row>
    <row r="84" spans="1:17" ht="23.25" customHeight="1" x14ac:dyDescent="0.25">
      <c r="A84" s="2" t="s">
        <v>77</v>
      </c>
      <c r="K84" s="20">
        <v>27974</v>
      </c>
      <c r="M84" s="20">
        <v>5792</v>
      </c>
      <c r="O84" s="20">
        <v>24225</v>
      </c>
      <c r="Q84" s="20">
        <v>4972</v>
      </c>
    </row>
    <row r="85" spans="1:17" ht="23.25" customHeight="1" x14ac:dyDescent="0.25">
      <c r="A85" s="24" t="s">
        <v>95</v>
      </c>
      <c r="B85" s="24"/>
      <c r="F85" s="22">
        <v>0</v>
      </c>
      <c r="H85" s="22">
        <v>0</v>
      </c>
      <c r="J85" s="22">
        <v>0</v>
      </c>
      <c r="K85" s="21">
        <f>K83-K84</f>
        <v>3071</v>
      </c>
      <c r="L85" s="21"/>
      <c r="M85" s="21">
        <f>M83-M84</f>
        <v>181726</v>
      </c>
      <c r="N85" s="21"/>
      <c r="O85" s="21">
        <f>O83-O84</f>
        <v>142183</v>
      </c>
      <c r="P85" s="21"/>
      <c r="Q85" s="21">
        <f>Q83-Q84</f>
        <v>91215</v>
      </c>
    </row>
    <row r="86" spans="1:17" ht="23.25" customHeight="1" x14ac:dyDescent="0.25">
      <c r="A86" s="2" t="s">
        <v>96</v>
      </c>
      <c r="F86" s="100"/>
      <c r="H86" s="100"/>
      <c r="J86" s="101"/>
      <c r="K86" s="36">
        <v>3067</v>
      </c>
      <c r="M86" s="36">
        <v>48260</v>
      </c>
      <c r="O86" s="36">
        <v>1459</v>
      </c>
      <c r="Q86" s="36">
        <v>21159</v>
      </c>
    </row>
    <row r="87" spans="1:17" ht="23.25" customHeight="1" thickBot="1" x14ac:dyDescent="0.3">
      <c r="A87" s="24" t="s">
        <v>97</v>
      </c>
      <c r="B87" s="24"/>
      <c r="K87" s="16">
        <f>K85-K86</f>
        <v>4</v>
      </c>
      <c r="M87" s="16">
        <f>M85-M86</f>
        <v>133466</v>
      </c>
      <c r="N87" s="21"/>
      <c r="O87" s="16">
        <f>O85-O86</f>
        <v>140724</v>
      </c>
      <c r="P87" s="21"/>
      <c r="Q87" s="16">
        <f>Q85-Q86</f>
        <v>70056</v>
      </c>
    </row>
    <row r="88" spans="1:17" ht="23.25" customHeight="1" thickTop="1" x14ac:dyDescent="0.25">
      <c r="A88" s="24"/>
      <c r="K88" s="92"/>
      <c r="L88" s="92"/>
      <c r="M88" s="92"/>
      <c r="N88" s="92"/>
      <c r="O88" s="92"/>
      <c r="P88" s="92"/>
      <c r="Q88" s="92"/>
    </row>
    <row r="89" spans="1:17" ht="23.25" customHeight="1" x14ac:dyDescent="0.25">
      <c r="A89" s="4" t="s">
        <v>82</v>
      </c>
      <c r="K89" s="92"/>
      <c r="L89" s="92"/>
      <c r="M89" s="92"/>
      <c r="N89" s="92"/>
      <c r="O89" s="92"/>
      <c r="P89" s="92"/>
      <c r="Q89" s="92"/>
    </row>
    <row r="90" spans="1:17" ht="23.25" customHeight="1" x14ac:dyDescent="0.25">
      <c r="A90" s="3" t="s">
        <v>83</v>
      </c>
      <c r="K90" s="92"/>
      <c r="L90" s="92"/>
      <c r="M90" s="92"/>
      <c r="N90" s="92"/>
      <c r="O90" s="92"/>
      <c r="P90" s="92"/>
      <c r="Q90" s="92"/>
    </row>
    <row r="91" spans="1:17" ht="23.25" customHeight="1" x14ac:dyDescent="0.25">
      <c r="A91" s="112" t="s">
        <v>84</v>
      </c>
      <c r="K91" s="13">
        <v>-173674</v>
      </c>
      <c r="L91" s="92"/>
      <c r="M91" s="13">
        <v>-417808</v>
      </c>
      <c r="O91" s="13">
        <v>-194250</v>
      </c>
      <c r="Q91" s="13">
        <v>-437485</v>
      </c>
    </row>
    <row r="92" spans="1:17" ht="23.25" customHeight="1" x14ac:dyDescent="0.25">
      <c r="A92" s="4" t="s">
        <v>85</v>
      </c>
      <c r="K92" s="15">
        <f>SUM(K91)</f>
        <v>-173674</v>
      </c>
      <c r="M92" s="15">
        <f>SUM(M91)</f>
        <v>-417808</v>
      </c>
      <c r="N92" s="21"/>
      <c r="O92" s="15">
        <f>SUM(O91)</f>
        <v>-194250</v>
      </c>
      <c r="P92" s="21"/>
      <c r="Q92" s="15">
        <f>SUM(Q91)</f>
        <v>-437485</v>
      </c>
    </row>
    <row r="93" spans="1:17" ht="23.25" customHeight="1" x14ac:dyDescent="0.25">
      <c r="A93" s="4"/>
      <c r="K93" s="21"/>
      <c r="M93" s="21"/>
      <c r="N93" s="21"/>
      <c r="O93" s="21"/>
      <c r="P93" s="21"/>
      <c r="Q93" s="21"/>
    </row>
    <row r="94" spans="1:17" ht="23.25" customHeight="1" thickBot="1" x14ac:dyDescent="0.3">
      <c r="A94" s="4" t="s">
        <v>86</v>
      </c>
      <c r="K94" s="16">
        <f>K87+K92</f>
        <v>-173670</v>
      </c>
      <c r="M94" s="16">
        <f>M87+M92</f>
        <v>-284342</v>
      </c>
      <c r="N94" s="21"/>
      <c r="O94" s="16">
        <f>O87+O92</f>
        <v>-53526</v>
      </c>
      <c r="P94" s="21"/>
      <c r="Q94" s="16">
        <f>Q87+Q92</f>
        <v>-367429</v>
      </c>
    </row>
    <row r="95" spans="1:17" ht="23.25" customHeight="1" thickTop="1" thickBot="1" x14ac:dyDescent="0.3">
      <c r="A95" s="24"/>
      <c r="F95" s="16">
        <v>0</v>
      </c>
      <c r="H95" s="16">
        <v>0</v>
      </c>
      <c r="J95" s="16">
        <v>0</v>
      </c>
      <c r="O95" s="21"/>
      <c r="Q95" s="21"/>
    </row>
    <row r="96" spans="1:17" ht="23.25" customHeight="1" thickTop="1" x14ac:dyDescent="0.3">
      <c r="A96" s="31" t="s">
        <v>0</v>
      </c>
      <c r="B96" s="24"/>
      <c r="C96" s="24"/>
      <c r="K96" s="21"/>
      <c r="L96" s="24"/>
      <c r="M96" s="21"/>
      <c r="N96" s="24"/>
      <c r="O96" s="21"/>
      <c r="P96" s="24"/>
      <c r="Q96" s="21"/>
    </row>
    <row r="97" spans="1:17" ht="23.25" customHeight="1" x14ac:dyDescent="0.25">
      <c r="A97" s="32" t="s">
        <v>60</v>
      </c>
      <c r="B97" s="4"/>
      <c r="C97" s="4"/>
      <c r="D97" s="93"/>
      <c r="E97" s="93"/>
      <c r="F97" s="93"/>
      <c r="G97" s="93"/>
      <c r="H97" s="93"/>
      <c r="I97" s="93"/>
      <c r="J97" s="4"/>
      <c r="K97" s="4"/>
      <c r="L97" s="4"/>
      <c r="M97" s="4"/>
      <c r="N97" s="4"/>
      <c r="O97" s="4"/>
      <c r="P97" s="4"/>
      <c r="Q97" s="4"/>
    </row>
    <row r="98" spans="1:17" ht="23.25" customHeight="1" x14ac:dyDescent="0.25">
      <c r="A98" s="32"/>
      <c r="B98" s="4"/>
      <c r="C98" s="4"/>
      <c r="D98" s="93"/>
      <c r="E98" s="93"/>
      <c r="F98" s="93"/>
      <c r="G98" s="93"/>
      <c r="H98" s="93"/>
      <c r="I98" s="93"/>
      <c r="J98" s="4"/>
      <c r="K98" s="4"/>
      <c r="L98" s="4"/>
      <c r="M98" s="4"/>
      <c r="N98" s="4"/>
      <c r="O98" s="4"/>
      <c r="P98" s="4"/>
      <c r="Q98" s="4"/>
    </row>
    <row r="99" spans="1:17" ht="23.25" customHeight="1" x14ac:dyDescent="0.25">
      <c r="A99" s="32"/>
      <c r="B99" s="4"/>
      <c r="C99" s="4"/>
      <c r="D99" s="93"/>
      <c r="E99" s="93"/>
      <c r="F99" s="93"/>
      <c r="G99" s="93"/>
      <c r="H99" s="93"/>
      <c r="I99" s="93"/>
      <c r="J99" s="4"/>
      <c r="K99" s="159" t="s">
        <v>2</v>
      </c>
      <c r="L99" s="159"/>
      <c r="M99" s="159"/>
      <c r="N99" s="4"/>
      <c r="O99" s="160" t="s">
        <v>3</v>
      </c>
      <c r="P99" s="160"/>
      <c r="Q99" s="160"/>
    </row>
    <row r="100" spans="1:17" ht="23.25" customHeight="1" x14ac:dyDescent="0.25">
      <c r="A100" s="4"/>
      <c r="B100" s="4"/>
      <c r="C100" s="4"/>
      <c r="D100" s="93"/>
      <c r="E100" s="93"/>
      <c r="F100" s="93"/>
      <c r="G100" s="93"/>
      <c r="H100" s="93"/>
      <c r="I100" s="93"/>
      <c r="J100" s="4"/>
      <c r="K100" s="159" t="s">
        <v>4</v>
      </c>
      <c r="L100" s="159"/>
      <c r="M100" s="159"/>
      <c r="N100" s="4"/>
      <c r="O100" s="160" t="s">
        <v>4</v>
      </c>
      <c r="P100" s="160"/>
      <c r="Q100" s="160"/>
    </row>
    <row r="101" spans="1:17" ht="23.45" customHeight="1" x14ac:dyDescent="0.25">
      <c r="A101" s="24"/>
      <c r="K101" s="161" t="s">
        <v>93</v>
      </c>
      <c r="L101" s="162"/>
      <c r="M101" s="162"/>
      <c r="N101" s="1"/>
      <c r="O101" s="161" t="s">
        <v>93</v>
      </c>
      <c r="P101" s="162"/>
      <c r="Q101" s="162"/>
    </row>
    <row r="102" spans="1:17" ht="23.25" customHeight="1" x14ac:dyDescent="0.25">
      <c r="A102" s="24"/>
      <c r="K102" s="163" t="s">
        <v>62</v>
      </c>
      <c r="L102" s="163"/>
      <c r="M102" s="163"/>
      <c r="N102" s="140"/>
      <c r="O102" s="163" t="s">
        <v>62</v>
      </c>
      <c r="P102" s="163"/>
      <c r="Q102" s="163"/>
    </row>
    <row r="103" spans="1:17" ht="23.25" customHeight="1" x14ac:dyDescent="0.25">
      <c r="A103" s="24"/>
      <c r="K103" s="1">
        <v>2023</v>
      </c>
      <c r="M103" s="1">
        <v>2022</v>
      </c>
      <c r="O103" s="1">
        <v>2023</v>
      </c>
      <c r="Q103" s="1">
        <v>2022</v>
      </c>
    </row>
    <row r="104" spans="1:17" ht="23.25" customHeight="1" x14ac:dyDescent="0.25">
      <c r="A104" s="24"/>
      <c r="K104" s="157" t="s">
        <v>9</v>
      </c>
      <c r="L104" s="157"/>
      <c r="M104" s="157"/>
      <c r="N104" s="157"/>
      <c r="O104" s="157"/>
      <c r="P104" s="157"/>
      <c r="Q104" s="157"/>
    </row>
    <row r="105" spans="1:17" ht="23.25" customHeight="1" x14ac:dyDescent="0.25">
      <c r="A105" s="24" t="s">
        <v>88</v>
      </c>
      <c r="J105" s="92"/>
      <c r="K105" s="13"/>
      <c r="L105" s="92"/>
      <c r="M105" s="92"/>
      <c r="N105" s="92"/>
      <c r="O105" s="102"/>
      <c r="P105" s="103"/>
      <c r="Q105" s="102"/>
    </row>
    <row r="106" spans="1:17" ht="23.25" customHeight="1" x14ac:dyDescent="0.25">
      <c r="B106" s="33" t="s">
        <v>89</v>
      </c>
      <c r="F106" s="21"/>
      <c r="H106" s="21"/>
      <c r="J106" s="21"/>
      <c r="K106" s="13">
        <v>25438</v>
      </c>
      <c r="M106" s="13">
        <v>125476</v>
      </c>
      <c r="N106" s="13"/>
      <c r="O106" s="13">
        <v>140724</v>
      </c>
      <c r="Q106" s="13">
        <f>Q87</f>
        <v>70056</v>
      </c>
    </row>
    <row r="107" spans="1:17" ht="23.25" customHeight="1" x14ac:dyDescent="0.25">
      <c r="B107" s="33" t="s">
        <v>90</v>
      </c>
      <c r="F107" s="21"/>
      <c r="H107" s="21"/>
      <c r="J107" s="21"/>
      <c r="K107" s="20">
        <v>-25434</v>
      </c>
      <c r="M107" s="20">
        <v>7990</v>
      </c>
      <c r="N107" s="13"/>
      <c r="O107" s="73">
        <v>0</v>
      </c>
      <c r="Q107" s="73">
        <v>0</v>
      </c>
    </row>
    <row r="108" spans="1:17" ht="23.25" customHeight="1" thickBot="1" x14ac:dyDescent="0.3">
      <c r="A108" s="24"/>
      <c r="B108" s="23"/>
      <c r="C108" s="23"/>
      <c r="F108" s="21"/>
      <c r="H108" s="21"/>
      <c r="J108" s="21"/>
      <c r="K108" s="34">
        <f>K87</f>
        <v>4</v>
      </c>
      <c r="M108" s="34">
        <f>M87</f>
        <v>133466</v>
      </c>
      <c r="O108" s="34">
        <f>SUM(O106:O107)</f>
        <v>140724</v>
      </c>
      <c r="Q108" s="34">
        <f>SUM(Q106:Q107)</f>
        <v>70056</v>
      </c>
    </row>
    <row r="109" spans="1:17" ht="23.25" customHeight="1" thickTop="1" x14ac:dyDescent="0.25">
      <c r="A109" s="23"/>
      <c r="B109" s="23"/>
      <c r="C109" s="23"/>
      <c r="F109" s="21"/>
      <c r="H109" s="21"/>
      <c r="J109" s="21"/>
      <c r="O109" s="13"/>
      <c r="Q109" s="13"/>
    </row>
    <row r="110" spans="1:17" ht="23.25" customHeight="1" x14ac:dyDescent="0.25">
      <c r="A110" s="4" t="s">
        <v>91</v>
      </c>
      <c r="B110" s="37"/>
      <c r="C110" s="23"/>
      <c r="F110" s="21"/>
      <c r="H110" s="21"/>
      <c r="J110" s="21"/>
      <c r="O110" s="13"/>
      <c r="Q110" s="13"/>
    </row>
    <row r="111" spans="1:17" ht="23.25" customHeight="1" x14ac:dyDescent="0.25">
      <c r="B111" s="33" t="s">
        <v>89</v>
      </c>
      <c r="C111" s="23"/>
      <c r="F111" s="21"/>
      <c r="H111" s="21"/>
      <c r="J111" s="21"/>
      <c r="K111" s="13">
        <v>-152167</v>
      </c>
      <c r="M111" s="13">
        <f>M113-M112</f>
        <v>-312035</v>
      </c>
      <c r="O111" s="13">
        <v>-53526</v>
      </c>
      <c r="Q111" s="13">
        <f>Q94</f>
        <v>-367429</v>
      </c>
    </row>
    <row r="112" spans="1:17" ht="23.25" customHeight="1" x14ac:dyDescent="0.25">
      <c r="B112" s="5" t="s">
        <v>90</v>
      </c>
      <c r="C112" s="23"/>
      <c r="F112" s="21"/>
      <c r="H112" s="21"/>
      <c r="J112" s="21"/>
      <c r="K112" s="20">
        <v>-21503</v>
      </c>
      <c r="M112" s="20">
        <v>27693</v>
      </c>
      <c r="O112" s="73">
        <v>0</v>
      </c>
      <c r="Q112" s="73">
        <v>0</v>
      </c>
    </row>
    <row r="113" spans="1:17" ht="23.25" customHeight="1" thickBot="1" x14ac:dyDescent="0.3">
      <c r="A113" s="24"/>
      <c r="B113" s="24"/>
      <c r="C113" s="37"/>
      <c r="F113" s="21"/>
      <c r="H113" s="21"/>
      <c r="J113" s="21"/>
      <c r="K113" s="34">
        <f>K94</f>
        <v>-173670</v>
      </c>
      <c r="M113" s="34">
        <f>M94</f>
        <v>-284342</v>
      </c>
      <c r="O113" s="34">
        <f>SUM(O111:O112)</f>
        <v>-53526</v>
      </c>
      <c r="Q113" s="34">
        <f>SUM(Q111:Q112)</f>
        <v>-367429</v>
      </c>
    </row>
    <row r="114" spans="1:17" ht="23.25" customHeight="1" thickTop="1" x14ac:dyDescent="0.25">
      <c r="B114" s="23"/>
      <c r="C114" s="23"/>
      <c r="F114" s="21"/>
      <c r="H114" s="21"/>
      <c r="J114" s="21"/>
      <c r="O114" s="21"/>
      <c r="Q114" s="21"/>
    </row>
    <row r="115" spans="1:17" ht="23.25" customHeight="1" thickBot="1" x14ac:dyDescent="0.3">
      <c r="A115" s="6" t="s">
        <v>98</v>
      </c>
      <c r="B115" s="37"/>
      <c r="E115" s="93"/>
      <c r="F115" s="21"/>
      <c r="G115" s="93"/>
      <c r="H115" s="21"/>
      <c r="I115" s="93"/>
      <c r="J115" s="21"/>
      <c r="K115" s="121">
        <f>K106/477000</f>
        <v>5.3329140461215931E-2</v>
      </c>
      <c r="L115" s="24"/>
      <c r="M115" s="121">
        <f>M106/477000</f>
        <v>0.26305241090146753</v>
      </c>
      <c r="N115" s="24"/>
      <c r="O115" s="121">
        <f>O106/477000</f>
        <v>0.29501886792452831</v>
      </c>
      <c r="P115" s="24"/>
      <c r="Q115" s="121">
        <f>Q106/477000</f>
        <v>0.14686792452830189</v>
      </c>
    </row>
    <row r="116" spans="1:17" ht="23.25" customHeight="1" thickTop="1" x14ac:dyDescent="0.25"/>
  </sheetData>
  <mergeCells count="36">
    <mergeCell ref="K46:Q46"/>
    <mergeCell ref="O6:Q6"/>
    <mergeCell ref="O43:Q43"/>
    <mergeCell ref="K41:M41"/>
    <mergeCell ref="K9:Q9"/>
    <mergeCell ref="O41:Q41"/>
    <mergeCell ref="K42:M42"/>
    <mergeCell ref="O42:Q42"/>
    <mergeCell ref="K43:M43"/>
    <mergeCell ref="K7:M7"/>
    <mergeCell ref="O7:Q7"/>
    <mergeCell ref="K44:M44"/>
    <mergeCell ref="O44:Q44"/>
    <mergeCell ref="K4:M4"/>
    <mergeCell ref="O4:Q4"/>
    <mergeCell ref="K5:M5"/>
    <mergeCell ref="O5:Q5"/>
    <mergeCell ref="K6:M6"/>
    <mergeCell ref="K62:M62"/>
    <mergeCell ref="O62:Q62"/>
    <mergeCell ref="K63:M63"/>
    <mergeCell ref="O63:Q63"/>
    <mergeCell ref="K64:M64"/>
    <mergeCell ref="O64:Q64"/>
    <mergeCell ref="K65:M65"/>
    <mergeCell ref="O65:Q65"/>
    <mergeCell ref="K67:Q67"/>
    <mergeCell ref="K99:M99"/>
    <mergeCell ref="O99:Q99"/>
    <mergeCell ref="K104:Q104"/>
    <mergeCell ref="K100:M100"/>
    <mergeCell ref="O100:Q100"/>
    <mergeCell ref="K101:M101"/>
    <mergeCell ref="O101:Q101"/>
    <mergeCell ref="K102:M102"/>
    <mergeCell ref="O102:Q102"/>
  </mergeCells>
  <phoneticPr fontId="0" type="noConversion"/>
  <pageMargins left="0.8" right="0.8" top="0.48" bottom="0.5" header="0.5" footer="0.5"/>
  <pageSetup paperSize="9" scale="80" firstPageNumber="4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3" manualBreakCount="3">
    <brk id="37" max="16383" man="1"/>
    <brk id="5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dimension ref="A1:V50"/>
  <sheetViews>
    <sheetView view="pageBreakPreview" zoomScale="80" zoomScaleNormal="60" zoomScaleSheetLayoutView="80" zoomScalePageLayoutView="70" workbookViewId="0">
      <selection activeCell="P15" sqref="P15"/>
    </sheetView>
  </sheetViews>
  <sheetFormatPr defaultColWidth="9.140625" defaultRowHeight="19.5" x14ac:dyDescent="0.3"/>
  <cols>
    <col min="1" max="1" width="59.85546875" style="9" customWidth="1"/>
    <col min="2" max="2" width="5.42578125" style="28" customWidth="1"/>
    <col min="3" max="3" width="2" style="28" customWidth="1"/>
    <col min="4" max="4" width="13.140625" style="27" customWidth="1"/>
    <col min="5" max="5" width="1.140625" style="27" customWidth="1"/>
    <col min="6" max="6" width="12.140625" style="27" customWidth="1"/>
    <col min="7" max="7" width="1.140625" style="27" customWidth="1"/>
    <col min="8" max="8" width="12" style="27" customWidth="1"/>
    <col min="9" max="9" width="1.140625" style="27" customWidth="1"/>
    <col min="10" max="10" width="16.5703125" style="27" customWidth="1"/>
    <col min="11" max="11" width="1.140625" style="27" customWidth="1"/>
    <col min="12" max="12" width="20.42578125" style="27" bestFit="1" customWidth="1"/>
    <col min="13" max="13" width="1.140625" style="27" customWidth="1"/>
    <col min="14" max="14" width="21.85546875" style="27" customWidth="1"/>
    <col min="15" max="15" width="1.140625" style="27" customWidth="1"/>
    <col min="16" max="16" width="17.7109375" style="27" customWidth="1"/>
    <col min="17" max="17" width="1.140625" style="27" customWidth="1"/>
    <col min="18" max="18" width="15.7109375" style="27" customWidth="1"/>
    <col min="19" max="19" width="1.140625" style="27" customWidth="1"/>
    <col min="20" max="20" width="12.140625" style="7" bestFit="1" customWidth="1"/>
    <col min="21" max="21" width="1.140625" style="7" customWidth="1"/>
    <col min="22" max="22" width="15.85546875" style="27" customWidth="1"/>
    <col min="23" max="16384" width="9.140625" style="53"/>
  </cols>
  <sheetData>
    <row r="1" spans="1:22" s="54" customFormat="1" ht="24" customHeight="1" x14ac:dyDescent="0.3">
      <c r="A1" s="31" t="s">
        <v>0</v>
      </c>
      <c r="B1" s="78"/>
      <c r="C1" s="78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5"/>
      <c r="R1" s="77"/>
      <c r="S1" s="77"/>
      <c r="T1" s="77"/>
      <c r="U1" s="61"/>
      <c r="V1" s="77"/>
    </row>
    <row r="2" spans="1:22" s="54" customFormat="1" ht="24" customHeight="1" x14ac:dyDescent="0.3">
      <c r="A2" s="32" t="s">
        <v>99</v>
      </c>
      <c r="B2" s="78"/>
      <c r="C2" s="78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5"/>
      <c r="R2" s="77"/>
      <c r="S2" s="77"/>
      <c r="T2" s="77"/>
      <c r="U2" s="61"/>
      <c r="V2" s="77"/>
    </row>
    <row r="3" spans="1:22" ht="12" customHeight="1" x14ac:dyDescent="0.3">
      <c r="A3" s="4"/>
      <c r="B3" s="55"/>
      <c r="C3" s="55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49"/>
      <c r="U3" s="49"/>
      <c r="V3" s="75"/>
    </row>
    <row r="4" spans="1:22" s="52" customFormat="1" ht="24" customHeight="1" x14ac:dyDescent="0.3">
      <c r="A4" s="25"/>
      <c r="B4" s="119"/>
      <c r="C4" s="159" t="s">
        <v>100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2" ht="24" customHeight="1" x14ac:dyDescent="0.3">
      <c r="A5" s="26"/>
      <c r="D5" s="26"/>
      <c r="E5" s="26"/>
      <c r="F5" s="26"/>
      <c r="G5" s="26"/>
      <c r="H5" s="166" t="s">
        <v>51</v>
      </c>
      <c r="I5" s="166"/>
      <c r="J5" s="166"/>
      <c r="K5" s="48"/>
      <c r="L5" s="166" t="s">
        <v>55</v>
      </c>
      <c r="M5" s="166"/>
      <c r="N5" s="166"/>
      <c r="O5" s="166"/>
      <c r="P5" s="166"/>
      <c r="Q5" s="47"/>
      <c r="R5" s="47"/>
      <c r="S5" s="47"/>
      <c r="T5" s="47"/>
      <c r="U5" s="26"/>
      <c r="V5" s="48"/>
    </row>
    <row r="6" spans="1:22" ht="24" customHeight="1" x14ac:dyDescent="0.3">
      <c r="A6" s="26"/>
      <c r="D6" s="26"/>
      <c r="E6" s="26"/>
      <c r="F6" s="26"/>
      <c r="G6" s="26"/>
      <c r="H6" s="48"/>
      <c r="I6" s="48"/>
      <c r="J6" s="48"/>
      <c r="K6" s="48"/>
      <c r="L6" s="53"/>
      <c r="M6" s="26"/>
      <c r="N6" s="26" t="s">
        <v>101</v>
      </c>
      <c r="O6" s="48"/>
      <c r="P6" s="48"/>
      <c r="Q6" s="47"/>
      <c r="R6" s="1" t="s">
        <v>45</v>
      </c>
      <c r="S6" s="47"/>
      <c r="T6" s="47"/>
      <c r="U6" s="26"/>
      <c r="V6" s="48"/>
    </row>
    <row r="7" spans="1:22" ht="24" customHeight="1" x14ac:dyDescent="0.3">
      <c r="B7" s="38"/>
      <c r="C7" s="38"/>
      <c r="D7" s="1" t="s">
        <v>102</v>
      </c>
      <c r="E7" s="48"/>
      <c r="F7" s="48"/>
      <c r="G7" s="48"/>
      <c r="H7" s="50"/>
      <c r="I7" s="50"/>
      <c r="J7" s="10"/>
      <c r="K7" s="10"/>
      <c r="L7" s="48" t="s">
        <v>103</v>
      </c>
      <c r="M7" s="26"/>
      <c r="N7" s="26" t="s">
        <v>104</v>
      </c>
      <c r="O7" s="26"/>
      <c r="P7" s="26" t="s">
        <v>105</v>
      </c>
      <c r="Q7" s="10"/>
      <c r="R7" s="1" t="s">
        <v>106</v>
      </c>
      <c r="S7" s="1"/>
      <c r="T7" s="1" t="s">
        <v>107</v>
      </c>
      <c r="U7" s="26"/>
      <c r="V7" s="48"/>
    </row>
    <row r="8" spans="1:22" ht="24" customHeight="1" x14ac:dyDescent="0.3">
      <c r="B8" s="38"/>
      <c r="C8" s="38"/>
      <c r="D8" s="1" t="s">
        <v>108</v>
      </c>
      <c r="E8" s="48"/>
      <c r="F8" s="1" t="s">
        <v>109</v>
      </c>
      <c r="G8" s="48"/>
      <c r="H8" s="1" t="s">
        <v>110</v>
      </c>
      <c r="I8" s="1"/>
      <c r="J8" s="51"/>
      <c r="K8" s="51"/>
      <c r="L8" s="49" t="s">
        <v>111</v>
      </c>
      <c r="M8" s="26"/>
      <c r="N8" s="26" t="s">
        <v>112</v>
      </c>
      <c r="O8" s="26"/>
      <c r="P8" s="26" t="s">
        <v>113</v>
      </c>
      <c r="Q8" s="51"/>
      <c r="R8" s="1" t="s">
        <v>114</v>
      </c>
      <c r="S8" s="1"/>
      <c r="T8" s="1" t="s">
        <v>115</v>
      </c>
      <c r="U8" s="26"/>
      <c r="V8" s="1" t="s">
        <v>116</v>
      </c>
    </row>
    <row r="9" spans="1:22" ht="24" customHeight="1" x14ac:dyDescent="0.3">
      <c r="B9" s="39" t="s">
        <v>7</v>
      </c>
      <c r="C9" s="39"/>
      <c r="D9" s="1" t="s">
        <v>117</v>
      </c>
      <c r="E9" s="48"/>
      <c r="F9" s="1" t="s">
        <v>118</v>
      </c>
      <c r="G9" s="48"/>
      <c r="H9" s="1" t="s">
        <v>119</v>
      </c>
      <c r="I9" s="1"/>
      <c r="J9" s="1" t="s">
        <v>120</v>
      </c>
      <c r="K9" s="1"/>
      <c r="L9" s="50" t="s">
        <v>4</v>
      </c>
      <c r="M9" s="26"/>
      <c r="N9" s="26" t="s">
        <v>121</v>
      </c>
      <c r="O9" s="48"/>
      <c r="P9" s="48" t="s">
        <v>122</v>
      </c>
      <c r="Q9" s="50"/>
      <c r="R9" s="1" t="s">
        <v>123</v>
      </c>
      <c r="S9" s="1"/>
      <c r="T9" s="1" t="s">
        <v>124</v>
      </c>
      <c r="U9" s="26"/>
      <c r="V9" s="1" t="s">
        <v>125</v>
      </c>
    </row>
    <row r="10" spans="1:22" ht="24" customHeight="1" x14ac:dyDescent="0.3">
      <c r="B10" s="29"/>
      <c r="C10" s="29"/>
      <c r="D10" s="167" t="s">
        <v>9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</row>
    <row r="11" spans="1:22" ht="24" customHeight="1" x14ac:dyDescent="0.3">
      <c r="A11" s="4" t="s">
        <v>126</v>
      </c>
      <c r="B11" s="55"/>
      <c r="C11" s="55"/>
      <c r="D11" s="56"/>
      <c r="E11" s="56"/>
      <c r="F11" s="56"/>
      <c r="G11" s="56"/>
      <c r="H11" s="56"/>
      <c r="I11" s="56"/>
      <c r="J11" s="57"/>
      <c r="K11" s="57"/>
      <c r="L11" s="57"/>
      <c r="M11" s="56"/>
      <c r="N11" s="56"/>
      <c r="O11" s="56"/>
      <c r="P11" s="56"/>
      <c r="Q11" s="57"/>
      <c r="R11" s="58"/>
      <c r="S11" s="58"/>
      <c r="T11" s="26"/>
      <c r="U11" s="26"/>
      <c r="V11" s="74"/>
    </row>
    <row r="12" spans="1:22" ht="24" customHeight="1" x14ac:dyDescent="0.3">
      <c r="A12" s="24" t="s">
        <v>127</v>
      </c>
      <c r="B12" s="55"/>
      <c r="C12" s="55"/>
      <c r="D12" s="59">
        <v>477000</v>
      </c>
      <c r="E12" s="59"/>
      <c r="F12" s="59">
        <v>140000</v>
      </c>
      <c r="G12" s="59"/>
      <c r="H12" s="59">
        <v>50000</v>
      </c>
      <c r="I12" s="59"/>
      <c r="J12" s="59">
        <v>4596990</v>
      </c>
      <c r="K12" s="59"/>
      <c r="L12" s="110">
        <v>-781436</v>
      </c>
      <c r="M12" s="59"/>
      <c r="N12" s="59">
        <v>-15250</v>
      </c>
      <c r="O12" s="59"/>
      <c r="P12" s="59">
        <f>SUM(L12:N12)</f>
        <v>-796686</v>
      </c>
      <c r="Q12" s="59"/>
      <c r="R12" s="59">
        <f>SUM(D12:K12,P12)</f>
        <v>4467304</v>
      </c>
      <c r="S12" s="59"/>
      <c r="T12" s="59">
        <v>156309</v>
      </c>
      <c r="U12" s="49"/>
      <c r="V12" s="75">
        <f>R12+T12</f>
        <v>4623613</v>
      </c>
    </row>
    <row r="13" spans="1:22" s="40" customFormat="1" ht="14.1" customHeight="1" x14ac:dyDescent="0.25">
      <c r="B13" s="114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22" s="54" customFormat="1" ht="24" customHeight="1" x14ac:dyDescent="0.3">
      <c r="A14" s="128" t="s">
        <v>128</v>
      </c>
      <c r="B14" s="55"/>
      <c r="C14" s="55"/>
      <c r="D14" s="60"/>
      <c r="E14" s="60"/>
      <c r="F14" s="60"/>
      <c r="G14" s="60"/>
      <c r="H14" s="60"/>
      <c r="I14" s="60"/>
      <c r="J14" s="60"/>
      <c r="K14" s="60"/>
      <c r="L14" s="60"/>
      <c r="M14" s="59"/>
      <c r="N14" s="60"/>
      <c r="O14" s="60"/>
      <c r="P14" s="60"/>
      <c r="Q14" s="60"/>
      <c r="R14" s="129"/>
      <c r="S14" s="129"/>
      <c r="T14" s="61"/>
      <c r="U14" s="61"/>
      <c r="V14" s="130"/>
    </row>
    <row r="15" spans="1:22" s="54" customFormat="1" ht="24" customHeight="1" x14ac:dyDescent="0.3">
      <c r="A15" s="8" t="s">
        <v>129</v>
      </c>
      <c r="B15" s="55"/>
      <c r="C15" s="55"/>
      <c r="D15" s="60"/>
      <c r="E15" s="60"/>
      <c r="F15" s="60"/>
      <c r="G15" s="60"/>
      <c r="H15" s="60"/>
      <c r="I15" s="60"/>
      <c r="J15" s="60"/>
      <c r="K15" s="60"/>
      <c r="L15" s="60"/>
      <c r="M15" s="59"/>
      <c r="N15" s="60"/>
      <c r="O15" s="60"/>
      <c r="P15" s="60"/>
      <c r="Q15" s="60"/>
      <c r="R15" s="129"/>
      <c r="S15" s="129"/>
      <c r="T15" s="61"/>
      <c r="U15" s="61"/>
      <c r="V15" s="130"/>
    </row>
    <row r="16" spans="1:22" ht="24" customHeight="1" x14ac:dyDescent="0.3">
      <c r="A16" s="9" t="s">
        <v>130</v>
      </c>
      <c r="B16" s="63">
        <v>7</v>
      </c>
      <c r="C16" s="55"/>
      <c r="D16" s="131">
        <v>0</v>
      </c>
      <c r="E16" s="12"/>
      <c r="F16" s="131">
        <v>0</v>
      </c>
      <c r="G16" s="12"/>
      <c r="H16" s="131">
        <v>0</v>
      </c>
      <c r="I16" s="66"/>
      <c r="J16" s="132">
        <v>-238356</v>
      </c>
      <c r="K16" s="66"/>
      <c r="L16" s="131">
        <v>0</v>
      </c>
      <c r="M16" s="44"/>
      <c r="N16" s="131">
        <v>0</v>
      </c>
      <c r="O16" s="66"/>
      <c r="P16" s="131">
        <v>0</v>
      </c>
      <c r="Q16" s="12"/>
      <c r="R16" s="132">
        <f>J16</f>
        <v>-238356</v>
      </c>
      <c r="S16" s="80"/>
      <c r="T16" s="132">
        <v>0</v>
      </c>
      <c r="U16" s="49"/>
      <c r="V16" s="133">
        <f>R16</f>
        <v>-238356</v>
      </c>
    </row>
    <row r="17" spans="1:22" ht="24" customHeight="1" x14ac:dyDescent="0.3">
      <c r="A17" s="128" t="s">
        <v>131</v>
      </c>
      <c r="B17" s="63"/>
      <c r="C17" s="63"/>
      <c r="D17" s="46">
        <f>D16</f>
        <v>0</v>
      </c>
      <c r="E17" s="134"/>
      <c r="F17" s="46">
        <f>F16</f>
        <v>0</v>
      </c>
      <c r="G17" s="134"/>
      <c r="H17" s="46">
        <f>H16</f>
        <v>0</v>
      </c>
      <c r="I17" s="45"/>
      <c r="J17" s="46">
        <f>J16</f>
        <v>-238356</v>
      </c>
      <c r="K17" s="45"/>
      <c r="L17" s="46">
        <f>L16</f>
        <v>0</v>
      </c>
      <c r="M17" s="82"/>
      <c r="N17" s="46">
        <f>N16</f>
        <v>0</v>
      </c>
      <c r="O17" s="45"/>
      <c r="P17" s="46">
        <f>P16</f>
        <v>0</v>
      </c>
      <c r="Q17" s="57"/>
      <c r="R17" s="46">
        <f>R16</f>
        <v>-238356</v>
      </c>
      <c r="S17" s="45"/>
      <c r="T17" s="46">
        <f>T16</f>
        <v>0</v>
      </c>
      <c r="U17" s="135"/>
      <c r="V17" s="46">
        <f>V16</f>
        <v>-238356</v>
      </c>
    </row>
    <row r="18" spans="1:22" ht="24" customHeight="1" x14ac:dyDescent="0.3">
      <c r="A18" s="8"/>
      <c r="B18" s="63"/>
      <c r="C18" s="63"/>
      <c r="D18" s="82"/>
      <c r="E18" s="134"/>
      <c r="F18" s="82"/>
      <c r="G18" s="134"/>
      <c r="H18" s="82"/>
      <c r="I18" s="45"/>
      <c r="J18" s="82"/>
      <c r="K18" s="45"/>
      <c r="L18" s="82"/>
      <c r="M18" s="82"/>
      <c r="N18" s="82"/>
      <c r="O18" s="45"/>
      <c r="P18" s="82"/>
      <c r="Q18" s="57"/>
      <c r="R18" s="82"/>
      <c r="S18" s="45"/>
      <c r="T18" s="82"/>
      <c r="U18" s="135"/>
      <c r="V18" s="82"/>
    </row>
    <row r="19" spans="1:22" ht="24" customHeight="1" x14ac:dyDescent="0.3">
      <c r="A19" s="4" t="s">
        <v>132</v>
      </c>
      <c r="B19" s="63"/>
      <c r="C19" s="63"/>
      <c r="D19" s="56"/>
      <c r="E19" s="56"/>
      <c r="F19" s="56"/>
      <c r="G19" s="56"/>
      <c r="H19" s="56"/>
      <c r="I19" s="56"/>
      <c r="J19" s="65"/>
      <c r="K19" s="65"/>
      <c r="L19" s="65"/>
      <c r="M19" s="56"/>
      <c r="N19" s="56"/>
      <c r="O19" s="65"/>
      <c r="P19" s="65"/>
      <c r="Q19" s="65"/>
      <c r="R19" s="12"/>
      <c r="S19" s="12"/>
      <c r="T19" s="49"/>
      <c r="U19" s="49"/>
      <c r="V19" s="74"/>
    </row>
    <row r="20" spans="1:22" ht="24" customHeight="1" x14ac:dyDescent="0.3">
      <c r="A20" s="33" t="s">
        <v>133</v>
      </c>
      <c r="B20" s="63"/>
      <c r="C20" s="63"/>
      <c r="D20" s="66">
        <v>0</v>
      </c>
      <c r="E20" s="44"/>
      <c r="F20" s="66">
        <v>0</v>
      </c>
      <c r="G20" s="44"/>
      <c r="H20" s="66">
        <v>0</v>
      </c>
      <c r="I20" s="66"/>
      <c r="J20" s="80">
        <f>'PL 4-7'!M106</f>
        <v>125476</v>
      </c>
      <c r="K20" s="65"/>
      <c r="L20" s="66">
        <v>0</v>
      </c>
      <c r="M20" s="66"/>
      <c r="N20" s="66">
        <v>0</v>
      </c>
      <c r="O20" s="66"/>
      <c r="P20" s="66">
        <f t="shared" ref="P20:P21" si="0">SUM(L20:N20)</f>
        <v>0</v>
      </c>
      <c r="Q20" s="65"/>
      <c r="R20" s="12">
        <f>SUM(D20:K20)+P20</f>
        <v>125476</v>
      </c>
      <c r="S20" s="12"/>
      <c r="T20" s="12">
        <f>'PL 4-7'!M107</f>
        <v>7990</v>
      </c>
      <c r="U20" s="49"/>
      <c r="V20" s="81">
        <f>R20+T20</f>
        <v>133466</v>
      </c>
    </row>
    <row r="21" spans="1:22" ht="24" customHeight="1" x14ac:dyDescent="0.3">
      <c r="A21" s="10" t="s">
        <v>134</v>
      </c>
      <c r="B21" s="63"/>
      <c r="C21" s="63"/>
      <c r="D21" s="66">
        <v>0</v>
      </c>
      <c r="E21" s="44"/>
      <c r="F21" s="66">
        <v>0</v>
      </c>
      <c r="G21" s="44"/>
      <c r="H21" s="66">
        <v>0</v>
      </c>
      <c r="I21" s="66"/>
      <c r="J21" s="66">
        <v>0</v>
      </c>
      <c r="K21" s="66"/>
      <c r="L21" s="80">
        <v>-437511</v>
      </c>
      <c r="M21" s="66"/>
      <c r="N21" s="66">
        <v>0</v>
      </c>
      <c r="O21" s="66"/>
      <c r="P21" s="80">
        <f t="shared" si="0"/>
        <v>-437511</v>
      </c>
      <c r="Q21" s="65"/>
      <c r="R21" s="45">
        <f>SUM(D21:K21)+P21</f>
        <v>-437511</v>
      </c>
      <c r="S21" s="44"/>
      <c r="T21" s="45">
        <v>19703</v>
      </c>
      <c r="U21" s="49"/>
      <c r="V21" s="81">
        <f>R21+T21</f>
        <v>-417808</v>
      </c>
    </row>
    <row r="22" spans="1:22" s="54" customFormat="1" ht="24" customHeight="1" x14ac:dyDescent="0.3">
      <c r="A22" s="4" t="s">
        <v>86</v>
      </c>
      <c r="B22" s="89"/>
      <c r="C22" s="89"/>
      <c r="D22" s="46">
        <f>SUM(D20:D21)</f>
        <v>0</v>
      </c>
      <c r="E22" s="62"/>
      <c r="F22" s="46">
        <f>SUM(F20:F21)</f>
        <v>0</v>
      </c>
      <c r="G22" s="62"/>
      <c r="H22" s="46">
        <f>SUM(H20:H21)</f>
        <v>0</v>
      </c>
      <c r="I22" s="79"/>
      <c r="J22" s="46">
        <f>SUM(J20:J21)</f>
        <v>125476</v>
      </c>
      <c r="K22" s="82"/>
      <c r="L22" s="46">
        <f>SUM(L20:L21)</f>
        <v>-437511</v>
      </c>
      <c r="M22" s="79"/>
      <c r="N22" s="46">
        <f>SUM(N20:N21)</f>
        <v>0</v>
      </c>
      <c r="O22" s="79"/>
      <c r="P22" s="46">
        <f>SUM(P20:P21)</f>
        <v>-437511</v>
      </c>
      <c r="Q22" s="64"/>
      <c r="R22" s="46">
        <f>SUM(R20:R21)</f>
        <v>-312035</v>
      </c>
      <c r="S22" s="82"/>
      <c r="T22" s="46">
        <f>SUM(T20:T21)</f>
        <v>27693</v>
      </c>
      <c r="U22" s="61"/>
      <c r="V22" s="46">
        <f>SUM(V20:V21)</f>
        <v>-284342</v>
      </c>
    </row>
    <row r="23" spans="1:22" s="40" customFormat="1" ht="16.5" customHeight="1" x14ac:dyDescent="0.25">
      <c r="B23" s="114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22" s="54" customFormat="1" ht="24" customHeight="1" thickBot="1" x14ac:dyDescent="0.35">
      <c r="A24" s="24" t="s">
        <v>135</v>
      </c>
      <c r="B24" s="78"/>
      <c r="C24" s="78"/>
      <c r="D24" s="76">
        <f>D12+D22+D17</f>
        <v>477000</v>
      </c>
      <c r="E24" s="77"/>
      <c r="F24" s="76">
        <f>F12+F22+F17</f>
        <v>140000</v>
      </c>
      <c r="G24" s="77"/>
      <c r="H24" s="76">
        <f>H12+H22+H17</f>
        <v>50000</v>
      </c>
      <c r="I24" s="77"/>
      <c r="J24" s="76">
        <f>J12+J22+J17</f>
        <v>4484110</v>
      </c>
      <c r="K24" s="77"/>
      <c r="L24" s="76">
        <f>SUM(L12+L22)</f>
        <v>-1218947</v>
      </c>
      <c r="M24" s="77"/>
      <c r="N24" s="76">
        <f>N12+N22+N17</f>
        <v>-15250</v>
      </c>
      <c r="O24" s="77"/>
      <c r="P24" s="76">
        <f>P12+P22+P17</f>
        <v>-1234197</v>
      </c>
      <c r="Q24" s="75"/>
      <c r="R24" s="76">
        <f>R12+R22+R17</f>
        <v>3916913</v>
      </c>
      <c r="S24" s="77"/>
      <c r="T24" s="76">
        <f>T12+T22+T17</f>
        <v>184002</v>
      </c>
      <c r="U24" s="61"/>
      <c r="V24" s="76">
        <f>V12+V22+V17</f>
        <v>4100915</v>
      </c>
    </row>
    <row r="25" spans="1:22" ht="20.25" thickTop="1" x14ac:dyDescent="0.3"/>
    <row r="26" spans="1:22" s="54" customFormat="1" ht="24" customHeight="1" x14ac:dyDescent="0.3">
      <c r="A26" s="31" t="s">
        <v>0</v>
      </c>
      <c r="B26" s="78"/>
      <c r="C26" s="78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5"/>
      <c r="R26" s="77"/>
      <c r="S26" s="77"/>
      <c r="T26" s="77"/>
      <c r="U26" s="61"/>
      <c r="V26" s="77"/>
    </row>
    <row r="27" spans="1:22" s="54" customFormat="1" ht="24" customHeight="1" x14ac:dyDescent="0.3">
      <c r="A27" s="32" t="s">
        <v>99</v>
      </c>
      <c r="B27" s="78"/>
      <c r="C27" s="78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5"/>
      <c r="R27" s="77"/>
      <c r="S27" s="77"/>
      <c r="T27" s="77"/>
      <c r="U27" s="61"/>
      <c r="V27" s="77"/>
    </row>
    <row r="28" spans="1:22" ht="12" customHeight="1" x14ac:dyDescent="0.3">
      <c r="A28" s="4"/>
      <c r="B28" s="55"/>
      <c r="C28" s="5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49"/>
      <c r="U28" s="49"/>
      <c r="V28" s="75"/>
    </row>
    <row r="29" spans="1:22" s="52" customFormat="1" ht="24" customHeight="1" x14ac:dyDescent="0.3">
      <c r="A29" s="25"/>
      <c r="B29" s="119"/>
      <c r="C29" s="159" t="s">
        <v>100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</row>
    <row r="30" spans="1:22" ht="24" customHeight="1" x14ac:dyDescent="0.3">
      <c r="A30" s="26"/>
      <c r="D30" s="26"/>
      <c r="E30" s="26"/>
      <c r="F30" s="26"/>
      <c r="G30" s="26"/>
      <c r="H30" s="166" t="s">
        <v>51</v>
      </c>
      <c r="I30" s="166"/>
      <c r="J30" s="166"/>
      <c r="K30" s="48"/>
      <c r="L30" s="166" t="s">
        <v>55</v>
      </c>
      <c r="M30" s="166"/>
      <c r="N30" s="166"/>
      <c r="O30" s="166"/>
      <c r="P30" s="166"/>
      <c r="Q30" s="47"/>
      <c r="R30" s="47"/>
      <c r="S30" s="47"/>
      <c r="T30" s="47"/>
      <c r="U30" s="26"/>
      <c r="V30" s="48"/>
    </row>
    <row r="31" spans="1:22" ht="24" customHeight="1" x14ac:dyDescent="0.3">
      <c r="A31" s="26"/>
      <c r="D31" s="26"/>
      <c r="E31" s="26"/>
      <c r="F31" s="26"/>
      <c r="G31" s="26"/>
      <c r="H31" s="48"/>
      <c r="I31" s="48"/>
      <c r="J31" s="48"/>
      <c r="K31" s="48"/>
      <c r="L31" s="53"/>
      <c r="M31" s="26"/>
      <c r="N31" s="26" t="s">
        <v>101</v>
      </c>
      <c r="O31" s="48"/>
      <c r="P31" s="48"/>
      <c r="Q31" s="47"/>
      <c r="R31" s="48" t="s">
        <v>136</v>
      </c>
      <c r="S31" s="47"/>
      <c r="T31" s="47"/>
      <c r="U31" s="26"/>
      <c r="V31" s="48"/>
    </row>
    <row r="32" spans="1:22" ht="24" customHeight="1" x14ac:dyDescent="0.3">
      <c r="B32" s="38"/>
      <c r="C32" s="38"/>
      <c r="D32" s="1" t="s">
        <v>102</v>
      </c>
      <c r="E32" s="48"/>
      <c r="F32" s="48"/>
      <c r="G32" s="48"/>
      <c r="H32" s="50"/>
      <c r="I32" s="50"/>
      <c r="J32" s="10"/>
      <c r="K32" s="10"/>
      <c r="L32" s="48" t="s">
        <v>103</v>
      </c>
      <c r="M32" s="26"/>
      <c r="N32" s="26" t="s">
        <v>104</v>
      </c>
      <c r="O32" s="26"/>
      <c r="P32" s="26" t="s">
        <v>105</v>
      </c>
      <c r="Q32" s="10"/>
      <c r="R32" s="1" t="s">
        <v>106</v>
      </c>
      <c r="S32" s="1"/>
      <c r="T32" s="1" t="s">
        <v>107</v>
      </c>
      <c r="U32" s="26"/>
      <c r="V32" s="48"/>
    </row>
    <row r="33" spans="1:22" ht="24" customHeight="1" x14ac:dyDescent="0.3">
      <c r="B33" s="38"/>
      <c r="C33" s="38"/>
      <c r="D33" s="1" t="s">
        <v>108</v>
      </c>
      <c r="E33" s="48"/>
      <c r="F33" s="1" t="s">
        <v>109</v>
      </c>
      <c r="G33" s="48"/>
      <c r="H33" s="1" t="s">
        <v>110</v>
      </c>
      <c r="I33" s="1"/>
      <c r="J33" s="51"/>
      <c r="K33" s="51"/>
      <c r="L33" s="49" t="s">
        <v>111</v>
      </c>
      <c r="M33" s="26"/>
      <c r="N33" s="26" t="s">
        <v>112</v>
      </c>
      <c r="O33" s="26"/>
      <c r="P33" s="26" t="s">
        <v>113</v>
      </c>
      <c r="Q33" s="51"/>
      <c r="R33" s="1" t="s">
        <v>114</v>
      </c>
      <c r="S33" s="1"/>
      <c r="T33" s="1" t="s">
        <v>115</v>
      </c>
      <c r="U33" s="26"/>
      <c r="V33" s="1" t="s">
        <v>116</v>
      </c>
    </row>
    <row r="34" spans="1:22" ht="24" customHeight="1" x14ac:dyDescent="0.3">
      <c r="B34" s="39" t="s">
        <v>7</v>
      </c>
      <c r="C34" s="39"/>
      <c r="D34" s="1" t="s">
        <v>117</v>
      </c>
      <c r="E34" s="48"/>
      <c r="F34" s="1" t="s">
        <v>118</v>
      </c>
      <c r="G34" s="48"/>
      <c r="H34" s="1" t="s">
        <v>119</v>
      </c>
      <c r="I34" s="1"/>
      <c r="J34" s="1" t="s">
        <v>120</v>
      </c>
      <c r="K34" s="1"/>
      <c r="L34" s="50" t="s">
        <v>4</v>
      </c>
      <c r="M34" s="26"/>
      <c r="N34" s="26" t="s">
        <v>121</v>
      </c>
      <c r="O34" s="48"/>
      <c r="P34" s="48" t="s">
        <v>122</v>
      </c>
      <c r="Q34" s="50"/>
      <c r="R34" s="1" t="s">
        <v>123</v>
      </c>
      <c r="S34" s="1"/>
      <c r="T34" s="1" t="s">
        <v>124</v>
      </c>
      <c r="U34" s="26"/>
      <c r="V34" s="1" t="s">
        <v>125</v>
      </c>
    </row>
    <row r="35" spans="1:22" ht="24" customHeight="1" x14ac:dyDescent="0.3">
      <c r="B35" s="29"/>
      <c r="C35" s="29"/>
      <c r="D35" s="167" t="s">
        <v>9</v>
      </c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</row>
    <row r="36" spans="1:22" ht="24" customHeight="1" x14ac:dyDescent="0.3">
      <c r="A36" s="4" t="s">
        <v>137</v>
      </c>
      <c r="B36" s="55"/>
      <c r="C36" s="55"/>
      <c r="D36" s="56"/>
      <c r="E36" s="56"/>
      <c r="F36" s="56"/>
      <c r="G36" s="56"/>
      <c r="H36" s="56"/>
      <c r="I36" s="56"/>
      <c r="J36" s="57"/>
      <c r="K36" s="57"/>
      <c r="L36" s="57"/>
      <c r="M36" s="56"/>
      <c r="N36" s="56"/>
      <c r="O36" s="56"/>
      <c r="P36" s="56"/>
      <c r="Q36" s="57"/>
      <c r="R36" s="58"/>
      <c r="S36" s="58"/>
      <c r="T36" s="26"/>
      <c r="U36" s="26"/>
      <c r="V36" s="74"/>
    </row>
    <row r="37" spans="1:22" ht="24" customHeight="1" x14ac:dyDescent="0.3">
      <c r="A37" s="24" t="s">
        <v>138</v>
      </c>
      <c r="B37" s="55"/>
      <c r="C37" s="55"/>
      <c r="D37" s="59">
        <v>477000</v>
      </c>
      <c r="E37" s="59">
        <v>0</v>
      </c>
      <c r="F37" s="59">
        <v>140000</v>
      </c>
      <c r="G37" s="59"/>
      <c r="H37" s="59">
        <v>50000</v>
      </c>
      <c r="I37" s="59"/>
      <c r="J37" s="59">
        <v>4479515</v>
      </c>
      <c r="K37" s="59"/>
      <c r="L37" s="110">
        <v>-1353821</v>
      </c>
      <c r="M37" s="59">
        <v>0</v>
      </c>
      <c r="N37" s="59">
        <v>-15250</v>
      </c>
      <c r="O37" s="59"/>
      <c r="P37" s="59">
        <f>SUM(L37:O37)</f>
        <v>-1369071</v>
      </c>
      <c r="Q37" s="59"/>
      <c r="R37" s="59">
        <f>SUM(P37,D37:J37)</f>
        <v>3777444</v>
      </c>
      <c r="S37" s="59"/>
      <c r="T37" s="59">
        <v>166059</v>
      </c>
      <c r="U37" s="49"/>
      <c r="V37" s="75">
        <f>R37+T37</f>
        <v>3943503</v>
      </c>
    </row>
    <row r="38" spans="1:22" s="40" customFormat="1" ht="14.1" customHeight="1" x14ac:dyDescent="0.25">
      <c r="B38" s="114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22" s="54" customFormat="1" ht="24" customHeight="1" x14ac:dyDescent="0.3">
      <c r="A39" s="128" t="s">
        <v>128</v>
      </c>
      <c r="B39" s="55"/>
      <c r="C39" s="55"/>
      <c r="D39" s="60"/>
      <c r="E39" s="60"/>
      <c r="F39" s="60"/>
      <c r="G39" s="60"/>
      <c r="H39" s="60"/>
      <c r="I39" s="60"/>
      <c r="J39" s="60"/>
      <c r="K39" s="60"/>
      <c r="L39" s="60"/>
      <c r="M39" s="59"/>
      <c r="N39" s="60"/>
      <c r="O39" s="60"/>
      <c r="P39" s="60"/>
      <c r="Q39" s="60"/>
      <c r="R39" s="129"/>
      <c r="S39" s="129"/>
      <c r="T39" s="61"/>
      <c r="U39" s="61"/>
      <c r="V39" s="130"/>
    </row>
    <row r="40" spans="1:22" s="54" customFormat="1" ht="24" customHeight="1" x14ac:dyDescent="0.3">
      <c r="A40" s="8" t="s">
        <v>129</v>
      </c>
      <c r="B40" s="55"/>
      <c r="C40" s="55"/>
      <c r="D40" s="60"/>
      <c r="E40" s="60"/>
      <c r="F40" s="60"/>
      <c r="G40" s="60"/>
      <c r="H40" s="60"/>
      <c r="I40" s="60"/>
      <c r="J40" s="60"/>
      <c r="K40" s="60"/>
      <c r="L40" s="60"/>
      <c r="M40" s="59"/>
      <c r="N40" s="60"/>
      <c r="O40" s="60"/>
      <c r="P40" s="60"/>
      <c r="Q40" s="60"/>
      <c r="R40" s="129"/>
      <c r="S40" s="129"/>
      <c r="T40" s="61"/>
      <c r="U40" s="61"/>
      <c r="V40" s="130"/>
    </row>
    <row r="41" spans="1:22" ht="24" customHeight="1" x14ac:dyDescent="0.3">
      <c r="A41" s="9" t="s">
        <v>130</v>
      </c>
      <c r="B41" s="63">
        <v>7</v>
      </c>
      <c r="C41" s="55"/>
      <c r="D41" s="131">
        <v>0</v>
      </c>
      <c r="E41" s="12"/>
      <c r="F41" s="131">
        <v>0</v>
      </c>
      <c r="G41" s="12"/>
      <c r="H41" s="131">
        <v>0</v>
      </c>
      <c r="I41" s="66"/>
      <c r="J41" s="132">
        <v>-95399</v>
      </c>
      <c r="K41" s="66"/>
      <c r="L41" s="131">
        <v>0</v>
      </c>
      <c r="M41" s="44"/>
      <c r="N41" s="131">
        <v>0</v>
      </c>
      <c r="O41" s="66"/>
      <c r="P41" s="154">
        <f>SUM(L41:O41)</f>
        <v>0</v>
      </c>
      <c r="Q41" s="12"/>
      <c r="R41" s="132">
        <f>J41</f>
        <v>-95399</v>
      </c>
      <c r="S41" s="80"/>
      <c r="T41" s="132">
        <v>0</v>
      </c>
      <c r="U41" s="49"/>
      <c r="V41" s="133">
        <f>R41</f>
        <v>-95399</v>
      </c>
    </row>
    <row r="42" spans="1:22" ht="24" customHeight="1" x14ac:dyDescent="0.3">
      <c r="A42" s="128" t="s">
        <v>131</v>
      </c>
      <c r="B42" s="63"/>
      <c r="C42" s="63"/>
      <c r="D42" s="46">
        <f>D41</f>
        <v>0</v>
      </c>
      <c r="E42" s="134"/>
      <c r="F42" s="46">
        <f>F41</f>
        <v>0</v>
      </c>
      <c r="G42" s="134"/>
      <c r="H42" s="46">
        <f>H41</f>
        <v>0</v>
      </c>
      <c r="I42" s="45"/>
      <c r="J42" s="46">
        <f>J41</f>
        <v>-95399</v>
      </c>
      <c r="K42" s="45"/>
      <c r="L42" s="46">
        <f>L41</f>
        <v>0</v>
      </c>
      <c r="M42" s="82"/>
      <c r="N42" s="46">
        <f>N41</f>
        <v>0</v>
      </c>
      <c r="O42" s="45"/>
      <c r="P42" s="46">
        <f>P41</f>
        <v>0</v>
      </c>
      <c r="Q42" s="57"/>
      <c r="R42" s="46">
        <f>R41</f>
        <v>-95399</v>
      </c>
      <c r="S42" s="45"/>
      <c r="T42" s="46">
        <f>T41</f>
        <v>0</v>
      </c>
      <c r="U42" s="135"/>
      <c r="V42" s="46">
        <f>V41</f>
        <v>-95399</v>
      </c>
    </row>
    <row r="43" spans="1:22" ht="24" customHeight="1" x14ac:dyDescent="0.3">
      <c r="A43" s="8"/>
      <c r="B43" s="63"/>
      <c r="C43" s="63"/>
      <c r="D43" s="82"/>
      <c r="E43" s="134"/>
      <c r="F43" s="82"/>
      <c r="G43" s="134"/>
      <c r="H43" s="82"/>
      <c r="I43" s="45"/>
      <c r="J43" s="82"/>
      <c r="K43" s="45"/>
      <c r="L43" s="82"/>
      <c r="M43" s="82"/>
      <c r="N43" s="82"/>
      <c r="O43" s="45"/>
      <c r="P43" s="82"/>
      <c r="Q43" s="57"/>
      <c r="R43" s="82"/>
      <c r="S43" s="45"/>
      <c r="T43" s="82"/>
      <c r="U43" s="135"/>
      <c r="V43" s="82"/>
    </row>
    <row r="44" spans="1:22" ht="24" customHeight="1" x14ac:dyDescent="0.3">
      <c r="A44" s="4" t="s">
        <v>132</v>
      </c>
      <c r="B44" s="63"/>
      <c r="C44" s="63"/>
      <c r="D44" s="56"/>
      <c r="E44" s="56"/>
      <c r="F44" s="56"/>
      <c r="G44" s="56"/>
      <c r="H44" s="56"/>
      <c r="I44" s="56"/>
      <c r="J44" s="65"/>
      <c r="K44" s="65"/>
      <c r="L44" s="65"/>
      <c r="M44" s="56"/>
      <c r="N44" s="56"/>
      <c r="O44" s="65"/>
      <c r="P44" s="65"/>
      <c r="Q44" s="65"/>
      <c r="R44" s="12"/>
      <c r="S44" s="12"/>
      <c r="T44" s="49"/>
      <c r="U44" s="49"/>
      <c r="V44" s="74"/>
    </row>
    <row r="45" spans="1:22" ht="24" customHeight="1" x14ac:dyDescent="0.3">
      <c r="A45" s="33" t="s">
        <v>192</v>
      </c>
      <c r="B45" s="63"/>
      <c r="C45" s="63"/>
      <c r="D45" s="66">
        <v>0</v>
      </c>
      <c r="E45" s="44"/>
      <c r="F45" s="66">
        <v>0</v>
      </c>
      <c r="G45" s="44"/>
      <c r="H45" s="66">
        <v>0</v>
      </c>
      <c r="I45" s="66"/>
      <c r="J45" s="80">
        <f>'PL 4-7'!K106</f>
        <v>25438</v>
      </c>
      <c r="K45" s="65"/>
      <c r="L45" s="66">
        <v>0</v>
      </c>
      <c r="M45" s="66"/>
      <c r="N45" s="66">
        <v>0</v>
      </c>
      <c r="O45" s="66"/>
      <c r="P45" s="66">
        <f t="shared" ref="P45" si="1">SUM(L45:N45)</f>
        <v>0</v>
      </c>
      <c r="Q45" s="65"/>
      <c r="R45" s="152">
        <f>SUM(P45,D45:J45)</f>
        <v>25438</v>
      </c>
      <c r="S45" s="12"/>
      <c r="T45" s="12">
        <f>'PL 4-7'!K107</f>
        <v>-25434</v>
      </c>
      <c r="U45" s="49"/>
      <c r="V45" s="81">
        <f>R45+T45</f>
        <v>4</v>
      </c>
    </row>
    <row r="46" spans="1:22" ht="24" customHeight="1" x14ac:dyDescent="0.3">
      <c r="A46" s="9" t="s">
        <v>134</v>
      </c>
      <c r="B46" s="63"/>
      <c r="C46" s="63"/>
      <c r="D46" s="66">
        <v>0</v>
      </c>
      <c r="E46" s="44"/>
      <c r="F46" s="66">
        <v>0</v>
      </c>
      <c r="G46" s="44"/>
      <c r="H46" s="66">
        <v>0</v>
      </c>
      <c r="I46" s="66"/>
      <c r="J46" s="66">
        <v>0</v>
      </c>
      <c r="K46" s="66"/>
      <c r="L46" s="80">
        <v>-177605</v>
      </c>
      <c r="M46" s="66"/>
      <c r="N46" s="66">
        <v>0</v>
      </c>
      <c r="O46" s="66"/>
      <c r="P46" s="152">
        <f>SUM(L46:O46)</f>
        <v>-177605</v>
      </c>
      <c r="Q46" s="65"/>
      <c r="R46" s="152">
        <f>SUM(P46,D46:J46)</f>
        <v>-177605</v>
      </c>
      <c r="S46" s="44"/>
      <c r="T46" s="45">
        <v>3931</v>
      </c>
      <c r="U46" s="49"/>
      <c r="V46" s="81">
        <f>R46+T46</f>
        <v>-173674</v>
      </c>
    </row>
    <row r="47" spans="1:22" s="54" customFormat="1" ht="24" customHeight="1" x14ac:dyDescent="0.3">
      <c r="A47" s="4" t="s">
        <v>86</v>
      </c>
      <c r="B47" s="89"/>
      <c r="C47" s="89"/>
      <c r="D47" s="46">
        <f>SUM(D45:D46)</f>
        <v>0</v>
      </c>
      <c r="E47" s="62"/>
      <c r="F47" s="46">
        <f>SUM(F45:F46)</f>
        <v>0</v>
      </c>
      <c r="G47" s="62"/>
      <c r="H47" s="46">
        <f>SUM(H45:H46)</f>
        <v>0</v>
      </c>
      <c r="I47" s="79"/>
      <c r="J47" s="46">
        <f>SUM(J45:J46)</f>
        <v>25438</v>
      </c>
      <c r="K47" s="82"/>
      <c r="L47" s="46">
        <f>SUM(L45:L46)</f>
        <v>-177605</v>
      </c>
      <c r="M47" s="79"/>
      <c r="N47" s="46">
        <f>SUM(N45:N46)</f>
        <v>0</v>
      </c>
      <c r="O47" s="79"/>
      <c r="P47" s="46">
        <f>SUM(P45:P46)</f>
        <v>-177605</v>
      </c>
      <c r="Q47" s="64"/>
      <c r="R47" s="46">
        <f>SUM(R45:R46)</f>
        <v>-152167</v>
      </c>
      <c r="S47" s="82"/>
      <c r="T47" s="46">
        <f>SUM(T45:T46)</f>
        <v>-21503</v>
      </c>
      <c r="U47" s="61"/>
      <c r="V47" s="46">
        <f>SUM(V45:V46)</f>
        <v>-173670</v>
      </c>
    </row>
    <row r="48" spans="1:22" s="40" customFormat="1" ht="16.5" customHeight="1" x14ac:dyDescent="0.25">
      <c r="B48" s="114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22" s="54" customFormat="1" ht="24" customHeight="1" thickBot="1" x14ac:dyDescent="0.35">
      <c r="A49" s="24" t="s">
        <v>139</v>
      </c>
      <c r="B49" s="78"/>
      <c r="C49" s="78"/>
      <c r="D49" s="76">
        <f>D37+D47+D42</f>
        <v>477000</v>
      </c>
      <c r="E49" s="77"/>
      <c r="F49" s="76">
        <f>F37+F47+F42</f>
        <v>140000</v>
      </c>
      <c r="G49" s="77"/>
      <c r="H49" s="76">
        <f>H37+H47+H42</f>
        <v>50000</v>
      </c>
      <c r="I49" s="77"/>
      <c r="J49" s="76">
        <f>J37+J47+J42</f>
        <v>4409554</v>
      </c>
      <c r="K49" s="77"/>
      <c r="L49" s="76">
        <f>SUM(L37+L47)</f>
        <v>-1531426</v>
      </c>
      <c r="M49" s="77"/>
      <c r="N49" s="76">
        <f>N37+N47+N42</f>
        <v>-15250</v>
      </c>
      <c r="O49" s="77"/>
      <c r="P49" s="76">
        <f>P37+P47+P42</f>
        <v>-1546676</v>
      </c>
      <c r="Q49" s="75"/>
      <c r="R49" s="76">
        <f>R37+R47+R42</f>
        <v>3529878</v>
      </c>
      <c r="S49" s="77"/>
      <c r="T49" s="76">
        <f>T37+T47+T42</f>
        <v>144556</v>
      </c>
      <c r="U49" s="61"/>
      <c r="V49" s="76">
        <f>V37+V47+V42</f>
        <v>3674434</v>
      </c>
    </row>
    <row r="50" spans="1:22" ht="20.25" thickTop="1" x14ac:dyDescent="0.3"/>
  </sheetData>
  <mergeCells count="8">
    <mergeCell ref="C4:V4"/>
    <mergeCell ref="C29:V29"/>
    <mergeCell ref="H30:J30"/>
    <mergeCell ref="L30:P30"/>
    <mergeCell ref="D35:V35"/>
    <mergeCell ref="H5:J5"/>
    <mergeCell ref="L5:P5"/>
    <mergeCell ref="D10:V10"/>
  </mergeCells>
  <pageMargins left="0.8" right="0.8" top="0.48" bottom="0.5" header="0.5" footer="0.5"/>
  <pageSetup paperSize="9" scale="62" firstPageNumber="8" fitToHeight="0" orientation="landscape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dimension ref="A1:T48"/>
  <sheetViews>
    <sheetView view="pageBreakPreview" zoomScale="80" zoomScaleNormal="40" zoomScaleSheetLayoutView="80" workbookViewId="0">
      <selection activeCell="I13" sqref="I13"/>
    </sheetView>
  </sheetViews>
  <sheetFormatPr defaultColWidth="9.140625" defaultRowHeight="23.25" customHeight="1" x14ac:dyDescent="0.25"/>
  <cols>
    <col min="1" max="1" width="65.42578125" style="40" customWidth="1"/>
    <col min="2" max="2" width="9.85546875" style="114" customWidth="1"/>
    <col min="3" max="3" width="16" style="40" customWidth="1"/>
    <col min="4" max="4" width="1.42578125" style="40" customWidth="1"/>
    <col min="5" max="5" width="16" style="40" customWidth="1"/>
    <col min="6" max="6" width="1.42578125" style="40" customWidth="1"/>
    <col min="7" max="7" width="16" style="40" customWidth="1"/>
    <col min="8" max="8" width="1.42578125" style="40" customWidth="1"/>
    <col min="9" max="9" width="16" style="40" customWidth="1"/>
    <col min="10" max="10" width="1.42578125" style="40" customWidth="1"/>
    <col min="11" max="11" width="21.5703125" style="40" customWidth="1"/>
    <col min="12" max="12" width="1.42578125" style="40" customWidth="1"/>
    <col min="13" max="13" width="18.85546875" style="40" customWidth="1"/>
    <col min="14" max="14" width="1.42578125" style="40" customWidth="1"/>
    <col min="15" max="15" width="16" style="40" customWidth="1"/>
    <col min="16" max="16384" width="9.140625" style="40"/>
  </cols>
  <sheetData>
    <row r="1" spans="1:20" ht="23.25" customHeight="1" x14ac:dyDescent="0.3">
      <c r="A1" s="31" t="s">
        <v>0</v>
      </c>
    </row>
    <row r="2" spans="1:20" ht="23.25" customHeight="1" x14ac:dyDescent="0.25">
      <c r="A2" s="32" t="s">
        <v>99</v>
      </c>
    </row>
    <row r="3" spans="1:20" ht="11.1" customHeight="1" x14ac:dyDescent="0.25"/>
    <row r="4" spans="1:20" ht="23.25" customHeight="1" x14ac:dyDescent="0.25">
      <c r="C4" s="168" t="s">
        <v>140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20" ht="23.25" customHeight="1" x14ac:dyDescent="0.25">
      <c r="G5" s="169" t="s">
        <v>51</v>
      </c>
      <c r="H5" s="169"/>
      <c r="I5" s="169"/>
      <c r="J5" s="111"/>
      <c r="K5" s="169" t="s">
        <v>141</v>
      </c>
      <c r="L5" s="169"/>
      <c r="M5" s="169"/>
      <c r="N5" s="111"/>
    </row>
    <row r="6" spans="1:20" ht="23.25" customHeight="1" x14ac:dyDescent="0.25">
      <c r="C6" s="111" t="s">
        <v>102</v>
      </c>
      <c r="G6" s="111"/>
      <c r="H6" s="111"/>
      <c r="I6" s="111"/>
      <c r="J6" s="111"/>
      <c r="K6" s="111" t="s">
        <v>103</v>
      </c>
      <c r="L6" s="111"/>
      <c r="M6" s="111" t="s">
        <v>105</v>
      </c>
      <c r="N6" s="111"/>
    </row>
    <row r="7" spans="1:20" ht="23.25" customHeight="1" x14ac:dyDescent="0.25">
      <c r="C7" s="111" t="s">
        <v>108</v>
      </c>
      <c r="D7" s="111"/>
      <c r="E7" s="111"/>
      <c r="F7" s="111"/>
      <c r="G7" s="111"/>
      <c r="H7" s="111"/>
      <c r="I7" s="111"/>
      <c r="J7" s="111"/>
      <c r="K7" s="111" t="s">
        <v>111</v>
      </c>
      <c r="L7" s="111"/>
      <c r="M7" s="111" t="s">
        <v>142</v>
      </c>
      <c r="N7" s="111"/>
      <c r="O7" s="111"/>
    </row>
    <row r="8" spans="1:20" ht="23.25" customHeight="1" x14ac:dyDescent="0.25">
      <c r="B8" s="39" t="s">
        <v>7</v>
      </c>
      <c r="C8" s="111" t="s">
        <v>117</v>
      </c>
      <c r="D8" s="111"/>
      <c r="E8" s="111" t="s">
        <v>50</v>
      </c>
      <c r="F8" s="111"/>
      <c r="G8" s="111" t="s">
        <v>53</v>
      </c>
      <c r="H8" s="111"/>
      <c r="I8" s="111" t="s">
        <v>120</v>
      </c>
      <c r="J8" s="111"/>
      <c r="K8" s="111" t="s">
        <v>4</v>
      </c>
      <c r="L8" s="111"/>
      <c r="M8" s="111" t="s">
        <v>122</v>
      </c>
      <c r="N8" s="111"/>
      <c r="O8" s="111" t="s">
        <v>58</v>
      </c>
    </row>
    <row r="9" spans="1:20" ht="23.25" customHeight="1" x14ac:dyDescent="0.25">
      <c r="C9" s="170" t="s">
        <v>9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1:20" ht="23.25" customHeight="1" x14ac:dyDescent="0.25">
      <c r="A10" s="43" t="s">
        <v>126</v>
      </c>
    </row>
    <row r="11" spans="1:20" ht="23.25" customHeight="1" x14ac:dyDescent="0.25">
      <c r="A11" s="43" t="s">
        <v>127</v>
      </c>
      <c r="C11" s="69">
        <v>477000</v>
      </c>
      <c r="D11" s="69"/>
      <c r="E11" s="69">
        <v>140000</v>
      </c>
      <c r="F11" s="69"/>
      <c r="G11" s="69">
        <v>50000</v>
      </c>
      <c r="H11" s="69"/>
      <c r="I11" s="69">
        <v>4327527</v>
      </c>
      <c r="J11" s="69"/>
      <c r="K11" s="69">
        <v>-795567</v>
      </c>
      <c r="L11" s="69"/>
      <c r="M11" s="69">
        <f>K11</f>
        <v>-795567</v>
      </c>
      <c r="N11" s="69"/>
      <c r="O11" s="69">
        <f>SUM(C11:I11,M11)</f>
        <v>4198960</v>
      </c>
    </row>
    <row r="12" spans="1:20" ht="14.1" customHeight="1" x14ac:dyDescent="0.25"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20" ht="23.1" customHeight="1" x14ac:dyDescent="0.25">
      <c r="A13" s="43" t="s">
        <v>128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20" ht="23.25" customHeight="1" x14ac:dyDescent="0.25">
      <c r="A14" s="109" t="s">
        <v>143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20" ht="23.25" customHeight="1" x14ac:dyDescent="0.25">
      <c r="A15" s="40" t="s">
        <v>130</v>
      </c>
      <c r="B15" s="63">
        <v>7</v>
      </c>
      <c r="C15" s="68">
        <v>0</v>
      </c>
      <c r="D15" s="68"/>
      <c r="E15" s="68">
        <v>0</v>
      </c>
      <c r="F15" s="68"/>
      <c r="G15" s="67">
        <v>0</v>
      </c>
      <c r="H15" s="67"/>
      <c r="I15" s="68">
        <v>-238356</v>
      </c>
      <c r="J15" s="67"/>
      <c r="K15" s="136">
        <v>0</v>
      </c>
      <c r="L15" s="67"/>
      <c r="M15" s="136">
        <v>0</v>
      </c>
      <c r="N15" s="67"/>
      <c r="O15" s="68">
        <f>SUM(C15:J15,M15)</f>
        <v>-238356</v>
      </c>
      <c r="T15" s="40" t="s">
        <v>80</v>
      </c>
    </row>
    <row r="16" spans="1:20" ht="23.25" customHeight="1" x14ac:dyDescent="0.25">
      <c r="A16" s="128" t="s">
        <v>131</v>
      </c>
      <c r="C16" s="137">
        <v>0</v>
      </c>
      <c r="D16" s="69"/>
      <c r="E16" s="70">
        <v>0</v>
      </c>
      <c r="F16" s="69"/>
      <c r="G16" s="70">
        <v>0</v>
      </c>
      <c r="H16" s="69"/>
      <c r="I16" s="70">
        <f>I15</f>
        <v>-238356</v>
      </c>
      <c r="J16" s="69"/>
      <c r="K16" s="138">
        <v>0</v>
      </c>
      <c r="L16" s="69"/>
      <c r="M16" s="138">
        <v>0</v>
      </c>
      <c r="N16" s="69"/>
      <c r="O16" s="70">
        <f>O15</f>
        <v>-238356</v>
      </c>
    </row>
    <row r="17" spans="1:15" ht="15" customHeight="1" x14ac:dyDescent="0.25">
      <c r="A17" s="128"/>
      <c r="C17" s="13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</row>
    <row r="18" spans="1:15" ht="23.25" customHeight="1" x14ac:dyDescent="0.25">
      <c r="A18" s="43" t="s">
        <v>132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23.25" customHeight="1" x14ac:dyDescent="0.25">
      <c r="A19" s="40" t="s">
        <v>133</v>
      </c>
      <c r="C19" s="66">
        <v>0</v>
      </c>
      <c r="D19" s="68"/>
      <c r="E19" s="66">
        <v>0</v>
      </c>
      <c r="F19" s="68"/>
      <c r="G19" s="66">
        <v>0</v>
      </c>
      <c r="H19" s="68"/>
      <c r="I19" s="68">
        <f>'PL 4-7'!Q106</f>
        <v>70056</v>
      </c>
      <c r="J19" s="68"/>
      <c r="K19" s="66">
        <v>0</v>
      </c>
      <c r="L19" s="68"/>
      <c r="M19" s="66">
        <v>0</v>
      </c>
      <c r="N19" s="68"/>
      <c r="O19" s="68">
        <f>SUM(C19:J19,M19)</f>
        <v>70056</v>
      </c>
    </row>
    <row r="20" spans="1:15" ht="23.25" customHeight="1" x14ac:dyDescent="0.25">
      <c r="A20" s="40" t="s">
        <v>134</v>
      </c>
      <c r="C20" s="66">
        <v>0</v>
      </c>
      <c r="D20" s="68"/>
      <c r="E20" s="66">
        <v>0</v>
      </c>
      <c r="F20" s="68"/>
      <c r="G20" s="66">
        <v>0</v>
      </c>
      <c r="H20" s="68"/>
      <c r="I20" s="66">
        <v>0</v>
      </c>
      <c r="J20" s="68"/>
      <c r="K20" s="68">
        <f>'PL 4-7'!Q91</f>
        <v>-437485</v>
      </c>
      <c r="L20" s="68"/>
      <c r="M20" s="68">
        <f>K20</f>
        <v>-437485</v>
      </c>
      <c r="N20" s="68"/>
      <c r="O20" s="68">
        <f>SUM(C20:J20,M20)</f>
        <v>-437485</v>
      </c>
    </row>
    <row r="21" spans="1:15" ht="23.25" customHeight="1" x14ac:dyDescent="0.25">
      <c r="A21" s="43" t="s">
        <v>86</v>
      </c>
      <c r="C21" s="70">
        <f t="shared" ref="C21:O21" si="0">SUM(C19:C20)</f>
        <v>0</v>
      </c>
      <c r="D21" s="69">
        <f t="shared" si="0"/>
        <v>0</v>
      </c>
      <c r="E21" s="70">
        <f t="shared" si="0"/>
        <v>0</v>
      </c>
      <c r="F21" s="69">
        <f t="shared" si="0"/>
        <v>0</v>
      </c>
      <c r="G21" s="70">
        <f t="shared" si="0"/>
        <v>0</v>
      </c>
      <c r="H21" s="69">
        <f t="shared" si="0"/>
        <v>0</v>
      </c>
      <c r="I21" s="70">
        <f t="shared" si="0"/>
        <v>70056</v>
      </c>
      <c r="J21" s="69">
        <f t="shared" si="0"/>
        <v>0</v>
      </c>
      <c r="K21" s="70">
        <f t="shared" si="0"/>
        <v>-437485</v>
      </c>
      <c r="L21" s="69">
        <f t="shared" si="0"/>
        <v>0</v>
      </c>
      <c r="M21" s="70">
        <f t="shared" si="0"/>
        <v>-437485</v>
      </c>
      <c r="N21" s="69">
        <f t="shared" si="0"/>
        <v>0</v>
      </c>
      <c r="O21" s="70">
        <f t="shared" si="0"/>
        <v>-367429</v>
      </c>
    </row>
    <row r="22" spans="1:15" ht="16.5" customHeight="1" x14ac:dyDescent="0.25"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 ht="23.25" customHeight="1" thickBot="1" x14ac:dyDescent="0.3">
      <c r="A23" s="43" t="s">
        <v>135</v>
      </c>
      <c r="C23" s="71">
        <f t="shared" ref="C23:H23" si="1">SUM(C11,C21)</f>
        <v>477000</v>
      </c>
      <c r="D23" s="69">
        <f t="shared" si="1"/>
        <v>0</v>
      </c>
      <c r="E23" s="71">
        <f t="shared" si="1"/>
        <v>140000</v>
      </c>
      <c r="F23" s="69">
        <f t="shared" si="1"/>
        <v>0</v>
      </c>
      <c r="G23" s="71">
        <f t="shared" si="1"/>
        <v>50000</v>
      </c>
      <c r="H23" s="69">
        <f t="shared" si="1"/>
        <v>0</v>
      </c>
      <c r="I23" s="71">
        <f>SUM(I11,I21,I16)</f>
        <v>4159227</v>
      </c>
      <c r="J23" s="69">
        <f t="shared" ref="J23:N23" si="2">SUM(J11,J21)</f>
        <v>0</v>
      </c>
      <c r="K23" s="71">
        <f t="shared" si="2"/>
        <v>-1233052</v>
      </c>
      <c r="L23" s="69">
        <f t="shared" si="2"/>
        <v>0</v>
      </c>
      <c r="M23" s="71">
        <f t="shared" si="2"/>
        <v>-1233052</v>
      </c>
      <c r="N23" s="69">
        <f t="shared" si="2"/>
        <v>0</v>
      </c>
      <c r="O23" s="71">
        <f>SUM(O11,O21,O16)</f>
        <v>3593175</v>
      </c>
    </row>
    <row r="24" spans="1:15" ht="23.25" customHeight="1" thickTop="1" x14ac:dyDescent="0.25"/>
    <row r="25" spans="1:15" ht="23.25" customHeight="1" x14ac:dyDescent="0.3">
      <c r="A25" s="31" t="s">
        <v>0</v>
      </c>
    </row>
    <row r="26" spans="1:15" ht="23.25" customHeight="1" x14ac:dyDescent="0.25">
      <c r="A26" s="32" t="s">
        <v>99</v>
      </c>
    </row>
    <row r="27" spans="1:15" ht="11.1" customHeight="1" x14ac:dyDescent="0.25"/>
    <row r="28" spans="1:15" ht="23.25" customHeight="1" x14ac:dyDescent="0.25">
      <c r="C28" s="168" t="s">
        <v>140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</row>
    <row r="29" spans="1:15" ht="23.25" customHeight="1" x14ac:dyDescent="0.25">
      <c r="G29" s="169" t="s">
        <v>51</v>
      </c>
      <c r="H29" s="169"/>
      <c r="I29" s="169"/>
      <c r="J29" s="111"/>
      <c r="K29" s="169" t="s">
        <v>141</v>
      </c>
      <c r="L29" s="169"/>
      <c r="M29" s="169"/>
      <c r="N29" s="111"/>
    </row>
    <row r="30" spans="1:15" ht="23.25" customHeight="1" x14ac:dyDescent="0.25">
      <c r="C30" s="111" t="s">
        <v>102</v>
      </c>
      <c r="G30" s="111"/>
      <c r="H30" s="111"/>
      <c r="I30" s="111"/>
      <c r="J30" s="111"/>
      <c r="K30" s="111" t="s">
        <v>103</v>
      </c>
      <c r="L30" s="111"/>
      <c r="M30" s="111" t="s">
        <v>105</v>
      </c>
      <c r="N30" s="111"/>
    </row>
    <row r="31" spans="1:15" ht="23.25" customHeight="1" x14ac:dyDescent="0.25">
      <c r="C31" s="111" t="s">
        <v>108</v>
      </c>
      <c r="D31" s="111"/>
      <c r="E31" s="111"/>
      <c r="F31" s="111"/>
      <c r="G31" s="111"/>
      <c r="H31" s="111"/>
      <c r="I31" s="111"/>
      <c r="J31" s="111"/>
      <c r="K31" s="111" t="s">
        <v>111</v>
      </c>
      <c r="L31" s="111"/>
      <c r="M31" s="111" t="s">
        <v>142</v>
      </c>
      <c r="N31" s="111"/>
      <c r="O31" s="111"/>
    </row>
    <row r="32" spans="1:15" ht="23.25" customHeight="1" x14ac:dyDescent="0.25">
      <c r="B32" s="39" t="s">
        <v>7</v>
      </c>
      <c r="C32" s="111" t="s">
        <v>117</v>
      </c>
      <c r="D32" s="111"/>
      <c r="E32" s="111" t="s">
        <v>50</v>
      </c>
      <c r="F32" s="111"/>
      <c r="G32" s="111" t="s">
        <v>53</v>
      </c>
      <c r="H32" s="111"/>
      <c r="I32" s="111" t="s">
        <v>120</v>
      </c>
      <c r="J32" s="111"/>
      <c r="K32" s="111" t="s">
        <v>4</v>
      </c>
      <c r="L32" s="111"/>
      <c r="M32" s="111" t="s">
        <v>122</v>
      </c>
      <c r="N32" s="111"/>
      <c r="O32" s="111" t="s">
        <v>58</v>
      </c>
    </row>
    <row r="33" spans="1:20" ht="23.25" customHeight="1" x14ac:dyDescent="0.25">
      <c r="C33" s="170" t="s">
        <v>9</v>
      </c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</row>
    <row r="34" spans="1:20" ht="23.25" customHeight="1" x14ac:dyDescent="0.25">
      <c r="A34" s="43" t="s">
        <v>137</v>
      </c>
    </row>
    <row r="35" spans="1:20" ht="23.25" customHeight="1" x14ac:dyDescent="0.25">
      <c r="A35" s="43" t="s">
        <v>138</v>
      </c>
      <c r="C35" s="69">
        <v>477000</v>
      </c>
      <c r="D35" s="69"/>
      <c r="E35" s="69">
        <v>140000</v>
      </c>
      <c r="F35" s="69"/>
      <c r="G35" s="69">
        <v>50000</v>
      </c>
      <c r="H35" s="69"/>
      <c r="I35" s="69">
        <v>4099022</v>
      </c>
      <c r="J35" s="69"/>
      <c r="K35" s="69">
        <v>-1282058</v>
      </c>
      <c r="L35" s="69"/>
      <c r="M35" s="69">
        <v>-1282058</v>
      </c>
      <c r="N35" s="69"/>
      <c r="O35" s="69">
        <f>SUM(C35:I35,M35)</f>
        <v>3483964</v>
      </c>
    </row>
    <row r="36" spans="1:20" ht="14.1" customHeight="1" x14ac:dyDescent="0.25"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20" ht="23.1" customHeight="1" x14ac:dyDescent="0.25">
      <c r="A37" s="43" t="s">
        <v>128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20" ht="23.25" customHeight="1" x14ac:dyDescent="0.25">
      <c r="A38" s="109" t="s">
        <v>143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20" ht="23.25" customHeight="1" x14ac:dyDescent="0.25">
      <c r="A39" s="40" t="s">
        <v>130</v>
      </c>
      <c r="B39" s="63">
        <v>7</v>
      </c>
      <c r="C39" s="68">
        <v>0</v>
      </c>
      <c r="D39" s="68"/>
      <c r="E39" s="68">
        <v>0</v>
      </c>
      <c r="F39" s="68"/>
      <c r="G39" s="67">
        <v>0</v>
      </c>
      <c r="H39" s="67"/>
      <c r="I39" s="68">
        <v>-95399</v>
      </c>
      <c r="J39" s="67"/>
      <c r="K39" s="136">
        <v>0</v>
      </c>
      <c r="L39" s="67"/>
      <c r="M39" s="136">
        <v>0</v>
      </c>
      <c r="N39" s="67"/>
      <c r="O39" s="68">
        <f>SUM(C39:J39,M39)</f>
        <v>-95399</v>
      </c>
      <c r="T39" s="40" t="s">
        <v>80</v>
      </c>
    </row>
    <row r="40" spans="1:20" ht="23.25" customHeight="1" x14ac:dyDescent="0.25">
      <c r="A40" s="128" t="s">
        <v>131</v>
      </c>
      <c r="C40" s="137">
        <v>0</v>
      </c>
      <c r="D40" s="69"/>
      <c r="E40" s="70">
        <v>0</v>
      </c>
      <c r="F40" s="69"/>
      <c r="G40" s="70">
        <v>0</v>
      </c>
      <c r="H40" s="69"/>
      <c r="I40" s="70">
        <f>I39</f>
        <v>-95399</v>
      </c>
      <c r="J40" s="69"/>
      <c r="K40" s="138">
        <v>0</v>
      </c>
      <c r="L40" s="69"/>
      <c r="M40" s="138">
        <v>0</v>
      </c>
      <c r="N40" s="69"/>
      <c r="O40" s="70">
        <f>O39</f>
        <v>-95399</v>
      </c>
    </row>
    <row r="41" spans="1:20" ht="15" customHeight="1" x14ac:dyDescent="0.25">
      <c r="A41" s="128"/>
      <c r="C41" s="13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1:20" ht="23.25" customHeight="1" x14ac:dyDescent="0.25">
      <c r="A42" s="43" t="s">
        <v>132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</row>
    <row r="43" spans="1:20" ht="23.25" customHeight="1" x14ac:dyDescent="0.25">
      <c r="A43" s="40" t="s">
        <v>133</v>
      </c>
      <c r="C43" s="66">
        <v>0</v>
      </c>
      <c r="D43" s="68"/>
      <c r="E43" s="66">
        <v>0</v>
      </c>
      <c r="F43" s="68"/>
      <c r="G43" s="66">
        <v>0</v>
      </c>
      <c r="H43" s="68"/>
      <c r="I43" s="68">
        <f>'PL 4-7'!O106</f>
        <v>140724</v>
      </c>
      <c r="J43" s="68"/>
      <c r="K43" s="66">
        <v>0</v>
      </c>
      <c r="L43" s="68"/>
      <c r="M43" s="66">
        <v>0</v>
      </c>
      <c r="N43" s="68"/>
      <c r="O43" s="68">
        <f>SUM(C43:J43,M43)</f>
        <v>140724</v>
      </c>
    </row>
    <row r="44" spans="1:20" ht="23.25" customHeight="1" x14ac:dyDescent="0.25">
      <c r="A44" s="40" t="s">
        <v>134</v>
      </c>
      <c r="C44" s="66">
        <v>0</v>
      </c>
      <c r="D44" s="68"/>
      <c r="E44" s="66">
        <v>0</v>
      </c>
      <c r="F44" s="68"/>
      <c r="G44" s="66">
        <v>0</v>
      </c>
      <c r="H44" s="68"/>
      <c r="I44" s="66">
        <v>0</v>
      </c>
      <c r="J44" s="68"/>
      <c r="K44" s="68">
        <f>'PL 4-7'!O91</f>
        <v>-194250</v>
      </c>
      <c r="L44" s="68"/>
      <c r="M44" s="68">
        <f>K44</f>
        <v>-194250</v>
      </c>
      <c r="N44" s="68"/>
      <c r="O44" s="68">
        <f>SUM(C44:J44,M44)</f>
        <v>-194250</v>
      </c>
    </row>
    <row r="45" spans="1:20" ht="23.25" customHeight="1" x14ac:dyDescent="0.25">
      <c r="A45" s="43" t="s">
        <v>86</v>
      </c>
      <c r="C45" s="70">
        <f t="shared" ref="C45:O45" si="3">SUM(C43:C44)</f>
        <v>0</v>
      </c>
      <c r="D45" s="69">
        <f t="shared" si="3"/>
        <v>0</v>
      </c>
      <c r="E45" s="70">
        <f t="shared" si="3"/>
        <v>0</v>
      </c>
      <c r="F45" s="69">
        <f t="shared" si="3"/>
        <v>0</v>
      </c>
      <c r="G45" s="70">
        <f t="shared" si="3"/>
        <v>0</v>
      </c>
      <c r="H45" s="69">
        <f t="shared" si="3"/>
        <v>0</v>
      </c>
      <c r="I45" s="70">
        <f t="shared" si="3"/>
        <v>140724</v>
      </c>
      <c r="J45" s="69">
        <f t="shared" si="3"/>
        <v>0</v>
      </c>
      <c r="K45" s="70">
        <f t="shared" si="3"/>
        <v>-194250</v>
      </c>
      <c r="L45" s="69">
        <f t="shared" si="3"/>
        <v>0</v>
      </c>
      <c r="M45" s="70">
        <f t="shared" si="3"/>
        <v>-194250</v>
      </c>
      <c r="N45" s="69">
        <f t="shared" si="3"/>
        <v>0</v>
      </c>
      <c r="O45" s="70">
        <f t="shared" si="3"/>
        <v>-53526</v>
      </c>
    </row>
    <row r="46" spans="1:20" ht="16.5" customHeight="1" x14ac:dyDescent="0.25"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20" ht="23.25" customHeight="1" thickBot="1" x14ac:dyDescent="0.3">
      <c r="A47" s="43" t="s">
        <v>139</v>
      </c>
      <c r="C47" s="71">
        <f t="shared" ref="C47:H47" si="4">SUM(C35,C45)</f>
        <v>477000</v>
      </c>
      <c r="D47" s="69">
        <f t="shared" si="4"/>
        <v>0</v>
      </c>
      <c r="E47" s="71">
        <f t="shared" si="4"/>
        <v>140000</v>
      </c>
      <c r="F47" s="69">
        <f t="shared" si="4"/>
        <v>0</v>
      </c>
      <c r="G47" s="71">
        <f t="shared" si="4"/>
        <v>50000</v>
      </c>
      <c r="H47" s="69">
        <f t="shared" si="4"/>
        <v>0</v>
      </c>
      <c r="I47" s="71">
        <f>SUM(I35,I45,I40)</f>
        <v>4144347</v>
      </c>
      <c r="J47" s="69">
        <f t="shared" ref="J47:N47" si="5">SUM(J35,J45)</f>
        <v>0</v>
      </c>
      <c r="K47" s="71">
        <f t="shared" si="5"/>
        <v>-1476308</v>
      </c>
      <c r="L47" s="69">
        <f t="shared" si="5"/>
        <v>0</v>
      </c>
      <c r="M47" s="71">
        <f t="shared" si="5"/>
        <v>-1476308</v>
      </c>
      <c r="N47" s="69">
        <f t="shared" si="5"/>
        <v>0</v>
      </c>
      <c r="O47" s="71">
        <f>SUM(O35,O45,O40)</f>
        <v>3335039</v>
      </c>
    </row>
    <row r="48" spans="1:20" ht="23.25" customHeight="1" thickTop="1" x14ac:dyDescent="0.25"/>
  </sheetData>
  <mergeCells count="8">
    <mergeCell ref="C4:O4"/>
    <mergeCell ref="C28:O28"/>
    <mergeCell ref="G29:I29"/>
    <mergeCell ref="K29:M29"/>
    <mergeCell ref="C33:O33"/>
    <mergeCell ref="G5:I5"/>
    <mergeCell ref="K5:M5"/>
    <mergeCell ref="C9:O9"/>
  </mergeCells>
  <pageMargins left="0.8" right="0.8" top="0.48" bottom="0.5" header="0.5" footer="0.5"/>
  <pageSetup paperSize="9" scale="70" firstPageNumber="10" fitToHeight="0" orientation="landscape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1"/>
  <sheetViews>
    <sheetView view="pageBreakPreview" zoomScale="91" zoomScaleNormal="90" zoomScaleSheetLayoutView="90" workbookViewId="0">
      <selection activeCell="B33" sqref="B33"/>
    </sheetView>
  </sheetViews>
  <sheetFormatPr defaultColWidth="14" defaultRowHeight="21.75" customHeight="1" x14ac:dyDescent="0.25"/>
  <cols>
    <col min="1" max="1" width="56.5703125" style="40" customWidth="1"/>
    <col min="2" max="2" width="12.85546875" style="40" customWidth="1"/>
    <col min="3" max="3" width="13.5703125" style="40" bestFit="1" customWidth="1"/>
    <col min="4" max="4" width="1" style="40" customWidth="1"/>
    <col min="5" max="5" width="13.140625" style="40" customWidth="1"/>
    <col min="6" max="6" width="1" style="40" customWidth="1"/>
    <col min="7" max="7" width="13.5703125" style="40" bestFit="1" customWidth="1"/>
    <col min="8" max="8" width="1" style="40" customWidth="1"/>
    <col min="9" max="9" width="13.140625" style="40" customWidth="1"/>
    <col min="10" max="16384" width="14" style="40"/>
  </cols>
  <sheetData>
    <row r="1" spans="1:12" ht="21.75" customHeight="1" x14ac:dyDescent="0.3">
      <c r="A1" s="31" t="s">
        <v>0</v>
      </c>
    </row>
    <row r="2" spans="1:12" ht="21.75" customHeight="1" x14ac:dyDescent="0.25">
      <c r="A2" s="41" t="s">
        <v>144</v>
      </c>
    </row>
    <row r="4" spans="1:12" ht="21.75" customHeight="1" x14ac:dyDescent="0.25">
      <c r="C4" s="168" t="s">
        <v>145</v>
      </c>
      <c r="D4" s="168"/>
      <c r="E4" s="168"/>
      <c r="F4" s="115"/>
      <c r="G4" s="168" t="s">
        <v>146</v>
      </c>
      <c r="H4" s="168"/>
      <c r="I4" s="168"/>
    </row>
    <row r="5" spans="1:12" ht="21.75" customHeight="1" x14ac:dyDescent="0.25">
      <c r="C5" s="168" t="s">
        <v>4</v>
      </c>
      <c r="D5" s="168"/>
      <c r="E5" s="168"/>
      <c r="F5" s="115"/>
      <c r="G5" s="168" t="s">
        <v>4</v>
      </c>
      <c r="H5" s="168"/>
      <c r="I5" s="168"/>
    </row>
    <row r="6" spans="1:12" ht="23.1" customHeight="1" x14ac:dyDescent="0.25">
      <c r="C6" s="161" t="s">
        <v>93</v>
      </c>
      <c r="D6" s="161"/>
      <c r="E6" s="161"/>
      <c r="F6" s="151"/>
      <c r="G6" s="161" t="s">
        <v>93</v>
      </c>
      <c r="H6" s="161"/>
      <c r="I6" s="161"/>
    </row>
    <row r="7" spans="1:12" ht="21.75" customHeight="1" x14ac:dyDescent="0.25">
      <c r="C7" s="171" t="s">
        <v>62</v>
      </c>
      <c r="D7" s="171"/>
      <c r="E7" s="171"/>
      <c r="F7" s="141"/>
      <c r="G7" s="171" t="s">
        <v>62</v>
      </c>
      <c r="H7" s="171"/>
      <c r="I7" s="171"/>
    </row>
    <row r="8" spans="1:12" ht="21.75" customHeight="1" x14ac:dyDescent="0.25">
      <c r="B8" s="114"/>
      <c r="C8" s="1">
        <v>2023</v>
      </c>
      <c r="D8" s="2"/>
      <c r="E8" s="1">
        <v>2022</v>
      </c>
      <c r="F8" s="2"/>
      <c r="G8" s="1">
        <v>2023</v>
      </c>
      <c r="H8" s="2"/>
      <c r="I8" s="1">
        <v>2022</v>
      </c>
    </row>
    <row r="9" spans="1:12" ht="21.75" customHeight="1" x14ac:dyDescent="0.25">
      <c r="A9" s="109"/>
      <c r="C9" s="170" t="s">
        <v>9</v>
      </c>
      <c r="D9" s="170"/>
      <c r="E9" s="170"/>
      <c r="F9" s="170"/>
      <c r="G9" s="170"/>
      <c r="H9" s="170"/>
      <c r="I9" s="170"/>
    </row>
    <row r="10" spans="1:12" ht="21.75" customHeight="1" x14ac:dyDescent="0.25">
      <c r="A10" s="109" t="s">
        <v>147</v>
      </c>
      <c r="C10" s="114"/>
      <c r="D10" s="114"/>
      <c r="E10" s="114"/>
      <c r="F10" s="114"/>
      <c r="G10" s="114"/>
      <c r="H10" s="114"/>
      <c r="I10" s="114"/>
    </row>
    <row r="11" spans="1:12" ht="21.75" customHeight="1" x14ac:dyDescent="0.25">
      <c r="A11" s="40" t="s">
        <v>97</v>
      </c>
      <c r="C11" s="68">
        <f>'PL 4-7'!K87</f>
        <v>4</v>
      </c>
      <c r="D11" s="67"/>
      <c r="E11" s="68">
        <f>'PL 4-7'!M87</f>
        <v>133466</v>
      </c>
      <c r="F11" s="67"/>
      <c r="G11" s="68">
        <f>'PL 4-7'!O87</f>
        <v>140724</v>
      </c>
      <c r="H11" s="67"/>
      <c r="I11" s="68">
        <f>'PL 4-7'!Q87</f>
        <v>70056</v>
      </c>
    </row>
    <row r="12" spans="1:12" ht="21.75" customHeight="1" x14ac:dyDescent="0.25">
      <c r="A12" s="150" t="s">
        <v>148</v>
      </c>
      <c r="C12" s="68"/>
      <c r="D12" s="67"/>
      <c r="E12" s="68"/>
      <c r="F12" s="67"/>
      <c r="G12" s="68"/>
      <c r="H12" s="67"/>
      <c r="I12" s="68"/>
    </row>
    <row r="13" spans="1:12" ht="21.75" customHeight="1" x14ac:dyDescent="0.25">
      <c r="A13" s="40" t="s">
        <v>96</v>
      </c>
      <c r="C13" s="68">
        <v>3067</v>
      </c>
      <c r="D13" s="67"/>
      <c r="E13" s="68">
        <v>48259</v>
      </c>
      <c r="F13" s="67"/>
      <c r="G13" s="68">
        <v>1459</v>
      </c>
      <c r="H13" s="67"/>
      <c r="I13" s="68">
        <v>21159</v>
      </c>
      <c r="L13" s="67"/>
    </row>
    <row r="14" spans="1:12" ht="21.75" customHeight="1" x14ac:dyDescent="0.25">
      <c r="A14" s="40" t="s">
        <v>77</v>
      </c>
      <c r="C14" s="68">
        <v>27974</v>
      </c>
      <c r="D14" s="67"/>
      <c r="E14" s="68">
        <v>5791</v>
      </c>
      <c r="F14" s="67"/>
      <c r="G14" s="68">
        <f>'PL 4-7'!O84</f>
        <v>24225</v>
      </c>
      <c r="H14" s="67"/>
      <c r="I14" s="68">
        <v>4972</v>
      </c>
      <c r="L14" s="67"/>
    </row>
    <row r="15" spans="1:12" ht="21.75" customHeight="1" x14ac:dyDescent="0.25">
      <c r="A15" s="40" t="s">
        <v>149</v>
      </c>
      <c r="C15" s="68">
        <v>108473</v>
      </c>
      <c r="D15" s="67"/>
      <c r="E15" s="68">
        <v>117024</v>
      </c>
      <c r="F15" s="67"/>
      <c r="G15" s="68">
        <v>76416</v>
      </c>
      <c r="H15" s="67"/>
      <c r="I15" s="68">
        <v>83857</v>
      </c>
    </row>
    <row r="16" spans="1:12" ht="21.75" customHeight="1" x14ac:dyDescent="0.25">
      <c r="A16" s="40" t="s">
        <v>150</v>
      </c>
      <c r="C16" s="68">
        <v>62355</v>
      </c>
      <c r="D16" s="67"/>
      <c r="E16" s="68">
        <v>31427</v>
      </c>
      <c r="F16" s="67"/>
      <c r="G16" s="68">
        <v>62355</v>
      </c>
      <c r="H16" s="67"/>
      <c r="I16" s="68">
        <v>31427</v>
      </c>
    </row>
    <row r="17" spans="1:11" ht="21.6" customHeight="1" x14ac:dyDescent="0.25">
      <c r="A17" s="40" t="s">
        <v>151</v>
      </c>
      <c r="C17" s="68">
        <v>2523</v>
      </c>
      <c r="D17" s="67"/>
      <c r="E17" s="68">
        <v>2112</v>
      </c>
      <c r="F17" s="67"/>
      <c r="G17" s="68">
        <v>2523</v>
      </c>
      <c r="H17" s="67"/>
      <c r="I17" s="68">
        <v>2112</v>
      </c>
    </row>
    <row r="18" spans="1:11" ht="21.75" customHeight="1" x14ac:dyDescent="0.25">
      <c r="A18" s="40" t="s">
        <v>152</v>
      </c>
      <c r="C18" s="68">
        <v>-13563</v>
      </c>
      <c r="D18" s="67"/>
      <c r="E18" s="68">
        <v>-3364</v>
      </c>
      <c r="F18" s="67"/>
      <c r="G18" s="68">
        <v>-13562</v>
      </c>
      <c r="H18" s="67"/>
      <c r="I18" s="68">
        <v>-3364</v>
      </c>
    </row>
    <row r="19" spans="1:11" ht="21.75" customHeight="1" x14ac:dyDescent="0.25">
      <c r="A19" s="40" t="s">
        <v>190</v>
      </c>
      <c r="C19" s="68">
        <v>-8706</v>
      </c>
      <c r="D19" s="67"/>
      <c r="E19" s="68">
        <v>15526</v>
      </c>
      <c r="F19" s="67"/>
      <c r="G19" s="68">
        <v>-8706</v>
      </c>
      <c r="H19" s="67"/>
      <c r="I19" s="68">
        <v>15970</v>
      </c>
    </row>
    <row r="20" spans="1:11" ht="21.75" customHeight="1" x14ac:dyDescent="0.25">
      <c r="A20" s="40" t="s">
        <v>153</v>
      </c>
      <c r="C20" s="68">
        <v>0</v>
      </c>
      <c r="D20" s="67"/>
      <c r="E20" s="68">
        <v>0</v>
      </c>
      <c r="F20" s="67"/>
      <c r="G20" s="68">
        <v>-16779</v>
      </c>
      <c r="H20" s="67"/>
      <c r="I20" s="68">
        <v>0</v>
      </c>
    </row>
    <row r="21" spans="1:11" ht="21.75" customHeight="1" x14ac:dyDescent="0.25">
      <c r="A21" s="40" t="s">
        <v>154</v>
      </c>
      <c r="C21" s="68">
        <v>0</v>
      </c>
      <c r="D21" s="67"/>
      <c r="E21" s="68">
        <v>0</v>
      </c>
      <c r="F21" s="67"/>
      <c r="G21" s="68">
        <v>2448</v>
      </c>
      <c r="H21" s="67"/>
      <c r="I21" s="68">
        <v>0</v>
      </c>
    </row>
    <row r="22" spans="1:11" ht="21.75" customHeight="1" x14ac:dyDescent="0.25">
      <c r="A22" s="40" t="s">
        <v>155</v>
      </c>
      <c r="C22" s="68">
        <v>10718</v>
      </c>
      <c r="D22" s="67"/>
      <c r="E22" s="68">
        <v>-5</v>
      </c>
      <c r="F22" s="67"/>
      <c r="G22" s="68">
        <v>-8677</v>
      </c>
      <c r="H22" s="67"/>
      <c r="I22" s="68">
        <v>-5</v>
      </c>
    </row>
    <row r="23" spans="1:11" ht="21.75" customHeight="1" x14ac:dyDescent="0.25">
      <c r="A23" s="40" t="s">
        <v>156</v>
      </c>
      <c r="C23" s="123">
        <v>-802</v>
      </c>
      <c r="D23" s="67"/>
      <c r="E23" s="123">
        <v>-8297</v>
      </c>
      <c r="F23" s="67"/>
      <c r="G23" s="123">
        <v>-4256</v>
      </c>
      <c r="H23" s="67"/>
      <c r="I23" s="123">
        <v>-3771</v>
      </c>
    </row>
    <row r="24" spans="1:11" ht="21.75" customHeight="1" x14ac:dyDescent="0.25">
      <c r="C24" s="68">
        <f>SUM(C11:C23)</f>
        <v>192043</v>
      </c>
      <c r="D24" s="67"/>
      <c r="E24" s="68">
        <f>SUM(E11:E23)</f>
        <v>341939</v>
      </c>
      <c r="F24" s="67"/>
      <c r="G24" s="68">
        <f>SUM(G11:G23)</f>
        <v>258170</v>
      </c>
      <c r="H24" s="67"/>
      <c r="I24" s="68">
        <f>SUM(I11:I23)</f>
        <v>222413</v>
      </c>
    </row>
    <row r="25" spans="1:11" ht="21.75" customHeight="1" x14ac:dyDescent="0.25">
      <c r="A25" s="42" t="s">
        <v>157</v>
      </c>
      <c r="C25" s="67"/>
      <c r="D25" s="67"/>
      <c r="E25" s="67"/>
      <c r="F25" s="67"/>
      <c r="G25" s="67"/>
      <c r="H25" s="67"/>
      <c r="I25" s="67"/>
    </row>
    <row r="26" spans="1:11" ht="21.75" customHeight="1" x14ac:dyDescent="0.25">
      <c r="A26" s="40" t="s">
        <v>12</v>
      </c>
      <c r="C26" s="68">
        <v>-654067</v>
      </c>
      <c r="D26" s="67"/>
      <c r="E26" s="68">
        <v>748127</v>
      </c>
      <c r="F26" s="67"/>
      <c r="G26" s="68">
        <v>-644023</v>
      </c>
      <c r="H26" s="67"/>
      <c r="I26" s="68">
        <v>495555</v>
      </c>
      <c r="J26" s="68"/>
      <c r="K26" s="68"/>
    </row>
    <row r="27" spans="1:11" ht="21.75" customHeight="1" x14ac:dyDescent="0.25">
      <c r="A27" s="40" t="s">
        <v>16</v>
      </c>
      <c r="C27" s="68">
        <v>1434114</v>
      </c>
      <c r="D27" s="67"/>
      <c r="E27" s="68">
        <v>-929854</v>
      </c>
      <c r="F27" s="67"/>
      <c r="G27" s="68">
        <v>1512817</v>
      </c>
      <c r="H27" s="67"/>
      <c r="I27" s="68">
        <v>-688746</v>
      </c>
    </row>
    <row r="28" spans="1:11" ht="21.75" customHeight="1" x14ac:dyDescent="0.25">
      <c r="A28" s="40" t="s">
        <v>27</v>
      </c>
      <c r="C28" s="68">
        <v>-111737</v>
      </c>
      <c r="D28" s="67"/>
      <c r="E28" s="68">
        <v>-143726</v>
      </c>
      <c r="F28" s="67"/>
      <c r="G28" s="68">
        <v>-111737</v>
      </c>
      <c r="H28" s="67"/>
      <c r="I28" s="68">
        <v>-143726</v>
      </c>
    </row>
    <row r="29" spans="1:11" ht="21.75" customHeight="1" x14ac:dyDescent="0.25">
      <c r="A29" s="40" t="s">
        <v>28</v>
      </c>
      <c r="C29" s="68">
        <v>-57</v>
      </c>
      <c r="D29" s="67"/>
      <c r="E29" s="68">
        <v>2350</v>
      </c>
      <c r="F29" s="67"/>
      <c r="G29" s="68">
        <v>0</v>
      </c>
      <c r="H29" s="67"/>
      <c r="I29" s="68">
        <v>0</v>
      </c>
    </row>
    <row r="30" spans="1:11" ht="21.75" customHeight="1" x14ac:dyDescent="0.25">
      <c r="A30" s="40" t="s">
        <v>158</v>
      </c>
      <c r="C30" s="68">
        <v>-1555925</v>
      </c>
      <c r="D30" s="67"/>
      <c r="E30" s="68">
        <v>348679</v>
      </c>
      <c r="F30" s="67"/>
      <c r="G30" s="68">
        <v>-1878065</v>
      </c>
      <c r="H30" s="67"/>
      <c r="I30" s="68">
        <v>435126</v>
      </c>
    </row>
    <row r="31" spans="1:11" ht="21.75" customHeight="1" x14ac:dyDescent="0.25">
      <c r="A31" s="40" t="s">
        <v>159</v>
      </c>
      <c r="C31" s="123">
        <v>-86858</v>
      </c>
      <c r="D31" s="67"/>
      <c r="E31" s="123">
        <v>-292261</v>
      </c>
      <c r="F31" s="67"/>
      <c r="G31" s="123">
        <v>-97955</v>
      </c>
      <c r="H31" s="67"/>
      <c r="I31" s="123">
        <v>-279679</v>
      </c>
    </row>
    <row r="32" spans="1:11" ht="21.75" customHeight="1" x14ac:dyDescent="0.25">
      <c r="A32" s="40" t="s">
        <v>160</v>
      </c>
      <c r="C32" s="68">
        <f>C24+SUM(C26:C31)</f>
        <v>-782487</v>
      </c>
      <c r="D32" s="67"/>
      <c r="E32" s="68">
        <f>E24+SUM(E26:E31)</f>
        <v>75254</v>
      </c>
      <c r="F32" s="67">
        <v>0</v>
      </c>
      <c r="G32" s="68">
        <f>G24+SUM(G26:G31)</f>
        <v>-960793</v>
      </c>
      <c r="H32" s="67">
        <v>0</v>
      </c>
      <c r="I32" s="68">
        <f>I24+SUM(I26:I31)</f>
        <v>40943</v>
      </c>
    </row>
    <row r="33" spans="1:9" ht="21.75" customHeight="1" x14ac:dyDescent="0.25">
      <c r="A33" s="40" t="s">
        <v>161</v>
      </c>
      <c r="C33" s="68">
        <v>-815</v>
      </c>
      <c r="D33" s="67"/>
      <c r="E33" s="68">
        <v>-125</v>
      </c>
      <c r="F33" s="67"/>
      <c r="G33" s="68">
        <v>-815</v>
      </c>
      <c r="H33" s="67"/>
      <c r="I33" s="68">
        <v>-125</v>
      </c>
    </row>
    <row r="34" spans="1:9" ht="21.75" customHeight="1" x14ac:dyDescent="0.25">
      <c r="A34" s="40" t="s">
        <v>162</v>
      </c>
      <c r="C34" s="68">
        <v>0</v>
      </c>
      <c r="D34" s="67"/>
      <c r="E34" s="68">
        <v>-5995</v>
      </c>
      <c r="F34" s="67"/>
      <c r="G34" s="68">
        <v>0</v>
      </c>
      <c r="H34" s="67"/>
      <c r="I34" s="68">
        <v>-5995</v>
      </c>
    </row>
    <row r="35" spans="1:9" ht="21.75" customHeight="1" x14ac:dyDescent="0.25">
      <c r="A35" s="40" t="s">
        <v>163</v>
      </c>
      <c r="C35" s="123">
        <v>-29145</v>
      </c>
      <c r="D35" s="67"/>
      <c r="E35" s="123">
        <v>-83232</v>
      </c>
      <c r="F35" s="67"/>
      <c r="G35" s="123">
        <v>-8104</v>
      </c>
      <c r="H35" s="67"/>
      <c r="I35" s="123">
        <v>-53428</v>
      </c>
    </row>
    <row r="36" spans="1:9" ht="21.75" customHeight="1" x14ac:dyDescent="0.25">
      <c r="A36" s="43" t="s">
        <v>164</v>
      </c>
      <c r="C36" s="70">
        <f>SUM(C32:C35)</f>
        <v>-812447</v>
      </c>
      <c r="D36" s="67"/>
      <c r="E36" s="70">
        <f>SUM(E32:E35)</f>
        <v>-14098</v>
      </c>
      <c r="F36" s="67"/>
      <c r="G36" s="70">
        <f>SUM(G32:G35)</f>
        <v>-969712</v>
      </c>
      <c r="H36" s="67"/>
      <c r="I36" s="70">
        <f>SUM(I32:I35)</f>
        <v>-18605</v>
      </c>
    </row>
    <row r="37" spans="1:9" ht="21.75" customHeight="1" x14ac:dyDescent="0.25">
      <c r="A37" s="43"/>
      <c r="C37" s="69"/>
      <c r="D37" s="67"/>
      <c r="E37" s="69"/>
      <c r="F37" s="67"/>
      <c r="G37" s="69"/>
      <c r="H37" s="67"/>
      <c r="I37" s="69"/>
    </row>
    <row r="38" spans="1:9" ht="21.75" customHeight="1" x14ac:dyDescent="0.25">
      <c r="A38" s="109" t="s">
        <v>166</v>
      </c>
    </row>
    <row r="39" spans="1:9" ht="21.75" customHeight="1" x14ac:dyDescent="0.25">
      <c r="A39" s="40" t="s">
        <v>167</v>
      </c>
      <c r="C39" s="68">
        <v>5029</v>
      </c>
      <c r="D39" s="67"/>
      <c r="E39" s="68">
        <v>913</v>
      </c>
      <c r="F39" s="67"/>
      <c r="G39" s="68">
        <v>5029</v>
      </c>
      <c r="H39" s="67"/>
      <c r="I39" s="68">
        <v>913</v>
      </c>
    </row>
    <row r="40" spans="1:9" ht="21.75" customHeight="1" x14ac:dyDescent="0.25">
      <c r="A40" s="40" t="s">
        <v>168</v>
      </c>
      <c r="C40" s="68">
        <v>0</v>
      </c>
      <c r="D40" s="67"/>
      <c r="E40" s="68">
        <v>0</v>
      </c>
      <c r="F40" s="67"/>
      <c r="G40" s="68">
        <v>0</v>
      </c>
      <c r="H40" s="67"/>
      <c r="I40" s="68">
        <v>-38845</v>
      </c>
    </row>
    <row r="41" spans="1:9" ht="21.75" hidden="1" customHeight="1" x14ac:dyDescent="0.25">
      <c r="A41" s="40" t="s">
        <v>169</v>
      </c>
      <c r="C41" s="68"/>
      <c r="D41" s="67"/>
      <c r="E41" s="68">
        <v>0</v>
      </c>
      <c r="F41" s="67"/>
      <c r="G41" s="68"/>
      <c r="H41" s="67"/>
      <c r="I41" s="68">
        <v>0</v>
      </c>
    </row>
    <row r="42" spans="1:9" ht="21.75" customHeight="1" x14ac:dyDescent="0.25">
      <c r="A42" s="40" t="s">
        <v>170</v>
      </c>
      <c r="C42" s="68">
        <v>-89224</v>
      </c>
      <c r="D42" s="67"/>
      <c r="E42" s="68">
        <v>-185006</v>
      </c>
      <c r="F42" s="67"/>
      <c r="G42" s="68">
        <v>-53141</v>
      </c>
      <c r="H42" s="67"/>
      <c r="I42" s="68">
        <v>-162435</v>
      </c>
    </row>
    <row r="43" spans="1:9" ht="21.75" customHeight="1" x14ac:dyDescent="0.25">
      <c r="A43" s="40" t="s">
        <v>171</v>
      </c>
      <c r="C43" s="68">
        <v>1416</v>
      </c>
      <c r="E43" s="68">
        <v>104</v>
      </c>
      <c r="F43" s="68"/>
      <c r="G43" s="68">
        <v>1416</v>
      </c>
      <c r="H43" s="68"/>
      <c r="I43" s="68">
        <v>58</v>
      </c>
    </row>
    <row r="44" spans="1:9" ht="21.75" customHeight="1" x14ac:dyDescent="0.25">
      <c r="A44" s="40" t="s">
        <v>172</v>
      </c>
      <c r="C44" s="68">
        <v>-1245</v>
      </c>
      <c r="E44" s="68">
        <v>-1267</v>
      </c>
      <c r="F44" s="68"/>
      <c r="G44" s="68">
        <v>-1245</v>
      </c>
      <c r="H44" s="68"/>
      <c r="I44" s="68">
        <v>-1267</v>
      </c>
    </row>
    <row r="45" spans="1:9" ht="21.75" customHeight="1" x14ac:dyDescent="0.25">
      <c r="A45" s="40" t="s">
        <v>173</v>
      </c>
      <c r="C45" s="68">
        <v>804</v>
      </c>
      <c r="E45" s="68">
        <v>8759</v>
      </c>
      <c r="F45" s="68"/>
      <c r="G45" s="68">
        <v>3252</v>
      </c>
      <c r="H45" s="68"/>
      <c r="I45" s="68">
        <v>4233</v>
      </c>
    </row>
    <row r="46" spans="1:9" ht="21.75" customHeight="1" x14ac:dyDescent="0.25">
      <c r="A46" s="43" t="s">
        <v>174</v>
      </c>
      <c r="C46" s="70">
        <f>SUM(C39:C45)</f>
        <v>-83220</v>
      </c>
      <c r="D46" s="69"/>
      <c r="E46" s="70">
        <f>SUM(E39:E45)</f>
        <v>-176497</v>
      </c>
      <c r="F46" s="69"/>
      <c r="G46" s="70">
        <f>SUM(G39:G45)</f>
        <v>-44689</v>
      </c>
      <c r="H46" s="69"/>
      <c r="I46" s="70">
        <f>SUM(I39:I45)</f>
        <v>-197343</v>
      </c>
    </row>
    <row r="47" spans="1:9" ht="21.75" customHeight="1" x14ac:dyDescent="0.25">
      <c r="C47" s="68"/>
      <c r="D47" s="68"/>
      <c r="E47" s="68"/>
      <c r="F47" s="68"/>
      <c r="G47" s="68"/>
      <c r="H47" s="68"/>
      <c r="I47" s="68"/>
    </row>
    <row r="48" spans="1:9" ht="21.75" customHeight="1" x14ac:dyDescent="0.3">
      <c r="A48" s="31" t="s">
        <v>0</v>
      </c>
    </row>
    <row r="49" spans="1:11" ht="21.75" customHeight="1" x14ac:dyDescent="0.25">
      <c r="A49" s="41" t="s">
        <v>144</v>
      </c>
    </row>
    <row r="51" spans="1:11" ht="21.75" customHeight="1" x14ac:dyDescent="0.25">
      <c r="C51" s="168" t="s">
        <v>145</v>
      </c>
      <c r="D51" s="168"/>
      <c r="E51" s="168"/>
      <c r="F51" s="115"/>
      <c r="G51" s="168" t="s">
        <v>146</v>
      </c>
      <c r="H51" s="168"/>
      <c r="I51" s="168"/>
    </row>
    <row r="52" spans="1:11" ht="21.75" customHeight="1" x14ac:dyDescent="0.25">
      <c r="C52" s="168" t="s">
        <v>4</v>
      </c>
      <c r="D52" s="168"/>
      <c r="E52" s="168"/>
      <c r="F52" s="115"/>
      <c r="G52" s="168" t="s">
        <v>4</v>
      </c>
      <c r="H52" s="168"/>
      <c r="I52" s="168"/>
    </row>
    <row r="53" spans="1:11" ht="23.1" customHeight="1" x14ac:dyDescent="0.25">
      <c r="C53" s="161" t="s">
        <v>93</v>
      </c>
      <c r="D53" s="161"/>
      <c r="E53" s="161"/>
      <c r="F53" s="67"/>
      <c r="G53" s="161" t="s">
        <v>93</v>
      </c>
      <c r="H53" s="161"/>
      <c r="I53" s="161"/>
    </row>
    <row r="54" spans="1:11" ht="21.75" customHeight="1" x14ac:dyDescent="0.25">
      <c r="C54" s="171" t="s">
        <v>62</v>
      </c>
      <c r="D54" s="171"/>
      <c r="E54" s="171"/>
      <c r="F54" s="141"/>
      <c r="G54" s="171" t="s">
        <v>62</v>
      </c>
      <c r="H54" s="171"/>
      <c r="I54" s="171"/>
    </row>
    <row r="55" spans="1:11" ht="21.75" customHeight="1" x14ac:dyDescent="0.25">
      <c r="B55" s="114"/>
      <c r="C55" s="1">
        <v>2023</v>
      </c>
      <c r="D55" s="2"/>
      <c r="E55" s="1">
        <v>2022</v>
      </c>
      <c r="F55" s="2"/>
      <c r="G55" s="1">
        <v>2023</v>
      </c>
      <c r="H55" s="2"/>
      <c r="I55" s="1">
        <v>2022</v>
      </c>
    </row>
    <row r="56" spans="1:11" ht="21.75" customHeight="1" x14ac:dyDescent="0.25">
      <c r="C56" s="170" t="s">
        <v>165</v>
      </c>
      <c r="D56" s="170"/>
      <c r="E56" s="170"/>
      <c r="F56" s="170"/>
      <c r="G56" s="170"/>
      <c r="H56" s="170"/>
      <c r="I56" s="170"/>
    </row>
    <row r="57" spans="1:11" ht="21.75" customHeight="1" x14ac:dyDescent="0.25">
      <c r="A57" s="109" t="s">
        <v>175</v>
      </c>
      <c r="C57" s="68"/>
      <c r="D57" s="68"/>
      <c r="E57" s="68"/>
      <c r="F57" s="68"/>
      <c r="G57" s="68"/>
      <c r="H57" s="68"/>
      <c r="I57" s="68"/>
    </row>
    <row r="58" spans="1:11" ht="21.75" customHeight="1" x14ac:dyDescent="0.25">
      <c r="A58" s="40" t="s">
        <v>191</v>
      </c>
      <c r="C58" s="68">
        <v>1065668</v>
      </c>
      <c r="D58" s="68"/>
      <c r="E58" s="68">
        <v>29633</v>
      </c>
      <c r="F58" s="68"/>
      <c r="G58" s="68">
        <v>1094874</v>
      </c>
      <c r="H58" s="68"/>
      <c r="I58" s="68">
        <v>0</v>
      </c>
      <c r="K58" s="68"/>
    </row>
    <row r="59" spans="1:11" ht="21.75" hidden="1" customHeight="1" x14ac:dyDescent="0.25">
      <c r="A59" s="40" t="s">
        <v>176</v>
      </c>
      <c r="C59" s="68">
        <v>0</v>
      </c>
      <c r="D59" s="68"/>
      <c r="E59" s="68">
        <v>0</v>
      </c>
      <c r="F59" s="68"/>
      <c r="G59" s="68">
        <v>0</v>
      </c>
      <c r="H59" s="68"/>
      <c r="I59" s="68">
        <v>0</v>
      </c>
    </row>
    <row r="60" spans="1:11" ht="21.75" hidden="1" customHeight="1" x14ac:dyDescent="0.25">
      <c r="A60" s="40" t="s">
        <v>177</v>
      </c>
      <c r="C60" s="68">
        <v>0</v>
      </c>
      <c r="D60" s="68"/>
      <c r="E60" s="68">
        <v>0</v>
      </c>
      <c r="F60" s="68"/>
      <c r="G60" s="68">
        <v>0</v>
      </c>
      <c r="H60" s="68"/>
      <c r="I60" s="68">
        <v>0</v>
      </c>
    </row>
    <row r="61" spans="1:11" ht="21.75" customHeight="1" x14ac:dyDescent="0.25">
      <c r="A61" s="40" t="s">
        <v>178</v>
      </c>
      <c r="C61" s="68">
        <v>-1730</v>
      </c>
      <c r="D61" s="68"/>
      <c r="E61" s="68">
        <v>-2309</v>
      </c>
      <c r="F61" s="68"/>
      <c r="G61" s="68">
        <v>-1730</v>
      </c>
      <c r="H61" s="68"/>
      <c r="I61" s="68">
        <v>-2309</v>
      </c>
    </row>
    <row r="62" spans="1:11" ht="21.75" customHeight="1" x14ac:dyDescent="0.25">
      <c r="A62" s="40" t="s">
        <v>179</v>
      </c>
      <c r="C62" s="68">
        <v>-95399</v>
      </c>
      <c r="D62" s="68"/>
      <c r="E62" s="68">
        <v>-238356</v>
      </c>
      <c r="F62" s="68"/>
      <c r="G62" s="68">
        <v>-95399</v>
      </c>
      <c r="H62" s="68"/>
      <c r="I62" s="68">
        <v>-238356</v>
      </c>
    </row>
    <row r="63" spans="1:11" ht="21.75" customHeight="1" x14ac:dyDescent="0.25">
      <c r="A63" s="40" t="s">
        <v>180</v>
      </c>
      <c r="C63" s="68">
        <v>-27969</v>
      </c>
      <c r="D63" s="68"/>
      <c r="E63" s="68">
        <v>-4868</v>
      </c>
      <c r="F63" s="68"/>
      <c r="G63" s="68">
        <v>-24225</v>
      </c>
      <c r="H63" s="68"/>
      <c r="I63" s="68">
        <v>-3956</v>
      </c>
    </row>
    <row r="64" spans="1:11" ht="21.75" customHeight="1" x14ac:dyDescent="0.25">
      <c r="A64" s="43" t="s">
        <v>181</v>
      </c>
      <c r="C64" s="70">
        <f>SUM(C58:C63)</f>
        <v>940570</v>
      </c>
      <c r="D64" s="68"/>
      <c r="E64" s="70">
        <f>SUM(E58:E63)</f>
        <v>-215900</v>
      </c>
      <c r="F64" s="68"/>
      <c r="G64" s="70">
        <f>SUM(G58:G63)</f>
        <v>973520</v>
      </c>
      <c r="H64" s="68"/>
      <c r="I64" s="70">
        <f>SUM(I58:I63)</f>
        <v>-244621</v>
      </c>
    </row>
    <row r="65" spans="1:9" ht="21.75" customHeight="1" x14ac:dyDescent="0.25">
      <c r="C65" s="68"/>
      <c r="D65" s="68"/>
      <c r="E65" s="68"/>
      <c r="F65" s="68"/>
      <c r="G65" s="68"/>
      <c r="H65" s="68"/>
      <c r="I65" s="68"/>
    </row>
    <row r="66" spans="1:9" ht="21.75" customHeight="1" x14ac:dyDescent="0.25">
      <c r="A66" s="40" t="s">
        <v>182</v>
      </c>
    </row>
    <row r="67" spans="1:9" ht="21.75" customHeight="1" x14ac:dyDescent="0.25">
      <c r="A67" s="40" t="s">
        <v>183</v>
      </c>
      <c r="C67" s="68">
        <f>C36+C46+C64</f>
        <v>44903</v>
      </c>
      <c r="D67" s="68"/>
      <c r="E67" s="68">
        <f>E36+E46+E64</f>
        <v>-406495</v>
      </c>
      <c r="F67" s="68"/>
      <c r="G67" s="68">
        <f>G36+G46+G64</f>
        <v>-40881</v>
      </c>
      <c r="H67" s="68"/>
      <c r="I67" s="68">
        <f>I36+I46+I64</f>
        <v>-460569</v>
      </c>
    </row>
    <row r="68" spans="1:9" ht="21.75" customHeight="1" x14ac:dyDescent="0.25">
      <c r="A68" s="40" t="s">
        <v>184</v>
      </c>
      <c r="C68" s="123">
        <v>6862</v>
      </c>
      <c r="D68" s="69"/>
      <c r="E68" s="123">
        <v>6170</v>
      </c>
      <c r="F68" s="68"/>
      <c r="G68" s="123">
        <v>6862</v>
      </c>
      <c r="H68" s="68"/>
      <c r="I68" s="123">
        <v>6170</v>
      </c>
    </row>
    <row r="69" spans="1:9" ht="21.75" customHeight="1" x14ac:dyDescent="0.25">
      <c r="A69" s="43" t="s">
        <v>185</v>
      </c>
      <c r="C69" s="69">
        <f>C67+C68</f>
        <v>51765</v>
      </c>
      <c r="D69" s="69"/>
      <c r="E69" s="69">
        <f>E67+E68</f>
        <v>-400325</v>
      </c>
      <c r="F69" s="69"/>
      <c r="G69" s="69">
        <f>G67+G68</f>
        <v>-34019</v>
      </c>
      <c r="H69" s="69"/>
      <c r="I69" s="69">
        <f>I67+I68</f>
        <v>-454399</v>
      </c>
    </row>
    <row r="70" spans="1:9" ht="21.75" customHeight="1" x14ac:dyDescent="0.25">
      <c r="A70" s="40" t="s">
        <v>186</v>
      </c>
      <c r="C70" s="68">
        <f>'BS 2-3'!J11</f>
        <v>197655</v>
      </c>
      <c r="D70" s="68"/>
      <c r="E70" s="68">
        <v>566375</v>
      </c>
      <c r="F70" s="68"/>
      <c r="G70" s="68">
        <f>'BS 2-3'!N11</f>
        <v>131650</v>
      </c>
      <c r="H70" s="68"/>
      <c r="I70" s="68">
        <v>509004</v>
      </c>
    </row>
    <row r="71" spans="1:9" ht="21.75" customHeight="1" thickBot="1" x14ac:dyDescent="0.3">
      <c r="A71" s="43" t="s">
        <v>187</v>
      </c>
      <c r="C71" s="125">
        <f>C69+C70</f>
        <v>249420</v>
      </c>
      <c r="D71" s="68"/>
      <c r="E71" s="125">
        <f>E69+E70</f>
        <v>166050</v>
      </c>
      <c r="F71" s="68"/>
      <c r="G71" s="125">
        <f>G69+G70</f>
        <v>97631</v>
      </c>
      <c r="H71" s="68"/>
      <c r="I71" s="125">
        <f>I69+I70</f>
        <v>54605</v>
      </c>
    </row>
    <row r="72" spans="1:9" ht="21.6" customHeight="1" thickTop="1" x14ac:dyDescent="0.25">
      <c r="A72" s="72"/>
    </row>
    <row r="73" spans="1:9" ht="21.75" customHeight="1" x14ac:dyDescent="0.25">
      <c r="A73" s="72" t="s">
        <v>188</v>
      </c>
    </row>
    <row r="74" spans="1:9" ht="21.75" customHeight="1" x14ac:dyDescent="0.25">
      <c r="A74" s="155" t="s">
        <v>189</v>
      </c>
      <c r="C74" s="68">
        <v>0</v>
      </c>
      <c r="E74" s="68">
        <v>0</v>
      </c>
      <c r="F74" s="68"/>
      <c r="G74" s="156">
        <v>8628</v>
      </c>
      <c r="H74" s="68"/>
      <c r="I74" s="68">
        <v>0</v>
      </c>
    </row>
    <row r="75" spans="1:9" ht="21.75" customHeight="1" x14ac:dyDescent="0.25">
      <c r="A75" s="72"/>
    </row>
    <row r="77" spans="1:9" ht="21.75" customHeight="1" x14ac:dyDescent="0.25">
      <c r="C77" s="68"/>
      <c r="E77" s="67"/>
      <c r="G77" s="68"/>
    </row>
    <row r="81" spans="5:5" ht="21.75" customHeight="1" x14ac:dyDescent="0.25">
      <c r="E81" s="68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6:I56"/>
    <mergeCell ref="C9:I9"/>
    <mergeCell ref="C52:E52"/>
    <mergeCell ref="G52:I52"/>
    <mergeCell ref="C51:E51"/>
    <mergeCell ref="G51:I51"/>
    <mergeCell ref="C54:E54"/>
    <mergeCell ref="G54:I54"/>
    <mergeCell ref="C53:E53"/>
    <mergeCell ref="G53:I53"/>
  </mergeCells>
  <pageMargins left="0.8" right="0.8" top="0.48" bottom="0.5" header="0.5" footer="0.5"/>
  <pageSetup paperSize="9" scale="75" firstPageNumber="1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2BD0732-5B7A-4146-B31D-5C298A0FD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CE7A4A-D11F-4B23-BADF-AC1557A2FB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08815-C8EA-4062-93D6-839FA237D67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SH 8-9</vt:lpstr>
      <vt:lpstr>SH 10-11</vt:lpstr>
      <vt:lpstr>CF 12-13 </vt:lpstr>
      <vt:lpstr>'BS 2-3'!Print_Area</vt:lpstr>
      <vt:lpstr>'CF 12-13 '!Print_Area</vt:lpstr>
      <vt:lpstr>'PL 4-7'!Print_Area</vt:lpstr>
      <vt:lpstr>'SH 10-11'!Print_Area</vt:lpstr>
      <vt:lpstr>'SH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Thipwipa, Pichayapipat</cp:lastModifiedBy>
  <cp:revision/>
  <cp:lastPrinted>2023-11-09T11:35:34Z</cp:lastPrinted>
  <dcterms:created xsi:type="dcterms:W3CDTF">2000-10-29T08:16:28Z</dcterms:created>
  <dcterms:modified xsi:type="dcterms:W3CDTF">2023-11-09T11:36:01Z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