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INC YE2023\Quater 3\Consolidation\FS PwC\ELCID\"/>
    </mc:Choice>
  </mc:AlternateContent>
  <xr:revisionPtr revIDLastSave="0" documentId="13_ncr:1_{76B63DAA-A51C-4622-B8F3-EC9EA88926CA}" xr6:coauthVersionLast="47" xr6:coauthVersionMax="47" xr10:uidLastSave="{00000000-0000-0000-0000-000000000000}"/>
  <bookViews>
    <workbookView xWindow="768" yWindow="768" windowWidth="19860" windowHeight="10992" activeTab="5" xr2:uid="{E345D7BE-4350-417F-B511-4A4DD7B9256F}"/>
  </bookViews>
  <sheets>
    <sheet name="2-4" sheetId="1" r:id="rId1"/>
    <sheet name="p5-6 (3M)" sheetId="2" r:id="rId2"/>
    <sheet name="p7-8 (9M)" sheetId="3" r:id="rId3"/>
    <sheet name="9 Consolidated" sheetId="4" r:id="rId4"/>
    <sheet name="10 Company" sheetId="5" r:id="rId5"/>
    <sheet name="11-13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3" i="1" l="1"/>
  <c r="M102" i="7"/>
  <c r="K102" i="7"/>
  <c r="I102" i="7"/>
  <c r="G102" i="7"/>
  <c r="M87" i="7"/>
  <c r="K87" i="7"/>
  <c r="I87" i="7"/>
  <c r="G87" i="7"/>
  <c r="A54" i="7"/>
  <c r="A112" i="7" s="1"/>
  <c r="A52" i="7"/>
  <c r="A110" i="7" s="1"/>
  <c r="M32" i="7"/>
  <c r="M44" i="7" s="1"/>
  <c r="M49" i="7" s="1"/>
  <c r="K32" i="7"/>
  <c r="K44" i="7" s="1"/>
  <c r="K49" i="7" s="1"/>
  <c r="K104" i="7" s="1"/>
  <c r="K107" i="7" s="1"/>
  <c r="I32" i="7"/>
  <c r="I44" i="7" s="1"/>
  <c r="I49" i="7" s="1"/>
  <c r="G32" i="7"/>
  <c r="G44" i="7" s="1"/>
  <c r="G49" i="7" s="1"/>
  <c r="I104" i="7" l="1"/>
  <c r="I107" i="7" s="1"/>
  <c r="M104" i="7"/>
  <c r="M107" i="7" s="1"/>
  <c r="G104" i="7"/>
  <c r="G107" i="7" s="1"/>
  <c r="Y26" i="4"/>
  <c r="U28" i="4"/>
  <c r="Y28" i="4" s="1"/>
  <c r="U25" i="4"/>
  <c r="S25" i="4"/>
  <c r="S31" i="4" s="1"/>
  <c r="O16" i="5"/>
  <c r="U19" i="4"/>
  <c r="Y19" i="4" s="1"/>
  <c r="U16" i="4"/>
  <c r="Y16" i="4" s="1"/>
  <c r="U17" i="4"/>
  <c r="Y17" i="4" s="1"/>
  <c r="U18" i="4"/>
  <c r="Y18" i="4" s="1"/>
  <c r="U15" i="4"/>
  <c r="S16" i="4"/>
  <c r="S17" i="4"/>
  <c r="S18" i="4"/>
  <c r="S19" i="4"/>
  <c r="S15" i="4"/>
  <c r="M62" i="3"/>
  <c r="M65" i="3" s="1"/>
  <c r="M63" i="3"/>
  <c r="I63" i="3"/>
  <c r="I62" i="3"/>
  <c r="M62" i="2"/>
  <c r="M61" i="2"/>
  <c r="M64" i="2" s="1"/>
  <c r="I62" i="2"/>
  <c r="I61" i="2"/>
  <c r="I64" i="2" s="1"/>
  <c r="G62" i="2"/>
  <c r="G61" i="2"/>
  <c r="A48" i="3"/>
  <c r="A3" i="4" s="1"/>
  <c r="A3" i="5" s="1"/>
  <c r="M19" i="5"/>
  <c r="K19" i="5"/>
  <c r="I19" i="5"/>
  <c r="G19" i="5"/>
  <c r="M14" i="5"/>
  <c r="K14" i="5"/>
  <c r="I14" i="5"/>
  <c r="G14" i="5"/>
  <c r="O12" i="5"/>
  <c r="O11" i="5"/>
  <c r="W31" i="4"/>
  <c r="Q31" i="4"/>
  <c r="O31" i="4"/>
  <c r="M31" i="4"/>
  <c r="K31" i="4"/>
  <c r="I31" i="4"/>
  <c r="G31" i="4"/>
  <c r="Y27" i="4"/>
  <c r="W22" i="4"/>
  <c r="Q22" i="4"/>
  <c r="O22" i="4"/>
  <c r="M22" i="4"/>
  <c r="K22" i="4"/>
  <c r="I22" i="4"/>
  <c r="G22" i="4"/>
  <c r="K65" i="3"/>
  <c r="I65" i="3"/>
  <c r="G65" i="3"/>
  <c r="M59" i="3"/>
  <c r="K59" i="3"/>
  <c r="I59" i="3"/>
  <c r="G59" i="3"/>
  <c r="A45" i="3"/>
  <c r="M38" i="3"/>
  <c r="M40" i="3" s="1"/>
  <c r="K38" i="3"/>
  <c r="K40" i="3" s="1"/>
  <c r="I38" i="3"/>
  <c r="I40" i="3" s="1"/>
  <c r="G38" i="3"/>
  <c r="G40" i="3" s="1"/>
  <c r="M15" i="3"/>
  <c r="M24" i="3" s="1"/>
  <c r="M27" i="3" s="1"/>
  <c r="K15" i="3"/>
  <c r="K24" i="3" s="1"/>
  <c r="K27" i="3" s="1"/>
  <c r="I15" i="3"/>
  <c r="I24" i="3" s="1"/>
  <c r="I27" i="3" s="1"/>
  <c r="G15" i="3"/>
  <c r="G24" i="3" s="1"/>
  <c r="G27" i="3" s="1"/>
  <c r="A1" i="3"/>
  <c r="A46" i="3" s="1"/>
  <c r="K64" i="2"/>
  <c r="M58" i="2"/>
  <c r="K58" i="2"/>
  <c r="I58" i="2"/>
  <c r="G58" i="2"/>
  <c r="A47" i="2"/>
  <c r="A44" i="2"/>
  <c r="G39" i="2"/>
  <c r="M37" i="2"/>
  <c r="M39" i="2" s="1"/>
  <c r="K37" i="2"/>
  <c r="K39" i="2" s="1"/>
  <c r="I37" i="2"/>
  <c r="I39" i="2" s="1"/>
  <c r="G37" i="2"/>
  <c r="M15" i="2"/>
  <c r="M23" i="2" s="1"/>
  <c r="M26" i="2" s="1"/>
  <c r="K23" i="2"/>
  <c r="K26" i="2" s="1"/>
  <c r="I15" i="2"/>
  <c r="I23" i="2" s="1"/>
  <c r="I26" i="2" s="1"/>
  <c r="I41" i="2" s="1"/>
  <c r="G23" i="2"/>
  <c r="G26" i="2" s="1"/>
  <c r="G41" i="2" s="1"/>
  <c r="A1" i="2"/>
  <c r="A45" i="2" s="1"/>
  <c r="M129" i="1"/>
  <c r="M133" i="1" s="1"/>
  <c r="K129" i="1"/>
  <c r="K133" i="1" s="1"/>
  <c r="I129" i="1"/>
  <c r="I133" i="1" s="1"/>
  <c r="G129" i="1"/>
  <c r="A103" i="1"/>
  <c r="M96" i="1"/>
  <c r="K96" i="1"/>
  <c r="I96" i="1"/>
  <c r="G96" i="1"/>
  <c r="M83" i="1"/>
  <c r="K83" i="1"/>
  <c r="I83" i="1"/>
  <c r="I98" i="1" s="1"/>
  <c r="G83" i="1"/>
  <c r="A56" i="1"/>
  <c r="A54" i="1"/>
  <c r="A101" i="1" s="1"/>
  <c r="M46" i="1"/>
  <c r="K46" i="1"/>
  <c r="I46" i="1"/>
  <c r="G46" i="1"/>
  <c r="M27" i="1"/>
  <c r="K27" i="1"/>
  <c r="I27" i="1"/>
  <c r="G27" i="1"/>
  <c r="I48" i="1" l="1"/>
  <c r="M98" i="1"/>
  <c r="M135" i="1" s="1"/>
  <c r="O19" i="5"/>
  <c r="G42" i="3"/>
  <c r="G64" i="2"/>
  <c r="K98" i="1"/>
  <c r="K135" i="1" s="1"/>
  <c r="G98" i="1"/>
  <c r="G135" i="1" s="1"/>
  <c r="K48" i="1"/>
  <c r="M48" i="1"/>
  <c r="I135" i="1"/>
  <c r="O14" i="5"/>
  <c r="S22" i="4"/>
  <c r="M42" i="3"/>
  <c r="K42" i="3"/>
  <c r="I42" i="3"/>
  <c r="G48" i="1"/>
  <c r="U31" i="4"/>
  <c r="Y25" i="4"/>
  <c r="Y31" i="4" s="1"/>
  <c r="K41" i="2"/>
  <c r="M41" i="2"/>
  <c r="Y15" i="4"/>
  <c r="Y22" i="4" s="1"/>
  <c r="U22" i="4"/>
</calcChain>
</file>

<file path=xl/sharedStrings.xml><?xml version="1.0" encoding="utf-8"?>
<sst xmlns="http://schemas.openxmlformats.org/spreadsheetml/2006/main" count="521" uniqueCount="259">
  <si>
    <t>บริษัท พริ้นซิเพิล แคปิตอล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</si>
  <si>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</si>
  <si>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</si>
  <si>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</si>
  <si>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</si>
  <si>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</si>
  <si>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</si>
  <si>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</si>
  <si>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</si>
  <si>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</si>
  <si>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</si>
  <si>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</si>
  <si>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</si>
  <si>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</si>
  <si>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</si>
  <si>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</si>
  <si>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เงินฝากประจำระยะสั้น</t>
  </si>
  <si>
    <t>ลูกหนี้การค้า ลูกหนี้อื่นและค่าใช้จ่ายจ่ายล่วงหน้า - สุทธิ</t>
  </si>
  <si>
    <t>ลูกหนี้ตามสัญญาเช่าส่วนที่ครบกำหนดภายในหนึ่งปี - สุทธิ</t>
  </si>
  <si>
    <t>-</t>
  </si>
  <si>
    <t>เงินให้กู้ยืมระยะสั้นแก่บริษัทย่อย</t>
  </si>
  <si>
    <t>ส่วนของเงินให้กู้ยืมระยะยาวแก่บริษัทย่อย</t>
  </si>
  <si>
    <t>ที่ถึงกำหนดชำระภายในหนึ่งปี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</si>
  <si>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</si>
  <si>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</si>
  <si>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</si>
  <si>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</si>
  <si>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</si>
  <si>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ลูกหนี้ตามสัญญาเช่า - สุทธิ</t>
  </si>
  <si>
    <t>เงินลงทุนในบริษัทร่วม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</si>
  <si>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</si>
  <si>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</si>
  <si>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</si>
  <si>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</si>
  <si>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</si>
  <si>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</si>
  <si>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</si>
  <si>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</si>
  <si>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</si>
  <si>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</si>
  <si>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</si>
  <si>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        กรรมการ 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</si>
  <si>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</si>
  <si>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</si>
  <si>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</si>
  <si>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</si>
  <si>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เงินเบิกเกินบัญชีจากสถาบันการเงิน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</si>
  <si>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</si>
  <si>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</si>
  <si>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เงินรับล่วงหน้าจากลูกค้า</t>
  </si>
  <si>
    <t>เงินกู้ยืมระยะสั้นจากกิจการที่เกี่ยวข้องกัน</t>
  </si>
  <si>
    <t>16, 20</t>
  </si>
  <si>
    <t>ส่วนของหนี้สินตามสัญญาเช่า</t>
  </si>
  <si>
    <t>ส่วนของเงินกู้ยืมระยะยาวจากสถาบันการเงิน</t>
  </si>
  <si>
    <t>ส่วนของเงินกู้ยืมระยะยาวจากบริษัทย่อย</t>
  </si>
  <si>
    <t>ภาษีเงินได้ค้างจ่าย</t>
  </si>
  <si>
    <t>เงินมัดจำรับจากลูกค้าที่หมุนเวียน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</si>
  <si>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</si>
  <si>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</si>
  <si>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</si>
  <si>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</si>
  <si>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</si>
  <si>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เงินกู้ยืมระยะยาวจากบริษัทย่อย</t>
  </si>
  <si>
    <t>เงินมัดจำรับจากลูกค้า</t>
  </si>
  <si>
    <t>หนี้สินภาษีเงินได้รอการตัดบัญชี</t>
  </si>
  <si>
    <t>ภาระผูกพันผลประโยชน์พนักงาน</t>
  </si>
  <si>
    <t>เจ้าหนี้ค่าหุ้นบริษัทย่อย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</si>
  <si>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</si>
  <si>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</si>
  <si>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</si>
  <si>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</si>
  <si>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</si>
  <si>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</si>
  <si>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</si>
  <si>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4,189,427,552 หุ้น </t>
  </si>
  <si>
    <t>มูลค่าที่ตราไว้หุ้นละ 1 บาท</t>
  </si>
  <si>
    <t>ทุนที่ออกและชำระแล้ว</t>
  </si>
  <si>
    <t xml:space="preserve">หุ้นสามัญ จำนวน 3,808,570,502 หุ้น </t>
  </si>
  <si>
    <t>มูลค่าที่ได้รับชำระแล้วหุ้นละ 1 บาท</t>
  </si>
  <si>
    <t>ส่วนเกินมูลค่าหุ้นสามัญ</t>
  </si>
  <si>
    <t>กำไร(ขาดทุน)สะสม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</si>
  <si>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</si>
  <si>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</si>
  <si>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</si>
  <si>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</si>
  <si>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</si>
  <si>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</si>
  <si>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</si>
  <si>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</si>
  <si>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รายได้จากการให้บริการทางการแพทย์</t>
  </si>
  <si>
    <t>รายได้จากการขายและให้บริการ</t>
  </si>
  <si>
    <t>ต้นทุนจากการให้บริการทางการแพทย์</t>
  </si>
  <si>
    <t>ต้นทุนการขายและให้บริการ</t>
  </si>
  <si>
    <t>กำไร(ขาดทุน)ขั้นต้น</t>
  </si>
  <si>
    <t>รายได้อื่น</t>
  </si>
  <si>
    <t>ค่าใช้จ่ายในการขาย</t>
  </si>
  <si>
    <t>ค่าใช้จ่ายในการบริหาร</t>
  </si>
  <si>
    <t>ค่าใช้จ่ายอื่น</t>
  </si>
  <si>
    <t>ต้นทุนทางการเงิน</t>
  </si>
  <si>
    <t>ส่วนแบ่งขาดทุนบริษัทร่วม</t>
  </si>
  <si>
    <t>กำไร(ขาดทุน)ก่อนภาษีเงินได้</t>
  </si>
  <si>
    <t>(ค่าใช้จ่าย)รายได้ภาษีเงินได้</t>
  </si>
  <si>
    <t>กำไร(ขาดทุน)สำหรับงวด</t>
  </si>
  <si>
    <t>กำไร(ขาดทุน)เบ็ดเสร็จอื่น:</t>
  </si>
  <si>
    <t>รายการที่จะไม่จัดประเภทรายการใหม่</t>
  </si>
  <si>
    <t>เข้าไปไว้ในกำไรหรือขาดทุนในภายหลัง</t>
  </si>
  <si>
    <t>การวัดมูลค่าใหม่ของภาระผูกพัน</t>
  </si>
  <si>
    <t>ผลประโยชน์พนักงาน</t>
  </si>
  <si>
    <t>ภาษีเงินได้รอการตัดบัญชีของการวัดมูลค่าใหม่</t>
  </si>
  <si>
    <t>ของภาระผูกพันผลประโยชน์พนักงาน</t>
  </si>
  <si>
    <t>รวมรายการที่จะไม่จัดประเภทรายการใหม่ไปยัง</t>
  </si>
  <si>
    <t>กำไรหรือขาดทุนในภายหลัง</t>
  </si>
  <si>
    <t>กำไรเบ็ดเสร็จอื่นสำหรับงวด - สุทธิจากภาษี</t>
  </si>
  <si>
    <t>กำไร(ขาดทุน)เบ็ดเสร็จรวมสำหรับงวด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</si>
  <si>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</si>
  <si>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การแบ่งปันกำไร(ขาดทุน):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</si>
  <si>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</si>
  <si>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</si>
  <si>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การแบ่งปันกำไร(ขาดทุน)เบ็ดเสร็จรวม:</t>
  </si>
  <si>
    <t xml:space="preserve">กำไร(ขาดทุน)ต่อหุ้นขั้นพื้นฐาน </t>
  </si>
  <si>
    <t>รายได้เงินปันผล</t>
  </si>
  <si>
    <t>ค่าใช้จ่ายภาษีเงินได้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</si>
  <si>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</si>
  <si>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</si>
  <si>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ส่วนของเจ้าของของบริษัทใหญ่</t>
  </si>
  <si>
    <t>ส่วนต่างจากการ</t>
  </si>
  <si>
    <t>จัดสรรแล้ว -</t>
  </si>
  <si>
    <t>รวมกิจการภายใต้</t>
  </si>
  <si>
    <t>เปลี่ยนแปลง</t>
  </si>
  <si>
    <t>รวมองค์ประกอบ</t>
  </si>
  <si>
    <t>รวมส่วนของ</t>
  </si>
  <si>
    <t>ส่วนได้เสีย</t>
  </si>
  <si>
    <t xml:space="preserve"> ทุนที่ออก</t>
  </si>
  <si>
    <t>ส่วนเกิน</t>
  </si>
  <si>
    <t>สำรอง</t>
  </si>
  <si>
    <t>การควบคุม</t>
  </si>
  <si>
    <t>ส่วนได้เสียใน</t>
  </si>
  <si>
    <t>อื่นของส่วนของ</t>
  </si>
  <si>
    <t>ผู้เป็นเจ้าของ</t>
  </si>
  <si>
    <t>ที่ไม่มีอำนาจ</t>
  </si>
  <si>
    <t>และชำระแล้ว</t>
  </si>
  <si>
    <t>มูลค่าหุ้นสามัญ</t>
  </si>
  <si>
    <t>ตามกฎหมาย</t>
  </si>
  <si>
    <t>ยังไม่ได้จัดสรร</t>
  </si>
  <si>
    <t>เดียวกัน</t>
  </si>
  <si>
    <t>บริษัทย่อย</t>
  </si>
  <si>
    <t>เจ้าของ</t>
  </si>
  <si>
    <t>ของบริษัทใหญ่</t>
  </si>
  <si>
    <t>ควบคุม</t>
  </si>
  <si>
    <t xml:space="preserve">ยอดคงเหลือต้นงวด </t>
  </si>
  <si>
    <t>ณ วันที่ 1 มกราคม พ.ศ. 2565</t>
  </si>
  <si>
    <t>การรวมธุรกิจ</t>
  </si>
  <si>
    <t>เงินปันผลจ่าย</t>
  </si>
  <si>
    <t>การเปลี่ยนแปลงส่วนได้เสียในบริษัทย่อย</t>
  </si>
  <si>
    <t>กำไรเบ็ดเสร็จรวมสำหรับงวด</t>
  </si>
  <si>
    <t xml:space="preserve">ยอดคงเหลือปลายงวด </t>
  </si>
  <si>
    <t>ณ วันที่ 1 มกราคม พ.ศ. 2566</t>
  </si>
  <si>
    <t>ขาดทุนเบ็ดเสร็จรวมสำหรับงวด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</si>
  <si>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</si>
  <si>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</si>
  <si>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ทุนที่ออก</t>
  </si>
  <si>
    <t xml:space="preserve"> และชำระแล้ว</t>
  </si>
  <si>
    <t>สำรองตามกฎหมาย</t>
  </si>
  <si>
    <t>ยอดคงเหลือต้นงวด ณ วันที่ 1 มกราคม พ.ศ. 2565</t>
  </si>
  <si>
    <t>กำไรเบ็ดเสร็จสำหรับงวด</t>
  </si>
  <si>
    <t>ยอดคงเหลือต้นงวด ณ วันที่ 1 มกราคม พ.ศ. 2566</t>
  </si>
  <si>
    <t>ขาดทุนเบ็ดเสร็จสำหรับงวด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</si>
  <si>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</si>
  <si>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</si>
  <si>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</si>
  <si>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</si>
  <si>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</si>
  <si>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กำไรที่เกิดขึ้นจากการจำหน่ายสินทรัพย์ทางการเงิน</t>
  </si>
  <si>
    <t>ที่วัดมูลค่ายุติธรรมผ่านกำไรหรือขาดทุน</t>
  </si>
  <si>
    <t>ของสินทรัพย์ทางการเงินที่วัดมูลค่าผ่านกำไรหรือขาดทุน</t>
  </si>
  <si>
    <t>กำไรที่เกิดจากการเปลี่ยนแปลงเงื่อนไขในสัญญาเงินกู้</t>
  </si>
  <si>
    <t>กำไรจากการกลับรายการเงินมัดจำ</t>
  </si>
  <si>
    <t>ขาดทุนจากการตัดจำหน่ายสินค้าคงเหลือ</t>
  </si>
  <si>
    <t>ขาดทุนจากการเลิกกิจการบริษัทย่อย</t>
  </si>
  <si>
    <t>ค่าใช้จ่ายผลประโยชน์ของพนักงาน</t>
  </si>
  <si>
    <t>รายได้ดอกเบี้ย</t>
  </si>
  <si>
    <t>ส่วนแบ่งขาดทุนของบริษัทร่วม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</si>
  <si>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</si>
  <si>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</si>
  <si>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ลูกหนี้การค้า ลูกหนี้อื่นและค่าใช้จ่ายจ่ายล่วงหน้า</t>
  </si>
  <si>
    <t>สินค้าคงเหลือ</t>
  </si>
  <si>
    <t>จ่ายผลประโยชน์ของพนักงาน</t>
  </si>
  <si>
    <t>เงินสดได้มาจาก(ใช้ไปใน)กิจกรรมการดำเนินงาน</t>
  </si>
  <si>
    <t>จ่ายดอกเบี้ย</t>
  </si>
  <si>
    <t>จ่ายภาษีเงินได้</t>
  </si>
  <si>
    <t>รับภาษีเงินได้</t>
  </si>
  <si>
    <t>เงินสดสุทธิได้มาจาก(ใช้ไปใน)กิจกรรมดำเนินงาน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</si>
  <si>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</si>
  <si>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</si>
  <si>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เงินสดรับจากการจำหน่ายเงินลงทุนระยะสั้น</t>
  </si>
  <si>
    <t>เงินสดจ่ายเงินฝากประจำระยะสั้น</t>
  </si>
  <si>
    <t>เงินสดจ่ายซื้อเงินลงทุนระยะสั้น</t>
  </si>
  <si>
    <t>การลดลงของเงินสดที่มีข้อจำกัดในการใช้</t>
  </si>
  <si>
    <t>เงินสดรับจากเงินให้กู้ยืมระยะสั้นแก่บริษัทย่อย</t>
  </si>
  <si>
    <t>เงินสดรับจากเงินให้กู้ยืมระยะยาวแก่บริษัทย่อย</t>
  </si>
  <si>
    <t>เงินสดจ่ายเงินให้กู้ยืมระยะสั้นแก่บริษัทย่อย</t>
  </si>
  <si>
    <t>เงินสดจ่ายเงินให้กู้ยืมระยะยาวแก่บริษัทย่อย</t>
  </si>
  <si>
    <t>เงินสดจ่ายซื้อสินทรัพย์ทางการเงินที่วัดมูลค่า</t>
  </si>
  <si>
    <t>ด้วยมูลค่ายุติธรรมผ่านกำไรหรือขาดทุน</t>
  </si>
  <si>
    <t>เงินสดจ่ายซื้อหุ้นบริษัทย่อย</t>
  </si>
  <si>
    <t>เงินสดรับจากลูกหนี้ตามสัญญาเช่า</t>
  </si>
  <si>
    <t>เงินสดรับจากรายได้เงินปันผล</t>
  </si>
  <si>
    <t>เงินสดรับจากรายได้ดอกเบี้ย</t>
  </si>
  <si>
    <t>เงินสดรับจากการเลิกกิจการบริษัทย่อย</t>
  </si>
  <si>
    <t>เงินสดรับจากการจำหน่ายอุปกรณ์</t>
  </si>
  <si>
    <t>เงินสดจ่ายซื้ออสังหาริมทรัพย์เพื่อการลงทุน</t>
  </si>
  <si>
    <t>เงินสดจ่ายเงินทดรองจ่ายเงินมัดจำค่าซื้อที่ดิน</t>
  </si>
  <si>
    <t>14, 20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</si>
  <si>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</si>
  <si>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</si>
  <si>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กระแสเงินสดจากกิจกรรมจัดหาเงิน</t>
  </si>
  <si>
    <t>เงินสดจ่ายค่าธรรมเนียมในการจัดหาเงินกู้ยืม</t>
  </si>
  <si>
    <t>เงินสดรับจากเงินกู้ยืมจากสถาบันการเงิน</t>
  </si>
  <si>
    <t>เงินสดจ่ายคืนจากเงินกู้ยืมจากสถาบันการเงิน</t>
  </si>
  <si>
    <t>เงินสดรับจากเงินกู้ยืมจากกิจการที่เกี่ยวข้องกัน</t>
  </si>
  <si>
    <t>เงินสดจ่ายคืนจากเงินกู้ยืมจากกิจการที่เกี่ยวข้องกัน</t>
  </si>
  <si>
    <t>เงินสดจ่ายหนี้สินสัญญาเช่า</t>
  </si>
  <si>
    <t>เงินปันผลจ่ายให้แก่ส่วนได้เสียที่ไม่มีอำนาจควบคุมในบริษัทย่อย</t>
  </si>
  <si>
    <t>เงินสดรับจากการจำหน่ายเงินลงทุนในบริษัทย่อยบางส่วน</t>
  </si>
  <si>
    <t>เงินสดและรายการเทียบเท่าเงินสดเพิ่มขึ้น(ลดลง)</t>
  </si>
  <si>
    <t>เงินสดและรายการเทียบเท่าเงินสดต้นงวด - สุทธิ</t>
  </si>
  <si>
    <t>เงินสดและรายการเทียบเท่าเงินสดปลายงวด</t>
  </si>
  <si>
    <t>รายการที่ไม่ใช่เงินสด</t>
  </si>
  <si>
    <t xml:space="preserve">รายการที่ไม่ใช่เงินสดที่สำคัญ </t>
  </si>
  <si>
    <t>ซื้ออาคารและอุปกรณ์เป็นเงินเชื่อ</t>
  </si>
  <si>
    <t>ซื้ออุปกรณ์ภายใต้สัญญาเช่า</t>
  </si>
  <si>
    <t>เจ้าหนี้ค่าหุ้นบริษัทย่อยและซื้อกิจการโรงพยาบาล</t>
  </si>
  <si>
    <t>กลับรายการเงินมัดจำซื้อสินทรัพย์สิทธิการใช้</t>
  </si>
  <si>
    <t>ณ วันที่ 30 กันยายน พ.ศ. 2566</t>
  </si>
  <si>
    <t>30 กันยายน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</si>
  <si>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</si>
  <si>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</si>
  <si>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ณ วันที่ 30 กันยายน พ.ศ. 2565</t>
  </si>
  <si>
    <t>ยอดคงเหลือปลายงวด ณ วันที่ 30 กันยายน พ.ศ. 2565</t>
  </si>
  <si>
    <t>ยอดคงเหลือปลายงวด ณ วันที่ 30 กันยายน พ.ศ. 2566</t>
  </si>
  <si>
    <t>เงินสดรับจากการคืนทุนในบริษัทย่อย</t>
  </si>
  <si>
    <t>เงินสดจ่ายซื้อส่วนได้เสียในบริษัทย่อย</t>
  </si>
  <si>
    <t>การเพิ่มหุ้นสามัญของบริษัทย่อย</t>
  </si>
  <si>
    <t>ค่าเผื่อ(กลับรายการ)ค่าเผื่อผลขาดทุนจากสินค้าล้าสมัย</t>
  </si>
  <si>
    <t>กำไรที่ยังไม่เกิดขึ้นจากการเปลี่ยนแปลงมูลค่ายุติธรรม</t>
  </si>
  <si>
    <t>ขาดทุนจากการจำหน่ายอุปกรณ์</t>
  </si>
  <si>
    <t>ขาดทุนสุทธิจากการยกเลิกสัญญาเช่า</t>
  </si>
  <si>
    <t>เงินสดจ่ายเพื่อจัดตั้งบริษัทย่อย</t>
  </si>
  <si>
    <t>เงินสดรับจากการเพิ่มหุ้นสามัญของบริษัทย่อย</t>
  </si>
  <si>
    <t>สำหรับงวดเก้าเดือนสิ้นสุดวันที่ 30 กันยายน มีดังนี้</t>
  </si>
  <si>
    <t>กำไรขั้นต้น</t>
  </si>
  <si>
    <t>ส่วนแบ่งกำไรบริษัทร่วม</t>
  </si>
  <si>
    <t>เงินสดสุทธิได้มาจากกิจกรรมจัดหาเงิน</t>
  </si>
  <si>
    <t>เงินสดสุทธิใช้ไปในกิจกรรมลงทุน</t>
  </si>
  <si>
    <t>กำไร(ขาดทุน)ต่อหุ้น</t>
  </si>
  <si>
    <t>เงินสดจ่ายเพื่อลงทุนในบริษัทย่อย</t>
  </si>
  <si>
    <t>เงินสดจ่ายซื้อกิจการโรงพยาบาล</t>
  </si>
  <si>
    <t>เงินสดจ่ายซื้อที่ดิน อาคารและอุปกรณ์</t>
  </si>
  <si>
    <t>เงินสดจ่ายค่าหุ้นกิจการโรงพยาบาล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</si>
</sst>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\(#,##0\)"/>
    <numFmt numFmtId="165" formatCode="#,##0;\(#,##0\);\-"/>
    <numFmt numFmtId="166" formatCode="#,##0;\ \(#,##0\);\-"/>
    <numFmt numFmtId="167" formatCode="_(#,##0_);\(#,##0\);_(&quot;-&quot;??_)"/>
    <numFmt numFmtId="168" formatCode="#,##0.000;\(#,##0.000\);\-"/>
    <numFmt numFmtId="169" formatCode="#,##0.00;\(#,##0.00\);\-"/>
    <numFmt numFmtId="170" formatCode="#,##0.00;\ \(#,##0.00\);\-"/>
  </numFmts>
  <fonts count="10" x14ac:knownFonts="1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sz val="9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1" fillId="0" borderId="0"/>
  </cellStyleXfs>
  <cellXfs count="166">
    <xf numFmtId="0" fontId="0" fillId="0" borderId="0" xfId="0"/>
    <xf numFmtId="165" fontId="7" fillId="2" borderId="0" xfId="0" applyNumberFormat="1" applyFont="1" applyFill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7" fillId="2" borderId="0" xfId="0" applyNumberFormat="1" applyFont="1" applyFill="1" applyAlignment="1">
      <alignment vertical="center"/>
    </xf>
    <xf numFmtId="0" fontId="7" fillId="0" borderId="0" xfId="0" applyFont="1" applyAlignment="1">
      <alignment horizontal="left" vertical="center"/>
    </xf>
    <xf numFmtId="165" fontId="7" fillId="0" borderId="1" xfId="0" applyNumberFormat="1" applyFont="1" applyBorder="1" applyAlignment="1">
      <alignment vertical="center"/>
    </xf>
    <xf numFmtId="164" fontId="7" fillId="0" borderId="0" xfId="0" applyNumberFormat="1" applyFont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166" fontId="7" fillId="0" borderId="0" xfId="0" applyNumberFormat="1" applyFont="1" applyAlignment="1">
      <alignment horizontal="centerContinuous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Continuous" vertical="center"/>
    </xf>
    <xf numFmtId="166" fontId="7" fillId="0" borderId="1" xfId="0" applyNumberFormat="1" applyFont="1" applyBorder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164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4" fontId="6" fillId="0" borderId="0" xfId="0" applyNumberFormat="1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 wrapText="1"/>
    </xf>
    <xf numFmtId="164" fontId="6" fillId="2" borderId="0" xfId="0" applyNumberFormat="1" applyFont="1" applyFill="1" applyAlignment="1">
      <alignment horizontal="right" vertical="center" wrapText="1"/>
    </xf>
    <xf numFmtId="164" fontId="6" fillId="0" borderId="0" xfId="0" applyNumberFormat="1" applyFont="1" applyAlignment="1">
      <alignment horizontal="center" vertical="center"/>
    </xf>
    <xf numFmtId="164" fontId="7" fillId="2" borderId="0" xfId="0" applyNumberFormat="1" applyFont="1" applyFill="1" applyAlignment="1">
      <alignment horizontal="right" vertical="center" wrapText="1"/>
    </xf>
    <xf numFmtId="164" fontId="7" fillId="0" borderId="0" xfId="0" applyNumberFormat="1" applyFont="1" applyAlignment="1">
      <alignment horizontal="right" vertical="center" wrapText="1"/>
    </xf>
    <xf numFmtId="164" fontId="7" fillId="0" borderId="0" xfId="0" applyNumberFormat="1" applyFont="1" applyAlignment="1">
      <alignment horizontal="center" vertical="center"/>
    </xf>
    <xf numFmtId="164" fontId="7" fillId="2" borderId="0" xfId="0" applyNumberFormat="1" applyFont="1" applyFill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4" fontId="7" fillId="2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164" fontId="7" fillId="0" borderId="0" xfId="1" applyNumberFormat="1" applyFont="1" applyAlignment="1">
      <alignment horizontal="right" vertical="center" wrapText="1"/>
    </xf>
    <xf numFmtId="165" fontId="7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165" fontId="7" fillId="0" borderId="0" xfId="3" applyNumberFormat="1" applyFont="1" applyAlignment="1">
      <alignment horizontal="right" vertical="center"/>
    </xf>
    <xf numFmtId="165" fontId="7" fillId="2" borderId="0" xfId="3" applyNumberFormat="1" applyFont="1" applyFill="1" applyAlignment="1">
      <alignment horizontal="right" vertical="center"/>
    </xf>
    <xf numFmtId="0" fontId="7" fillId="2" borderId="0" xfId="0" applyFont="1" applyFill="1" applyAlignment="1">
      <alignment vertical="center"/>
    </xf>
    <xf numFmtId="165" fontId="7" fillId="0" borderId="0" xfId="4" applyNumberFormat="1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165" fontId="7" fillId="2" borderId="1" xfId="3" applyNumberFormat="1" applyFont="1" applyFill="1" applyBorder="1" applyAlignment="1">
      <alignment horizontal="right" vertical="center"/>
    </xf>
    <xf numFmtId="165" fontId="7" fillId="0" borderId="1" xfId="3" applyNumberFormat="1" applyFont="1" applyBorder="1" applyAlignment="1">
      <alignment horizontal="right" vertical="center"/>
    </xf>
    <xf numFmtId="0" fontId="6" fillId="0" borderId="0" xfId="2" applyFont="1" applyAlignment="1">
      <alignment horizontal="left" vertical="center"/>
    </xf>
    <xf numFmtId="165" fontId="7" fillId="2" borderId="1" xfId="5" applyNumberFormat="1" applyFont="1" applyFill="1" applyBorder="1" applyAlignment="1">
      <alignment horizontal="right" vertical="center"/>
    </xf>
    <xf numFmtId="165" fontId="7" fillId="0" borderId="1" xfId="5" applyNumberFormat="1" applyFont="1" applyBorder="1" applyAlignment="1">
      <alignment horizontal="right" vertical="center"/>
    </xf>
    <xf numFmtId="165" fontId="7" fillId="2" borderId="3" xfId="3" applyNumberFormat="1" applyFont="1" applyFill="1" applyBorder="1" applyAlignment="1">
      <alignment horizontal="right" vertical="center"/>
    </xf>
    <xf numFmtId="165" fontId="7" fillId="0" borderId="3" xfId="3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/>
    <xf numFmtId="165" fontId="7" fillId="2" borderId="3" xfId="0" applyNumberFormat="1" applyFont="1" applyFill="1" applyBorder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165" fontId="6" fillId="2" borderId="0" xfId="0" applyNumberFormat="1" applyFont="1" applyFill="1" applyAlignment="1">
      <alignment vertical="center"/>
    </xf>
    <xf numFmtId="168" fontId="7" fillId="2" borderId="3" xfId="0" applyNumberFormat="1" applyFont="1" applyFill="1" applyBorder="1" applyAlignment="1">
      <alignment vertical="center"/>
    </xf>
    <xf numFmtId="168" fontId="7" fillId="0" borderId="0" xfId="0" applyNumberFormat="1" applyFont="1" applyAlignment="1">
      <alignment vertical="center"/>
    </xf>
    <xf numFmtId="168" fontId="7" fillId="0" borderId="3" xfId="0" applyNumberFormat="1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169" fontId="7" fillId="0" borderId="1" xfId="0" applyNumberFormat="1" applyFont="1" applyBorder="1" applyAlignment="1">
      <alignment vertical="center"/>
    </xf>
    <xf numFmtId="166" fontId="7" fillId="0" borderId="1" xfId="0" applyNumberFormat="1" applyFont="1" applyBorder="1" applyAlignment="1">
      <alignment vertical="center"/>
    </xf>
    <xf numFmtId="166" fontId="7" fillId="0" borderId="0" xfId="0" applyNumberFormat="1" applyFont="1" applyAlignment="1">
      <alignment vertical="center"/>
    </xf>
    <xf numFmtId="166" fontId="7" fillId="2" borderId="0" xfId="0" applyNumberFormat="1" applyFont="1" applyFill="1" applyAlignment="1">
      <alignment vertical="center"/>
    </xf>
    <xf numFmtId="164" fontId="7" fillId="0" borderId="1" xfId="0" applyNumberFormat="1" applyFont="1" applyBorder="1" applyAlignment="1">
      <alignment vertical="center"/>
    </xf>
    <xf numFmtId="15" fontId="6" fillId="0" borderId="0" xfId="0" quotePrefix="1" applyNumberFormat="1" applyFont="1" applyAlignment="1">
      <alignment vertical="center"/>
    </xf>
    <xf numFmtId="164" fontId="6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vertical="center" wrapText="1"/>
    </xf>
    <xf numFmtId="164" fontId="7" fillId="0" borderId="0" xfId="0" applyNumberFormat="1" applyFont="1" applyAlignment="1">
      <alignment vertical="center" wrapText="1"/>
    </xf>
    <xf numFmtId="164" fontId="6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vertical="top" wrapText="1"/>
    </xf>
    <xf numFmtId="165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164" fontId="7" fillId="0" borderId="0" xfId="0" applyNumberFormat="1" applyFont="1" applyAlignment="1">
      <alignment horizontal="center" vertical="top" wrapText="1"/>
    </xf>
    <xf numFmtId="165" fontId="6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right" vertical="top" wrapText="1"/>
    </xf>
    <xf numFmtId="165" fontId="7" fillId="0" borderId="0" xfId="0" applyNumberFormat="1" applyFont="1" applyAlignment="1">
      <alignment horizontal="right" vertical="top"/>
    </xf>
    <xf numFmtId="166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6" fontId="7" fillId="0" borderId="1" xfId="0" applyNumberFormat="1" applyFont="1" applyBorder="1" applyAlignment="1">
      <alignment horizontal="right" vertical="center"/>
    </xf>
    <xf numFmtId="166" fontId="7" fillId="2" borderId="0" xfId="0" applyNumberFormat="1" applyFont="1" applyFill="1" applyAlignment="1">
      <alignment horizontal="right" vertical="center"/>
    </xf>
    <xf numFmtId="166" fontId="7" fillId="2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top"/>
    </xf>
    <xf numFmtId="165" fontId="7" fillId="2" borderId="0" xfId="0" applyNumberFormat="1" applyFont="1" applyFill="1" applyAlignment="1">
      <alignment horizontal="right" vertical="top"/>
    </xf>
    <xf numFmtId="166" fontId="6" fillId="0" borderId="0" xfId="0" applyNumberFormat="1" applyFont="1" applyAlignment="1">
      <alignment horizontal="left" vertical="center"/>
    </xf>
    <xf numFmtId="166" fontId="6" fillId="2" borderId="0" xfId="0" applyNumberFormat="1" applyFont="1" applyFill="1" applyAlignment="1">
      <alignment horizontal="right" vertical="center"/>
    </xf>
    <xf numFmtId="0" fontId="7" fillId="0" borderId="0" xfId="0" quotePrefix="1" applyFont="1" applyAlignment="1">
      <alignment vertical="center"/>
    </xf>
    <xf numFmtId="166" fontId="7" fillId="2" borderId="1" xfId="0" applyNumberFormat="1" applyFont="1" applyFill="1" applyBorder="1" applyAlignment="1">
      <alignment vertical="center"/>
    </xf>
    <xf numFmtId="164" fontId="7" fillId="0" borderId="0" xfId="0" quotePrefix="1" applyNumberFormat="1" applyFont="1" applyAlignment="1">
      <alignment vertical="center"/>
    </xf>
    <xf numFmtId="0" fontId="7" fillId="0" borderId="0" xfId="0" quotePrefix="1" applyFont="1" applyAlignment="1">
      <alignment horizontal="left" vertical="center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/>
    </xf>
    <xf numFmtId="166" fontId="7" fillId="2" borderId="3" xfId="0" applyNumberFormat="1" applyFont="1" applyFill="1" applyBorder="1" applyAlignment="1">
      <alignment vertical="center"/>
    </xf>
    <xf numFmtId="166" fontId="7" fillId="0" borderId="3" xfId="0" applyNumberFormat="1" applyFont="1" applyBorder="1" applyAlignment="1">
      <alignment vertical="center"/>
    </xf>
    <xf numFmtId="166" fontId="7" fillId="2" borderId="3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4" fontId="6" fillId="0" borderId="0" xfId="0" quotePrefix="1" applyNumberFormat="1" applyFont="1" applyAlignment="1">
      <alignment horizontal="right" vertical="center"/>
    </xf>
    <xf numFmtId="164" fontId="4" fillId="0" borderId="0" xfId="0" quotePrefix="1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4" fontId="5" fillId="0" borderId="0" xfId="0" quotePrefix="1" applyNumberFormat="1" applyFont="1" applyAlignment="1">
      <alignment horizontal="center" vertical="center"/>
    </xf>
    <xf numFmtId="165" fontId="5" fillId="0" borderId="0" xfId="0" quotePrefix="1" applyNumberFormat="1" applyFont="1" applyAlignment="1">
      <alignment horizontal="right" vertical="center"/>
    </xf>
    <xf numFmtId="164" fontId="5" fillId="0" borderId="1" xfId="0" quotePrefix="1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70" fontId="7" fillId="2" borderId="0" xfId="6" applyNumberFormat="1" applyFont="1" applyFill="1" applyAlignment="1">
      <alignment horizontal="right" vertical="center"/>
    </xf>
    <xf numFmtId="170" fontId="7" fillId="2" borderId="1" xfId="6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166" fontId="7" fillId="2" borderId="1" xfId="6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165" fontId="9" fillId="2" borderId="0" xfId="0" applyNumberFormat="1" applyFont="1" applyFill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164" fontId="6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</cellXfs>
  <cellStyles count="7">
    <cellStyle name="Normal" xfId="0" builtinId="0"/>
    <cellStyle name="Normal 2" xfId="6" xr:uid="{5A35658A-0B91-4975-B592-842D5FFF9111}"/>
    <cellStyle name="Normal 2 16" xfId="1" xr:uid="{CED37812-2750-4A04-8AA7-8C50D543F774}"/>
    <cellStyle name="Normal_Akara 2010" xfId="4" xr:uid="{58187C3B-F143-4CE3-B3BF-1F9922ED1AA9}"/>
    <cellStyle name="Normal_Akara_3 years FS_Eng_v 19 March" xfId="5" xr:uid="{90E5274B-D00F-4CDF-A6E3-4A792810D1CF}"/>
    <cellStyle name="Normal_Akara_June Eng09" xfId="2" xr:uid="{5965D6C5-75CD-439C-B1C5-DD9B9560851A}"/>
    <cellStyle name="Normal_SPRCstatement01-Eng" xfId="3" xr:uid="{AE174C3F-D8C7-4ACB-9321-E66FCE4DCB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FDA8A-B1E4-42DD-8269-600ED4A8FDC3}">
  <sheetPr>
    <tabColor theme="8" tint="0.79998168889431442"/>
  </sheetPr>
  <dimension ref="A1:M147"/>
  <sheetViews>
    <sheetView topLeftCell="A68" zoomScale="115" zoomScaleNormal="115" zoomScaleSheetLayoutView="90" workbookViewId="0">
      <selection activeCell="G75" sqref="G75"/>
    </sheetView>
  </sheetViews>
  <sheetFormatPr defaultColWidth="11" defaultRowHeight="21.75" customHeight="1" x14ac:dyDescent="0.25"/>
  <cols>
    <col min="1" max="3" width="1.33203125" style="107" customWidth="1"/>
    <col min="4" max="4" width="43.44140625" style="107" customWidth="1"/>
    <col min="5" max="5" width="8.33203125" style="153" customWidth="1"/>
    <col min="6" max="6" width="0.6640625" style="107" customWidth="1"/>
    <col min="7" max="7" width="15.33203125" style="121" customWidth="1"/>
    <col min="8" max="8" width="0.6640625" style="107" customWidth="1"/>
    <col min="9" max="9" width="13.77734375" style="123" customWidth="1"/>
    <col min="10" max="10" width="0.6640625" style="121" customWidth="1"/>
    <col min="11" max="11" width="15.33203125" style="125" customWidth="1"/>
    <col min="12" max="12" width="0.6640625" style="123" customWidth="1"/>
    <col min="13" max="13" width="13.77734375" style="123" customWidth="1"/>
    <col min="14" max="16384" width="11" style="107"/>
  </cols>
  <sheetData>
    <row r="1" spans="1:13" ht="21" customHeight="1" x14ac:dyDescent="0.25">
      <c r="A1" s="102" t="s">
        <v>0</v>
      </c>
      <c r="B1" s="103"/>
      <c r="C1" s="104"/>
      <c r="D1" s="104"/>
      <c r="E1" s="104"/>
      <c r="F1" s="104"/>
      <c r="G1" s="105"/>
      <c r="H1" s="104"/>
      <c r="I1" s="105"/>
      <c r="J1" s="105"/>
      <c r="K1" s="106"/>
      <c r="L1" s="105"/>
      <c r="M1" s="105"/>
    </row>
    <row r="2" spans="1:13" ht="21" customHeight="1" x14ac:dyDescent="0.25">
      <c r="A2" s="108" t="s">
        <v>1</v>
      </c>
      <c r="B2" s="103"/>
      <c r="C2" s="104"/>
      <c r="D2" s="104"/>
      <c r="E2" s="104"/>
      <c r="F2" s="104"/>
      <c r="G2" s="105"/>
      <c r="H2" s="104"/>
      <c r="I2" s="105"/>
      <c r="J2" s="105"/>
      <c r="K2" s="106"/>
      <c r="L2" s="105"/>
      <c r="M2" s="105"/>
    </row>
    <row r="3" spans="1:13" ht="21" customHeight="1" x14ac:dyDescent="0.25">
      <c r="A3" s="109" t="s">
        <v>233</v>
      </c>
      <c r="B3" s="110"/>
      <c r="C3" s="111"/>
      <c r="D3" s="111"/>
      <c r="E3" s="111"/>
      <c r="F3" s="111"/>
      <c r="G3" s="152"/>
      <c r="H3" s="111"/>
      <c r="I3" s="152"/>
      <c r="J3" s="152"/>
      <c r="K3" s="112"/>
      <c r="L3" s="152"/>
      <c r="M3" s="152"/>
    </row>
    <row r="4" spans="1:13" ht="18.600000000000001" customHeight="1" x14ac:dyDescent="0.25">
      <c r="A4" s="103"/>
      <c r="B4" s="103"/>
      <c r="C4" s="104"/>
      <c r="D4" s="104"/>
      <c r="E4" s="104"/>
      <c r="F4" s="104"/>
      <c r="G4" s="105"/>
      <c r="H4" s="104"/>
      <c r="I4" s="105"/>
      <c r="J4" s="105"/>
      <c r="K4" s="106"/>
      <c r="L4" s="105"/>
      <c r="M4" s="105"/>
    </row>
    <row r="5" spans="1:13" ht="18.600000000000001" customHeight="1" x14ac:dyDescent="0.25">
      <c r="A5" s="103"/>
      <c r="B5" s="103"/>
      <c r="C5" s="104"/>
      <c r="D5" s="104"/>
      <c r="E5" s="104"/>
      <c r="F5" s="104"/>
      <c r="G5" s="157" t="s">
        <v>2</v>
      </c>
      <c r="H5" s="157"/>
      <c r="I5" s="157"/>
      <c r="J5" s="105"/>
      <c r="K5" s="157" t="s">
        <v>3</v>
      </c>
      <c r="L5" s="157"/>
      <c r="M5" s="157"/>
    </row>
    <row r="6" spans="1:13" ht="18.600000000000001" customHeight="1" x14ac:dyDescent="0.25">
      <c r="A6" s="103"/>
      <c r="B6" s="103"/>
      <c r="C6" s="104"/>
      <c r="D6" s="104"/>
      <c r="E6" s="104"/>
      <c r="F6" s="104"/>
      <c r="G6" s="113" t="s">
        <v>4</v>
      </c>
      <c r="H6" s="113"/>
      <c r="I6" s="113" t="s">
        <v>5</v>
      </c>
      <c r="J6" s="113"/>
      <c r="K6" s="114" t="s">
        <v>4</v>
      </c>
      <c r="L6" s="113"/>
      <c r="M6" s="113" t="s">
        <v>5</v>
      </c>
    </row>
    <row r="7" spans="1:13" ht="18.600000000000001" customHeight="1" x14ac:dyDescent="0.25">
      <c r="A7" s="103"/>
      <c r="B7" s="103"/>
      <c r="C7" s="104"/>
      <c r="D7" s="104"/>
      <c r="E7" s="104"/>
      <c r="F7" s="104"/>
      <c r="G7" s="115" t="s">
        <v>234</v>
      </c>
      <c r="H7" s="113"/>
      <c r="I7" s="116" t="s">
        <v>6</v>
      </c>
      <c r="J7" s="113"/>
      <c r="K7" s="115" t="s">
        <v>234</v>
      </c>
      <c r="L7" s="113"/>
      <c r="M7" s="116" t="s">
        <v>6</v>
      </c>
    </row>
    <row r="8" spans="1:13" ht="18.600000000000001" customHeight="1" x14ac:dyDescent="0.25">
      <c r="F8" s="104"/>
      <c r="G8" s="117" t="s">
        <v>7</v>
      </c>
      <c r="H8" s="104"/>
      <c r="I8" s="117" t="s">
        <v>8</v>
      </c>
      <c r="J8" s="105"/>
      <c r="K8" s="117" t="s">
        <v>7</v>
      </c>
      <c r="L8" s="104"/>
      <c r="M8" s="117" t="s">
        <v>8</v>
      </c>
    </row>
    <row r="9" spans="1:13" ht="18.600000000000001" customHeight="1" x14ac:dyDescent="0.25">
      <c r="A9" s="153"/>
      <c r="B9" s="153"/>
      <c r="C9" s="153"/>
      <c r="D9" s="153"/>
      <c r="E9" s="111" t="s">
        <v>9</v>
      </c>
      <c r="F9" s="153"/>
      <c r="G9" s="118" t="s">
        <v>10</v>
      </c>
      <c r="H9" s="153"/>
      <c r="I9" s="118" t="s">
        <v>10</v>
      </c>
      <c r="J9" s="105"/>
      <c r="K9" s="119" t="s">
        <v>10</v>
      </c>
      <c r="L9" s="153"/>
      <c r="M9" s="118" t="s">
        <v>10</v>
      </c>
    </row>
    <row r="10" spans="1:13" ht="6" customHeight="1" x14ac:dyDescent="0.25">
      <c r="A10" s="120"/>
      <c r="B10" s="102"/>
      <c r="G10" s="43"/>
      <c r="I10" s="107"/>
      <c r="J10" s="107"/>
      <c r="K10" s="43"/>
      <c r="L10" s="121"/>
      <c r="M10" s="121"/>
    </row>
    <row r="11" spans="1:13" ht="18.600000000000001" customHeight="1" x14ac:dyDescent="0.25">
      <c r="A11" s="103" t="s">
        <v>11</v>
      </c>
      <c r="B11" s="102"/>
      <c r="G11" s="43"/>
      <c r="I11" s="107"/>
      <c r="J11" s="107"/>
      <c r="K11" s="43"/>
      <c r="L11" s="121"/>
      <c r="M11" s="121"/>
    </row>
    <row r="12" spans="1:13" ht="6" customHeight="1" x14ac:dyDescent="0.25">
      <c r="A12" s="120"/>
      <c r="B12" s="102"/>
      <c r="G12" s="43"/>
      <c r="I12" s="107"/>
      <c r="J12" s="107"/>
      <c r="K12" s="43"/>
      <c r="L12" s="121"/>
      <c r="M12" s="121"/>
    </row>
    <row r="13" spans="1:13" ht="18.600000000000001" customHeight="1" x14ac:dyDescent="0.25">
      <c r="A13" s="103" t="s">
        <v>12</v>
      </c>
      <c r="B13" s="102"/>
      <c r="G13" s="43"/>
      <c r="K13" s="43"/>
    </row>
    <row r="14" spans="1:13" ht="6" customHeight="1" x14ac:dyDescent="0.25">
      <c r="B14" s="102"/>
      <c r="G14" s="43"/>
      <c r="I14" s="107"/>
      <c r="J14" s="107"/>
      <c r="K14" s="43"/>
      <c r="L14" s="121"/>
      <c r="M14" s="121"/>
    </row>
    <row r="15" spans="1:13" ht="18.600000000000001" customHeight="1" x14ac:dyDescent="0.25">
      <c r="A15" s="120" t="s">
        <v>13</v>
      </c>
      <c r="B15" s="102"/>
      <c r="E15" s="124"/>
      <c r="F15" s="124"/>
      <c r="G15" s="43">
        <v>575859717</v>
      </c>
      <c r="H15" s="2"/>
      <c r="I15" s="2">
        <v>514206776</v>
      </c>
      <c r="J15" s="2"/>
      <c r="K15" s="43">
        <v>139273805</v>
      </c>
      <c r="L15" s="2"/>
      <c r="M15" s="2">
        <v>48976454</v>
      </c>
    </row>
    <row r="16" spans="1:13" ht="18.600000000000001" customHeight="1" x14ac:dyDescent="0.25">
      <c r="A16" s="120" t="s">
        <v>14</v>
      </c>
      <c r="B16" s="102"/>
      <c r="E16" s="124"/>
      <c r="F16" s="124"/>
      <c r="G16" s="43"/>
      <c r="H16" s="125"/>
      <c r="K16" s="43"/>
      <c r="M16" s="125"/>
    </row>
    <row r="17" spans="1:13" ht="18.600000000000001" customHeight="1" x14ac:dyDescent="0.25">
      <c r="A17" s="120"/>
      <c r="B17" s="107" t="s">
        <v>15</v>
      </c>
      <c r="E17" s="124">
        <v>7</v>
      </c>
      <c r="F17" s="124"/>
      <c r="G17" s="43">
        <v>100537917</v>
      </c>
      <c r="H17" s="2"/>
      <c r="I17" s="2">
        <v>581994284</v>
      </c>
      <c r="J17" s="2"/>
      <c r="K17" s="43">
        <v>100529851</v>
      </c>
      <c r="L17" s="2"/>
      <c r="M17" s="2">
        <v>581986286</v>
      </c>
    </row>
    <row r="18" spans="1:13" ht="18.600000000000001" customHeight="1" x14ac:dyDescent="0.25">
      <c r="A18" s="120" t="s">
        <v>16</v>
      </c>
      <c r="B18" s="102"/>
      <c r="E18" s="124"/>
      <c r="F18" s="124"/>
      <c r="G18" s="43">
        <v>3456865</v>
      </c>
      <c r="H18" s="2"/>
      <c r="I18" s="2">
        <v>3428903</v>
      </c>
      <c r="J18" s="2"/>
      <c r="K18" s="43">
        <v>0</v>
      </c>
      <c r="L18" s="2"/>
      <c r="M18" s="2">
        <v>0</v>
      </c>
    </row>
    <row r="19" spans="1:13" ht="18.600000000000001" customHeight="1" x14ac:dyDescent="0.25">
      <c r="A19" s="120" t="s">
        <v>17</v>
      </c>
      <c r="E19" s="124">
        <v>8</v>
      </c>
      <c r="F19" s="124"/>
      <c r="G19" s="43">
        <v>616215383</v>
      </c>
      <c r="H19" s="2"/>
      <c r="I19" s="2">
        <v>1038418708</v>
      </c>
      <c r="J19" s="2"/>
      <c r="K19" s="43">
        <v>120625674</v>
      </c>
      <c r="L19" s="2"/>
      <c r="M19" s="2">
        <v>532964805</v>
      </c>
    </row>
    <row r="20" spans="1:13" ht="18.600000000000001" customHeight="1" x14ac:dyDescent="0.25">
      <c r="A20" s="120" t="s">
        <v>18</v>
      </c>
      <c r="E20" s="124"/>
      <c r="F20" s="124"/>
      <c r="G20" s="43">
        <v>0</v>
      </c>
      <c r="H20" s="2"/>
      <c r="I20" s="2" t="s">
        <v>19</v>
      </c>
      <c r="J20" s="2"/>
      <c r="K20" s="43">
        <v>1845094</v>
      </c>
      <c r="L20" s="2"/>
      <c r="M20" s="2">
        <v>1795446</v>
      </c>
    </row>
    <row r="21" spans="1:13" ht="18.600000000000001" customHeight="1" x14ac:dyDescent="0.25">
      <c r="A21" s="120" t="s">
        <v>20</v>
      </c>
      <c r="E21" s="124">
        <v>20</v>
      </c>
      <c r="F21" s="124"/>
      <c r="G21" s="43">
        <v>0</v>
      </c>
      <c r="H21" s="2"/>
      <c r="I21" s="2">
        <v>0</v>
      </c>
      <c r="J21" s="2"/>
      <c r="K21" s="43">
        <v>66176606</v>
      </c>
      <c r="L21" s="2"/>
      <c r="M21" s="2">
        <v>129306646</v>
      </c>
    </row>
    <row r="22" spans="1:13" ht="18.600000000000001" customHeight="1" x14ac:dyDescent="0.25">
      <c r="A22" s="120" t="s">
        <v>21</v>
      </c>
      <c r="E22" s="124"/>
      <c r="F22" s="124"/>
      <c r="G22" s="43"/>
      <c r="H22" s="3"/>
      <c r="I22" s="2"/>
      <c r="J22" s="4"/>
      <c r="K22" s="43"/>
      <c r="L22" s="4"/>
      <c r="M22" s="2"/>
    </row>
    <row r="23" spans="1:13" ht="18.600000000000001" customHeight="1" x14ac:dyDescent="0.25">
      <c r="A23" s="120"/>
      <c r="B23" s="107" t="s">
        <v>22</v>
      </c>
      <c r="E23" s="124">
        <v>20</v>
      </c>
      <c r="F23" s="124"/>
      <c r="G23" s="43">
        <v>0</v>
      </c>
      <c r="H23" s="2"/>
      <c r="I23" s="2" t="s">
        <v>19</v>
      </c>
      <c r="J23" s="126"/>
      <c r="K23" s="43">
        <v>28303647</v>
      </c>
      <c r="L23" s="126"/>
      <c r="M23" s="2">
        <v>23841849</v>
      </c>
    </row>
    <row r="24" spans="1:13" ht="18.600000000000001" customHeight="1" x14ac:dyDescent="0.25">
      <c r="A24" s="120" t="s">
        <v>23</v>
      </c>
      <c r="E24" s="124"/>
      <c r="F24" s="124"/>
      <c r="G24" s="43">
        <v>140439430</v>
      </c>
      <c r="H24" s="3"/>
      <c r="I24" s="4">
        <v>133123310</v>
      </c>
      <c r="J24" s="4"/>
      <c r="K24" s="43">
        <v>11568402</v>
      </c>
      <c r="L24" s="4"/>
      <c r="M24" s="4">
        <v>10510328</v>
      </c>
    </row>
    <row r="25" spans="1:13" ht="18.600000000000001" customHeight="1" x14ac:dyDescent="0.25">
      <c r="A25" s="120" t="s">
        <v>24</v>
      </c>
      <c r="E25" s="124"/>
      <c r="F25" s="124"/>
      <c r="G25" s="50">
        <v>6504522</v>
      </c>
      <c r="H25" s="3"/>
      <c r="I25" s="4">
        <v>5957870</v>
      </c>
      <c r="J25" s="3"/>
      <c r="K25" s="50">
        <v>585192</v>
      </c>
      <c r="L25" s="3"/>
      <c r="M25" s="2">
        <v>632834</v>
      </c>
    </row>
    <row r="26" spans="1:13" ht="6" customHeight="1" x14ac:dyDescent="0.25">
      <c r="E26" s="124"/>
      <c r="F26" s="124"/>
      <c r="G26" s="1"/>
      <c r="H26" s="125"/>
      <c r="I26" s="127"/>
      <c r="J26" s="125"/>
      <c r="K26" s="1"/>
      <c r="L26" s="125"/>
      <c r="M26" s="128"/>
    </row>
    <row r="27" spans="1:13" ht="18.600000000000001" customHeight="1" x14ac:dyDescent="0.25">
      <c r="A27" s="103" t="s">
        <v>25</v>
      </c>
      <c r="E27" s="124"/>
      <c r="F27" s="124"/>
      <c r="G27" s="47">
        <f>SUM(G15:G25)</f>
        <v>1443013834</v>
      </c>
      <c r="H27" s="125"/>
      <c r="I27" s="129">
        <f>SUM(I15:I25)</f>
        <v>2277129851</v>
      </c>
      <c r="J27" s="125"/>
      <c r="K27" s="47">
        <f>SUM(K15:K25)</f>
        <v>468908271</v>
      </c>
      <c r="L27" s="125"/>
      <c r="M27" s="130">
        <f>SUM(M15:M25)</f>
        <v>1330014648</v>
      </c>
    </row>
    <row r="28" spans="1:13" ht="15" customHeight="1" x14ac:dyDescent="0.25">
      <c r="E28" s="124"/>
      <c r="F28" s="124"/>
      <c r="G28" s="43"/>
      <c r="H28" s="125"/>
      <c r="J28" s="125"/>
      <c r="K28" s="43"/>
      <c r="L28" s="125"/>
      <c r="M28" s="125"/>
    </row>
    <row r="29" spans="1:13" ht="18.600000000000001" customHeight="1" x14ac:dyDescent="0.25">
      <c r="A29" s="103" t="s">
        <v>26</v>
      </c>
      <c r="E29" s="124"/>
      <c r="F29" s="124"/>
      <c r="G29" s="43"/>
      <c r="H29" s="125"/>
      <c r="J29" s="125"/>
      <c r="K29" s="43"/>
      <c r="L29" s="125"/>
      <c r="M29" s="125"/>
    </row>
    <row r="30" spans="1:13" ht="6" customHeight="1" x14ac:dyDescent="0.25">
      <c r="A30" s="103"/>
      <c r="E30" s="124"/>
      <c r="F30" s="124"/>
      <c r="G30" s="43"/>
      <c r="H30" s="125"/>
      <c r="J30" s="125"/>
      <c r="K30" s="43"/>
      <c r="L30" s="125"/>
      <c r="M30" s="125"/>
    </row>
    <row r="31" spans="1:13" ht="18.600000000000001" customHeight="1" x14ac:dyDescent="0.25">
      <c r="A31" s="120" t="s">
        <v>27</v>
      </c>
      <c r="B31" s="102"/>
      <c r="E31" s="124"/>
      <c r="F31" s="124"/>
      <c r="G31" s="43">
        <v>4705561</v>
      </c>
      <c r="H31" s="3"/>
      <c r="I31" s="4">
        <v>5065561</v>
      </c>
      <c r="J31" s="3"/>
      <c r="K31" s="43">
        <v>0</v>
      </c>
      <c r="L31" s="3"/>
      <c r="M31" s="4">
        <v>0</v>
      </c>
    </row>
    <row r="32" spans="1:13" ht="18.600000000000001" customHeight="1" x14ac:dyDescent="0.25">
      <c r="A32" s="120" t="s">
        <v>28</v>
      </c>
      <c r="E32" s="124"/>
      <c r="F32" s="124"/>
      <c r="G32" s="43">
        <v>0</v>
      </c>
      <c r="H32" s="3"/>
      <c r="I32" s="4">
        <v>0</v>
      </c>
      <c r="J32" s="3"/>
      <c r="K32" s="43">
        <v>156813</v>
      </c>
      <c r="L32" s="3"/>
      <c r="M32" s="4">
        <v>1546910</v>
      </c>
    </row>
    <row r="33" spans="1:13" ht="18.600000000000001" customHeight="1" x14ac:dyDescent="0.25">
      <c r="A33" s="120" t="s">
        <v>29</v>
      </c>
      <c r="E33" s="124"/>
      <c r="F33" s="124"/>
      <c r="G33" s="43">
        <v>152824</v>
      </c>
      <c r="H33" s="3"/>
      <c r="I33" s="4">
        <v>244747</v>
      </c>
      <c r="J33" s="3"/>
      <c r="K33" s="43">
        <v>0</v>
      </c>
      <c r="L33" s="3"/>
      <c r="M33" s="4">
        <v>0</v>
      </c>
    </row>
    <row r="34" spans="1:13" ht="18.600000000000001" customHeight="1" x14ac:dyDescent="0.25">
      <c r="A34" s="120" t="s">
        <v>30</v>
      </c>
      <c r="E34" s="124">
        <v>9</v>
      </c>
      <c r="F34" s="124"/>
      <c r="G34" s="43">
        <v>0</v>
      </c>
      <c r="H34" s="3"/>
      <c r="I34" s="4">
        <v>0</v>
      </c>
      <c r="J34" s="3"/>
      <c r="K34" s="43">
        <v>10333803197</v>
      </c>
      <c r="L34" s="3"/>
      <c r="M34" s="4">
        <v>10283803197</v>
      </c>
    </row>
    <row r="35" spans="1:13" ht="18.600000000000001" customHeight="1" x14ac:dyDescent="0.25">
      <c r="A35" s="120" t="s">
        <v>14</v>
      </c>
      <c r="B35" s="102"/>
      <c r="E35" s="124"/>
      <c r="F35" s="124"/>
      <c r="G35" s="43"/>
      <c r="I35" s="121"/>
      <c r="J35" s="122"/>
      <c r="K35" s="43"/>
      <c r="L35" s="107"/>
      <c r="M35" s="125"/>
    </row>
    <row r="36" spans="1:13" ht="18.600000000000001" customHeight="1" x14ac:dyDescent="0.25">
      <c r="A36" s="120"/>
      <c r="B36" s="107" t="s">
        <v>15</v>
      </c>
      <c r="E36" s="124">
        <v>7</v>
      </c>
      <c r="F36" s="124"/>
      <c r="G36" s="43">
        <v>611250</v>
      </c>
      <c r="H36" s="3"/>
      <c r="I36" s="4">
        <v>330000</v>
      </c>
      <c r="J36" s="3"/>
      <c r="K36" s="43">
        <v>330000</v>
      </c>
      <c r="L36" s="3"/>
      <c r="M36" s="4">
        <v>330000</v>
      </c>
    </row>
    <row r="37" spans="1:13" ht="18.600000000000001" customHeight="1" x14ac:dyDescent="0.25">
      <c r="A37" s="120" t="s">
        <v>31</v>
      </c>
      <c r="E37" s="124">
        <v>20</v>
      </c>
      <c r="F37" s="124"/>
      <c r="G37" s="43">
        <v>0</v>
      </c>
      <c r="H37" s="3"/>
      <c r="I37" s="4">
        <v>0</v>
      </c>
      <c r="J37" s="3"/>
      <c r="K37" s="43">
        <v>1747059656</v>
      </c>
      <c r="L37" s="3"/>
      <c r="M37" s="4">
        <v>1090372876</v>
      </c>
    </row>
    <row r="38" spans="1:13" ht="18.600000000000001" customHeight="1" x14ac:dyDescent="0.25">
      <c r="A38" s="120" t="s">
        <v>32</v>
      </c>
      <c r="E38" s="124">
        <v>10</v>
      </c>
      <c r="F38" s="124"/>
      <c r="G38" s="43">
        <v>1104223203</v>
      </c>
      <c r="H38" s="3"/>
      <c r="I38" s="4">
        <v>1127532373</v>
      </c>
      <c r="J38" s="3"/>
      <c r="K38" s="43">
        <v>0</v>
      </c>
      <c r="L38" s="3"/>
      <c r="M38" s="4">
        <v>0</v>
      </c>
    </row>
    <row r="39" spans="1:13" ht="18.600000000000001" customHeight="1" x14ac:dyDescent="0.25">
      <c r="A39" s="120" t="s">
        <v>33</v>
      </c>
      <c r="E39" s="124">
        <v>11</v>
      </c>
      <c r="F39" s="124"/>
      <c r="G39" s="43">
        <v>11629009303</v>
      </c>
      <c r="H39" s="3"/>
      <c r="I39" s="4">
        <v>11412617322</v>
      </c>
      <c r="J39" s="3"/>
      <c r="K39" s="43">
        <v>1890026583</v>
      </c>
      <c r="L39" s="3"/>
      <c r="M39" s="4">
        <v>1840258260</v>
      </c>
    </row>
    <row r="40" spans="1:13" ht="18.600000000000001" customHeight="1" x14ac:dyDescent="0.25">
      <c r="A40" s="120" t="s">
        <v>34</v>
      </c>
      <c r="E40" s="124">
        <v>12</v>
      </c>
      <c r="F40" s="124"/>
      <c r="G40" s="43">
        <v>227524621</v>
      </c>
      <c r="H40" s="3"/>
      <c r="I40" s="4">
        <v>265942481</v>
      </c>
      <c r="J40" s="3"/>
      <c r="K40" s="43">
        <v>2695986</v>
      </c>
      <c r="L40" s="3"/>
      <c r="M40" s="4">
        <v>3222223</v>
      </c>
    </row>
    <row r="41" spans="1:13" ht="18.600000000000001" customHeight="1" x14ac:dyDescent="0.25">
      <c r="A41" s="120" t="s">
        <v>35</v>
      </c>
      <c r="E41" s="124">
        <v>13</v>
      </c>
      <c r="F41" s="124"/>
      <c r="G41" s="43">
        <v>506251908</v>
      </c>
      <c r="H41" s="3"/>
      <c r="I41" s="4">
        <v>474327748</v>
      </c>
      <c r="J41" s="3"/>
      <c r="K41" s="43">
        <v>200109179</v>
      </c>
      <c r="L41" s="3"/>
      <c r="M41" s="4">
        <v>123336390</v>
      </c>
    </row>
    <row r="42" spans="1:13" ht="18.600000000000001" customHeight="1" x14ac:dyDescent="0.25">
      <c r="A42" s="107" t="s">
        <v>36</v>
      </c>
      <c r="F42" s="124"/>
      <c r="G42" s="43">
        <v>2008997018</v>
      </c>
      <c r="H42" s="3"/>
      <c r="I42" s="4">
        <v>2008997018</v>
      </c>
      <c r="J42" s="3"/>
      <c r="K42" s="43">
        <v>0</v>
      </c>
      <c r="L42" s="3"/>
      <c r="M42" s="4">
        <v>0</v>
      </c>
    </row>
    <row r="43" spans="1:13" ht="18.600000000000001" customHeight="1" x14ac:dyDescent="0.25">
      <c r="A43" s="107" t="s">
        <v>37</v>
      </c>
      <c r="F43" s="124"/>
      <c r="G43" s="43">
        <v>14229155</v>
      </c>
      <c r="H43" s="3"/>
      <c r="I43" s="4">
        <v>12447488</v>
      </c>
      <c r="J43" s="3"/>
      <c r="K43" s="43">
        <v>0</v>
      </c>
      <c r="L43" s="3"/>
      <c r="M43" s="4">
        <v>0</v>
      </c>
    </row>
    <row r="44" spans="1:13" ht="18.600000000000001" customHeight="1" x14ac:dyDescent="0.25">
      <c r="A44" s="120" t="s">
        <v>38</v>
      </c>
      <c r="B44" s="121"/>
      <c r="E44" s="124">
        <v>14</v>
      </c>
      <c r="F44" s="124"/>
      <c r="G44" s="50">
        <v>719765058</v>
      </c>
      <c r="H44" s="3"/>
      <c r="I44" s="4">
        <v>192746898</v>
      </c>
      <c r="J44" s="3"/>
      <c r="K44" s="50">
        <v>80959496</v>
      </c>
      <c r="L44" s="3"/>
      <c r="M44" s="4">
        <v>71237248</v>
      </c>
    </row>
    <row r="45" spans="1:13" ht="6" customHeight="1" x14ac:dyDescent="0.25">
      <c r="E45" s="124"/>
      <c r="F45" s="124"/>
      <c r="G45" s="1"/>
      <c r="H45" s="125"/>
      <c r="I45" s="127"/>
      <c r="J45" s="125"/>
      <c r="K45" s="1"/>
      <c r="L45" s="125"/>
      <c r="M45" s="128"/>
    </row>
    <row r="46" spans="1:13" ht="18.600000000000001" customHeight="1" x14ac:dyDescent="0.25">
      <c r="A46" s="103" t="s">
        <v>39</v>
      </c>
      <c r="E46" s="124"/>
      <c r="F46" s="124"/>
      <c r="G46" s="47">
        <f>SUM(G31:G44)</f>
        <v>16215469901</v>
      </c>
      <c r="I46" s="129">
        <f>SUM(I31:I44)</f>
        <v>15500251636</v>
      </c>
      <c r="J46" s="125"/>
      <c r="K46" s="47">
        <f>SUM(K31:K44)</f>
        <v>14255140910</v>
      </c>
      <c r="L46" s="107"/>
      <c r="M46" s="130">
        <f>SUM(M31:M44)</f>
        <v>13414107104</v>
      </c>
    </row>
    <row r="47" spans="1:13" ht="6" customHeight="1" x14ac:dyDescent="0.25">
      <c r="E47" s="124"/>
      <c r="F47" s="124"/>
      <c r="G47" s="1"/>
      <c r="H47" s="125"/>
      <c r="I47" s="127"/>
      <c r="J47" s="125"/>
      <c r="K47" s="1"/>
      <c r="L47" s="125"/>
      <c r="M47" s="128"/>
    </row>
    <row r="48" spans="1:13" ht="18.600000000000001" customHeight="1" thickBot="1" x14ac:dyDescent="0.3">
      <c r="A48" s="103" t="s">
        <v>40</v>
      </c>
      <c r="E48" s="124"/>
      <c r="F48" s="124"/>
      <c r="G48" s="52">
        <f>SUM(G27,G46)</f>
        <v>17658483735</v>
      </c>
      <c r="I48" s="131">
        <f>SUM(I27,I46)</f>
        <v>17777381487</v>
      </c>
      <c r="J48" s="125"/>
      <c r="K48" s="52">
        <f>SUM(K27,K46)</f>
        <v>14724049181</v>
      </c>
      <c r="L48" s="107"/>
      <c r="M48" s="132">
        <f>SUM(M27,M46)</f>
        <v>14744121752</v>
      </c>
    </row>
    <row r="49" spans="1:13" ht="18.600000000000001" customHeight="1" thickTop="1" x14ac:dyDescent="0.25">
      <c r="A49" s="103"/>
      <c r="E49" s="124"/>
      <c r="F49" s="124"/>
      <c r="G49" s="123"/>
      <c r="I49" s="125"/>
      <c r="J49" s="125"/>
      <c r="L49" s="107"/>
      <c r="M49" s="125"/>
    </row>
    <row r="50" spans="1:13" ht="15" customHeight="1" x14ac:dyDescent="0.25">
      <c r="A50" s="153"/>
      <c r="B50" s="153"/>
      <c r="C50" s="153"/>
      <c r="D50" s="153"/>
      <c r="F50" s="153"/>
      <c r="G50" s="153"/>
      <c r="H50" s="153"/>
      <c r="I50" s="153"/>
      <c r="J50" s="153"/>
      <c r="K50" s="153"/>
      <c r="L50" s="153"/>
      <c r="M50" s="153"/>
    </row>
    <row r="51" spans="1:13" ht="18.600000000000001" customHeight="1" x14ac:dyDescent="0.25">
      <c r="A51" s="158" t="s">
        <v>41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</row>
    <row r="52" spans="1:13" ht="21.75" customHeight="1" x14ac:dyDescent="0.25">
      <c r="A52" s="153"/>
      <c r="B52" s="153"/>
      <c r="C52" s="153"/>
      <c r="D52" s="153"/>
      <c r="F52" s="153"/>
      <c r="G52" s="153"/>
      <c r="H52" s="153"/>
      <c r="I52" s="153"/>
      <c r="J52" s="153"/>
      <c r="K52" s="153"/>
      <c r="L52" s="153"/>
      <c r="M52" s="153"/>
    </row>
    <row r="53" spans="1:13" ht="22.2" customHeight="1" x14ac:dyDescent="0.25">
      <c r="A53" s="133" t="s">
        <v>42</v>
      </c>
      <c r="B53" s="133"/>
      <c r="C53" s="133"/>
      <c r="D53" s="133"/>
      <c r="E53" s="134"/>
      <c r="F53" s="134"/>
      <c r="G53" s="135"/>
      <c r="H53" s="134"/>
      <c r="I53" s="129"/>
      <c r="J53" s="129"/>
      <c r="K53" s="130"/>
      <c r="L53" s="129"/>
      <c r="M53" s="129"/>
    </row>
    <row r="54" spans="1:13" ht="21.75" customHeight="1" x14ac:dyDescent="0.25">
      <c r="A54" s="102" t="str">
        <f>A1</f>
        <v>บริษัท พริ้นซิเพิล แคปิตอล จำกัด (มหาชน)</v>
      </c>
      <c r="B54" s="103"/>
      <c r="C54" s="104"/>
      <c r="D54" s="104"/>
      <c r="E54" s="104"/>
      <c r="F54" s="104"/>
      <c r="G54" s="105"/>
      <c r="H54" s="104"/>
      <c r="I54" s="105"/>
      <c r="J54" s="105"/>
      <c r="K54" s="106"/>
      <c r="L54" s="105"/>
      <c r="M54" s="105"/>
    </row>
    <row r="55" spans="1:13" ht="21.75" customHeight="1" x14ac:dyDescent="0.25">
      <c r="A55" s="108" t="s">
        <v>43</v>
      </c>
      <c r="B55" s="103"/>
      <c r="C55" s="104"/>
      <c r="D55" s="104"/>
      <c r="E55" s="104"/>
      <c r="F55" s="104"/>
      <c r="G55" s="105"/>
      <c r="H55" s="104"/>
      <c r="I55" s="105"/>
      <c r="J55" s="105"/>
      <c r="K55" s="106"/>
      <c r="L55" s="105"/>
      <c r="M55" s="105"/>
    </row>
    <row r="56" spans="1:13" ht="21.75" customHeight="1" x14ac:dyDescent="0.25">
      <c r="A56" s="136" t="str">
        <f>A3</f>
        <v>ณ วันที่ 30 กันยายน พ.ศ. 2566</v>
      </c>
      <c r="B56" s="110"/>
      <c r="C56" s="111"/>
      <c r="D56" s="111"/>
      <c r="E56" s="111"/>
      <c r="F56" s="111"/>
      <c r="G56" s="152"/>
      <c r="H56" s="111"/>
      <c r="I56" s="152"/>
      <c r="J56" s="152"/>
      <c r="K56" s="112"/>
      <c r="L56" s="152"/>
      <c r="M56" s="152"/>
    </row>
    <row r="57" spans="1:13" ht="21.75" customHeight="1" x14ac:dyDescent="0.25">
      <c r="A57" s="103"/>
      <c r="B57" s="103"/>
      <c r="C57" s="104"/>
      <c r="D57" s="104"/>
      <c r="E57" s="104"/>
      <c r="F57" s="104"/>
      <c r="G57" s="105"/>
      <c r="H57" s="104"/>
      <c r="I57" s="105"/>
      <c r="J57" s="105"/>
      <c r="K57" s="106"/>
      <c r="L57" s="105"/>
      <c r="M57" s="105"/>
    </row>
    <row r="58" spans="1:13" ht="21.75" customHeight="1" x14ac:dyDescent="0.25">
      <c r="A58" s="103"/>
      <c r="B58" s="103"/>
      <c r="C58" s="104"/>
      <c r="D58" s="104"/>
      <c r="E58" s="104"/>
      <c r="F58" s="104"/>
      <c r="G58" s="157" t="s">
        <v>2</v>
      </c>
      <c r="H58" s="157"/>
      <c r="I58" s="157"/>
      <c r="J58" s="113"/>
      <c r="K58" s="157" t="s">
        <v>3</v>
      </c>
      <c r="L58" s="157"/>
      <c r="M58" s="157"/>
    </row>
    <row r="59" spans="1:13" ht="21.75" customHeight="1" x14ac:dyDescent="0.25">
      <c r="A59" s="103"/>
      <c r="B59" s="103"/>
      <c r="C59" s="104"/>
      <c r="D59" s="104"/>
      <c r="E59" s="104"/>
      <c r="F59" s="104"/>
      <c r="G59" s="113" t="s">
        <v>4</v>
      </c>
      <c r="H59" s="113"/>
      <c r="I59" s="113" t="s">
        <v>5</v>
      </c>
      <c r="J59" s="113"/>
      <c r="K59" s="114" t="s">
        <v>4</v>
      </c>
      <c r="L59" s="113"/>
      <c r="M59" s="113" t="s">
        <v>5</v>
      </c>
    </row>
    <row r="60" spans="1:13" ht="21.75" customHeight="1" x14ac:dyDescent="0.25">
      <c r="A60" s="103"/>
      <c r="B60" s="103"/>
      <c r="C60" s="104"/>
      <c r="D60" s="104"/>
      <c r="E60" s="104"/>
      <c r="F60" s="104"/>
      <c r="G60" s="115" t="s">
        <v>234</v>
      </c>
      <c r="H60" s="113"/>
      <c r="I60" s="116" t="s">
        <v>6</v>
      </c>
      <c r="J60" s="113"/>
      <c r="K60" s="115" t="s">
        <v>234</v>
      </c>
      <c r="L60" s="113"/>
      <c r="M60" s="116" t="s">
        <v>6</v>
      </c>
    </row>
    <row r="61" spans="1:13" ht="21.75" customHeight="1" x14ac:dyDescent="0.25">
      <c r="F61" s="104"/>
      <c r="G61" s="117" t="s">
        <v>7</v>
      </c>
      <c r="H61" s="104"/>
      <c r="I61" s="117" t="s">
        <v>8</v>
      </c>
      <c r="J61" s="105"/>
      <c r="K61" s="117" t="s">
        <v>7</v>
      </c>
      <c r="L61" s="104"/>
      <c r="M61" s="117" t="s">
        <v>8</v>
      </c>
    </row>
    <row r="62" spans="1:13" ht="21.75" customHeight="1" x14ac:dyDescent="0.25">
      <c r="A62" s="153"/>
      <c r="B62" s="153"/>
      <c r="C62" s="153"/>
      <c r="D62" s="153"/>
      <c r="E62" s="111" t="s">
        <v>9</v>
      </c>
      <c r="F62" s="153"/>
      <c r="G62" s="118" t="s">
        <v>10</v>
      </c>
      <c r="H62" s="153"/>
      <c r="I62" s="118" t="s">
        <v>10</v>
      </c>
      <c r="J62" s="105"/>
      <c r="K62" s="119" t="s">
        <v>10</v>
      </c>
      <c r="L62" s="153"/>
      <c r="M62" s="118" t="s">
        <v>10</v>
      </c>
    </row>
    <row r="63" spans="1:13" ht="8.25" customHeight="1" x14ac:dyDescent="0.25">
      <c r="A63" s="103"/>
      <c r="D63" s="122"/>
      <c r="E63" s="137"/>
      <c r="F63" s="137"/>
      <c r="G63" s="43"/>
      <c r="H63" s="125"/>
      <c r="I63" s="125"/>
      <c r="J63" s="125"/>
      <c r="K63" s="43"/>
      <c r="L63" s="106"/>
      <c r="M63" s="125"/>
    </row>
    <row r="64" spans="1:13" ht="21.75" customHeight="1" x14ac:dyDescent="0.25">
      <c r="A64" s="103" t="s">
        <v>44</v>
      </c>
      <c r="D64" s="122"/>
      <c r="E64" s="137"/>
      <c r="F64" s="122"/>
      <c r="G64" s="43"/>
      <c r="H64" s="122"/>
      <c r="I64" s="122"/>
      <c r="J64" s="122"/>
      <c r="K64" s="43"/>
      <c r="L64" s="122"/>
      <c r="M64" s="122"/>
    </row>
    <row r="65" spans="1:13" ht="6" customHeight="1" x14ac:dyDescent="0.25">
      <c r="A65" s="120"/>
      <c r="B65" s="120"/>
      <c r="C65" s="153"/>
      <c r="D65" s="106"/>
      <c r="E65" s="106"/>
      <c r="F65" s="106"/>
      <c r="G65" s="43"/>
      <c r="H65" s="106"/>
      <c r="I65" s="106"/>
      <c r="J65" s="106"/>
      <c r="K65" s="43"/>
      <c r="L65" s="114"/>
      <c r="M65" s="114"/>
    </row>
    <row r="66" spans="1:13" ht="21.75" customHeight="1" x14ac:dyDescent="0.25">
      <c r="A66" s="103" t="s">
        <v>45</v>
      </c>
      <c r="D66" s="122"/>
      <c r="E66" s="106"/>
      <c r="F66" s="106"/>
      <c r="G66" s="43"/>
      <c r="H66" s="106"/>
      <c r="I66" s="106"/>
      <c r="J66" s="106"/>
      <c r="K66" s="43"/>
      <c r="L66" s="106"/>
      <c r="M66" s="106"/>
    </row>
    <row r="67" spans="1:13" ht="6" customHeight="1" x14ac:dyDescent="0.25">
      <c r="A67" s="120"/>
      <c r="D67" s="122"/>
      <c r="E67" s="106"/>
      <c r="F67" s="106"/>
      <c r="G67" s="43"/>
      <c r="H67" s="106"/>
      <c r="I67" s="137"/>
      <c r="J67" s="137"/>
      <c r="K67" s="43"/>
      <c r="L67" s="106"/>
      <c r="M67" s="106"/>
    </row>
    <row r="68" spans="1:13" ht="20.7" customHeight="1" x14ac:dyDescent="0.25">
      <c r="A68" s="6" t="s">
        <v>46</v>
      </c>
      <c r="D68" s="122"/>
      <c r="E68" s="137"/>
      <c r="F68" s="106"/>
      <c r="G68" s="43">
        <v>0</v>
      </c>
      <c r="H68" s="106"/>
      <c r="I68" s="4">
        <v>4844763</v>
      </c>
      <c r="J68" s="137"/>
      <c r="K68" s="43">
        <v>0</v>
      </c>
      <c r="L68" s="106"/>
      <c r="M68" s="4">
        <v>0</v>
      </c>
    </row>
    <row r="69" spans="1:13" ht="21.6" customHeight="1" x14ac:dyDescent="0.25">
      <c r="A69" s="6" t="s">
        <v>47</v>
      </c>
      <c r="D69" s="122"/>
      <c r="E69" s="137">
        <v>16</v>
      </c>
      <c r="F69" s="106"/>
      <c r="G69" s="43">
        <v>1524852347</v>
      </c>
      <c r="H69" s="106"/>
      <c r="I69" s="4">
        <v>1024635815</v>
      </c>
      <c r="J69" s="137"/>
      <c r="K69" s="43">
        <v>1524852347</v>
      </c>
      <c r="L69" s="106"/>
      <c r="M69" s="4">
        <v>1024635815</v>
      </c>
    </row>
    <row r="70" spans="1:13" ht="21.75" customHeight="1" x14ac:dyDescent="0.25">
      <c r="A70" s="107" t="s">
        <v>48</v>
      </c>
      <c r="E70" s="138">
        <v>15</v>
      </c>
      <c r="F70" s="137"/>
      <c r="G70" s="43">
        <v>794282226</v>
      </c>
      <c r="H70" s="2"/>
      <c r="I70" s="4">
        <v>794468476</v>
      </c>
      <c r="J70" s="2"/>
      <c r="K70" s="43">
        <v>94982931</v>
      </c>
      <c r="L70" s="2"/>
      <c r="M70" s="4">
        <v>83520192</v>
      </c>
    </row>
    <row r="71" spans="1:13" ht="21.75" customHeight="1" x14ac:dyDescent="0.25">
      <c r="A71" s="107" t="s">
        <v>49</v>
      </c>
      <c r="E71" s="138"/>
      <c r="F71" s="137"/>
      <c r="G71" s="43">
        <v>80941042</v>
      </c>
      <c r="H71" s="2"/>
      <c r="I71" s="4">
        <v>75765352</v>
      </c>
      <c r="J71" s="2"/>
      <c r="K71" s="43">
        <v>11927445</v>
      </c>
      <c r="L71" s="2"/>
      <c r="M71" s="4">
        <v>12004074</v>
      </c>
    </row>
    <row r="72" spans="1:13" ht="21.75" customHeight="1" x14ac:dyDescent="0.25">
      <c r="A72" s="107" t="s">
        <v>50</v>
      </c>
      <c r="E72" s="137" t="s">
        <v>51</v>
      </c>
      <c r="F72" s="137"/>
      <c r="G72" s="43">
        <v>0</v>
      </c>
      <c r="H72" s="2"/>
      <c r="I72" s="4">
        <v>0</v>
      </c>
      <c r="J72" s="2"/>
      <c r="K72" s="43">
        <v>573760931</v>
      </c>
      <c r="L72" s="2"/>
      <c r="M72" s="4">
        <v>515553647</v>
      </c>
    </row>
    <row r="73" spans="1:13" ht="21.75" customHeight="1" x14ac:dyDescent="0.25">
      <c r="A73" s="107" t="s">
        <v>52</v>
      </c>
      <c r="F73" s="137"/>
      <c r="G73" s="43"/>
      <c r="H73" s="125"/>
      <c r="I73" s="121"/>
      <c r="J73" s="125"/>
      <c r="K73" s="43"/>
      <c r="L73" s="125"/>
      <c r="M73" s="125"/>
    </row>
    <row r="74" spans="1:13" ht="21.75" customHeight="1" x14ac:dyDescent="0.25">
      <c r="B74" s="107" t="s">
        <v>22</v>
      </c>
      <c r="E74" s="153">
        <v>16</v>
      </c>
      <c r="F74" s="137"/>
      <c r="G74" s="43">
        <v>109966709</v>
      </c>
      <c r="H74" s="2"/>
      <c r="I74" s="4">
        <v>131494322</v>
      </c>
      <c r="J74" s="2"/>
      <c r="K74" s="43">
        <v>49913220</v>
      </c>
      <c r="L74" s="2"/>
      <c r="M74" s="4">
        <v>40165847</v>
      </c>
    </row>
    <row r="75" spans="1:13" ht="21.75" customHeight="1" x14ac:dyDescent="0.25">
      <c r="A75" s="107" t="s">
        <v>53</v>
      </c>
      <c r="F75" s="137"/>
      <c r="G75" s="43"/>
      <c r="H75" s="125"/>
      <c r="I75" s="121"/>
      <c r="J75" s="122"/>
      <c r="K75" s="43"/>
      <c r="L75" s="106"/>
      <c r="M75" s="125"/>
    </row>
    <row r="76" spans="1:13" ht="21.75" customHeight="1" x14ac:dyDescent="0.25">
      <c r="B76" s="107" t="s">
        <v>22</v>
      </c>
      <c r="E76" s="153">
        <v>16</v>
      </c>
      <c r="F76" s="137"/>
      <c r="G76" s="43">
        <v>344857878</v>
      </c>
      <c r="H76" s="2"/>
      <c r="I76" s="4">
        <v>327936055</v>
      </c>
      <c r="J76" s="2"/>
      <c r="K76" s="43">
        <v>72815096</v>
      </c>
      <c r="L76" s="2"/>
      <c r="M76" s="4">
        <v>113561103</v>
      </c>
    </row>
    <row r="77" spans="1:13" ht="21.75" customHeight="1" x14ac:dyDescent="0.25">
      <c r="A77" s="107" t="s">
        <v>54</v>
      </c>
      <c r="E77" s="137"/>
      <c r="F77" s="137"/>
      <c r="G77" s="43"/>
      <c r="H77" s="125"/>
      <c r="I77" s="121"/>
      <c r="J77" s="139"/>
      <c r="K77" s="43"/>
      <c r="L77" s="106"/>
      <c r="M77" s="125"/>
    </row>
    <row r="78" spans="1:13" ht="21.75" customHeight="1" x14ac:dyDescent="0.25">
      <c r="B78" s="107" t="s">
        <v>22</v>
      </c>
      <c r="E78" s="137" t="s">
        <v>51</v>
      </c>
      <c r="F78" s="137"/>
      <c r="G78" s="43">
        <v>0</v>
      </c>
      <c r="H78" s="2"/>
      <c r="I78" s="4">
        <v>0</v>
      </c>
      <c r="J78" s="2"/>
      <c r="K78" s="43">
        <v>4844178</v>
      </c>
      <c r="L78" s="2"/>
      <c r="M78" s="4">
        <v>4844178</v>
      </c>
    </row>
    <row r="79" spans="1:13" ht="21.75" customHeight="1" x14ac:dyDescent="0.25">
      <c r="A79" s="107" t="s">
        <v>55</v>
      </c>
      <c r="E79" s="124"/>
      <c r="F79" s="137"/>
      <c r="G79" s="43">
        <v>18357801</v>
      </c>
      <c r="H79" s="2"/>
      <c r="I79" s="4">
        <v>32641685</v>
      </c>
      <c r="J79" s="2"/>
      <c r="K79" s="43">
        <v>0</v>
      </c>
      <c r="L79" s="2"/>
      <c r="M79" s="4">
        <v>0</v>
      </c>
    </row>
    <row r="80" spans="1:13" ht="21.75" customHeight="1" x14ac:dyDescent="0.25">
      <c r="A80" s="107" t="s">
        <v>56</v>
      </c>
      <c r="E80" s="124"/>
      <c r="F80" s="137"/>
      <c r="G80" s="43">
        <v>20611493</v>
      </c>
      <c r="H80" s="2"/>
      <c r="I80" s="4">
        <v>20061709</v>
      </c>
      <c r="J80" s="2"/>
      <c r="K80" s="43">
        <v>232800</v>
      </c>
      <c r="L80" s="2"/>
      <c r="M80" s="4">
        <v>0</v>
      </c>
    </row>
    <row r="81" spans="1:13" ht="21.75" customHeight="1" x14ac:dyDescent="0.25">
      <c r="A81" s="107" t="s">
        <v>57</v>
      </c>
      <c r="E81" s="124"/>
      <c r="F81" s="137"/>
      <c r="G81" s="50">
        <v>73690017</v>
      </c>
      <c r="H81" s="2"/>
      <c r="I81" s="7">
        <v>86801060</v>
      </c>
      <c r="J81" s="2"/>
      <c r="K81" s="50">
        <v>5571121</v>
      </c>
      <c r="L81" s="2"/>
      <c r="M81" s="7">
        <v>8717895</v>
      </c>
    </row>
    <row r="82" spans="1:13" ht="6" customHeight="1" x14ac:dyDescent="0.25">
      <c r="A82" s="120"/>
      <c r="B82" s="120"/>
      <c r="C82" s="153"/>
      <c r="D82" s="106"/>
      <c r="E82" s="106"/>
      <c r="F82" s="106"/>
      <c r="G82" s="1"/>
      <c r="H82" s="106"/>
      <c r="I82" s="105"/>
      <c r="J82" s="106"/>
      <c r="K82" s="1"/>
      <c r="L82" s="114"/>
      <c r="M82" s="114"/>
    </row>
    <row r="83" spans="1:13" ht="21.75" customHeight="1" x14ac:dyDescent="0.25">
      <c r="A83" s="103" t="s">
        <v>58</v>
      </c>
      <c r="D83" s="122"/>
      <c r="E83" s="137"/>
      <c r="F83" s="137"/>
      <c r="G83" s="47">
        <f>SUM(G68:G81)</f>
        <v>2967559513</v>
      </c>
      <c r="H83" s="125"/>
      <c r="I83" s="140">
        <f>SUM(I68:I81)</f>
        <v>2498649237</v>
      </c>
      <c r="J83" s="139"/>
      <c r="K83" s="47">
        <f>SUM(K68:K81)</f>
        <v>2338900069</v>
      </c>
      <c r="L83" s="106"/>
      <c r="M83" s="140">
        <f>SUM(M68:M81)</f>
        <v>1803002751</v>
      </c>
    </row>
    <row r="84" spans="1:13" ht="9.75" customHeight="1" x14ac:dyDescent="0.25">
      <c r="D84" s="122"/>
      <c r="E84" s="137"/>
      <c r="F84" s="137"/>
      <c r="G84" s="43"/>
      <c r="H84" s="125"/>
      <c r="J84" s="125"/>
      <c r="K84" s="43"/>
      <c r="L84" s="106"/>
      <c r="M84" s="125"/>
    </row>
    <row r="85" spans="1:13" ht="21.75" customHeight="1" x14ac:dyDescent="0.25">
      <c r="A85" s="103" t="s">
        <v>59</v>
      </c>
      <c r="D85" s="122"/>
      <c r="E85" s="137"/>
      <c r="F85" s="137"/>
      <c r="G85" s="43"/>
      <c r="H85" s="125"/>
      <c r="J85" s="125"/>
      <c r="K85" s="43"/>
      <c r="L85" s="106"/>
      <c r="M85" s="125"/>
    </row>
    <row r="86" spans="1:13" ht="6" customHeight="1" x14ac:dyDescent="0.25">
      <c r="A86" s="120"/>
      <c r="B86" s="120"/>
      <c r="C86" s="153"/>
      <c r="D86" s="106"/>
      <c r="E86" s="106"/>
      <c r="F86" s="106"/>
      <c r="G86" s="43"/>
      <c r="H86" s="106"/>
      <c r="I86" s="105"/>
      <c r="J86" s="106"/>
      <c r="K86" s="43"/>
      <c r="L86" s="114"/>
      <c r="M86" s="114"/>
    </row>
    <row r="87" spans="1:13" ht="21.75" customHeight="1" x14ac:dyDescent="0.25">
      <c r="A87" s="120" t="s">
        <v>60</v>
      </c>
      <c r="D87" s="137"/>
      <c r="E87" s="137">
        <v>16</v>
      </c>
      <c r="F87" s="137"/>
      <c r="G87" s="43">
        <v>234676574</v>
      </c>
      <c r="H87" s="2"/>
      <c r="I87" s="4">
        <v>213701965</v>
      </c>
      <c r="J87" s="2"/>
      <c r="K87" s="43">
        <v>92154293</v>
      </c>
      <c r="L87" s="2"/>
      <c r="M87" s="4">
        <v>53296120</v>
      </c>
    </row>
    <row r="88" spans="1:13" ht="21.75" customHeight="1" x14ac:dyDescent="0.25">
      <c r="A88" s="120" t="s">
        <v>61</v>
      </c>
      <c r="D88" s="137"/>
      <c r="E88" s="137">
        <v>16</v>
      </c>
      <c r="F88" s="137"/>
      <c r="G88" s="43">
        <v>4002582476</v>
      </c>
      <c r="H88" s="2"/>
      <c r="I88" s="4">
        <v>4112668360</v>
      </c>
      <c r="J88" s="2"/>
      <c r="K88" s="43">
        <v>162625000</v>
      </c>
      <c r="L88" s="2"/>
      <c r="M88" s="4">
        <v>579082143</v>
      </c>
    </row>
    <row r="89" spans="1:13" ht="21.75" customHeight="1" x14ac:dyDescent="0.25">
      <c r="A89" s="120" t="s">
        <v>62</v>
      </c>
      <c r="D89" s="137"/>
      <c r="E89" s="137" t="s">
        <v>51</v>
      </c>
      <c r="F89" s="137"/>
      <c r="G89" s="43">
        <v>0</v>
      </c>
      <c r="H89" s="2"/>
      <c r="I89" s="4">
        <v>0</v>
      </c>
      <c r="J89" s="2"/>
      <c r="K89" s="43">
        <v>1500000000</v>
      </c>
      <c r="L89" s="2"/>
      <c r="M89" s="4">
        <v>1500000000</v>
      </c>
    </row>
    <row r="90" spans="1:13" ht="21.75" customHeight="1" x14ac:dyDescent="0.25">
      <c r="A90" s="120" t="s">
        <v>63</v>
      </c>
      <c r="D90" s="137"/>
      <c r="E90" s="137"/>
      <c r="F90" s="137"/>
      <c r="G90" s="43">
        <v>24601040</v>
      </c>
      <c r="H90" s="2"/>
      <c r="I90" s="4">
        <v>22972980</v>
      </c>
      <c r="J90" s="2"/>
      <c r="K90" s="43">
        <v>0</v>
      </c>
      <c r="L90" s="2"/>
      <c r="M90" s="4">
        <v>0</v>
      </c>
    </row>
    <row r="91" spans="1:13" ht="21.75" customHeight="1" x14ac:dyDescent="0.25">
      <c r="A91" s="107" t="s">
        <v>64</v>
      </c>
      <c r="B91" s="120"/>
      <c r="D91" s="122"/>
      <c r="E91" s="137"/>
      <c r="F91" s="137"/>
      <c r="G91" s="43">
        <v>364534888</v>
      </c>
      <c r="H91" s="2"/>
      <c r="I91" s="4">
        <v>386401962</v>
      </c>
      <c r="J91" s="2"/>
      <c r="K91" s="43">
        <v>155108111</v>
      </c>
      <c r="L91" s="2"/>
      <c r="M91" s="4">
        <v>154690383</v>
      </c>
    </row>
    <row r="92" spans="1:13" ht="21.75" customHeight="1" x14ac:dyDescent="0.25">
      <c r="A92" s="120" t="s">
        <v>65</v>
      </c>
      <c r="B92" s="120"/>
      <c r="D92" s="122"/>
      <c r="E92" s="137"/>
      <c r="F92" s="137"/>
      <c r="G92" s="43">
        <v>178577208</v>
      </c>
      <c r="H92" s="2"/>
      <c r="I92" s="4">
        <v>159045061</v>
      </c>
      <c r="J92" s="2"/>
      <c r="K92" s="43">
        <v>24200626</v>
      </c>
      <c r="L92" s="2"/>
      <c r="M92" s="4">
        <v>19964983</v>
      </c>
    </row>
    <row r="93" spans="1:13" ht="21.75" customHeight="1" x14ac:dyDescent="0.25">
      <c r="A93" s="120" t="s">
        <v>66</v>
      </c>
      <c r="B93" s="120"/>
      <c r="D93" s="122"/>
      <c r="E93" s="137"/>
      <c r="F93" s="137"/>
      <c r="G93" s="43">
        <v>48387750</v>
      </c>
      <c r="H93" s="2"/>
      <c r="I93" s="4">
        <v>47791166</v>
      </c>
      <c r="J93" s="2"/>
      <c r="K93" s="43">
        <v>0</v>
      </c>
      <c r="L93" s="2"/>
      <c r="M93" s="4">
        <v>0</v>
      </c>
    </row>
    <row r="94" spans="1:13" ht="21.75" customHeight="1" x14ac:dyDescent="0.25">
      <c r="A94" s="107" t="s">
        <v>67</v>
      </c>
      <c r="D94" s="122"/>
      <c r="E94" s="137"/>
      <c r="F94" s="137"/>
      <c r="G94" s="50">
        <v>5565721</v>
      </c>
      <c r="H94" s="2"/>
      <c r="I94" s="7">
        <v>15215311</v>
      </c>
      <c r="J94" s="2"/>
      <c r="K94" s="50">
        <v>2084797</v>
      </c>
      <c r="L94" s="2"/>
      <c r="M94" s="7">
        <v>112481</v>
      </c>
    </row>
    <row r="95" spans="1:13" ht="6" customHeight="1" x14ac:dyDescent="0.25">
      <c r="A95" s="120"/>
      <c r="B95" s="120"/>
      <c r="C95" s="153"/>
      <c r="D95" s="106"/>
      <c r="E95" s="106"/>
      <c r="F95" s="106"/>
      <c r="G95" s="1"/>
      <c r="H95" s="106"/>
      <c r="I95" s="105"/>
      <c r="J95" s="106"/>
      <c r="K95" s="1"/>
      <c r="L95" s="114"/>
      <c r="M95" s="114"/>
    </row>
    <row r="96" spans="1:13" ht="21.75" customHeight="1" x14ac:dyDescent="0.25">
      <c r="A96" s="103" t="s">
        <v>68</v>
      </c>
      <c r="D96" s="122"/>
      <c r="E96" s="137"/>
      <c r="F96" s="137"/>
      <c r="G96" s="47">
        <f>SUM(G87:G94)</f>
        <v>4858925657</v>
      </c>
      <c r="H96" s="125"/>
      <c r="I96" s="129">
        <f>SUM(I87:I94)</f>
        <v>4957796805</v>
      </c>
      <c r="J96" s="125"/>
      <c r="K96" s="47">
        <f>SUM(K87:K94)</f>
        <v>1936172827</v>
      </c>
      <c r="L96" s="106"/>
      <c r="M96" s="130">
        <f>SUM(M87:M94)</f>
        <v>2307146110</v>
      </c>
    </row>
    <row r="97" spans="1:13" ht="6" customHeight="1" x14ac:dyDescent="0.25">
      <c r="A97" s="120"/>
      <c r="B97" s="120"/>
      <c r="C97" s="153"/>
      <c r="D97" s="106"/>
      <c r="E97" s="106"/>
      <c r="F97" s="106"/>
      <c r="G97" s="1"/>
      <c r="H97" s="106"/>
      <c r="I97" s="105"/>
      <c r="J97" s="106"/>
      <c r="K97" s="1"/>
      <c r="L97" s="114"/>
      <c r="M97" s="114"/>
    </row>
    <row r="98" spans="1:13" ht="21.75" customHeight="1" x14ac:dyDescent="0.25">
      <c r="A98" s="103" t="s">
        <v>69</v>
      </c>
      <c r="D98" s="122"/>
      <c r="E98" s="137"/>
      <c r="F98" s="137"/>
      <c r="G98" s="47">
        <f>SUM(G83,G96)</f>
        <v>7826485170</v>
      </c>
      <c r="H98" s="125"/>
      <c r="I98" s="129">
        <f>SUM(I83,I96)</f>
        <v>7456446042</v>
      </c>
      <c r="J98" s="125"/>
      <c r="K98" s="47">
        <f>SUM(K83,K96)</f>
        <v>4275072896</v>
      </c>
      <c r="L98" s="106"/>
      <c r="M98" s="130">
        <f>SUM(M83,M96)</f>
        <v>4110148861</v>
      </c>
    </row>
    <row r="99" spans="1:13" ht="21.75" customHeight="1" x14ac:dyDescent="0.25">
      <c r="A99" s="103"/>
      <c r="D99" s="122"/>
      <c r="E99" s="137"/>
      <c r="F99" s="137"/>
      <c r="G99" s="123"/>
      <c r="H99" s="125"/>
      <c r="I99" s="125"/>
      <c r="J99" s="125"/>
      <c r="L99" s="106"/>
      <c r="M99" s="125"/>
    </row>
    <row r="100" spans="1:13" ht="22.2" customHeight="1" x14ac:dyDescent="0.25">
      <c r="A100" s="133" t="s">
        <v>42</v>
      </c>
      <c r="B100" s="133"/>
      <c r="C100" s="133"/>
      <c r="D100" s="141"/>
      <c r="E100" s="142"/>
      <c r="F100" s="142"/>
      <c r="G100" s="129"/>
      <c r="H100" s="130"/>
      <c r="I100" s="130"/>
      <c r="J100" s="130"/>
      <c r="K100" s="130"/>
      <c r="L100" s="112"/>
      <c r="M100" s="130"/>
    </row>
    <row r="101" spans="1:13" ht="21.75" customHeight="1" x14ac:dyDescent="0.25">
      <c r="A101" s="143" t="str">
        <f>A54</f>
        <v>บริษัท พริ้นซิเพิล แคปิตอล จำกัด (มหาชน)</v>
      </c>
      <c r="B101" s="103"/>
      <c r="C101" s="104"/>
      <c r="D101" s="104"/>
      <c r="E101" s="104"/>
      <c r="F101" s="104"/>
      <c r="G101" s="105"/>
      <c r="H101" s="104"/>
      <c r="I101" s="105"/>
      <c r="J101" s="105"/>
      <c r="K101" s="106"/>
      <c r="L101" s="105"/>
      <c r="M101" s="105"/>
    </row>
    <row r="102" spans="1:13" ht="21.75" customHeight="1" x14ac:dyDescent="0.25">
      <c r="A102" s="108" t="s">
        <v>43</v>
      </c>
      <c r="B102" s="103"/>
      <c r="C102" s="104"/>
      <c r="D102" s="104"/>
      <c r="E102" s="104"/>
      <c r="F102" s="104"/>
      <c r="G102" s="105"/>
      <c r="H102" s="104"/>
      <c r="I102" s="105"/>
      <c r="J102" s="105"/>
      <c r="K102" s="106"/>
      <c r="L102" s="105"/>
      <c r="M102" s="105"/>
    </row>
    <row r="103" spans="1:13" ht="21.75" customHeight="1" x14ac:dyDescent="0.25">
      <c r="A103" s="144" t="str">
        <f>A3</f>
        <v>ณ วันที่ 30 กันยายน พ.ศ. 2566</v>
      </c>
      <c r="B103" s="110"/>
      <c r="C103" s="111"/>
      <c r="D103" s="111"/>
      <c r="E103" s="111"/>
      <c r="F103" s="111"/>
      <c r="G103" s="152"/>
      <c r="H103" s="111"/>
      <c r="I103" s="152"/>
      <c r="J103" s="152"/>
      <c r="K103" s="112"/>
      <c r="L103" s="152"/>
      <c r="M103" s="152"/>
    </row>
    <row r="104" spans="1:13" ht="21.75" customHeight="1" x14ac:dyDescent="0.25">
      <c r="A104" s="103"/>
      <c r="B104" s="103"/>
      <c r="C104" s="104"/>
      <c r="D104" s="104"/>
      <c r="E104" s="104"/>
      <c r="F104" s="104"/>
      <c r="G104" s="105"/>
      <c r="H104" s="104"/>
      <c r="I104" s="105"/>
      <c r="J104" s="105"/>
      <c r="K104" s="106"/>
      <c r="L104" s="105"/>
      <c r="M104" s="105"/>
    </row>
    <row r="105" spans="1:13" ht="21.75" customHeight="1" x14ac:dyDescent="0.25">
      <c r="A105" s="103"/>
      <c r="B105" s="103"/>
      <c r="C105" s="104"/>
      <c r="D105" s="104"/>
      <c r="E105" s="104"/>
      <c r="F105" s="104"/>
      <c r="G105" s="157" t="s">
        <v>2</v>
      </c>
      <c r="H105" s="157"/>
      <c r="I105" s="157"/>
      <c r="J105" s="113"/>
      <c r="K105" s="157" t="s">
        <v>3</v>
      </c>
      <c r="L105" s="157"/>
      <c r="M105" s="157"/>
    </row>
    <row r="106" spans="1:13" ht="21.75" customHeight="1" x14ac:dyDescent="0.25">
      <c r="A106" s="103"/>
      <c r="B106" s="103"/>
      <c r="C106" s="104"/>
      <c r="D106" s="104"/>
      <c r="E106" s="104"/>
      <c r="F106" s="104"/>
      <c r="G106" s="113" t="s">
        <v>4</v>
      </c>
      <c r="H106" s="113"/>
      <c r="I106" s="113" t="s">
        <v>5</v>
      </c>
      <c r="J106" s="113"/>
      <c r="K106" s="114" t="s">
        <v>4</v>
      </c>
      <c r="L106" s="113"/>
      <c r="M106" s="113" t="s">
        <v>5</v>
      </c>
    </row>
    <row r="107" spans="1:13" ht="21.75" customHeight="1" x14ac:dyDescent="0.25">
      <c r="A107" s="103"/>
      <c r="B107" s="103"/>
      <c r="C107" s="104"/>
      <c r="D107" s="104"/>
      <c r="E107" s="104"/>
      <c r="F107" s="104"/>
      <c r="G107" s="115" t="s">
        <v>234</v>
      </c>
      <c r="H107" s="113"/>
      <c r="I107" s="116" t="s">
        <v>6</v>
      </c>
      <c r="J107" s="113"/>
      <c r="K107" s="115" t="s">
        <v>234</v>
      </c>
      <c r="L107" s="113"/>
      <c r="M107" s="116" t="s">
        <v>6</v>
      </c>
    </row>
    <row r="108" spans="1:13" ht="21.75" customHeight="1" x14ac:dyDescent="0.25">
      <c r="F108" s="104"/>
      <c r="G108" s="117" t="s">
        <v>7</v>
      </c>
      <c r="H108" s="104"/>
      <c r="I108" s="117" t="s">
        <v>8</v>
      </c>
      <c r="J108" s="105"/>
      <c r="K108" s="117" t="s">
        <v>7</v>
      </c>
      <c r="L108" s="104"/>
      <c r="M108" s="117" t="s">
        <v>8</v>
      </c>
    </row>
    <row r="109" spans="1:13" ht="21.75" customHeight="1" x14ac:dyDescent="0.25">
      <c r="A109" s="153"/>
      <c r="B109" s="153"/>
      <c r="C109" s="153"/>
      <c r="D109" s="153"/>
      <c r="E109" s="111" t="s">
        <v>9</v>
      </c>
      <c r="F109" s="153"/>
      <c r="G109" s="118" t="s">
        <v>10</v>
      </c>
      <c r="H109" s="153"/>
      <c r="I109" s="118" t="s">
        <v>10</v>
      </c>
      <c r="J109" s="105"/>
      <c r="K109" s="119" t="s">
        <v>10</v>
      </c>
      <c r="L109" s="153"/>
      <c r="M109" s="118" t="s">
        <v>10</v>
      </c>
    </row>
    <row r="110" spans="1:13" ht="6" customHeight="1" x14ac:dyDescent="0.25">
      <c r="D110" s="122"/>
      <c r="E110" s="137"/>
      <c r="F110" s="137"/>
      <c r="G110" s="43"/>
      <c r="H110" s="125"/>
      <c r="I110" s="125"/>
      <c r="J110" s="125"/>
      <c r="K110" s="43"/>
      <c r="L110" s="106"/>
      <c r="M110" s="125"/>
    </row>
    <row r="111" spans="1:13" ht="21.75" customHeight="1" x14ac:dyDescent="0.25">
      <c r="A111" s="103" t="s">
        <v>70</v>
      </c>
      <c r="B111" s="153"/>
      <c r="C111" s="153"/>
      <c r="D111" s="153"/>
      <c r="F111" s="153"/>
      <c r="G111" s="43"/>
      <c r="H111" s="153"/>
      <c r="I111" s="117"/>
      <c r="J111" s="117"/>
      <c r="K111" s="43"/>
      <c r="L111" s="153"/>
      <c r="M111" s="117"/>
    </row>
    <row r="112" spans="1:13" ht="6" customHeight="1" x14ac:dyDescent="0.25">
      <c r="D112" s="122"/>
      <c r="E112" s="137"/>
      <c r="F112" s="137"/>
      <c r="G112" s="43"/>
      <c r="H112" s="125"/>
      <c r="I112" s="125"/>
      <c r="J112" s="125"/>
      <c r="K112" s="43"/>
      <c r="L112" s="106"/>
      <c r="M112" s="125"/>
    </row>
    <row r="113" spans="1:13" ht="21.75" customHeight="1" x14ac:dyDescent="0.25">
      <c r="A113" s="103" t="s">
        <v>71</v>
      </c>
      <c r="D113" s="122"/>
      <c r="E113" s="107"/>
      <c r="F113" s="137"/>
      <c r="G113" s="43"/>
      <c r="H113" s="125"/>
      <c r="I113" s="125"/>
      <c r="J113" s="125"/>
      <c r="K113" s="43"/>
      <c r="L113" s="106"/>
      <c r="M113" s="125"/>
    </row>
    <row r="114" spans="1:13" ht="6" customHeight="1" x14ac:dyDescent="0.25">
      <c r="D114" s="122"/>
      <c r="E114" s="137"/>
      <c r="F114" s="137"/>
      <c r="G114" s="43"/>
      <c r="H114" s="125"/>
      <c r="I114" s="125"/>
      <c r="J114" s="125"/>
      <c r="K114" s="43"/>
      <c r="L114" s="106"/>
      <c r="M114" s="125"/>
    </row>
    <row r="115" spans="1:13" ht="21.75" customHeight="1" x14ac:dyDescent="0.25">
      <c r="A115" s="120" t="s">
        <v>72</v>
      </c>
      <c r="D115" s="122"/>
      <c r="E115" s="137">
        <v>18</v>
      </c>
      <c r="F115" s="137"/>
      <c r="G115" s="43"/>
      <c r="H115" s="125"/>
      <c r="I115" s="125"/>
      <c r="J115" s="125"/>
      <c r="K115" s="43"/>
      <c r="L115" s="106"/>
      <c r="M115" s="125"/>
    </row>
    <row r="116" spans="1:13" ht="21.75" customHeight="1" x14ac:dyDescent="0.25">
      <c r="B116" s="120" t="s">
        <v>73</v>
      </c>
      <c r="D116" s="122"/>
      <c r="E116" s="137"/>
      <c r="F116" s="137"/>
      <c r="G116" s="43"/>
      <c r="H116" s="125"/>
      <c r="I116" s="125"/>
      <c r="J116" s="125"/>
      <c r="K116" s="43"/>
      <c r="L116" s="106"/>
      <c r="M116" s="125"/>
    </row>
    <row r="117" spans="1:13" ht="21.75" customHeight="1" x14ac:dyDescent="0.25">
      <c r="B117" s="120"/>
      <c r="C117" s="107" t="s">
        <v>74</v>
      </c>
      <c r="D117" s="122"/>
      <c r="E117" s="137"/>
      <c r="F117" s="137"/>
      <c r="G117" s="43"/>
      <c r="I117" s="107"/>
      <c r="J117" s="107"/>
      <c r="K117" s="43"/>
      <c r="L117" s="107"/>
      <c r="M117" s="107"/>
    </row>
    <row r="118" spans="1:13" ht="21.75" customHeight="1" thickBot="1" x14ac:dyDescent="0.3">
      <c r="B118" s="120"/>
      <c r="C118" s="122" t="s">
        <v>75</v>
      </c>
      <c r="D118" s="122"/>
      <c r="E118" s="137"/>
      <c r="F118" s="137"/>
      <c r="G118" s="58">
        <v>4189427552</v>
      </c>
      <c r="H118" s="125"/>
      <c r="I118" s="132">
        <v>4189427552</v>
      </c>
      <c r="J118" s="125"/>
      <c r="K118" s="58">
        <v>4189427552</v>
      </c>
      <c r="L118" s="125"/>
      <c r="M118" s="132">
        <v>4189427552</v>
      </c>
    </row>
    <row r="119" spans="1:13" ht="6" customHeight="1" thickTop="1" x14ac:dyDescent="0.25">
      <c r="A119" s="120"/>
      <c r="B119" s="120"/>
      <c r="C119" s="153"/>
      <c r="D119" s="106"/>
      <c r="E119" s="106"/>
      <c r="F119" s="106"/>
      <c r="G119" s="43"/>
      <c r="H119" s="106"/>
      <c r="I119" s="105"/>
      <c r="J119" s="106"/>
      <c r="K119" s="43"/>
      <c r="L119" s="114"/>
      <c r="M119" s="114"/>
    </row>
    <row r="120" spans="1:13" ht="21.75" customHeight="1" x14ac:dyDescent="0.25">
      <c r="B120" s="120" t="s">
        <v>76</v>
      </c>
      <c r="D120" s="122"/>
      <c r="E120" s="106"/>
      <c r="F120" s="106"/>
      <c r="G120" s="43"/>
      <c r="H120" s="106"/>
      <c r="I120" s="105"/>
      <c r="J120" s="106"/>
      <c r="K120" s="43"/>
      <c r="L120" s="114"/>
      <c r="M120" s="114"/>
    </row>
    <row r="121" spans="1:13" ht="21.75" customHeight="1" x14ac:dyDescent="0.25">
      <c r="B121" s="120"/>
      <c r="C121" s="3" t="s">
        <v>77</v>
      </c>
      <c r="D121" s="122"/>
      <c r="E121" s="106"/>
      <c r="F121" s="106"/>
      <c r="G121" s="43"/>
      <c r="H121" s="106"/>
      <c r="I121" s="105"/>
      <c r="J121" s="106"/>
      <c r="K121" s="43"/>
      <c r="L121" s="114"/>
      <c r="M121" s="114"/>
    </row>
    <row r="122" spans="1:13" ht="21.75" customHeight="1" x14ac:dyDescent="0.25">
      <c r="B122" s="120"/>
      <c r="C122" s="122" t="s">
        <v>78</v>
      </c>
      <c r="E122" s="106"/>
      <c r="F122" s="106"/>
      <c r="G122" s="43">
        <v>3808570502</v>
      </c>
      <c r="H122" s="2"/>
      <c r="I122" s="2">
        <v>3808570502</v>
      </c>
      <c r="J122" s="2"/>
      <c r="K122" s="43">
        <v>3808570502</v>
      </c>
      <c r="L122" s="2"/>
      <c r="M122" s="2">
        <v>3808570502</v>
      </c>
    </row>
    <row r="123" spans="1:13" ht="21.75" customHeight="1" x14ac:dyDescent="0.25">
      <c r="A123" s="107" t="s">
        <v>79</v>
      </c>
      <c r="B123" s="120"/>
      <c r="D123" s="122"/>
      <c r="E123" s="137"/>
      <c r="F123" s="137"/>
      <c r="G123" s="43">
        <v>6233379469</v>
      </c>
      <c r="H123" s="3"/>
      <c r="I123" s="4">
        <v>6233379469</v>
      </c>
      <c r="J123" s="3"/>
      <c r="K123" s="43">
        <v>6233379469</v>
      </c>
      <c r="L123" s="3"/>
      <c r="M123" s="4">
        <v>6233379469</v>
      </c>
    </row>
    <row r="124" spans="1:13" ht="21.75" customHeight="1" x14ac:dyDescent="0.25">
      <c r="A124" s="107" t="s">
        <v>80</v>
      </c>
      <c r="B124" s="120"/>
      <c r="D124" s="122"/>
      <c r="E124" s="137"/>
      <c r="F124" s="137"/>
      <c r="G124" s="43"/>
      <c r="H124" s="125"/>
      <c r="J124" s="123"/>
      <c r="K124" s="43"/>
      <c r="L124" s="137"/>
    </row>
    <row r="125" spans="1:13" ht="21.75" customHeight="1" x14ac:dyDescent="0.25">
      <c r="A125" s="120" t="s">
        <v>81</v>
      </c>
      <c r="C125" s="120"/>
      <c r="D125" s="122"/>
      <c r="E125" s="137"/>
      <c r="F125" s="137"/>
      <c r="G125" s="43">
        <v>73001321</v>
      </c>
      <c r="H125" s="3"/>
      <c r="I125" s="2">
        <v>73001321</v>
      </c>
      <c r="J125" s="3"/>
      <c r="K125" s="43">
        <v>73001321</v>
      </c>
      <c r="L125" s="3"/>
      <c r="M125" s="2">
        <v>73001321</v>
      </c>
    </row>
    <row r="126" spans="1:13" ht="21.75" customHeight="1" x14ac:dyDescent="0.25">
      <c r="A126" s="120" t="s">
        <v>82</v>
      </c>
      <c r="B126" s="102"/>
      <c r="D126" s="122"/>
      <c r="E126" s="137"/>
      <c r="F126" s="137"/>
      <c r="G126" s="43">
        <v>-1310370732</v>
      </c>
      <c r="H126" s="3"/>
      <c r="I126" s="8">
        <v>-829872931</v>
      </c>
      <c r="J126" s="3"/>
      <c r="K126" s="43">
        <v>334024993</v>
      </c>
      <c r="L126" s="3"/>
      <c r="M126" s="8">
        <v>519021599</v>
      </c>
    </row>
    <row r="127" spans="1:13" ht="21.75" customHeight="1" x14ac:dyDescent="0.25">
      <c r="A127" s="120" t="s">
        <v>83</v>
      </c>
      <c r="B127" s="102"/>
      <c r="D127" s="122"/>
      <c r="E127" s="137"/>
      <c r="F127" s="137"/>
      <c r="G127" s="50">
        <v>220041103</v>
      </c>
      <c r="H127" s="3"/>
      <c r="I127" s="10">
        <v>220041103</v>
      </c>
      <c r="J127" s="3"/>
      <c r="K127" s="50">
        <v>0</v>
      </c>
      <c r="L127" s="3"/>
      <c r="M127" s="10">
        <v>0</v>
      </c>
    </row>
    <row r="128" spans="1:13" ht="6" customHeight="1" x14ac:dyDescent="0.25">
      <c r="A128" s="120"/>
      <c r="B128" s="120"/>
      <c r="C128" s="153"/>
      <c r="D128" s="106"/>
      <c r="E128" s="106"/>
      <c r="F128" s="106"/>
      <c r="G128" s="1"/>
      <c r="H128" s="106"/>
      <c r="I128" s="105"/>
      <c r="J128" s="106"/>
      <c r="K128" s="1"/>
      <c r="L128" s="114"/>
      <c r="M128" s="114"/>
    </row>
    <row r="129" spans="1:13" ht="21.75" customHeight="1" x14ac:dyDescent="0.25">
      <c r="A129" s="103" t="s">
        <v>84</v>
      </c>
      <c r="B129" s="120"/>
      <c r="D129" s="122"/>
      <c r="E129" s="137"/>
      <c r="F129" s="137"/>
      <c r="G129" s="43">
        <f>SUM(G122:G127)</f>
        <v>9024621663</v>
      </c>
      <c r="H129" s="125"/>
      <c r="I129" s="123">
        <f>SUM(I122:I127)</f>
        <v>9505119464</v>
      </c>
      <c r="J129" s="125"/>
      <c r="K129" s="43">
        <f>SUM(K122:K127)</f>
        <v>10448976285</v>
      </c>
      <c r="L129" s="106"/>
      <c r="M129" s="123">
        <f>SUM(M122:M127)</f>
        <v>10633972891</v>
      </c>
    </row>
    <row r="130" spans="1:13" ht="6" customHeight="1" x14ac:dyDescent="0.25">
      <c r="A130" s="120"/>
      <c r="B130" s="120"/>
      <c r="C130" s="153"/>
      <c r="D130" s="106"/>
      <c r="E130" s="106"/>
      <c r="F130" s="106"/>
      <c r="G130" s="43"/>
      <c r="H130" s="106"/>
      <c r="I130" s="105"/>
      <c r="J130" s="106"/>
      <c r="K130" s="43"/>
      <c r="L130" s="114"/>
      <c r="M130" s="114"/>
    </row>
    <row r="131" spans="1:13" ht="21.75" customHeight="1" x14ac:dyDescent="0.25">
      <c r="A131" s="120" t="s">
        <v>85</v>
      </c>
      <c r="B131" s="120"/>
      <c r="D131" s="122"/>
      <c r="E131" s="137"/>
      <c r="F131" s="137"/>
      <c r="G131" s="50">
        <v>807376902</v>
      </c>
      <c r="H131" s="2"/>
      <c r="I131" s="10">
        <v>815815981</v>
      </c>
      <c r="J131" s="2"/>
      <c r="K131" s="50">
        <v>0</v>
      </c>
      <c r="L131" s="2"/>
      <c r="M131" s="10">
        <v>0</v>
      </c>
    </row>
    <row r="132" spans="1:13" ht="6" customHeight="1" x14ac:dyDescent="0.25">
      <c r="A132" s="120"/>
      <c r="B132" s="120"/>
      <c r="C132" s="153"/>
      <c r="D132" s="106"/>
      <c r="E132" s="106"/>
      <c r="F132" s="106"/>
      <c r="G132" s="1"/>
      <c r="H132" s="106"/>
      <c r="I132" s="105"/>
      <c r="J132" s="106"/>
      <c r="K132" s="1"/>
      <c r="L132" s="114"/>
      <c r="M132" s="114"/>
    </row>
    <row r="133" spans="1:13" ht="21.75" customHeight="1" x14ac:dyDescent="0.25">
      <c r="A133" s="103" t="s">
        <v>86</v>
      </c>
      <c r="D133" s="122"/>
      <c r="E133" s="137"/>
      <c r="F133" s="137"/>
      <c r="G133" s="50">
        <f>SUM(G129,G131)</f>
        <v>9831998565</v>
      </c>
      <c r="H133" s="125"/>
      <c r="I133" s="129">
        <f>SUM(I129,I131)</f>
        <v>10320935445</v>
      </c>
      <c r="J133" s="125"/>
      <c r="K133" s="50">
        <f>SUM(K129,K131)</f>
        <v>10448976285</v>
      </c>
      <c r="L133" s="122"/>
      <c r="M133" s="130">
        <f>SUM(M129,M131)</f>
        <v>10633972891</v>
      </c>
    </row>
    <row r="134" spans="1:13" ht="6" customHeight="1" x14ac:dyDescent="0.25">
      <c r="A134" s="120"/>
      <c r="B134" s="120"/>
      <c r="C134" s="153"/>
      <c r="D134" s="106"/>
      <c r="E134" s="106"/>
      <c r="F134" s="106"/>
      <c r="G134" s="1"/>
      <c r="H134" s="106"/>
      <c r="I134" s="105"/>
      <c r="J134" s="106"/>
      <c r="K134" s="1"/>
      <c r="L134" s="114"/>
      <c r="M134" s="114"/>
    </row>
    <row r="135" spans="1:13" ht="21.75" customHeight="1" thickBot="1" x14ac:dyDescent="0.3">
      <c r="A135" s="103" t="s">
        <v>87</v>
      </c>
      <c r="D135" s="122"/>
      <c r="E135" s="137"/>
      <c r="F135" s="137"/>
      <c r="G135" s="58">
        <f>SUM(G98+G133)</f>
        <v>17658483735</v>
      </c>
      <c r="H135" s="125"/>
      <c r="I135" s="131">
        <f>SUM(I98+I133)</f>
        <v>17777381487</v>
      </c>
      <c r="J135" s="125"/>
      <c r="K135" s="58">
        <f>SUM(K98+K133)</f>
        <v>14724049181</v>
      </c>
      <c r="L135" s="122"/>
      <c r="M135" s="132">
        <f>SUM(M98+M133)</f>
        <v>14744121752</v>
      </c>
    </row>
    <row r="136" spans="1:13" ht="21.75" customHeight="1" thickTop="1" x14ac:dyDescent="0.25">
      <c r="B136" s="120"/>
      <c r="D136" s="122"/>
      <c r="E136" s="137"/>
      <c r="F136" s="137"/>
      <c r="I136" s="121"/>
      <c r="J136" s="107"/>
      <c r="K136" s="121"/>
      <c r="L136" s="107"/>
      <c r="M136" s="121"/>
    </row>
    <row r="137" spans="1:13" ht="21.75" customHeight="1" x14ac:dyDescent="0.25">
      <c r="B137" s="120"/>
      <c r="D137" s="122"/>
      <c r="E137" s="137"/>
      <c r="F137" s="137"/>
      <c r="G137" s="123"/>
      <c r="H137" s="125"/>
      <c r="J137" s="125"/>
      <c r="K137" s="123"/>
      <c r="L137" s="106"/>
    </row>
    <row r="138" spans="1:13" ht="21.75" customHeight="1" x14ac:dyDescent="0.25">
      <c r="B138" s="120"/>
      <c r="D138" s="122"/>
      <c r="E138" s="137"/>
      <c r="F138" s="137"/>
      <c r="G138" s="123"/>
      <c r="H138" s="125"/>
      <c r="I138" s="125"/>
      <c r="J138" s="125"/>
      <c r="L138" s="106"/>
      <c r="M138" s="125"/>
    </row>
    <row r="139" spans="1:13" ht="21.75" customHeight="1" x14ac:dyDescent="0.25">
      <c r="B139" s="120"/>
      <c r="D139" s="122"/>
      <c r="E139" s="137"/>
      <c r="F139" s="137"/>
      <c r="G139" s="123"/>
      <c r="H139" s="125"/>
      <c r="I139" s="125"/>
      <c r="J139" s="125"/>
      <c r="L139" s="106"/>
      <c r="M139" s="125"/>
    </row>
    <row r="140" spans="1:13" ht="21.75" customHeight="1" x14ac:dyDescent="0.25">
      <c r="B140" s="120"/>
      <c r="D140" s="122"/>
      <c r="E140" s="137"/>
      <c r="F140" s="137"/>
      <c r="G140" s="123"/>
      <c r="H140" s="125"/>
      <c r="I140" s="125"/>
      <c r="J140" s="125"/>
      <c r="L140" s="106"/>
      <c r="M140" s="125"/>
    </row>
    <row r="141" spans="1:13" ht="21.75" customHeight="1" x14ac:dyDescent="0.25">
      <c r="B141" s="120"/>
      <c r="D141" s="122"/>
      <c r="E141" s="137"/>
      <c r="F141" s="137"/>
      <c r="G141" s="123"/>
      <c r="H141" s="125"/>
      <c r="I141" s="125"/>
      <c r="J141" s="125"/>
      <c r="L141" s="106"/>
      <c r="M141" s="125"/>
    </row>
    <row r="142" spans="1:13" ht="21.75" customHeight="1" x14ac:dyDescent="0.25">
      <c r="B142" s="120"/>
      <c r="D142" s="122"/>
      <c r="E142" s="137"/>
      <c r="F142" s="137"/>
      <c r="G142" s="123"/>
      <c r="H142" s="125"/>
      <c r="I142" s="125"/>
      <c r="J142" s="125"/>
      <c r="L142" s="106"/>
      <c r="M142" s="125"/>
    </row>
    <row r="143" spans="1:13" ht="21.75" customHeight="1" x14ac:dyDescent="0.25">
      <c r="B143" s="120"/>
      <c r="D143" s="122"/>
      <c r="E143" s="137"/>
      <c r="F143" s="137"/>
      <c r="G143" s="123"/>
      <c r="H143" s="125"/>
      <c r="I143" s="125"/>
      <c r="J143" s="125"/>
      <c r="L143" s="106"/>
      <c r="M143" s="125"/>
    </row>
    <row r="144" spans="1:13" ht="21.75" customHeight="1" x14ac:dyDescent="0.25">
      <c r="B144" s="120"/>
      <c r="D144" s="122"/>
      <c r="E144" s="137"/>
      <c r="F144" s="137"/>
      <c r="G144" s="123"/>
      <c r="H144" s="125"/>
      <c r="I144" s="125"/>
      <c r="J144" s="125"/>
      <c r="L144" s="106"/>
      <c r="M144" s="125"/>
    </row>
    <row r="145" spans="1:13" ht="21.75" customHeight="1" x14ac:dyDescent="0.25">
      <c r="B145" s="120"/>
      <c r="D145" s="122"/>
      <c r="E145" s="137"/>
      <c r="F145" s="137"/>
      <c r="G145" s="123"/>
      <c r="H145" s="125"/>
      <c r="I145" s="125"/>
      <c r="J145" s="125"/>
      <c r="L145" s="106"/>
      <c r="M145" s="125"/>
    </row>
    <row r="146" spans="1:13" ht="26.25" customHeight="1" x14ac:dyDescent="0.25">
      <c r="B146" s="120"/>
      <c r="D146" s="122"/>
      <c r="E146" s="137"/>
      <c r="F146" s="137"/>
      <c r="G146" s="123"/>
      <c r="H146" s="125"/>
      <c r="I146" s="125"/>
      <c r="J146" s="125"/>
      <c r="L146" s="106"/>
      <c r="M146" s="125"/>
    </row>
    <row r="147" spans="1:13" ht="22.2" customHeight="1" x14ac:dyDescent="0.25">
      <c r="A147" s="133" t="s">
        <v>42</v>
      </c>
      <c r="B147" s="145"/>
      <c r="C147" s="145"/>
      <c r="D147" s="141"/>
      <c r="E147" s="112"/>
      <c r="F147" s="112"/>
      <c r="G147" s="146"/>
      <c r="H147" s="147"/>
      <c r="I147" s="147"/>
      <c r="J147" s="147"/>
      <c r="K147" s="147"/>
      <c r="L147" s="141"/>
      <c r="M147" s="147"/>
    </row>
  </sheetData>
  <mergeCells count="7">
    <mergeCell ref="G105:I105"/>
    <mergeCell ref="K105:M105"/>
    <mergeCell ref="G5:I5"/>
    <mergeCell ref="K5:M5"/>
    <mergeCell ref="A51:M51"/>
    <mergeCell ref="G58:I58"/>
    <mergeCell ref="K58:M58"/>
  </mergeCells>
  <pageMargins left="0.8" right="0.5" top="0.5" bottom="0.6" header="0.49" footer="0.4"/>
  <pageSetup paperSize="9" scale="85" firstPageNumber="2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F5444-98C4-4ED0-8B8E-C3AC797567A7}">
  <sheetPr>
    <tabColor theme="8" tint="0.79998168889431442"/>
  </sheetPr>
  <dimension ref="A1:M85"/>
  <sheetViews>
    <sheetView zoomScale="115" zoomScaleNormal="115" zoomScaleSheetLayoutView="70" zoomScalePageLayoutView="55" workbookViewId="0">
      <selection activeCell="D4" sqref="D4"/>
    </sheetView>
  </sheetViews>
  <sheetFormatPr defaultColWidth="11" defaultRowHeight="21.75" customHeight="1" x14ac:dyDescent="0.25"/>
  <cols>
    <col min="1" max="3" width="1.77734375" style="3" customWidth="1"/>
    <col min="4" max="4" width="30.109375" style="3" customWidth="1"/>
    <col min="5" max="5" width="9" style="3" customWidth="1"/>
    <col min="6" max="6" width="1" style="3" customWidth="1"/>
    <col min="7" max="7" width="14.77734375" style="3" customWidth="1"/>
    <col min="8" max="8" width="1" style="3" customWidth="1"/>
    <col min="9" max="9" width="14.77734375" style="3" customWidth="1"/>
    <col min="10" max="10" width="1" style="3" customWidth="1"/>
    <col min="11" max="11" width="14.77734375" style="67" customWidth="1"/>
    <col min="12" max="12" width="1" style="67" customWidth="1"/>
    <col min="13" max="13" width="14.77734375" style="67" customWidth="1"/>
    <col min="14" max="16384" width="11" style="3"/>
  </cols>
  <sheetData>
    <row r="1" spans="1:13" ht="21.75" customHeight="1" x14ac:dyDescent="0.25">
      <c r="A1" s="11" t="str">
        <f>'2-4'!A1</f>
        <v>บริษัท พริ้นซิเพิล แคปิตอล จำกัด (มหาชน)</v>
      </c>
      <c r="B1" s="11"/>
      <c r="C1" s="12"/>
      <c r="D1" s="12"/>
      <c r="E1" s="12"/>
      <c r="F1" s="12"/>
      <c r="G1" s="12"/>
      <c r="H1" s="12"/>
      <c r="I1" s="12"/>
      <c r="J1" s="12"/>
      <c r="K1" s="13"/>
      <c r="L1" s="13"/>
      <c r="M1" s="13"/>
    </row>
    <row r="2" spans="1:13" ht="21.75" customHeight="1" x14ac:dyDescent="0.25">
      <c r="A2" s="11" t="s">
        <v>88</v>
      </c>
      <c r="B2" s="11"/>
      <c r="C2" s="12"/>
      <c r="D2" s="12"/>
      <c r="E2" s="12"/>
      <c r="F2" s="12"/>
      <c r="G2" s="12"/>
      <c r="H2" s="12"/>
      <c r="I2" s="12"/>
      <c r="J2" s="12"/>
      <c r="K2" s="13"/>
      <c r="L2" s="13"/>
      <c r="M2" s="13"/>
    </row>
    <row r="3" spans="1:13" ht="21.75" customHeight="1" x14ac:dyDescent="0.25">
      <c r="A3" s="14" t="s">
        <v>235</v>
      </c>
      <c r="B3" s="14"/>
      <c r="C3" s="15"/>
      <c r="D3" s="15"/>
      <c r="E3" s="15"/>
      <c r="F3" s="15"/>
      <c r="G3" s="15"/>
      <c r="H3" s="15"/>
      <c r="I3" s="15"/>
      <c r="J3" s="15"/>
      <c r="K3" s="16"/>
      <c r="L3" s="16"/>
      <c r="M3" s="16"/>
    </row>
    <row r="4" spans="1:13" ht="21.75" customHeight="1" x14ac:dyDescent="0.25">
      <c r="A4" s="11"/>
      <c r="B4" s="11"/>
      <c r="C4" s="12"/>
      <c r="D4" s="12"/>
      <c r="E4" s="12"/>
      <c r="F4" s="12"/>
      <c r="G4" s="12"/>
      <c r="H4" s="12"/>
      <c r="I4" s="12"/>
      <c r="J4" s="12"/>
      <c r="K4" s="13"/>
      <c r="L4" s="13"/>
      <c r="M4" s="13"/>
    </row>
    <row r="5" spans="1:13" ht="21.75" customHeight="1" x14ac:dyDescent="0.25">
      <c r="A5" s="12"/>
      <c r="B5" s="12"/>
      <c r="C5" s="12"/>
      <c r="D5" s="12"/>
      <c r="E5" s="17"/>
      <c r="F5" s="18"/>
      <c r="G5" s="159" t="s">
        <v>2</v>
      </c>
      <c r="H5" s="159"/>
      <c r="I5" s="159" t="s">
        <v>2</v>
      </c>
      <c r="J5" s="19"/>
      <c r="K5" s="159" t="s">
        <v>3</v>
      </c>
      <c r="L5" s="159"/>
      <c r="M5" s="159" t="s">
        <v>3</v>
      </c>
    </row>
    <row r="6" spans="1:13" ht="21.75" customHeight="1" x14ac:dyDescent="0.25">
      <c r="E6" s="20"/>
      <c r="F6" s="17"/>
      <c r="G6" s="21" t="s">
        <v>4</v>
      </c>
      <c r="H6" s="21"/>
      <c r="I6" s="21" t="s">
        <v>4</v>
      </c>
      <c r="J6" s="22"/>
      <c r="K6" s="21" t="s">
        <v>4</v>
      </c>
      <c r="L6" s="22"/>
      <c r="M6" s="21" t="s">
        <v>4</v>
      </c>
    </row>
    <row r="7" spans="1:13" ht="21.75" customHeight="1" x14ac:dyDescent="0.25">
      <c r="E7" s="20"/>
      <c r="F7" s="17"/>
      <c r="G7" s="23" t="s">
        <v>7</v>
      </c>
      <c r="H7" s="23"/>
      <c r="I7" s="23" t="s">
        <v>8</v>
      </c>
      <c r="J7" s="17"/>
      <c r="K7" s="23" t="s">
        <v>7</v>
      </c>
      <c r="L7" s="23"/>
      <c r="M7" s="23" t="s">
        <v>8</v>
      </c>
    </row>
    <row r="8" spans="1:13" ht="21.75" customHeight="1" x14ac:dyDescent="0.25">
      <c r="E8" s="24" t="s">
        <v>9</v>
      </c>
      <c r="F8" s="20"/>
      <c r="G8" s="25" t="s">
        <v>10</v>
      </c>
      <c r="H8" s="23"/>
      <c r="I8" s="25" t="s">
        <v>10</v>
      </c>
      <c r="J8" s="20"/>
      <c r="K8" s="25" t="s">
        <v>10</v>
      </c>
      <c r="L8" s="20"/>
      <c r="M8" s="25" t="s">
        <v>10</v>
      </c>
    </row>
    <row r="9" spans="1:13" ht="21.75" customHeight="1" x14ac:dyDescent="0.25">
      <c r="E9" s="17"/>
      <c r="F9" s="20"/>
      <c r="G9" s="26"/>
      <c r="H9" s="23"/>
      <c r="I9" s="23"/>
      <c r="J9" s="20"/>
      <c r="K9" s="26"/>
      <c r="L9" s="27"/>
      <c r="M9" s="23"/>
    </row>
    <row r="10" spans="1:13" ht="21.75" customHeight="1" x14ac:dyDescent="0.25">
      <c r="A10" s="3" t="s">
        <v>89</v>
      </c>
      <c r="E10" s="20">
        <v>5</v>
      </c>
      <c r="F10" s="20"/>
      <c r="G10" s="28">
        <v>1479636162</v>
      </c>
      <c r="H10" s="29"/>
      <c r="I10" s="29">
        <v>1366616912</v>
      </c>
      <c r="J10" s="20"/>
      <c r="K10" s="28">
        <v>157898478</v>
      </c>
      <c r="L10" s="30"/>
      <c r="M10" s="29">
        <v>204819253</v>
      </c>
    </row>
    <row r="11" spans="1:13" ht="21.75" customHeight="1" x14ac:dyDescent="0.25">
      <c r="A11" s="6" t="s">
        <v>90</v>
      </c>
      <c r="E11" s="20">
        <v>5</v>
      </c>
      <c r="G11" s="31">
        <v>142118953</v>
      </c>
      <c r="H11" s="2"/>
      <c r="I11" s="32">
        <v>129698563</v>
      </c>
      <c r="J11" s="2"/>
      <c r="K11" s="1">
        <v>19827161</v>
      </c>
      <c r="L11" s="2"/>
      <c r="M11" s="2">
        <v>18495000</v>
      </c>
    </row>
    <row r="12" spans="1:13" ht="21.75" customHeight="1" x14ac:dyDescent="0.25">
      <c r="A12" s="6" t="s">
        <v>91</v>
      </c>
      <c r="E12" s="20"/>
      <c r="G12" s="31">
        <v>-1123365887</v>
      </c>
      <c r="H12" s="2"/>
      <c r="I12" s="32">
        <v>-1044843863</v>
      </c>
      <c r="J12" s="2"/>
      <c r="K12" s="1">
        <v>-145474528</v>
      </c>
      <c r="L12" s="2"/>
      <c r="M12" s="2">
        <v>-185027735</v>
      </c>
    </row>
    <row r="13" spans="1:13" ht="21.75" customHeight="1" x14ac:dyDescent="0.25">
      <c r="A13" s="6" t="s">
        <v>92</v>
      </c>
      <c r="E13" s="20"/>
      <c r="G13" s="33">
        <v>-54535450</v>
      </c>
      <c r="H13" s="2"/>
      <c r="I13" s="34">
        <v>-71972914</v>
      </c>
      <c r="J13" s="2"/>
      <c r="K13" s="9">
        <v>-9509345</v>
      </c>
      <c r="L13" s="2"/>
      <c r="M13" s="10">
        <v>-11192462</v>
      </c>
    </row>
    <row r="14" spans="1:13" ht="6" customHeight="1" x14ac:dyDescent="0.25">
      <c r="A14" s="6"/>
      <c r="G14" s="1"/>
      <c r="H14" s="2"/>
      <c r="I14" s="2"/>
      <c r="J14" s="2"/>
      <c r="K14" s="1"/>
      <c r="L14" s="2"/>
      <c r="M14" s="2"/>
    </row>
    <row r="15" spans="1:13" s="35" customFormat="1" ht="21.75" customHeight="1" x14ac:dyDescent="0.25">
      <c r="A15" s="11" t="s">
        <v>250</v>
      </c>
      <c r="E15" s="36"/>
      <c r="G15" s="1">
        <v>443853778</v>
      </c>
      <c r="H15" s="2"/>
      <c r="I15" s="2">
        <f>SUM(I10:I12:I13)</f>
        <v>379498698</v>
      </c>
      <c r="J15" s="2"/>
      <c r="K15" s="1">
        <v>22741766</v>
      </c>
      <c r="L15" s="2"/>
      <c r="M15" s="37">
        <f>SUM(M10:M12:M13)</f>
        <v>27094056</v>
      </c>
    </row>
    <row r="16" spans="1:13" ht="21.75" customHeight="1" x14ac:dyDescent="0.25">
      <c r="A16" s="6" t="s">
        <v>94</v>
      </c>
      <c r="E16" s="38"/>
      <c r="G16" s="1">
        <v>17519956</v>
      </c>
      <c r="H16" s="2"/>
      <c r="I16" s="2">
        <v>11558284</v>
      </c>
      <c r="J16" s="2"/>
      <c r="K16" s="1">
        <v>14084274</v>
      </c>
      <c r="L16" s="2"/>
      <c r="M16" s="2">
        <v>5132899</v>
      </c>
    </row>
    <row r="17" spans="1:13" ht="21.75" customHeight="1" x14ac:dyDescent="0.25">
      <c r="A17" s="6" t="s">
        <v>95</v>
      </c>
      <c r="E17" s="38"/>
      <c r="G17" s="1">
        <v>-30107512</v>
      </c>
      <c r="H17" s="2"/>
      <c r="I17" s="2">
        <v>-20410028</v>
      </c>
      <c r="J17" s="2"/>
      <c r="K17" s="1">
        <v>-4817410</v>
      </c>
      <c r="L17" s="2"/>
      <c r="M17" s="2">
        <v>-2471810</v>
      </c>
    </row>
    <row r="18" spans="1:13" ht="21.75" customHeight="1" x14ac:dyDescent="0.25">
      <c r="A18" s="6" t="s">
        <v>96</v>
      </c>
      <c r="E18" s="4"/>
      <c r="G18" s="1">
        <v>-315233580</v>
      </c>
      <c r="H18" s="2"/>
      <c r="I18" s="2">
        <v>-442045473</v>
      </c>
      <c r="J18" s="2"/>
      <c r="K18" s="1">
        <v>-44675236</v>
      </c>
      <c r="L18" s="2"/>
      <c r="M18" s="2">
        <v>-130246855</v>
      </c>
    </row>
    <row r="19" spans="1:13" ht="21.75" customHeight="1" x14ac:dyDescent="0.25">
      <c r="A19" s="6" t="s">
        <v>97</v>
      </c>
      <c r="E19" s="4"/>
      <c r="G19" s="1">
        <v>-6564500</v>
      </c>
      <c r="H19" s="2"/>
      <c r="I19" s="2">
        <v>-4597217</v>
      </c>
      <c r="J19" s="2"/>
      <c r="K19" s="1">
        <v>-578956</v>
      </c>
      <c r="L19" s="2"/>
      <c r="M19" s="2">
        <v>0</v>
      </c>
    </row>
    <row r="20" spans="1:13" ht="21.75" customHeight="1" x14ac:dyDescent="0.25">
      <c r="A20" s="6" t="s">
        <v>98</v>
      </c>
      <c r="E20" s="38"/>
      <c r="F20" s="20"/>
      <c r="G20" s="1">
        <v>-55891869</v>
      </c>
      <c r="H20" s="2"/>
      <c r="I20" s="2">
        <v>-39889925</v>
      </c>
      <c r="J20" s="2"/>
      <c r="K20" s="1">
        <v>-28377407</v>
      </c>
      <c r="L20" s="2"/>
      <c r="M20" s="2">
        <v>-27536065</v>
      </c>
    </row>
    <row r="21" spans="1:13" ht="21.75" customHeight="1" x14ac:dyDescent="0.25">
      <c r="A21" s="6" t="s">
        <v>251</v>
      </c>
      <c r="E21" s="38"/>
      <c r="F21" s="20"/>
      <c r="G21" s="9">
        <v>17214</v>
      </c>
      <c r="H21" s="2"/>
      <c r="I21" s="10">
        <v>13855</v>
      </c>
      <c r="J21" s="2"/>
      <c r="K21" s="9">
        <v>0</v>
      </c>
      <c r="L21" s="2"/>
      <c r="M21" s="10">
        <v>0</v>
      </c>
    </row>
    <row r="22" spans="1:13" ht="6" customHeight="1" x14ac:dyDescent="0.25">
      <c r="B22" s="11"/>
      <c r="C22" s="35"/>
      <c r="E22" s="20"/>
      <c r="F22" s="20"/>
      <c r="G22" s="1"/>
      <c r="H22" s="2"/>
      <c r="I22" s="2"/>
      <c r="J22" s="2"/>
      <c r="K22" s="1"/>
      <c r="L22" s="2"/>
      <c r="M22" s="2"/>
    </row>
    <row r="23" spans="1:13" ht="21.75" customHeight="1" x14ac:dyDescent="0.25">
      <c r="A23" s="11" t="s">
        <v>100</v>
      </c>
      <c r="B23" s="11"/>
      <c r="C23" s="35"/>
      <c r="E23" s="20"/>
      <c r="F23" s="20"/>
      <c r="G23" s="1">
        <f>SUM(G15:G22)</f>
        <v>53593487</v>
      </c>
      <c r="H23" s="2"/>
      <c r="I23" s="2">
        <f>SUM(I15:I22)</f>
        <v>-115871806</v>
      </c>
      <c r="J23" s="2"/>
      <c r="K23" s="1">
        <f>SUM(K15:K22)</f>
        <v>-41622969</v>
      </c>
      <c r="L23" s="2"/>
      <c r="M23" s="2">
        <f>SUM(M15:M22)</f>
        <v>-128027775</v>
      </c>
    </row>
    <row r="24" spans="1:13" ht="21.75" customHeight="1" x14ac:dyDescent="0.25">
      <c r="A24" s="6" t="s">
        <v>101</v>
      </c>
      <c r="E24" s="39"/>
      <c r="F24" s="39"/>
      <c r="G24" s="9">
        <v>-15182387</v>
      </c>
      <c r="H24" s="2"/>
      <c r="I24" s="10">
        <v>26097006</v>
      </c>
      <c r="J24" s="2"/>
      <c r="K24" s="9">
        <v>1585910</v>
      </c>
      <c r="L24" s="2"/>
      <c r="M24" s="10">
        <v>24902608</v>
      </c>
    </row>
    <row r="25" spans="1:13" ht="6" customHeight="1" x14ac:dyDescent="0.25">
      <c r="A25" s="6"/>
      <c r="B25" s="11"/>
      <c r="C25" s="35"/>
      <c r="E25" s="39"/>
      <c r="F25" s="39"/>
      <c r="G25" s="1"/>
      <c r="H25" s="2"/>
      <c r="I25" s="2"/>
      <c r="J25" s="2"/>
      <c r="K25" s="1"/>
      <c r="L25" s="2"/>
      <c r="M25" s="2"/>
    </row>
    <row r="26" spans="1:13" ht="21.75" customHeight="1" x14ac:dyDescent="0.25">
      <c r="A26" s="11" t="s">
        <v>102</v>
      </c>
      <c r="B26" s="6"/>
      <c r="C26" s="35"/>
      <c r="E26" s="20"/>
      <c r="F26" s="20"/>
      <c r="G26" s="1">
        <f>SUM(G23:G24)</f>
        <v>38411100</v>
      </c>
      <c r="H26" s="2"/>
      <c r="I26" s="2">
        <f>SUM(I23:I24)</f>
        <v>-89774800</v>
      </c>
      <c r="J26" s="2"/>
      <c r="K26" s="1">
        <f>SUM(K23:K24)</f>
        <v>-40037059</v>
      </c>
      <c r="L26" s="2"/>
      <c r="M26" s="2">
        <f>SUM(M23:M24)</f>
        <v>-103125167</v>
      </c>
    </row>
    <row r="27" spans="1:13" ht="6" customHeight="1" x14ac:dyDescent="0.25">
      <c r="B27" s="35"/>
      <c r="E27" s="20"/>
      <c r="F27" s="20"/>
      <c r="G27" s="1"/>
      <c r="H27" s="2"/>
      <c r="I27" s="2"/>
      <c r="J27" s="2"/>
      <c r="K27" s="1"/>
      <c r="L27" s="2"/>
      <c r="M27" s="2"/>
    </row>
    <row r="28" spans="1:13" ht="21.75" customHeight="1" x14ac:dyDescent="0.25">
      <c r="A28" s="35" t="s">
        <v>103</v>
      </c>
      <c r="B28" s="40"/>
      <c r="C28" s="41"/>
      <c r="E28" s="20"/>
      <c r="F28" s="42"/>
      <c r="G28" s="43"/>
      <c r="H28" s="42"/>
      <c r="I28" s="42"/>
      <c r="J28" s="42"/>
      <c r="K28" s="43"/>
      <c r="L28" s="42"/>
      <c r="M28" s="42"/>
    </row>
    <row r="29" spans="1:13" ht="21.75" customHeight="1" x14ac:dyDescent="0.25">
      <c r="A29" s="3" t="s">
        <v>104</v>
      </c>
      <c r="B29" s="41"/>
      <c r="C29" s="41"/>
      <c r="E29" s="20"/>
      <c r="F29" s="42"/>
      <c r="G29" s="43"/>
      <c r="H29" s="42"/>
      <c r="I29" s="42"/>
      <c r="J29" s="42"/>
      <c r="K29" s="43"/>
      <c r="L29" s="42"/>
      <c r="M29" s="42"/>
    </row>
    <row r="30" spans="1:13" ht="21.75" customHeight="1" x14ac:dyDescent="0.25">
      <c r="B30" s="41" t="s">
        <v>105</v>
      </c>
      <c r="C30" s="41"/>
      <c r="E30" s="20"/>
      <c r="F30" s="42"/>
      <c r="G30" s="43"/>
      <c r="H30" s="42"/>
      <c r="I30" s="42"/>
      <c r="J30" s="42"/>
      <c r="K30" s="43"/>
      <c r="L30" s="42"/>
      <c r="M30" s="42"/>
    </row>
    <row r="31" spans="1:13" ht="21.75" customHeight="1" x14ac:dyDescent="0.25">
      <c r="B31" s="3" t="s">
        <v>106</v>
      </c>
      <c r="C31" s="41"/>
      <c r="E31" s="20"/>
      <c r="F31" s="42"/>
      <c r="G31" s="44"/>
      <c r="K31" s="44"/>
      <c r="L31" s="3"/>
      <c r="M31" s="3"/>
    </row>
    <row r="32" spans="1:13" ht="21.75" customHeight="1" x14ac:dyDescent="0.25">
      <c r="C32" s="41" t="s">
        <v>107</v>
      </c>
      <c r="E32" s="45"/>
      <c r="F32" s="42"/>
      <c r="G32" s="43">
        <v>0</v>
      </c>
      <c r="H32" s="42"/>
      <c r="I32" s="42">
        <v>0</v>
      </c>
      <c r="J32" s="42"/>
      <c r="K32" s="43">
        <v>0</v>
      </c>
      <c r="L32" s="42"/>
      <c r="M32" s="42">
        <v>0</v>
      </c>
    </row>
    <row r="33" spans="1:13" ht="21.75" customHeight="1" x14ac:dyDescent="0.25">
      <c r="A33" s="46"/>
      <c r="B33" s="3" t="s">
        <v>108</v>
      </c>
      <c r="C33" s="46"/>
      <c r="D33" s="46"/>
      <c r="E33" s="20"/>
      <c r="F33" s="42"/>
      <c r="G33" s="43"/>
      <c r="H33" s="42"/>
      <c r="I33" s="42"/>
      <c r="J33" s="42"/>
      <c r="K33" s="43"/>
      <c r="L33" s="42"/>
      <c r="M33" s="42"/>
    </row>
    <row r="34" spans="1:13" ht="21.75" customHeight="1" x14ac:dyDescent="0.25">
      <c r="C34" s="41" t="s">
        <v>109</v>
      </c>
      <c r="E34" s="45"/>
      <c r="F34" s="42"/>
      <c r="G34" s="47">
        <v>0</v>
      </c>
      <c r="H34" s="42"/>
      <c r="I34" s="48">
        <v>0</v>
      </c>
      <c r="J34" s="42"/>
      <c r="K34" s="47">
        <v>0</v>
      </c>
      <c r="L34" s="42"/>
      <c r="M34" s="48">
        <v>0</v>
      </c>
    </row>
    <row r="35" spans="1:13" ht="6" customHeight="1" x14ac:dyDescent="0.25">
      <c r="A35" s="46"/>
      <c r="B35" s="49"/>
      <c r="C35" s="40"/>
      <c r="E35" s="39"/>
      <c r="F35" s="39"/>
      <c r="G35" s="1"/>
      <c r="H35" s="2"/>
      <c r="I35" s="2"/>
      <c r="J35" s="2"/>
      <c r="K35" s="1"/>
      <c r="L35" s="2"/>
      <c r="M35" s="2"/>
    </row>
    <row r="36" spans="1:13" ht="21.75" customHeight="1" x14ac:dyDescent="0.25">
      <c r="A36" s="46" t="s">
        <v>110</v>
      </c>
      <c r="C36" s="46"/>
      <c r="D36" s="46"/>
      <c r="E36" s="20"/>
      <c r="F36" s="42"/>
      <c r="G36" s="43"/>
      <c r="H36" s="42"/>
      <c r="I36" s="42"/>
      <c r="J36" s="42"/>
      <c r="K36" s="43"/>
      <c r="L36" s="42"/>
      <c r="M36" s="42"/>
    </row>
    <row r="37" spans="1:13" ht="21.75" customHeight="1" x14ac:dyDescent="0.25">
      <c r="B37" s="41" t="s">
        <v>111</v>
      </c>
      <c r="C37" s="41"/>
      <c r="E37" s="20"/>
      <c r="F37" s="42"/>
      <c r="G37" s="50">
        <f>SUM(G32:G34)</f>
        <v>0</v>
      </c>
      <c r="H37" s="42"/>
      <c r="I37" s="51">
        <f>SUM(I32:I34)</f>
        <v>0</v>
      </c>
      <c r="J37" s="42"/>
      <c r="K37" s="50">
        <f>SUM(K32:K34)</f>
        <v>0</v>
      </c>
      <c r="L37" s="42"/>
      <c r="M37" s="51">
        <f>SUM(M32:M34)</f>
        <v>0</v>
      </c>
    </row>
    <row r="38" spans="1:13" ht="6" customHeight="1" x14ac:dyDescent="0.25">
      <c r="A38" s="46"/>
      <c r="B38" s="49"/>
      <c r="C38" s="40"/>
      <c r="E38" s="39"/>
      <c r="F38" s="39"/>
      <c r="G38" s="1"/>
      <c r="H38" s="2"/>
      <c r="I38" s="2"/>
      <c r="J38" s="2"/>
      <c r="K38" s="1"/>
      <c r="L38" s="2"/>
      <c r="M38" s="2"/>
    </row>
    <row r="39" spans="1:13" ht="21.75" customHeight="1" x14ac:dyDescent="0.25">
      <c r="A39" s="35" t="s">
        <v>112</v>
      </c>
      <c r="B39" s="40"/>
      <c r="C39" s="41"/>
      <c r="E39" s="20"/>
      <c r="F39" s="42"/>
      <c r="G39" s="47">
        <f>SUM(G37)</f>
        <v>0</v>
      </c>
      <c r="H39" s="42"/>
      <c r="I39" s="48">
        <f>SUM(I37)</f>
        <v>0</v>
      </c>
      <c r="J39" s="42"/>
      <c r="K39" s="47">
        <f>SUM(K37)</f>
        <v>0</v>
      </c>
      <c r="L39" s="42"/>
      <c r="M39" s="48">
        <f>SUM(M37)</f>
        <v>0</v>
      </c>
    </row>
    <row r="40" spans="1:13" ht="6" customHeight="1" x14ac:dyDescent="0.25">
      <c r="A40" s="46"/>
      <c r="B40" s="49"/>
      <c r="C40" s="40"/>
      <c r="E40" s="39"/>
      <c r="F40" s="39"/>
      <c r="G40" s="1"/>
      <c r="H40" s="2"/>
      <c r="I40" s="2"/>
      <c r="J40" s="2"/>
      <c r="K40" s="1"/>
      <c r="L40" s="2"/>
      <c r="M40" s="2"/>
    </row>
    <row r="41" spans="1:13" ht="21.75" customHeight="1" thickBot="1" x14ac:dyDescent="0.3">
      <c r="A41" s="35" t="s">
        <v>113</v>
      </c>
      <c r="B41" s="40"/>
      <c r="C41" s="41"/>
      <c r="E41" s="20"/>
      <c r="F41" s="42"/>
      <c r="G41" s="52">
        <f>G26+G39</f>
        <v>38411100</v>
      </c>
      <c r="H41" s="42"/>
      <c r="I41" s="53">
        <f>I26+I39</f>
        <v>-89774800</v>
      </c>
      <c r="J41" s="42"/>
      <c r="K41" s="52">
        <f>K26+K39</f>
        <v>-40037059</v>
      </c>
      <c r="L41" s="42"/>
      <c r="M41" s="53">
        <f>M26+M39</f>
        <v>-103125167</v>
      </c>
    </row>
    <row r="42" spans="1:13" ht="19.5" customHeight="1" thickTop="1" x14ac:dyDescent="0.25">
      <c r="B42" s="35"/>
      <c r="E42" s="20"/>
      <c r="F42" s="20"/>
      <c r="G42" s="2"/>
      <c r="H42" s="2"/>
      <c r="I42" s="2"/>
      <c r="J42" s="2"/>
      <c r="K42" s="2"/>
      <c r="L42" s="2"/>
      <c r="M42" s="2"/>
    </row>
    <row r="43" spans="1:13" ht="9.75" customHeight="1" x14ac:dyDescent="0.25">
      <c r="B43" s="35"/>
      <c r="E43" s="20"/>
      <c r="F43" s="20"/>
      <c r="G43" s="2"/>
      <c r="H43" s="2"/>
      <c r="I43" s="2"/>
      <c r="J43" s="2"/>
      <c r="K43" s="2"/>
      <c r="L43" s="2"/>
      <c r="M43" s="2"/>
    </row>
    <row r="44" spans="1:13" s="57" customFormat="1" ht="22.2" customHeight="1" x14ac:dyDescent="0.45">
      <c r="A44" s="54" t="str">
        <f>'2-4'!A53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4" s="55"/>
      <c r="C44" s="54"/>
      <c r="D44" s="54"/>
      <c r="E44" s="56"/>
      <c r="F44" s="56"/>
      <c r="G44" s="10"/>
      <c r="H44" s="10"/>
      <c r="I44" s="10"/>
      <c r="J44" s="10"/>
      <c r="K44" s="10"/>
      <c r="L44" s="10"/>
      <c r="M44" s="10"/>
    </row>
    <row r="45" spans="1:13" ht="21.75" customHeight="1" x14ac:dyDescent="0.25">
      <c r="A45" s="11" t="str">
        <f>A1</f>
        <v>บริษัท พริ้นซิเพิล แคปิตอล จำกัด (มหาชน)</v>
      </c>
      <c r="B45" s="11"/>
      <c r="C45" s="12"/>
      <c r="D45" s="12"/>
      <c r="E45" s="12"/>
      <c r="F45" s="12"/>
      <c r="G45" s="12"/>
      <c r="H45" s="12"/>
      <c r="I45" s="12"/>
      <c r="J45" s="12"/>
      <c r="K45" s="13"/>
      <c r="L45" s="13"/>
      <c r="M45" s="13"/>
    </row>
    <row r="46" spans="1:13" ht="21.75" customHeight="1" x14ac:dyDescent="0.25">
      <c r="A46" s="11" t="s">
        <v>114</v>
      </c>
      <c r="B46" s="11"/>
      <c r="C46" s="12"/>
      <c r="D46" s="12"/>
      <c r="E46" s="12"/>
      <c r="F46" s="12"/>
      <c r="G46" s="12"/>
      <c r="H46" s="12"/>
      <c r="I46" s="12"/>
      <c r="J46" s="12"/>
      <c r="K46" s="13"/>
      <c r="L46" s="13"/>
      <c r="M46" s="13"/>
    </row>
    <row r="47" spans="1:13" ht="21.75" customHeight="1" x14ac:dyDescent="0.25">
      <c r="A47" s="14" t="str">
        <f>A3</f>
        <v>สำหรับงวดสามเดือนสิ้นสุดวันที่ 30 กันยายน พ.ศ. 2566</v>
      </c>
      <c r="B47" s="14"/>
      <c r="C47" s="15"/>
      <c r="D47" s="15"/>
      <c r="E47" s="15"/>
      <c r="F47" s="15"/>
      <c r="G47" s="15"/>
      <c r="H47" s="15"/>
      <c r="I47" s="15"/>
      <c r="J47" s="15"/>
      <c r="K47" s="16"/>
      <c r="L47" s="16"/>
      <c r="M47" s="16"/>
    </row>
    <row r="48" spans="1:13" ht="21.75" customHeight="1" x14ac:dyDescent="0.25">
      <c r="A48" s="11"/>
      <c r="B48" s="11"/>
      <c r="C48" s="12"/>
      <c r="D48" s="12"/>
      <c r="E48" s="12"/>
      <c r="F48" s="12"/>
      <c r="G48" s="12"/>
      <c r="H48" s="12"/>
      <c r="I48" s="12"/>
      <c r="J48" s="12"/>
      <c r="K48" s="13"/>
      <c r="L48" s="13"/>
      <c r="M48" s="13"/>
    </row>
    <row r="49" spans="1:13" ht="21.75" customHeight="1" x14ac:dyDescent="0.25">
      <c r="A49" s="12"/>
      <c r="B49" s="12"/>
      <c r="C49" s="12"/>
      <c r="D49" s="12"/>
      <c r="E49" s="17"/>
      <c r="F49" s="18"/>
      <c r="G49" s="159" t="s">
        <v>2</v>
      </c>
      <c r="H49" s="159"/>
      <c r="I49" s="159" t="s">
        <v>2</v>
      </c>
      <c r="J49" s="19"/>
      <c r="K49" s="159" t="s">
        <v>3</v>
      </c>
      <c r="L49" s="159"/>
      <c r="M49" s="159" t="s">
        <v>3</v>
      </c>
    </row>
    <row r="50" spans="1:13" ht="21.75" customHeight="1" x14ac:dyDescent="0.25">
      <c r="E50" s="20"/>
      <c r="F50" s="17"/>
      <c r="G50" s="21" t="s">
        <v>4</v>
      </c>
      <c r="H50" s="21"/>
      <c r="I50" s="21" t="s">
        <v>4</v>
      </c>
      <c r="J50" s="22"/>
      <c r="K50" s="21" t="s">
        <v>4</v>
      </c>
      <c r="L50" s="22"/>
      <c r="M50" s="21" t="s">
        <v>4</v>
      </c>
    </row>
    <row r="51" spans="1:13" ht="21.75" customHeight="1" x14ac:dyDescent="0.25">
      <c r="E51" s="20"/>
      <c r="F51" s="17"/>
      <c r="G51" s="23" t="s">
        <v>7</v>
      </c>
      <c r="H51" s="23"/>
      <c r="I51" s="23" t="s">
        <v>8</v>
      </c>
      <c r="J51" s="17"/>
      <c r="K51" s="23" t="s">
        <v>7</v>
      </c>
      <c r="L51" s="23"/>
      <c r="M51" s="23" t="s">
        <v>8</v>
      </c>
    </row>
    <row r="52" spans="1:13" ht="21.75" customHeight="1" x14ac:dyDescent="0.25">
      <c r="E52" s="24" t="s">
        <v>9</v>
      </c>
      <c r="F52" s="20"/>
      <c r="G52" s="25" t="s">
        <v>10</v>
      </c>
      <c r="H52" s="23"/>
      <c r="I52" s="25" t="s">
        <v>10</v>
      </c>
      <c r="J52" s="20"/>
      <c r="K52" s="25" t="s">
        <v>10</v>
      </c>
      <c r="L52" s="20"/>
      <c r="M52" s="25" t="s">
        <v>10</v>
      </c>
    </row>
    <row r="53" spans="1:13" ht="21.75" customHeight="1" x14ac:dyDescent="0.25">
      <c r="B53" s="35"/>
      <c r="E53" s="20"/>
      <c r="F53" s="20"/>
      <c r="G53" s="1"/>
      <c r="H53" s="2"/>
      <c r="I53" s="2"/>
      <c r="J53" s="2"/>
      <c r="K53" s="1"/>
      <c r="L53" s="2"/>
      <c r="M53" s="2"/>
    </row>
    <row r="54" spans="1:13" ht="21.75" customHeight="1" x14ac:dyDescent="0.25">
      <c r="A54" s="35" t="s">
        <v>115</v>
      </c>
      <c r="B54" s="35"/>
      <c r="E54" s="20"/>
      <c r="F54" s="20"/>
      <c r="G54" s="1"/>
      <c r="H54" s="2"/>
      <c r="I54" s="2"/>
      <c r="J54" s="2"/>
      <c r="K54" s="1"/>
      <c r="L54" s="2"/>
      <c r="M54" s="2"/>
    </row>
    <row r="55" spans="1:13" ht="21.75" customHeight="1" x14ac:dyDescent="0.25">
      <c r="A55" s="6" t="s">
        <v>116</v>
      </c>
      <c r="B55" s="6"/>
      <c r="C55" s="6"/>
      <c r="D55" s="6"/>
      <c r="E55" s="20"/>
      <c r="F55" s="20"/>
      <c r="G55" s="1">
        <v>31950728</v>
      </c>
      <c r="H55" s="2"/>
      <c r="I55" s="2">
        <v>-103757158</v>
      </c>
      <c r="J55" s="2"/>
      <c r="K55" s="1">
        <v>-40037059</v>
      </c>
      <c r="L55" s="2"/>
      <c r="M55" s="2">
        <v>-103125167</v>
      </c>
    </row>
    <row r="56" spans="1:13" ht="21.75" customHeight="1" x14ac:dyDescent="0.25">
      <c r="A56" s="6" t="s">
        <v>117</v>
      </c>
      <c r="B56" s="6"/>
      <c r="C56" s="6"/>
      <c r="D56" s="6"/>
      <c r="E56" s="20"/>
      <c r="F56" s="20"/>
      <c r="G56" s="9">
        <v>6460372</v>
      </c>
      <c r="H56" s="2"/>
      <c r="I56" s="10">
        <v>13982358</v>
      </c>
      <c r="J56" s="2"/>
      <c r="K56" s="9">
        <v>0</v>
      </c>
      <c r="L56" s="2"/>
      <c r="M56" s="10">
        <v>0</v>
      </c>
    </row>
    <row r="57" spans="1:13" ht="6" customHeight="1" x14ac:dyDescent="0.25">
      <c r="A57" s="6"/>
      <c r="B57" s="35"/>
      <c r="E57" s="20"/>
      <c r="F57" s="20"/>
      <c r="G57" s="1"/>
      <c r="H57" s="2"/>
      <c r="I57" s="2"/>
      <c r="J57" s="2"/>
      <c r="K57" s="1"/>
      <c r="L57" s="2"/>
      <c r="M57" s="2"/>
    </row>
    <row r="58" spans="1:13" ht="21.75" customHeight="1" thickBot="1" x14ac:dyDescent="0.3">
      <c r="A58" s="6"/>
      <c r="B58" s="35"/>
      <c r="E58" s="20"/>
      <c r="F58" s="20"/>
      <c r="G58" s="58">
        <f>SUM(G55:G56)</f>
        <v>38411100</v>
      </c>
      <c r="H58" s="2"/>
      <c r="I58" s="59">
        <f>SUM(I55:I57)</f>
        <v>-89774800</v>
      </c>
      <c r="J58" s="2"/>
      <c r="K58" s="58">
        <f>SUM(K55:K57)</f>
        <v>-40037059</v>
      </c>
      <c r="L58" s="2"/>
      <c r="M58" s="59">
        <f>SUM(M55:M57)</f>
        <v>-103125167</v>
      </c>
    </row>
    <row r="59" spans="1:13" ht="21.75" customHeight="1" thickTop="1" x14ac:dyDescent="0.25">
      <c r="A59" s="6"/>
      <c r="B59" s="35"/>
      <c r="E59" s="20"/>
      <c r="F59" s="20"/>
      <c r="G59" s="1"/>
      <c r="H59" s="2"/>
      <c r="I59" s="2"/>
      <c r="J59" s="2"/>
      <c r="K59" s="1"/>
      <c r="L59" s="2"/>
      <c r="M59" s="2"/>
    </row>
    <row r="60" spans="1:13" ht="21.75" customHeight="1" x14ac:dyDescent="0.25">
      <c r="A60" s="11" t="s">
        <v>118</v>
      </c>
      <c r="B60" s="35"/>
      <c r="E60" s="20"/>
      <c r="F60" s="20"/>
      <c r="G60" s="1"/>
      <c r="H60" s="2"/>
      <c r="I60" s="2"/>
      <c r="J60" s="2"/>
      <c r="K60" s="1"/>
      <c r="L60" s="2"/>
      <c r="M60" s="2"/>
    </row>
    <row r="61" spans="1:13" ht="21.75" customHeight="1" x14ac:dyDescent="0.25">
      <c r="A61" s="6" t="s">
        <v>116</v>
      </c>
      <c r="E61" s="20"/>
      <c r="F61" s="20"/>
      <c r="G61" s="1">
        <f>G55</f>
        <v>31950728</v>
      </c>
      <c r="H61" s="2"/>
      <c r="I61" s="2">
        <f>I55</f>
        <v>-103757158</v>
      </c>
      <c r="J61" s="2"/>
      <c r="K61" s="1">
        <v>-40037059</v>
      </c>
      <c r="L61" s="2"/>
      <c r="M61" s="2">
        <f>M55</f>
        <v>-103125167</v>
      </c>
    </row>
    <row r="62" spans="1:13" ht="21.75" customHeight="1" x14ac:dyDescent="0.25">
      <c r="A62" s="6" t="s">
        <v>117</v>
      </c>
      <c r="E62" s="20"/>
      <c r="F62" s="20"/>
      <c r="G62" s="9">
        <f>G56</f>
        <v>6460372</v>
      </c>
      <c r="H62" s="2"/>
      <c r="I62" s="10">
        <f>I56</f>
        <v>13982358</v>
      </c>
      <c r="J62" s="2"/>
      <c r="K62" s="9">
        <v>0</v>
      </c>
      <c r="L62" s="2"/>
      <c r="M62" s="10">
        <f>M56</f>
        <v>0</v>
      </c>
    </row>
    <row r="63" spans="1:13" ht="6" customHeight="1" x14ac:dyDescent="0.25">
      <c r="B63" s="6"/>
      <c r="E63" s="20"/>
      <c r="F63" s="20"/>
      <c r="G63" s="1"/>
      <c r="H63" s="2"/>
      <c r="I63" s="2"/>
      <c r="J63" s="2"/>
      <c r="K63" s="1"/>
      <c r="L63" s="2"/>
      <c r="M63" s="2"/>
    </row>
    <row r="64" spans="1:13" ht="21.75" customHeight="1" thickBot="1" x14ac:dyDescent="0.3">
      <c r="B64" s="35"/>
      <c r="E64" s="20"/>
      <c r="F64" s="20"/>
      <c r="G64" s="58">
        <f>SUM(G61:G62)</f>
        <v>38411100</v>
      </c>
      <c r="H64" s="2"/>
      <c r="I64" s="59">
        <f>SUM(I61:I63)</f>
        <v>-89774800</v>
      </c>
      <c r="J64" s="2"/>
      <c r="K64" s="58">
        <f>SUM(K61:K63)</f>
        <v>-40037059</v>
      </c>
      <c r="L64" s="2"/>
      <c r="M64" s="59">
        <f>SUM(M61:M63)</f>
        <v>-103125167</v>
      </c>
    </row>
    <row r="65" spans="1:13" ht="21.75" customHeight="1" thickTop="1" x14ac:dyDescent="0.25">
      <c r="A65" s="11"/>
      <c r="B65" s="6"/>
      <c r="G65" s="5"/>
      <c r="H65" s="4"/>
      <c r="I65" s="4"/>
      <c r="J65" s="4"/>
      <c r="K65" s="5"/>
      <c r="L65" s="4"/>
      <c r="M65" s="4"/>
    </row>
    <row r="66" spans="1:13" ht="21.75" customHeight="1" x14ac:dyDescent="0.25">
      <c r="A66" s="11" t="s">
        <v>254</v>
      </c>
      <c r="B66" s="6"/>
      <c r="E66" s="20">
        <v>19</v>
      </c>
      <c r="F66" s="20"/>
      <c r="G66" s="1"/>
      <c r="H66" s="2"/>
      <c r="I66" s="2"/>
      <c r="J66" s="2"/>
      <c r="K66" s="1"/>
      <c r="L66" s="2"/>
      <c r="M66" s="2"/>
    </row>
    <row r="67" spans="1:13" ht="6" customHeight="1" x14ac:dyDescent="0.25">
      <c r="A67" s="11"/>
      <c r="B67" s="6"/>
      <c r="G67" s="60"/>
      <c r="H67" s="4"/>
      <c r="I67" s="36"/>
      <c r="J67" s="4"/>
      <c r="K67" s="5"/>
      <c r="L67" s="4"/>
      <c r="M67" s="4"/>
    </row>
    <row r="68" spans="1:13" ht="21.75" customHeight="1" thickBot="1" x14ac:dyDescent="0.3">
      <c r="A68" s="6" t="s">
        <v>119</v>
      </c>
      <c r="B68" s="6"/>
      <c r="C68" s="6"/>
      <c r="D68" s="6"/>
      <c r="G68" s="61">
        <v>8.0000000000000002E-3</v>
      </c>
      <c r="H68" s="62"/>
      <c r="I68" s="63">
        <v>-2.7E-2</v>
      </c>
      <c r="J68" s="62"/>
      <c r="K68" s="61">
        <v>-1.0999999999999999E-2</v>
      </c>
      <c r="L68" s="62"/>
      <c r="M68" s="63">
        <v>-2.7E-2</v>
      </c>
    </row>
    <row r="69" spans="1:13" ht="21.75" customHeight="1" thickTop="1" x14ac:dyDescent="0.25">
      <c r="A69" s="6"/>
      <c r="B69" s="6"/>
      <c r="C69" s="6"/>
      <c r="D69" s="6"/>
      <c r="G69" s="62"/>
      <c r="H69" s="62"/>
      <c r="I69" s="62"/>
      <c r="J69" s="62"/>
      <c r="K69" s="62"/>
      <c r="L69" s="62"/>
      <c r="M69" s="62"/>
    </row>
    <row r="70" spans="1:13" ht="21.75" customHeight="1" x14ac:dyDescent="0.25">
      <c r="A70" s="6"/>
      <c r="B70" s="6"/>
      <c r="C70" s="6"/>
      <c r="D70" s="6"/>
      <c r="G70" s="62"/>
      <c r="H70" s="62"/>
      <c r="I70" s="62"/>
      <c r="J70" s="62"/>
      <c r="K70" s="62"/>
      <c r="L70" s="62"/>
      <c r="M70" s="62"/>
    </row>
    <row r="71" spans="1:13" ht="21.75" customHeight="1" x14ac:dyDescent="0.25">
      <c r="A71" s="6"/>
      <c r="B71" s="6"/>
      <c r="C71" s="6"/>
      <c r="D71" s="6"/>
      <c r="G71" s="62"/>
      <c r="H71" s="62"/>
      <c r="I71" s="62"/>
      <c r="J71" s="62"/>
      <c r="K71" s="62"/>
      <c r="L71" s="62"/>
      <c r="M71" s="62"/>
    </row>
    <row r="72" spans="1:13" ht="21.75" customHeight="1" x14ac:dyDescent="0.25">
      <c r="A72" s="6"/>
      <c r="B72" s="6"/>
      <c r="C72" s="6"/>
      <c r="D72" s="6"/>
      <c r="G72" s="62"/>
      <c r="H72" s="62"/>
      <c r="I72" s="62"/>
      <c r="J72" s="62"/>
      <c r="K72" s="62"/>
      <c r="L72" s="62"/>
      <c r="M72" s="62"/>
    </row>
    <row r="73" spans="1:13" ht="21.75" customHeight="1" x14ac:dyDescent="0.25">
      <c r="A73" s="6"/>
      <c r="B73" s="6"/>
      <c r="C73" s="6"/>
      <c r="D73" s="6"/>
      <c r="G73" s="62"/>
      <c r="H73" s="62"/>
      <c r="I73" s="62"/>
      <c r="J73" s="62"/>
      <c r="K73" s="62"/>
      <c r="L73" s="62"/>
      <c r="M73" s="62"/>
    </row>
    <row r="74" spans="1:13" ht="21.75" customHeight="1" x14ac:dyDescent="0.25">
      <c r="A74" s="6"/>
      <c r="B74" s="6"/>
      <c r="C74" s="6"/>
      <c r="D74" s="6"/>
      <c r="G74" s="62"/>
      <c r="H74" s="62"/>
      <c r="I74" s="62"/>
      <c r="J74" s="62"/>
      <c r="K74" s="62"/>
      <c r="L74" s="62"/>
      <c r="M74" s="62"/>
    </row>
    <row r="75" spans="1:13" ht="21.75" customHeight="1" x14ac:dyDescent="0.25">
      <c r="A75" s="6"/>
      <c r="B75" s="6"/>
      <c r="C75" s="6"/>
      <c r="D75" s="6"/>
      <c r="G75" s="62"/>
      <c r="H75" s="62"/>
      <c r="I75" s="62"/>
      <c r="J75" s="62"/>
      <c r="K75" s="62"/>
      <c r="L75" s="62"/>
      <c r="M75" s="62"/>
    </row>
    <row r="76" spans="1:13" ht="21.75" customHeight="1" x14ac:dyDescent="0.25">
      <c r="A76" s="6"/>
      <c r="B76" s="6"/>
      <c r="C76" s="6"/>
      <c r="D76" s="6"/>
      <c r="G76" s="62"/>
      <c r="H76" s="62"/>
      <c r="I76" s="62"/>
      <c r="J76" s="62"/>
      <c r="K76" s="62"/>
      <c r="L76" s="62"/>
      <c r="M76" s="62"/>
    </row>
    <row r="77" spans="1:13" ht="21.75" customHeight="1" x14ac:dyDescent="0.25">
      <c r="A77" s="6"/>
      <c r="B77" s="6"/>
      <c r="C77" s="6"/>
      <c r="D77" s="6"/>
      <c r="G77" s="62"/>
      <c r="H77" s="62"/>
      <c r="I77" s="62"/>
      <c r="J77" s="62"/>
      <c r="K77" s="62"/>
      <c r="L77" s="62"/>
      <c r="M77" s="62"/>
    </row>
    <row r="78" spans="1:13" ht="21.75" customHeight="1" x14ac:dyDescent="0.25">
      <c r="A78" s="6"/>
      <c r="B78" s="6"/>
      <c r="C78" s="6"/>
      <c r="D78" s="6"/>
      <c r="G78" s="62"/>
      <c r="H78" s="62"/>
      <c r="I78" s="62"/>
      <c r="J78" s="62"/>
      <c r="K78" s="62"/>
      <c r="L78" s="62"/>
      <c r="M78" s="62"/>
    </row>
    <row r="79" spans="1:13" ht="21.75" customHeight="1" x14ac:dyDescent="0.25">
      <c r="A79" s="6"/>
      <c r="B79" s="6"/>
      <c r="C79" s="6"/>
      <c r="D79" s="6"/>
      <c r="G79" s="62"/>
      <c r="H79" s="62"/>
      <c r="I79" s="62"/>
      <c r="J79" s="62"/>
      <c r="K79" s="62"/>
      <c r="L79" s="62"/>
      <c r="M79" s="62"/>
    </row>
    <row r="80" spans="1:13" ht="21.75" customHeight="1" x14ac:dyDescent="0.25">
      <c r="A80" s="6"/>
      <c r="B80" s="6"/>
      <c r="C80" s="6"/>
      <c r="D80" s="6"/>
      <c r="G80" s="62"/>
      <c r="H80" s="62"/>
      <c r="I80" s="62"/>
      <c r="J80" s="62"/>
      <c r="K80" s="62"/>
      <c r="L80" s="62"/>
      <c r="M80" s="62"/>
    </row>
    <row r="81" spans="1:13" ht="21.75" customHeight="1" x14ac:dyDescent="0.25">
      <c r="A81" s="6"/>
      <c r="B81" s="6"/>
      <c r="C81" s="6"/>
      <c r="D81" s="6"/>
      <c r="G81" s="62"/>
      <c r="H81" s="62"/>
      <c r="I81" s="62"/>
      <c r="J81" s="62"/>
      <c r="K81" s="62"/>
      <c r="L81" s="62"/>
      <c r="M81" s="62"/>
    </row>
    <row r="82" spans="1:13" ht="21.75" customHeight="1" x14ac:dyDescent="0.25">
      <c r="A82" s="6"/>
      <c r="B82" s="6"/>
      <c r="C82" s="6"/>
      <c r="D82" s="6"/>
      <c r="G82" s="62"/>
      <c r="H82" s="62"/>
      <c r="I82" s="62"/>
      <c r="J82" s="62"/>
      <c r="K82" s="62"/>
      <c r="L82" s="62"/>
      <c r="M82" s="62"/>
    </row>
    <row r="83" spans="1:13" ht="19.5" customHeight="1" x14ac:dyDescent="0.25">
      <c r="A83" s="6"/>
      <c r="B83" s="6"/>
      <c r="C83" s="6"/>
      <c r="D83" s="6"/>
      <c r="G83" s="62"/>
      <c r="H83" s="62"/>
      <c r="I83" s="62"/>
      <c r="J83" s="62"/>
      <c r="K83" s="62"/>
      <c r="L83" s="62"/>
      <c r="M83" s="62"/>
    </row>
    <row r="84" spans="1:13" ht="10.5" customHeight="1" x14ac:dyDescent="0.25">
      <c r="A84" s="6"/>
      <c r="B84" s="6"/>
      <c r="C84" s="6"/>
      <c r="D84" s="6"/>
      <c r="G84" s="62"/>
      <c r="H84" s="62"/>
      <c r="I84" s="62"/>
      <c r="J84" s="62"/>
      <c r="K84" s="62"/>
      <c r="L84" s="62"/>
      <c r="M84" s="62"/>
    </row>
    <row r="85" spans="1:13" ht="22.2" customHeight="1" x14ac:dyDescent="0.25">
      <c r="A85" s="54" t="s">
        <v>42</v>
      </c>
      <c r="B85" s="64"/>
      <c r="C85" s="64"/>
      <c r="D85" s="64"/>
      <c r="E85" s="54"/>
      <c r="F85" s="54"/>
      <c r="G85" s="65"/>
      <c r="H85" s="65"/>
      <c r="I85" s="65"/>
      <c r="J85" s="56"/>
      <c r="K85" s="65"/>
      <c r="L85" s="66"/>
      <c r="M85" s="65"/>
    </row>
  </sheetData>
  <mergeCells count="4">
    <mergeCell ref="G5:I5"/>
    <mergeCell ref="K5:M5"/>
    <mergeCell ref="G49:I49"/>
    <mergeCell ref="K49:M49"/>
  </mergeCells>
  <pageMargins left="0.8" right="0.5" top="0.5" bottom="0.6" header="0.49" footer="0.4"/>
  <pageSetup paperSize="9" scale="92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271C6-0BDA-49AD-BD9C-675AE6633988}">
  <sheetPr>
    <tabColor theme="8" tint="0.79998168889431442"/>
  </sheetPr>
  <dimension ref="A1:M86"/>
  <sheetViews>
    <sheetView topLeftCell="A2" zoomScale="115" zoomScaleNormal="115" zoomScaleSheetLayoutView="115" workbookViewId="0">
      <selection activeCell="I12" sqref="I12"/>
    </sheetView>
  </sheetViews>
  <sheetFormatPr defaultColWidth="11" defaultRowHeight="21.75" customHeight="1" x14ac:dyDescent="0.25"/>
  <cols>
    <col min="1" max="3" width="1.77734375" style="3" customWidth="1"/>
    <col min="4" max="4" width="31.109375" style="3" customWidth="1"/>
    <col min="5" max="5" width="8" style="3" customWidth="1"/>
    <col min="6" max="6" width="1" style="3" customWidth="1"/>
    <col min="7" max="7" width="14.77734375" style="3" customWidth="1"/>
    <col min="8" max="8" width="1" style="3" customWidth="1"/>
    <col min="9" max="9" width="14.77734375" style="3" customWidth="1"/>
    <col min="10" max="10" width="1" style="3" customWidth="1"/>
    <col min="11" max="11" width="14.77734375" style="67" customWidth="1"/>
    <col min="12" max="12" width="1" style="67" customWidth="1"/>
    <col min="13" max="13" width="14.77734375" style="67" customWidth="1"/>
    <col min="14" max="16384" width="11" style="3"/>
  </cols>
  <sheetData>
    <row r="1" spans="1:13" ht="21.75" customHeight="1" x14ac:dyDescent="0.25">
      <c r="A1" s="11" t="str">
        <f>'2-4'!A1</f>
        <v>บริษัท พริ้นซิเพิล แคปิตอล จำกัด (มหาชน)</v>
      </c>
      <c r="B1" s="11"/>
      <c r="C1" s="12"/>
      <c r="D1" s="12"/>
      <c r="E1" s="12"/>
      <c r="F1" s="12"/>
      <c r="G1" s="12"/>
      <c r="H1" s="12"/>
      <c r="I1" s="12"/>
      <c r="J1" s="12"/>
      <c r="K1" s="13"/>
      <c r="L1" s="13"/>
      <c r="M1" s="13"/>
    </row>
    <row r="2" spans="1:13" ht="21.75" customHeight="1" x14ac:dyDescent="0.25">
      <c r="A2" s="11" t="s">
        <v>88</v>
      </c>
      <c r="B2" s="11"/>
      <c r="C2" s="12"/>
      <c r="D2" s="12"/>
      <c r="E2" s="12"/>
      <c r="F2" s="12"/>
      <c r="G2" s="12"/>
      <c r="H2" s="12"/>
      <c r="I2" s="12"/>
      <c r="J2" s="12"/>
      <c r="K2" s="13"/>
      <c r="L2" s="13"/>
      <c r="M2" s="13"/>
    </row>
    <row r="3" spans="1:13" ht="21.75" customHeight="1" x14ac:dyDescent="0.25">
      <c r="A3" s="14" t="s">
        <v>236</v>
      </c>
      <c r="B3" s="14"/>
      <c r="C3" s="15"/>
      <c r="D3" s="15"/>
      <c r="E3" s="15"/>
      <c r="F3" s="15"/>
      <c r="G3" s="15"/>
      <c r="H3" s="15"/>
      <c r="I3" s="15"/>
      <c r="J3" s="15"/>
      <c r="K3" s="16"/>
      <c r="L3" s="16"/>
      <c r="M3" s="16"/>
    </row>
    <row r="4" spans="1:13" ht="15.75" customHeight="1" x14ac:dyDescent="0.25">
      <c r="A4" s="11"/>
      <c r="B4" s="11"/>
      <c r="C4" s="12"/>
      <c r="D4" s="12"/>
      <c r="E4" s="12"/>
      <c r="F4" s="12"/>
      <c r="G4" s="12"/>
      <c r="H4" s="12"/>
      <c r="I4" s="12"/>
      <c r="J4" s="12"/>
      <c r="K4" s="13"/>
      <c r="L4" s="13"/>
      <c r="M4" s="13"/>
    </row>
    <row r="5" spans="1:13" ht="21.75" customHeight="1" x14ac:dyDescent="0.25">
      <c r="A5" s="12"/>
      <c r="B5" s="12"/>
      <c r="C5" s="12"/>
      <c r="D5" s="12"/>
      <c r="E5" s="17"/>
      <c r="F5" s="18"/>
      <c r="G5" s="159" t="s">
        <v>2</v>
      </c>
      <c r="H5" s="159"/>
      <c r="I5" s="159" t="s">
        <v>2</v>
      </c>
      <c r="J5" s="19"/>
      <c r="K5" s="159" t="s">
        <v>3</v>
      </c>
      <c r="L5" s="159"/>
      <c r="M5" s="159" t="s">
        <v>3</v>
      </c>
    </row>
    <row r="6" spans="1:13" ht="21.75" customHeight="1" x14ac:dyDescent="0.25">
      <c r="E6" s="20"/>
      <c r="F6" s="17"/>
      <c r="G6" s="21" t="s">
        <v>4</v>
      </c>
      <c r="H6" s="21"/>
      <c r="I6" s="21" t="s">
        <v>4</v>
      </c>
      <c r="J6" s="22"/>
      <c r="K6" s="21" t="s">
        <v>4</v>
      </c>
      <c r="L6" s="22"/>
      <c r="M6" s="21" t="s">
        <v>4</v>
      </c>
    </row>
    <row r="7" spans="1:13" ht="21.75" customHeight="1" x14ac:dyDescent="0.25">
      <c r="E7" s="20"/>
      <c r="F7" s="17"/>
      <c r="G7" s="23" t="s">
        <v>7</v>
      </c>
      <c r="H7" s="23"/>
      <c r="I7" s="23" t="s">
        <v>8</v>
      </c>
      <c r="J7" s="17"/>
      <c r="K7" s="23" t="s">
        <v>7</v>
      </c>
      <c r="L7" s="23"/>
      <c r="M7" s="23" t="s">
        <v>8</v>
      </c>
    </row>
    <row r="8" spans="1:13" ht="21.75" customHeight="1" x14ac:dyDescent="0.25">
      <c r="E8" s="24" t="s">
        <v>9</v>
      </c>
      <c r="F8" s="20"/>
      <c r="G8" s="25" t="s">
        <v>10</v>
      </c>
      <c r="H8" s="23"/>
      <c r="I8" s="25" t="s">
        <v>10</v>
      </c>
      <c r="J8" s="20"/>
      <c r="K8" s="25" t="s">
        <v>10</v>
      </c>
      <c r="L8" s="20"/>
      <c r="M8" s="25" t="s">
        <v>10</v>
      </c>
    </row>
    <row r="9" spans="1:13" ht="6" customHeight="1" x14ac:dyDescent="0.25">
      <c r="E9" s="17"/>
      <c r="F9" s="20"/>
      <c r="G9" s="26"/>
      <c r="H9" s="23"/>
      <c r="I9" s="23"/>
      <c r="J9" s="20"/>
      <c r="K9" s="26"/>
      <c r="L9" s="27"/>
      <c r="M9" s="23"/>
    </row>
    <row r="10" spans="1:13" ht="21.75" customHeight="1" x14ac:dyDescent="0.25">
      <c r="A10" s="3" t="s">
        <v>89</v>
      </c>
      <c r="E10" s="20">
        <v>5</v>
      </c>
      <c r="F10" s="20"/>
      <c r="G10" s="28">
        <v>3695514435</v>
      </c>
      <c r="H10" s="29"/>
      <c r="I10" s="29">
        <v>4999940947</v>
      </c>
      <c r="J10" s="20"/>
      <c r="K10" s="28">
        <v>338801210</v>
      </c>
      <c r="L10" s="30"/>
      <c r="M10" s="29">
        <v>1433804012</v>
      </c>
    </row>
    <row r="11" spans="1:13" ht="21.75" customHeight="1" x14ac:dyDescent="0.25">
      <c r="A11" s="6" t="s">
        <v>90</v>
      </c>
      <c r="E11" s="20">
        <v>5</v>
      </c>
      <c r="G11" s="1">
        <v>421557360</v>
      </c>
      <c r="H11" s="2"/>
      <c r="I11" s="2">
        <v>332858718</v>
      </c>
      <c r="J11" s="2"/>
      <c r="K11" s="1">
        <v>58677161</v>
      </c>
      <c r="L11" s="2"/>
      <c r="M11" s="2">
        <v>55755000</v>
      </c>
    </row>
    <row r="12" spans="1:13" ht="21.75" customHeight="1" x14ac:dyDescent="0.25">
      <c r="A12" s="6" t="s">
        <v>91</v>
      </c>
      <c r="E12" s="20"/>
      <c r="G12" s="1">
        <v>-3048641682</v>
      </c>
      <c r="H12" s="2"/>
      <c r="I12" s="2">
        <v>-3411469374</v>
      </c>
      <c r="J12" s="2"/>
      <c r="K12" s="1">
        <v>-393236888</v>
      </c>
      <c r="L12" s="2"/>
      <c r="M12" s="2">
        <v>-917178559</v>
      </c>
    </row>
    <row r="13" spans="1:13" ht="21.75" customHeight="1" x14ac:dyDescent="0.25">
      <c r="A13" s="6" t="s">
        <v>92</v>
      </c>
      <c r="E13" s="20"/>
      <c r="G13" s="9">
        <v>-221159185</v>
      </c>
      <c r="H13" s="2"/>
      <c r="I13" s="10">
        <v>-199417917</v>
      </c>
      <c r="J13" s="2"/>
      <c r="K13" s="9">
        <v>-35478298</v>
      </c>
      <c r="L13" s="2"/>
      <c r="M13" s="10">
        <v>-34276151</v>
      </c>
    </row>
    <row r="14" spans="1:13" ht="6" customHeight="1" x14ac:dyDescent="0.25">
      <c r="A14" s="6"/>
      <c r="G14" s="1"/>
      <c r="H14" s="2"/>
      <c r="I14" s="2"/>
      <c r="J14" s="2"/>
      <c r="K14" s="1"/>
      <c r="L14" s="2"/>
      <c r="M14" s="2"/>
    </row>
    <row r="15" spans="1:13" s="35" customFormat="1" ht="21.75" customHeight="1" x14ac:dyDescent="0.25">
      <c r="A15" s="11" t="s">
        <v>93</v>
      </c>
      <c r="E15" s="36"/>
      <c r="G15" s="1">
        <f>SUM(G10:G12:G13)</f>
        <v>847270928</v>
      </c>
      <c r="H15" s="2"/>
      <c r="I15" s="2">
        <f>SUM(I10:I12:I13)</f>
        <v>1721912374</v>
      </c>
      <c r="J15" s="2"/>
      <c r="K15" s="1">
        <f>SUM(K10:K13)</f>
        <v>-31236815</v>
      </c>
      <c r="L15" s="2"/>
      <c r="M15" s="2">
        <f>SUM(M10:M12:M13)</f>
        <v>538104302</v>
      </c>
    </row>
    <row r="16" spans="1:13" ht="21.75" customHeight="1" x14ac:dyDescent="0.25">
      <c r="A16" s="6" t="s">
        <v>94</v>
      </c>
      <c r="E16" s="38"/>
      <c r="G16" s="1">
        <v>57582157</v>
      </c>
      <c r="H16" s="2"/>
      <c r="I16" s="2">
        <v>94052625</v>
      </c>
      <c r="J16" s="2"/>
      <c r="K16" s="1">
        <v>40811021</v>
      </c>
      <c r="L16" s="2"/>
      <c r="M16" s="2">
        <v>24386156</v>
      </c>
    </row>
    <row r="17" spans="1:13" ht="21.75" customHeight="1" x14ac:dyDescent="0.25">
      <c r="A17" s="6" t="s">
        <v>120</v>
      </c>
      <c r="E17" s="38"/>
      <c r="G17" s="1">
        <v>0</v>
      </c>
      <c r="H17" s="2"/>
      <c r="I17" s="2">
        <v>0</v>
      </c>
      <c r="J17" s="2"/>
      <c r="K17" s="1">
        <v>204027908</v>
      </c>
      <c r="L17" s="2"/>
      <c r="M17" s="2">
        <v>0</v>
      </c>
    </row>
    <row r="18" spans="1:13" ht="21.75" customHeight="1" x14ac:dyDescent="0.25">
      <c r="A18" s="6" t="s">
        <v>95</v>
      </c>
      <c r="E18" s="38"/>
      <c r="G18" s="1">
        <v>-88592844</v>
      </c>
      <c r="H18" s="2"/>
      <c r="I18" s="2">
        <v>-53934636</v>
      </c>
      <c r="J18" s="2"/>
      <c r="K18" s="1">
        <v>-11309061</v>
      </c>
      <c r="L18" s="2"/>
      <c r="M18" s="2">
        <v>-5309751</v>
      </c>
    </row>
    <row r="19" spans="1:13" ht="21.75" customHeight="1" x14ac:dyDescent="0.25">
      <c r="A19" s="6" t="s">
        <v>96</v>
      </c>
      <c r="E19" s="4"/>
      <c r="G19" s="1">
        <v>-1121968123</v>
      </c>
      <c r="H19" s="2"/>
      <c r="I19" s="2">
        <v>-1009647229</v>
      </c>
      <c r="J19" s="2"/>
      <c r="K19" s="1">
        <v>-302880013</v>
      </c>
      <c r="L19" s="2"/>
      <c r="M19" s="2">
        <v>-379578714</v>
      </c>
    </row>
    <row r="20" spans="1:13" ht="21.75" customHeight="1" x14ac:dyDescent="0.25">
      <c r="A20" s="6" t="s">
        <v>97</v>
      </c>
      <c r="E20" s="4"/>
      <c r="G20" s="1">
        <v>-17548801</v>
      </c>
      <c r="H20" s="2"/>
      <c r="I20" s="2">
        <v>-11909114</v>
      </c>
      <c r="J20" s="2"/>
      <c r="K20" s="1">
        <v>-1116778</v>
      </c>
      <c r="L20" s="2"/>
      <c r="M20" s="2">
        <v>0</v>
      </c>
    </row>
    <row r="21" spans="1:13" ht="21.75" customHeight="1" x14ac:dyDescent="0.25">
      <c r="A21" s="6" t="s">
        <v>98</v>
      </c>
      <c r="E21" s="38"/>
      <c r="F21" s="20"/>
      <c r="G21" s="1">
        <v>-159825898</v>
      </c>
      <c r="H21" s="2"/>
      <c r="I21" s="2">
        <v>-117249657</v>
      </c>
      <c r="J21" s="2"/>
      <c r="K21" s="1">
        <v>-82888765</v>
      </c>
      <c r="L21" s="2"/>
      <c r="M21" s="2">
        <v>-77664571</v>
      </c>
    </row>
    <row r="22" spans="1:13" ht="21.75" customHeight="1" x14ac:dyDescent="0.25">
      <c r="A22" s="6" t="s">
        <v>99</v>
      </c>
      <c r="E22" s="38"/>
      <c r="F22" s="20"/>
      <c r="G22" s="9">
        <v>-91924</v>
      </c>
      <c r="H22" s="2"/>
      <c r="I22" s="10">
        <v>-71704</v>
      </c>
      <c r="J22" s="2"/>
      <c r="K22" s="9">
        <v>0</v>
      </c>
      <c r="L22" s="2"/>
      <c r="M22" s="10">
        <v>0</v>
      </c>
    </row>
    <row r="23" spans="1:13" ht="6" customHeight="1" x14ac:dyDescent="0.25">
      <c r="B23" s="11"/>
      <c r="C23" s="35"/>
      <c r="E23" s="20"/>
      <c r="F23" s="20"/>
      <c r="G23" s="1"/>
      <c r="H23" s="2"/>
      <c r="I23" s="2"/>
      <c r="J23" s="2"/>
      <c r="K23" s="1"/>
      <c r="L23" s="2"/>
      <c r="M23" s="2"/>
    </row>
    <row r="24" spans="1:13" ht="21.75" customHeight="1" x14ac:dyDescent="0.25">
      <c r="A24" s="11" t="s">
        <v>100</v>
      </c>
      <c r="B24" s="11"/>
      <c r="C24" s="35"/>
      <c r="E24" s="20"/>
      <c r="F24" s="20"/>
      <c r="G24" s="1">
        <f>SUM(G15:G23)</f>
        <v>-483174505</v>
      </c>
      <c r="H24" s="2"/>
      <c r="I24" s="2">
        <f>SUM(I15:I23)</f>
        <v>623152659</v>
      </c>
      <c r="J24" s="2"/>
      <c r="K24" s="1">
        <f>SUM(K15:K23)</f>
        <v>-184592503</v>
      </c>
      <c r="L24" s="2"/>
      <c r="M24" s="2">
        <f>SUM(M15:M23)</f>
        <v>99937422</v>
      </c>
    </row>
    <row r="25" spans="1:13" ht="21.75" customHeight="1" x14ac:dyDescent="0.25">
      <c r="A25" s="6" t="s">
        <v>121</v>
      </c>
      <c r="E25" s="39"/>
      <c r="F25" s="39"/>
      <c r="G25" s="9">
        <v>-20959810</v>
      </c>
      <c r="H25" s="2"/>
      <c r="I25" s="10">
        <v>-90819573</v>
      </c>
      <c r="J25" s="2"/>
      <c r="K25" s="9">
        <v>-415003</v>
      </c>
      <c r="L25" s="2"/>
      <c r="M25" s="10">
        <v>-20272371</v>
      </c>
    </row>
    <row r="26" spans="1:13" ht="6" customHeight="1" x14ac:dyDescent="0.25">
      <c r="A26" s="6"/>
      <c r="B26" s="11"/>
      <c r="C26" s="35"/>
      <c r="E26" s="39"/>
      <c r="F26" s="39"/>
      <c r="G26" s="1"/>
      <c r="H26" s="2"/>
      <c r="I26" s="2"/>
      <c r="J26" s="2"/>
      <c r="K26" s="1"/>
      <c r="L26" s="2"/>
      <c r="M26" s="2"/>
    </row>
    <row r="27" spans="1:13" ht="21.75" customHeight="1" x14ac:dyDescent="0.25">
      <c r="A27" s="11" t="s">
        <v>102</v>
      </c>
      <c r="B27" s="6"/>
      <c r="C27" s="35"/>
      <c r="E27" s="20"/>
      <c r="F27" s="20"/>
      <c r="G27" s="1">
        <f>SUM(G24:G25)</f>
        <v>-504134315</v>
      </c>
      <c r="H27" s="2"/>
      <c r="I27" s="2">
        <f>SUM(I24:I25)</f>
        <v>532333086</v>
      </c>
      <c r="J27" s="2"/>
      <c r="K27" s="1">
        <f>SUM(K24:K25)</f>
        <v>-185007506</v>
      </c>
      <c r="L27" s="2"/>
      <c r="M27" s="2">
        <f>SUM(M24:M25)</f>
        <v>79665051</v>
      </c>
    </row>
    <row r="28" spans="1:13" ht="6" customHeight="1" x14ac:dyDescent="0.25">
      <c r="B28" s="35"/>
      <c r="E28" s="20"/>
      <c r="F28" s="20"/>
      <c r="G28" s="44"/>
      <c r="K28" s="68"/>
    </row>
    <row r="29" spans="1:13" ht="21.75" customHeight="1" x14ac:dyDescent="0.25">
      <c r="A29" s="35" t="s">
        <v>103</v>
      </c>
      <c r="B29" s="40"/>
      <c r="C29" s="41"/>
      <c r="E29" s="20"/>
      <c r="F29" s="42"/>
      <c r="G29" s="43"/>
      <c r="H29" s="42"/>
      <c r="I29" s="42"/>
      <c r="J29" s="42"/>
      <c r="K29" s="43"/>
      <c r="L29" s="42"/>
      <c r="M29" s="42"/>
    </row>
    <row r="30" spans="1:13" ht="21.75" customHeight="1" x14ac:dyDescent="0.25">
      <c r="A30" s="3" t="s">
        <v>104</v>
      </c>
      <c r="B30" s="41"/>
      <c r="C30" s="41"/>
      <c r="E30" s="20"/>
      <c r="F30" s="42"/>
      <c r="G30" s="43"/>
      <c r="H30" s="42"/>
      <c r="I30" s="42"/>
      <c r="J30" s="42"/>
      <c r="K30" s="43"/>
      <c r="L30" s="42"/>
      <c r="M30" s="42"/>
    </row>
    <row r="31" spans="1:13" ht="21.75" customHeight="1" x14ac:dyDescent="0.25">
      <c r="B31" s="41" t="s">
        <v>105</v>
      </c>
      <c r="C31" s="41"/>
      <c r="E31" s="20"/>
      <c r="F31" s="42"/>
      <c r="G31" s="43"/>
      <c r="H31" s="42"/>
      <c r="I31" s="42"/>
      <c r="J31" s="42"/>
      <c r="K31" s="43"/>
      <c r="L31" s="42"/>
      <c r="M31" s="42"/>
    </row>
    <row r="32" spans="1:13" ht="21.75" customHeight="1" x14ac:dyDescent="0.25">
      <c r="B32" s="3" t="s">
        <v>106</v>
      </c>
      <c r="C32" s="41"/>
      <c r="E32" s="20"/>
      <c r="F32" s="42"/>
      <c r="G32" s="44"/>
      <c r="K32" s="44"/>
      <c r="L32" s="3"/>
      <c r="M32" s="3"/>
    </row>
    <row r="33" spans="1:13" ht="21.75" customHeight="1" x14ac:dyDescent="0.25">
      <c r="C33" s="41" t="s">
        <v>107</v>
      </c>
      <c r="E33" s="45"/>
      <c r="F33" s="42"/>
      <c r="G33" s="43">
        <v>3197734</v>
      </c>
      <c r="H33" s="42"/>
      <c r="I33" s="42">
        <v>0</v>
      </c>
      <c r="J33" s="42"/>
      <c r="K33" s="43">
        <v>13625</v>
      </c>
      <c r="L33" s="42"/>
      <c r="M33" s="42">
        <v>0</v>
      </c>
    </row>
    <row r="34" spans="1:13" ht="21.75" customHeight="1" x14ac:dyDescent="0.25">
      <c r="A34" s="46"/>
      <c r="B34" s="3" t="s">
        <v>108</v>
      </c>
      <c r="C34" s="46"/>
      <c r="D34" s="46"/>
      <c r="E34" s="20"/>
      <c r="F34" s="42"/>
      <c r="G34" s="43"/>
      <c r="H34" s="42"/>
      <c r="I34" s="42"/>
      <c r="J34" s="42"/>
      <c r="K34" s="43"/>
      <c r="L34" s="42"/>
      <c r="M34" s="42"/>
    </row>
    <row r="35" spans="1:13" ht="21.75" customHeight="1" x14ac:dyDescent="0.25">
      <c r="C35" s="41" t="s">
        <v>109</v>
      </c>
      <c r="E35" s="45"/>
      <c r="F35" s="42"/>
      <c r="G35" s="47">
        <v>-639547</v>
      </c>
      <c r="H35" s="42"/>
      <c r="I35" s="48">
        <v>0</v>
      </c>
      <c r="J35" s="42"/>
      <c r="K35" s="47">
        <v>-2725</v>
      </c>
      <c r="L35" s="42"/>
      <c r="M35" s="48">
        <v>0</v>
      </c>
    </row>
    <row r="36" spans="1:13" ht="6" customHeight="1" x14ac:dyDescent="0.25">
      <c r="A36" s="46"/>
      <c r="B36" s="49"/>
      <c r="C36" s="40"/>
      <c r="E36" s="39"/>
      <c r="F36" s="39"/>
      <c r="G36" s="1"/>
      <c r="H36" s="2"/>
      <c r="I36" s="2"/>
      <c r="J36" s="2"/>
      <c r="K36" s="1"/>
      <c r="L36" s="2"/>
      <c r="M36" s="2"/>
    </row>
    <row r="37" spans="1:13" ht="21.75" customHeight="1" x14ac:dyDescent="0.25">
      <c r="A37" s="46" t="s">
        <v>110</v>
      </c>
      <c r="C37" s="46"/>
      <c r="D37" s="46"/>
      <c r="E37" s="20"/>
      <c r="F37" s="42"/>
      <c r="G37" s="43"/>
      <c r="H37" s="42"/>
      <c r="I37" s="42"/>
      <c r="J37" s="42"/>
      <c r="K37" s="43"/>
      <c r="L37" s="42"/>
      <c r="M37" s="42"/>
    </row>
    <row r="38" spans="1:13" ht="21.75" customHeight="1" x14ac:dyDescent="0.25">
      <c r="B38" s="41" t="s">
        <v>111</v>
      </c>
      <c r="C38" s="41"/>
      <c r="E38" s="20"/>
      <c r="F38" s="42"/>
      <c r="G38" s="50">
        <f>SUM(G33:G35)</f>
        <v>2558187</v>
      </c>
      <c r="H38" s="42"/>
      <c r="I38" s="51">
        <f>SUM(I33:I35)</f>
        <v>0</v>
      </c>
      <c r="J38" s="42"/>
      <c r="K38" s="50">
        <f>SUM(K33:K35)</f>
        <v>10900</v>
      </c>
      <c r="L38" s="42"/>
      <c r="M38" s="51">
        <f>SUM(M33:M35)</f>
        <v>0</v>
      </c>
    </row>
    <row r="39" spans="1:13" ht="6" customHeight="1" x14ac:dyDescent="0.25">
      <c r="A39" s="46"/>
      <c r="B39" s="49"/>
      <c r="C39" s="40"/>
      <c r="E39" s="39"/>
      <c r="F39" s="39"/>
      <c r="G39" s="1"/>
      <c r="H39" s="2"/>
      <c r="I39" s="2"/>
      <c r="J39" s="2"/>
      <c r="K39" s="1"/>
      <c r="L39" s="2"/>
      <c r="M39" s="2"/>
    </row>
    <row r="40" spans="1:13" ht="21.75" customHeight="1" x14ac:dyDescent="0.25">
      <c r="A40" s="35" t="s">
        <v>112</v>
      </c>
      <c r="B40" s="40"/>
      <c r="C40" s="41"/>
      <c r="E40" s="20"/>
      <c r="F40" s="42"/>
      <c r="G40" s="47">
        <f>SUM(G38)</f>
        <v>2558187</v>
      </c>
      <c r="H40" s="42"/>
      <c r="I40" s="48">
        <f>SUM(I38)</f>
        <v>0</v>
      </c>
      <c r="J40" s="42"/>
      <c r="K40" s="47">
        <f>SUM(K38)</f>
        <v>10900</v>
      </c>
      <c r="L40" s="42"/>
      <c r="M40" s="48">
        <f>SUM(M38)</f>
        <v>0</v>
      </c>
    </row>
    <row r="41" spans="1:13" ht="6" customHeight="1" x14ac:dyDescent="0.25">
      <c r="A41" s="46"/>
      <c r="B41" s="49"/>
      <c r="C41" s="40"/>
      <c r="E41" s="39"/>
      <c r="F41" s="39"/>
      <c r="G41" s="1"/>
      <c r="H41" s="2"/>
      <c r="I41" s="2"/>
      <c r="J41" s="2"/>
      <c r="K41" s="1"/>
      <c r="L41" s="2"/>
      <c r="M41" s="2"/>
    </row>
    <row r="42" spans="1:13" ht="21.75" customHeight="1" thickBot="1" x14ac:dyDescent="0.3">
      <c r="A42" s="35" t="s">
        <v>113</v>
      </c>
      <c r="B42" s="40"/>
      <c r="C42" s="41"/>
      <c r="E42" s="20"/>
      <c r="F42" s="42"/>
      <c r="G42" s="52">
        <f>G27+G40</f>
        <v>-501576128</v>
      </c>
      <c r="H42" s="42"/>
      <c r="I42" s="53">
        <f>I27+I40</f>
        <v>532333086</v>
      </c>
      <c r="J42" s="42"/>
      <c r="K42" s="52">
        <f>K27+K40</f>
        <v>-184996606</v>
      </c>
      <c r="L42" s="42"/>
      <c r="M42" s="53">
        <f>M27+M40</f>
        <v>79665051</v>
      </c>
    </row>
    <row r="43" spans="1:13" ht="17.25" customHeight="1" thickTop="1" x14ac:dyDescent="0.25">
      <c r="B43" s="35"/>
      <c r="E43" s="20"/>
      <c r="F43" s="20"/>
      <c r="G43" s="2"/>
      <c r="H43" s="2"/>
      <c r="I43" s="2"/>
      <c r="J43" s="2"/>
      <c r="K43" s="2"/>
      <c r="L43" s="2"/>
      <c r="M43" s="2"/>
    </row>
    <row r="44" spans="1:13" ht="11.25" customHeight="1" x14ac:dyDescent="0.25">
      <c r="B44" s="35"/>
      <c r="E44" s="20"/>
      <c r="F44" s="20"/>
      <c r="G44" s="2"/>
      <c r="H44" s="2"/>
      <c r="I44" s="2"/>
      <c r="J44" s="2"/>
      <c r="K44" s="2"/>
      <c r="L44" s="2"/>
      <c r="M44" s="2"/>
    </row>
    <row r="45" spans="1:13" s="57" customFormat="1" ht="22.2" customHeight="1" x14ac:dyDescent="0.45">
      <c r="A45" s="54" t="str">
        <f>'2-4'!A53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5" s="55"/>
      <c r="C45" s="54"/>
      <c r="D45" s="54"/>
      <c r="E45" s="56"/>
      <c r="F45" s="56"/>
      <c r="G45" s="10"/>
      <c r="H45" s="10"/>
      <c r="I45" s="10"/>
      <c r="J45" s="10"/>
      <c r="K45" s="10"/>
      <c r="L45" s="10"/>
      <c r="M45" s="10"/>
    </row>
    <row r="46" spans="1:13" ht="21.75" customHeight="1" x14ac:dyDescent="0.25">
      <c r="A46" s="11" t="str">
        <f>A1</f>
        <v>บริษัท พริ้นซิเพิล แคปิตอล จำกัด (มหาชน)</v>
      </c>
      <c r="B46" s="11"/>
      <c r="C46" s="12"/>
      <c r="D46" s="12"/>
      <c r="E46" s="12"/>
      <c r="F46" s="12"/>
      <c r="G46" s="12"/>
      <c r="H46" s="12"/>
      <c r="I46" s="12"/>
      <c r="J46" s="12"/>
      <c r="K46" s="13"/>
      <c r="L46" s="13"/>
      <c r="M46" s="13"/>
    </row>
    <row r="47" spans="1:13" ht="21.75" customHeight="1" x14ac:dyDescent="0.25">
      <c r="A47" s="11" t="s">
        <v>114</v>
      </c>
      <c r="B47" s="11"/>
      <c r="C47" s="12"/>
      <c r="D47" s="12"/>
      <c r="E47" s="12"/>
      <c r="F47" s="12"/>
      <c r="G47" s="12"/>
      <c r="H47" s="12"/>
      <c r="I47" s="12"/>
      <c r="J47" s="12"/>
      <c r="K47" s="13"/>
      <c r="L47" s="13"/>
      <c r="M47" s="13"/>
    </row>
    <row r="48" spans="1:13" ht="21.75" customHeight="1" x14ac:dyDescent="0.25">
      <c r="A48" s="14" t="str">
        <f>A3</f>
        <v>สำหรับงวดเก้าเดือนสิ้นสุดวันที่ 30 กันยายน พ.ศ. 2566</v>
      </c>
      <c r="B48" s="14"/>
      <c r="C48" s="15"/>
      <c r="D48" s="15"/>
      <c r="E48" s="15"/>
      <c r="F48" s="15"/>
      <c r="G48" s="15"/>
      <c r="H48" s="15"/>
      <c r="I48" s="15"/>
      <c r="J48" s="15"/>
      <c r="K48" s="16"/>
      <c r="L48" s="16"/>
      <c r="M48" s="16"/>
    </row>
    <row r="49" spans="1:13" ht="21.75" customHeight="1" x14ac:dyDescent="0.25">
      <c r="A49" s="11"/>
      <c r="B49" s="11"/>
      <c r="C49" s="12"/>
      <c r="D49" s="12"/>
      <c r="E49" s="12"/>
      <c r="F49" s="12"/>
      <c r="G49" s="12"/>
      <c r="H49" s="12"/>
      <c r="I49" s="12"/>
      <c r="J49" s="12"/>
      <c r="K49" s="13"/>
      <c r="L49" s="13"/>
      <c r="M49" s="13"/>
    </row>
    <row r="50" spans="1:13" ht="21.75" customHeight="1" x14ac:dyDescent="0.25">
      <c r="A50" s="12"/>
      <c r="B50" s="12"/>
      <c r="C50" s="12"/>
      <c r="D50" s="12"/>
      <c r="E50" s="17"/>
      <c r="F50" s="18"/>
      <c r="G50" s="159" t="s">
        <v>2</v>
      </c>
      <c r="H50" s="159"/>
      <c r="I50" s="159" t="s">
        <v>2</v>
      </c>
      <c r="J50" s="19"/>
      <c r="K50" s="159" t="s">
        <v>3</v>
      </c>
      <c r="L50" s="159"/>
      <c r="M50" s="159" t="s">
        <v>3</v>
      </c>
    </row>
    <row r="51" spans="1:13" ht="21.75" customHeight="1" x14ac:dyDescent="0.25">
      <c r="E51" s="20"/>
      <c r="F51" s="17"/>
      <c r="G51" s="21" t="s">
        <v>4</v>
      </c>
      <c r="H51" s="21"/>
      <c r="I51" s="21" t="s">
        <v>4</v>
      </c>
      <c r="J51" s="22"/>
      <c r="K51" s="21" t="s">
        <v>4</v>
      </c>
      <c r="L51" s="22"/>
      <c r="M51" s="21" t="s">
        <v>4</v>
      </c>
    </row>
    <row r="52" spans="1:13" ht="21.75" customHeight="1" x14ac:dyDescent="0.25">
      <c r="E52" s="20"/>
      <c r="F52" s="17"/>
      <c r="G52" s="23" t="s">
        <v>7</v>
      </c>
      <c r="H52" s="23"/>
      <c r="I52" s="23" t="s">
        <v>8</v>
      </c>
      <c r="J52" s="17"/>
      <c r="K52" s="23" t="s">
        <v>7</v>
      </c>
      <c r="L52" s="23"/>
      <c r="M52" s="23" t="s">
        <v>8</v>
      </c>
    </row>
    <row r="53" spans="1:13" ht="21.75" customHeight="1" x14ac:dyDescent="0.25">
      <c r="E53" s="24" t="s">
        <v>9</v>
      </c>
      <c r="F53" s="20"/>
      <c r="G53" s="25" t="s">
        <v>10</v>
      </c>
      <c r="H53" s="23"/>
      <c r="I53" s="25" t="s">
        <v>10</v>
      </c>
      <c r="J53" s="20"/>
      <c r="K53" s="25" t="s">
        <v>10</v>
      </c>
      <c r="L53" s="20"/>
      <c r="M53" s="25" t="s">
        <v>10</v>
      </c>
    </row>
    <row r="54" spans="1:13" ht="21.75" customHeight="1" x14ac:dyDescent="0.25">
      <c r="B54" s="35"/>
      <c r="E54" s="20"/>
      <c r="F54" s="20"/>
      <c r="G54" s="1"/>
      <c r="H54" s="2"/>
      <c r="I54" s="2"/>
      <c r="J54" s="2"/>
      <c r="K54" s="1"/>
      <c r="L54" s="2"/>
      <c r="M54" s="2"/>
    </row>
    <row r="55" spans="1:13" ht="21.75" customHeight="1" x14ac:dyDescent="0.25">
      <c r="A55" s="35" t="s">
        <v>115</v>
      </c>
      <c r="B55" s="35"/>
      <c r="E55" s="20"/>
      <c r="F55" s="20"/>
      <c r="G55" s="1"/>
      <c r="H55" s="2"/>
      <c r="I55" s="2"/>
      <c r="J55" s="2"/>
      <c r="K55" s="1"/>
      <c r="L55" s="2"/>
      <c r="M55" s="2"/>
    </row>
    <row r="56" spans="1:13" ht="21.75" customHeight="1" x14ac:dyDescent="0.25">
      <c r="A56" s="6" t="s">
        <v>116</v>
      </c>
      <c r="B56" s="6"/>
      <c r="C56" s="6"/>
      <c r="D56" s="6"/>
      <c r="E56" s="20"/>
      <c r="F56" s="20"/>
      <c r="G56" s="1">
        <v>-482950959</v>
      </c>
      <c r="H56" s="2"/>
      <c r="I56" s="2">
        <v>451916082</v>
      </c>
      <c r="J56" s="2"/>
      <c r="K56" s="1">
        <v>-185007506</v>
      </c>
      <c r="L56" s="2"/>
      <c r="M56" s="2">
        <v>79665051</v>
      </c>
    </row>
    <row r="57" spans="1:13" ht="21.75" customHeight="1" x14ac:dyDescent="0.25">
      <c r="A57" s="6" t="s">
        <v>117</v>
      </c>
      <c r="B57" s="6"/>
      <c r="C57" s="6"/>
      <c r="D57" s="6"/>
      <c r="E57" s="20"/>
      <c r="F57" s="20"/>
      <c r="G57" s="9">
        <v>-21183356</v>
      </c>
      <c r="H57" s="2"/>
      <c r="I57" s="10">
        <v>80417004</v>
      </c>
      <c r="J57" s="2"/>
      <c r="K57" s="9">
        <v>0</v>
      </c>
      <c r="L57" s="2"/>
      <c r="M57" s="10">
        <v>0</v>
      </c>
    </row>
    <row r="58" spans="1:13" ht="6" customHeight="1" x14ac:dyDescent="0.25">
      <c r="A58" s="6"/>
      <c r="B58" s="35"/>
      <c r="E58" s="20"/>
      <c r="F58" s="20"/>
      <c r="G58" s="1"/>
      <c r="H58" s="2"/>
      <c r="I58" s="2"/>
      <c r="J58" s="2"/>
      <c r="K58" s="1"/>
      <c r="L58" s="2"/>
      <c r="M58" s="2"/>
    </row>
    <row r="59" spans="1:13" ht="21.75" customHeight="1" thickBot="1" x14ac:dyDescent="0.3">
      <c r="A59" s="6"/>
      <c r="B59" s="35"/>
      <c r="E59" s="20"/>
      <c r="F59" s="20"/>
      <c r="G59" s="58">
        <f>SUM(G56:G58)</f>
        <v>-504134315</v>
      </c>
      <c r="H59" s="2"/>
      <c r="I59" s="59">
        <f>SUM(I56:I58)</f>
        <v>532333086</v>
      </c>
      <c r="J59" s="2"/>
      <c r="K59" s="58">
        <f>SUM(K56:K58)</f>
        <v>-185007506</v>
      </c>
      <c r="L59" s="2"/>
      <c r="M59" s="59">
        <f>SUM(M56:M58)</f>
        <v>79665051</v>
      </c>
    </row>
    <row r="60" spans="1:13" ht="21.75" customHeight="1" thickTop="1" x14ac:dyDescent="0.25">
      <c r="A60" s="6"/>
      <c r="B60" s="35"/>
      <c r="E60" s="20"/>
      <c r="F60" s="20"/>
      <c r="G60" s="1"/>
      <c r="H60" s="2"/>
      <c r="I60" s="2"/>
      <c r="J60" s="2"/>
      <c r="K60" s="1"/>
      <c r="L60" s="2"/>
      <c r="M60" s="2"/>
    </row>
    <row r="61" spans="1:13" ht="21.75" customHeight="1" x14ac:dyDescent="0.25">
      <c r="A61" s="11" t="s">
        <v>118</v>
      </c>
      <c r="B61" s="35"/>
      <c r="E61" s="20"/>
      <c r="F61" s="20"/>
      <c r="G61" s="1"/>
      <c r="H61" s="2"/>
      <c r="I61" s="2"/>
      <c r="J61" s="2"/>
      <c r="K61" s="1"/>
      <c r="L61" s="2"/>
      <c r="M61" s="2"/>
    </row>
    <row r="62" spans="1:13" ht="21.75" customHeight="1" x14ac:dyDescent="0.25">
      <c r="A62" s="6" t="s">
        <v>116</v>
      </c>
      <c r="E62" s="20"/>
      <c r="F62" s="20"/>
      <c r="G62" s="1">
        <v>-480497801</v>
      </c>
      <c r="H62" s="2"/>
      <c r="I62" s="2">
        <f>I56</f>
        <v>451916082</v>
      </c>
      <c r="J62" s="2"/>
      <c r="K62" s="1">
        <v>-184996606</v>
      </c>
      <c r="L62" s="2"/>
      <c r="M62" s="2">
        <f>M56</f>
        <v>79665051</v>
      </c>
    </row>
    <row r="63" spans="1:13" ht="21.75" customHeight="1" x14ac:dyDescent="0.25">
      <c r="A63" s="6" t="s">
        <v>117</v>
      </c>
      <c r="E63" s="20"/>
      <c r="F63" s="20"/>
      <c r="G63" s="9">
        <v>-21078327</v>
      </c>
      <c r="H63" s="2"/>
      <c r="I63" s="10">
        <f>I57</f>
        <v>80417004</v>
      </c>
      <c r="J63" s="2"/>
      <c r="K63" s="9">
        <v>0</v>
      </c>
      <c r="L63" s="2"/>
      <c r="M63" s="10">
        <f>M57</f>
        <v>0</v>
      </c>
    </row>
    <row r="64" spans="1:13" ht="6" customHeight="1" x14ac:dyDescent="0.25">
      <c r="B64" s="6"/>
      <c r="E64" s="20"/>
      <c r="F64" s="20"/>
      <c r="G64" s="1"/>
      <c r="H64" s="2"/>
      <c r="I64" s="2"/>
      <c r="J64" s="2"/>
      <c r="K64" s="1"/>
      <c r="L64" s="2"/>
      <c r="M64" s="2"/>
    </row>
    <row r="65" spans="1:13" ht="21.75" customHeight="1" thickBot="1" x14ac:dyDescent="0.3">
      <c r="B65" s="35"/>
      <c r="E65" s="20"/>
      <c r="F65" s="20"/>
      <c r="G65" s="58">
        <f>SUM(G62:G64)</f>
        <v>-501576128</v>
      </c>
      <c r="H65" s="2"/>
      <c r="I65" s="59">
        <f>SUM(I62:I64)</f>
        <v>532333086</v>
      </c>
      <c r="J65" s="2"/>
      <c r="K65" s="58">
        <f>SUM(K62:K64)</f>
        <v>-184996606</v>
      </c>
      <c r="L65" s="2"/>
      <c r="M65" s="59">
        <f>SUM(M62:M64)</f>
        <v>79665051</v>
      </c>
    </row>
    <row r="66" spans="1:13" ht="21.75" customHeight="1" thickTop="1" x14ac:dyDescent="0.25">
      <c r="A66" s="11"/>
      <c r="B66" s="6"/>
      <c r="G66" s="5"/>
      <c r="H66" s="4"/>
      <c r="I66" s="4"/>
      <c r="J66" s="4"/>
      <c r="K66" s="5"/>
      <c r="L66" s="4"/>
      <c r="M66" s="4"/>
    </row>
    <row r="67" spans="1:13" ht="21.75" customHeight="1" x14ac:dyDescent="0.25">
      <c r="A67" s="11" t="s">
        <v>254</v>
      </c>
      <c r="B67" s="6"/>
      <c r="E67" s="20">
        <v>19</v>
      </c>
      <c r="F67" s="20"/>
      <c r="G67" s="1"/>
      <c r="H67" s="2"/>
      <c r="I67" s="2"/>
      <c r="J67" s="2"/>
      <c r="K67" s="1"/>
      <c r="L67" s="2"/>
      <c r="M67" s="2"/>
    </row>
    <row r="68" spans="1:13" ht="6" customHeight="1" x14ac:dyDescent="0.25">
      <c r="A68" s="11"/>
      <c r="B68" s="6"/>
      <c r="G68" s="60"/>
      <c r="H68" s="4"/>
      <c r="I68" s="36"/>
      <c r="J68" s="4"/>
      <c r="K68" s="5"/>
      <c r="L68" s="4"/>
      <c r="M68" s="4"/>
    </row>
    <row r="69" spans="1:13" ht="21.75" customHeight="1" thickBot="1" x14ac:dyDescent="0.3">
      <c r="A69" s="6" t="s">
        <v>119</v>
      </c>
      <c r="B69" s="6"/>
      <c r="C69" s="6"/>
      <c r="D69" s="6"/>
      <c r="G69" s="61">
        <v>-0.127</v>
      </c>
      <c r="H69" s="62"/>
      <c r="I69" s="63">
        <v>0.11899999999999999</v>
      </c>
      <c r="J69" s="62"/>
      <c r="K69" s="61">
        <v>-4.9000000000000002E-2</v>
      </c>
      <c r="L69" s="62"/>
      <c r="M69" s="63">
        <v>2.1000000000000001E-2</v>
      </c>
    </row>
    <row r="70" spans="1:13" ht="21.75" customHeight="1" thickTop="1" x14ac:dyDescent="0.25">
      <c r="A70" s="6"/>
      <c r="B70" s="6"/>
      <c r="C70" s="6"/>
      <c r="D70" s="6"/>
      <c r="G70" s="62"/>
      <c r="H70" s="62"/>
      <c r="I70" s="62"/>
      <c r="J70" s="62"/>
      <c r="K70" s="62"/>
      <c r="L70" s="62"/>
      <c r="M70" s="62"/>
    </row>
    <row r="71" spans="1:13" ht="21.75" customHeight="1" x14ac:dyDescent="0.25">
      <c r="A71" s="6"/>
      <c r="B71" s="6"/>
      <c r="C71" s="6"/>
      <c r="D71" s="6"/>
      <c r="G71" s="62"/>
      <c r="H71" s="62"/>
      <c r="I71" s="62"/>
      <c r="J71" s="62"/>
      <c r="K71" s="62"/>
      <c r="L71" s="62"/>
      <c r="M71" s="62"/>
    </row>
    <row r="72" spans="1:13" ht="21.75" customHeight="1" x14ac:dyDescent="0.25">
      <c r="A72" s="6"/>
      <c r="B72" s="6"/>
      <c r="C72" s="6"/>
      <c r="D72" s="6"/>
      <c r="G72" s="62"/>
      <c r="H72" s="62"/>
      <c r="I72" s="62"/>
      <c r="J72" s="62"/>
      <c r="K72" s="62"/>
      <c r="L72" s="62"/>
      <c r="M72" s="62"/>
    </row>
    <row r="73" spans="1:13" ht="21.75" customHeight="1" x14ac:dyDescent="0.25">
      <c r="A73" s="6"/>
      <c r="B73" s="6"/>
      <c r="C73" s="6"/>
      <c r="D73" s="6"/>
      <c r="G73" s="62"/>
      <c r="H73" s="62"/>
      <c r="I73" s="62"/>
      <c r="J73" s="62"/>
      <c r="K73" s="62"/>
      <c r="L73" s="62"/>
      <c r="M73" s="62"/>
    </row>
    <row r="74" spans="1:13" ht="21.75" customHeight="1" x14ac:dyDescent="0.25">
      <c r="A74" s="6"/>
      <c r="B74" s="6"/>
      <c r="C74" s="6"/>
      <c r="D74" s="6"/>
      <c r="G74" s="62"/>
      <c r="H74" s="62"/>
      <c r="I74" s="62"/>
      <c r="J74" s="62"/>
      <c r="K74" s="62"/>
      <c r="L74" s="62"/>
      <c r="M74" s="62"/>
    </row>
    <row r="75" spans="1:13" ht="21.75" customHeight="1" x14ac:dyDescent="0.25">
      <c r="A75" s="6"/>
      <c r="B75" s="6"/>
      <c r="C75" s="6"/>
      <c r="D75" s="6"/>
      <c r="G75" s="62"/>
      <c r="H75" s="62"/>
      <c r="I75" s="62"/>
      <c r="J75" s="62"/>
      <c r="K75" s="62"/>
      <c r="L75" s="62"/>
      <c r="M75" s="62"/>
    </row>
    <row r="76" spans="1:13" ht="21.75" customHeight="1" x14ac:dyDescent="0.25">
      <c r="A76" s="6"/>
      <c r="B76" s="6"/>
      <c r="C76" s="6"/>
      <c r="D76" s="6"/>
      <c r="G76" s="62"/>
      <c r="H76" s="62"/>
      <c r="I76" s="62"/>
      <c r="J76" s="62"/>
      <c r="K76" s="62"/>
      <c r="L76" s="62"/>
      <c r="M76" s="62"/>
    </row>
    <row r="77" spans="1:13" ht="21.75" customHeight="1" x14ac:dyDescent="0.25">
      <c r="A77" s="6"/>
      <c r="B77" s="6"/>
      <c r="C77" s="6"/>
      <c r="D77" s="6"/>
      <c r="G77" s="62"/>
      <c r="H77" s="62"/>
      <c r="I77" s="62"/>
      <c r="J77" s="62"/>
      <c r="K77" s="62"/>
      <c r="L77" s="62"/>
      <c r="M77" s="62"/>
    </row>
    <row r="78" spans="1:13" ht="21.75" customHeight="1" x14ac:dyDescent="0.25">
      <c r="A78" s="6"/>
      <c r="B78" s="6"/>
      <c r="C78" s="6"/>
      <c r="D78" s="6"/>
      <c r="G78" s="62"/>
      <c r="H78" s="62"/>
      <c r="I78" s="62"/>
      <c r="J78" s="62"/>
      <c r="K78" s="62"/>
      <c r="L78" s="62"/>
      <c r="M78" s="62"/>
    </row>
    <row r="79" spans="1:13" ht="21.75" customHeight="1" x14ac:dyDescent="0.25">
      <c r="A79" s="6"/>
      <c r="B79" s="6"/>
      <c r="C79" s="6"/>
      <c r="D79" s="6"/>
      <c r="G79" s="62"/>
      <c r="H79" s="62"/>
      <c r="I79" s="62"/>
      <c r="J79" s="62"/>
      <c r="K79" s="62"/>
      <c r="L79" s="62"/>
      <c r="M79" s="62"/>
    </row>
    <row r="80" spans="1:13" ht="21.75" customHeight="1" x14ac:dyDescent="0.25">
      <c r="A80" s="6"/>
      <c r="B80" s="6"/>
      <c r="C80" s="6"/>
      <c r="D80" s="6"/>
      <c r="G80" s="62"/>
      <c r="H80" s="62"/>
      <c r="I80" s="62"/>
      <c r="J80" s="62"/>
      <c r="K80" s="62"/>
      <c r="L80" s="62"/>
      <c r="M80" s="62"/>
    </row>
    <row r="81" spans="1:13" ht="21.75" customHeight="1" x14ac:dyDescent="0.25">
      <c r="A81" s="6"/>
      <c r="B81" s="6"/>
      <c r="C81" s="6"/>
      <c r="D81" s="6"/>
      <c r="G81" s="62"/>
      <c r="H81" s="62"/>
      <c r="I81" s="62"/>
      <c r="J81" s="62"/>
      <c r="K81" s="62"/>
      <c r="L81" s="62"/>
      <c r="M81" s="62"/>
    </row>
    <row r="82" spans="1:13" ht="21.75" customHeight="1" x14ac:dyDescent="0.25">
      <c r="A82" s="6"/>
      <c r="B82" s="6"/>
      <c r="C82" s="6"/>
      <c r="D82" s="6"/>
      <c r="G82" s="62"/>
      <c r="H82" s="62"/>
      <c r="I82" s="62"/>
      <c r="J82" s="62"/>
      <c r="K82" s="62"/>
      <c r="L82" s="62"/>
      <c r="M82" s="62"/>
    </row>
    <row r="83" spans="1:13" ht="21.75" customHeight="1" x14ac:dyDescent="0.25">
      <c r="A83" s="6"/>
      <c r="B83" s="6"/>
      <c r="C83" s="6"/>
      <c r="D83" s="6"/>
      <c r="G83" s="62"/>
      <c r="H83" s="62"/>
      <c r="I83" s="62"/>
      <c r="J83" s="62"/>
      <c r="K83" s="62"/>
      <c r="L83" s="62"/>
      <c r="M83" s="62"/>
    </row>
    <row r="84" spans="1:13" ht="20.25" customHeight="1" x14ac:dyDescent="0.25">
      <c r="A84" s="6"/>
      <c r="B84" s="6"/>
      <c r="C84" s="6"/>
      <c r="D84" s="6"/>
      <c r="G84" s="62"/>
      <c r="H84" s="62"/>
      <c r="I84" s="62"/>
      <c r="J84" s="62"/>
      <c r="K84" s="62"/>
      <c r="L84" s="62"/>
      <c r="M84" s="62"/>
    </row>
    <row r="85" spans="1:13" ht="9.75" customHeight="1" x14ac:dyDescent="0.25">
      <c r="A85" s="6"/>
      <c r="B85" s="6"/>
      <c r="C85" s="6"/>
      <c r="D85" s="6"/>
      <c r="G85" s="62"/>
      <c r="H85" s="62"/>
      <c r="I85" s="62"/>
      <c r="J85" s="62"/>
      <c r="K85" s="62"/>
      <c r="L85" s="62"/>
      <c r="M85" s="62"/>
    </row>
    <row r="86" spans="1:13" ht="22.2" customHeight="1" x14ac:dyDescent="0.25">
      <c r="A86" s="54" t="s">
        <v>42</v>
      </c>
      <c r="B86" s="64"/>
      <c r="C86" s="64"/>
      <c r="D86" s="64"/>
      <c r="E86" s="54"/>
      <c r="F86" s="54"/>
      <c r="G86" s="65"/>
      <c r="H86" s="65"/>
      <c r="I86" s="65"/>
      <c r="J86" s="56"/>
      <c r="K86" s="65"/>
      <c r="L86" s="66"/>
      <c r="M86" s="65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92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8C389-6CB0-4524-B6FC-2C8FCA827685}">
  <sheetPr>
    <tabColor theme="8" tint="0.79998168889431442"/>
  </sheetPr>
  <dimension ref="A1:Y33"/>
  <sheetViews>
    <sheetView topLeftCell="A25" zoomScale="92" zoomScaleNormal="115" zoomScaleSheetLayoutView="55" workbookViewId="0">
      <selection activeCell="O16" sqref="O16"/>
    </sheetView>
  </sheetViews>
  <sheetFormatPr defaultColWidth="9.33203125" defaultRowHeight="21.75" customHeight="1" x14ac:dyDescent="0.25"/>
  <cols>
    <col min="1" max="3" width="1.77734375" style="3" customWidth="1"/>
    <col min="4" max="4" width="25.77734375" style="3" customWidth="1"/>
    <col min="5" max="5" width="5.109375" style="3" customWidth="1"/>
    <col min="6" max="6" width="0.33203125" style="3" customWidth="1"/>
    <col min="7" max="7" width="13.6640625" style="32" customWidth="1"/>
    <col min="8" max="8" width="0.6640625" style="8" customWidth="1"/>
    <col min="9" max="9" width="15" style="32" customWidth="1"/>
    <col min="10" max="10" width="0.6640625" style="8" customWidth="1"/>
    <col min="11" max="11" width="13.33203125" style="32" bestFit="1" customWidth="1"/>
    <col min="12" max="12" width="0.6640625" style="8" customWidth="1"/>
    <col min="13" max="13" width="14.6640625" style="32" customWidth="1"/>
    <col min="14" max="14" width="0.6640625" style="32" customWidth="1"/>
    <col min="15" max="15" width="17" style="32" customWidth="1"/>
    <col min="16" max="16" width="0.6640625" style="32" customWidth="1"/>
    <col min="17" max="17" width="16.33203125" style="32" bestFit="1" customWidth="1"/>
    <col min="18" max="18" width="0.6640625" style="32" customWidth="1"/>
    <col min="19" max="19" width="16.109375" style="32" customWidth="1"/>
    <col min="20" max="20" width="0.6640625" style="32" customWidth="1"/>
    <col min="21" max="21" width="14.77734375" style="32" customWidth="1"/>
    <col min="22" max="22" width="0.6640625" style="32" customWidth="1"/>
    <col min="23" max="23" width="13.44140625" style="32" customWidth="1"/>
    <col min="24" max="24" width="0.6640625" style="32" customWidth="1"/>
    <col min="25" max="25" width="15.33203125" style="2" bestFit="1" customWidth="1"/>
    <col min="26" max="16384" width="9.33203125" style="3"/>
  </cols>
  <sheetData>
    <row r="1" spans="1:25" ht="21.75" customHeight="1" x14ac:dyDescent="0.25">
      <c r="A1" s="11" t="s">
        <v>0</v>
      </c>
    </row>
    <row r="2" spans="1:25" ht="21.75" customHeight="1" x14ac:dyDescent="0.25">
      <c r="A2" s="35" t="s">
        <v>122</v>
      </c>
    </row>
    <row r="3" spans="1:25" ht="21.75" customHeight="1" x14ac:dyDescent="0.25">
      <c r="A3" s="14" t="str">
        <f>+'p7-8 (9M)'!A48</f>
        <v>สำหรับงวดเก้าเดือนสิ้นสุดวันที่ 30 กันยายน พ.ศ. 2566</v>
      </c>
      <c r="B3" s="54"/>
      <c r="C3" s="54"/>
      <c r="D3" s="54"/>
      <c r="E3" s="54"/>
      <c r="F3" s="54"/>
      <c r="G3" s="34"/>
      <c r="H3" s="69"/>
      <c r="I3" s="34"/>
      <c r="J3" s="69"/>
      <c r="K3" s="34"/>
      <c r="L3" s="69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10"/>
    </row>
    <row r="4" spans="1:25" ht="20.100000000000001" customHeight="1" x14ac:dyDescent="0.25">
      <c r="A4" s="35"/>
    </row>
    <row r="5" spans="1:25" ht="20.100000000000001" customHeight="1" x14ac:dyDescent="0.25">
      <c r="G5" s="159" t="s">
        <v>123</v>
      </c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</row>
    <row r="6" spans="1:25" ht="20.100000000000001" customHeight="1" x14ac:dyDescent="0.25">
      <c r="G6" s="160" t="s">
        <v>124</v>
      </c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27"/>
      <c r="W6" s="27"/>
      <c r="X6" s="27"/>
      <c r="Y6" s="27"/>
    </row>
    <row r="7" spans="1:25" s="35" customFormat="1" ht="20.100000000000001" customHeight="1" x14ac:dyDescent="0.25">
      <c r="B7" s="70"/>
      <c r="C7" s="70"/>
      <c r="D7" s="70"/>
      <c r="E7" s="70"/>
      <c r="F7" s="70"/>
      <c r="K7" s="161" t="s">
        <v>80</v>
      </c>
      <c r="L7" s="162"/>
      <c r="M7" s="162"/>
      <c r="N7" s="21"/>
      <c r="O7" s="163" t="s">
        <v>83</v>
      </c>
      <c r="P7" s="163"/>
      <c r="Q7" s="163"/>
      <c r="R7" s="163"/>
      <c r="S7" s="163"/>
      <c r="T7" s="71"/>
      <c r="V7" s="71"/>
      <c r="W7" s="71"/>
      <c r="X7" s="21"/>
    </row>
    <row r="8" spans="1:25" s="35" customFormat="1" ht="20.100000000000001" customHeight="1" x14ac:dyDescent="0.25">
      <c r="B8" s="70"/>
      <c r="C8" s="70"/>
      <c r="D8" s="70"/>
      <c r="E8" s="70"/>
      <c r="F8" s="70"/>
      <c r="K8" s="72"/>
      <c r="L8" s="73"/>
      <c r="M8" s="73"/>
      <c r="N8" s="21"/>
      <c r="O8" s="74" t="s">
        <v>125</v>
      </c>
      <c r="P8" s="71"/>
      <c r="Q8" s="74" t="s">
        <v>125</v>
      </c>
      <c r="R8" s="71"/>
    </row>
    <row r="9" spans="1:25" s="35" customFormat="1" ht="20.100000000000001" customHeight="1" x14ac:dyDescent="0.25">
      <c r="B9" s="70"/>
      <c r="C9" s="70"/>
      <c r="D9" s="70"/>
      <c r="E9" s="70"/>
      <c r="F9" s="70"/>
      <c r="J9" s="21"/>
      <c r="K9" s="21" t="s">
        <v>126</v>
      </c>
      <c r="L9" s="21"/>
      <c r="M9" s="23"/>
      <c r="N9" s="21"/>
      <c r="O9" s="74" t="s">
        <v>127</v>
      </c>
      <c r="P9" s="75"/>
      <c r="Q9" s="76" t="s">
        <v>128</v>
      </c>
      <c r="R9" s="75"/>
      <c r="S9" s="77" t="s">
        <v>129</v>
      </c>
      <c r="T9" s="71"/>
      <c r="U9" s="77" t="s">
        <v>130</v>
      </c>
      <c r="V9" s="71"/>
      <c r="W9" s="77" t="s">
        <v>131</v>
      </c>
      <c r="X9" s="21"/>
    </row>
    <row r="10" spans="1:25" s="35" customFormat="1" ht="20.100000000000001" customHeight="1" x14ac:dyDescent="0.25">
      <c r="A10" s="11"/>
      <c r="B10" s="3"/>
      <c r="C10" s="3"/>
      <c r="D10" s="3"/>
      <c r="E10" s="3"/>
      <c r="F10" s="3"/>
      <c r="G10" s="21" t="s">
        <v>132</v>
      </c>
      <c r="H10" s="21"/>
      <c r="I10" s="21" t="s">
        <v>133</v>
      </c>
      <c r="J10" s="21"/>
      <c r="K10" s="21" t="s">
        <v>134</v>
      </c>
      <c r="L10" s="21"/>
      <c r="N10" s="2"/>
      <c r="O10" s="74" t="s">
        <v>135</v>
      </c>
      <c r="P10" s="74"/>
      <c r="Q10" s="76" t="s">
        <v>136</v>
      </c>
      <c r="R10" s="74"/>
      <c r="S10" s="76" t="s">
        <v>137</v>
      </c>
      <c r="T10" s="75"/>
      <c r="U10" s="76" t="s">
        <v>138</v>
      </c>
      <c r="V10" s="78"/>
      <c r="W10" s="76" t="s">
        <v>139</v>
      </c>
      <c r="X10" s="21"/>
      <c r="Y10" s="22" t="s">
        <v>130</v>
      </c>
    </row>
    <row r="11" spans="1:25" s="35" customFormat="1" ht="20.100000000000001" customHeight="1" x14ac:dyDescent="0.25">
      <c r="A11" s="11"/>
      <c r="B11" s="3"/>
      <c r="C11" s="3"/>
      <c r="D11" s="3"/>
      <c r="E11" s="3"/>
      <c r="F11" s="3"/>
      <c r="G11" s="21" t="s">
        <v>140</v>
      </c>
      <c r="H11" s="21"/>
      <c r="I11" s="21" t="s">
        <v>141</v>
      </c>
      <c r="J11" s="21"/>
      <c r="K11" s="21" t="s">
        <v>142</v>
      </c>
      <c r="L11" s="21"/>
      <c r="M11" s="23" t="s">
        <v>143</v>
      </c>
      <c r="N11" s="2"/>
      <c r="O11" s="74" t="s">
        <v>144</v>
      </c>
      <c r="P11" s="74"/>
      <c r="Q11" s="76" t="s">
        <v>145</v>
      </c>
      <c r="R11" s="74"/>
      <c r="S11" s="76" t="s">
        <v>146</v>
      </c>
      <c r="T11" s="74"/>
      <c r="U11" s="76" t="s">
        <v>147</v>
      </c>
      <c r="V11" s="74"/>
      <c r="W11" s="76" t="s">
        <v>148</v>
      </c>
      <c r="X11" s="2"/>
      <c r="Y11" s="79" t="s">
        <v>146</v>
      </c>
    </row>
    <row r="12" spans="1:25" s="35" customFormat="1" ht="20.100000000000001" customHeight="1" x14ac:dyDescent="0.25">
      <c r="E12" s="17"/>
      <c r="F12" s="17"/>
      <c r="G12" s="80" t="s">
        <v>10</v>
      </c>
      <c r="H12" s="21"/>
      <c r="I12" s="80" t="s">
        <v>10</v>
      </c>
      <c r="J12" s="21"/>
      <c r="K12" s="80" t="s">
        <v>10</v>
      </c>
      <c r="L12" s="21"/>
      <c r="M12" s="80" t="s">
        <v>10</v>
      </c>
      <c r="N12" s="21"/>
      <c r="O12" s="81" t="s">
        <v>10</v>
      </c>
      <c r="P12" s="74"/>
      <c r="Q12" s="81" t="s">
        <v>10</v>
      </c>
      <c r="R12" s="74"/>
      <c r="S12" s="81" t="s">
        <v>10</v>
      </c>
      <c r="T12" s="74"/>
      <c r="U12" s="81" t="s">
        <v>10</v>
      </c>
      <c r="V12" s="82"/>
      <c r="W12" s="81" t="s">
        <v>10</v>
      </c>
      <c r="X12" s="21"/>
      <c r="Y12" s="80" t="s">
        <v>10</v>
      </c>
    </row>
    <row r="13" spans="1:25" s="35" customFormat="1" ht="6" customHeight="1" x14ac:dyDescent="0.25">
      <c r="A13" s="6"/>
      <c r="B13" s="70"/>
      <c r="D13" s="70"/>
      <c r="E13" s="70"/>
      <c r="F13" s="70"/>
    </row>
    <row r="14" spans="1:25" s="35" customFormat="1" ht="20.100000000000001" customHeight="1" x14ac:dyDescent="0.25">
      <c r="A14" s="11" t="s">
        <v>149</v>
      </c>
      <c r="B14" s="70"/>
      <c r="D14" s="70"/>
      <c r="E14" s="70"/>
      <c r="F14" s="70"/>
      <c r="G14" s="83"/>
      <c r="I14" s="83"/>
      <c r="K14" s="83"/>
      <c r="M14" s="83"/>
      <c r="O14" s="83"/>
      <c r="Q14" s="83"/>
      <c r="S14" s="83"/>
      <c r="U14" s="83"/>
      <c r="W14" s="83"/>
      <c r="Y14" s="2"/>
    </row>
    <row r="15" spans="1:25" s="35" customFormat="1" ht="20.100000000000001" customHeight="1" x14ac:dyDescent="0.25">
      <c r="B15" s="11" t="s">
        <v>150</v>
      </c>
      <c r="D15" s="70"/>
      <c r="E15" s="70"/>
      <c r="F15" s="70"/>
      <c r="G15" s="2">
        <v>3808570502</v>
      </c>
      <c r="H15" s="4"/>
      <c r="I15" s="2">
        <v>6233379469</v>
      </c>
      <c r="J15" s="4"/>
      <c r="K15" s="2">
        <v>73001321</v>
      </c>
      <c r="L15" s="4"/>
      <c r="M15" s="2">
        <v>-1076663397</v>
      </c>
      <c r="N15" s="2"/>
      <c r="O15" s="2">
        <v>764129669</v>
      </c>
      <c r="P15" s="2"/>
      <c r="Q15" s="2">
        <v>5760267</v>
      </c>
      <c r="R15" s="2"/>
      <c r="S15" s="2">
        <f>SUM(O15:Q15)</f>
        <v>769889936</v>
      </c>
      <c r="T15" s="2"/>
      <c r="U15" s="2">
        <f>SUM(G15:Q15)</f>
        <v>9808177831</v>
      </c>
      <c r="V15" s="2"/>
      <c r="W15" s="2">
        <v>1052277182</v>
      </c>
      <c r="X15" s="2"/>
      <c r="Y15" s="2">
        <f>SUM(U15:W15)</f>
        <v>10860455013</v>
      </c>
    </row>
    <row r="16" spans="1:25" s="35" customFormat="1" ht="20.100000000000001" customHeight="1" x14ac:dyDescent="0.25">
      <c r="A16" s="6" t="s">
        <v>151</v>
      </c>
      <c r="B16" s="11"/>
      <c r="D16" s="70"/>
      <c r="E16" s="20"/>
      <c r="F16" s="70"/>
      <c r="G16" s="2">
        <v>0</v>
      </c>
      <c r="H16" s="4"/>
      <c r="I16" s="2">
        <v>0</v>
      </c>
      <c r="J16" s="4"/>
      <c r="K16" s="2">
        <v>0</v>
      </c>
      <c r="L16" s="4"/>
      <c r="M16" s="2">
        <v>0</v>
      </c>
      <c r="N16" s="2"/>
      <c r="O16" s="2">
        <v>0</v>
      </c>
      <c r="P16" s="2"/>
      <c r="Q16" s="2">
        <v>0</v>
      </c>
      <c r="R16" s="2"/>
      <c r="S16" s="2">
        <f t="shared" ref="S16:S19" si="0">SUM(O16:Q16)</f>
        <v>0</v>
      </c>
      <c r="T16" s="2"/>
      <c r="U16" s="2">
        <f t="shared" ref="U16:U18" si="1">SUM(G16:Q16)</f>
        <v>0</v>
      </c>
      <c r="V16" s="2"/>
      <c r="W16" s="2">
        <v>50336723</v>
      </c>
      <c r="X16" s="2"/>
      <c r="Y16" s="2">
        <f t="shared" ref="Y16:Y19" si="2">SUM(U16:W16)</f>
        <v>50336723</v>
      </c>
    </row>
    <row r="17" spans="1:25" s="35" customFormat="1" ht="20.100000000000001" customHeight="1" x14ac:dyDescent="0.25">
      <c r="A17" s="6" t="s">
        <v>152</v>
      </c>
      <c r="B17" s="11"/>
      <c r="D17" s="70"/>
      <c r="E17" s="70"/>
      <c r="F17" s="70"/>
      <c r="G17" s="2">
        <v>0</v>
      </c>
      <c r="H17" s="4"/>
      <c r="I17" s="2">
        <v>0</v>
      </c>
      <c r="J17" s="4"/>
      <c r="K17" s="2">
        <v>0</v>
      </c>
      <c r="L17" s="4"/>
      <c r="M17" s="2">
        <v>0</v>
      </c>
      <c r="N17" s="2"/>
      <c r="O17" s="2">
        <v>0</v>
      </c>
      <c r="P17" s="2"/>
      <c r="Q17" s="2">
        <v>0</v>
      </c>
      <c r="R17" s="2"/>
      <c r="S17" s="2">
        <f t="shared" si="0"/>
        <v>0</v>
      </c>
      <c r="T17" s="2"/>
      <c r="U17" s="2">
        <f t="shared" si="1"/>
        <v>0</v>
      </c>
      <c r="V17" s="2"/>
      <c r="W17" s="2">
        <v>-4941628</v>
      </c>
      <c r="X17" s="2"/>
      <c r="Y17" s="2">
        <f t="shared" si="2"/>
        <v>-4941628</v>
      </c>
    </row>
    <row r="18" spans="1:25" ht="20.100000000000001" customHeight="1" x14ac:dyDescent="0.25">
      <c r="A18" s="6" t="s">
        <v>153</v>
      </c>
      <c r="E18" s="84"/>
      <c r="G18" s="83">
        <v>0</v>
      </c>
      <c r="H18" s="83"/>
      <c r="I18" s="83">
        <v>0</v>
      </c>
      <c r="J18" s="83"/>
      <c r="K18" s="83">
        <v>0</v>
      </c>
      <c r="L18" s="83"/>
      <c r="M18" s="83">
        <v>0</v>
      </c>
      <c r="N18" s="83"/>
      <c r="O18" s="83">
        <v>0</v>
      </c>
      <c r="P18" s="83"/>
      <c r="Q18" s="83">
        <v>-549848833</v>
      </c>
      <c r="R18" s="83"/>
      <c r="S18" s="2">
        <f t="shared" si="0"/>
        <v>-549848833</v>
      </c>
      <c r="T18" s="2"/>
      <c r="U18" s="2">
        <f t="shared" si="1"/>
        <v>-549848833</v>
      </c>
      <c r="V18" s="83"/>
      <c r="W18" s="2">
        <v>-391455468</v>
      </c>
      <c r="X18" s="83"/>
      <c r="Y18" s="2">
        <f t="shared" si="2"/>
        <v>-941304301</v>
      </c>
    </row>
    <row r="19" spans="1:25" s="35" customFormat="1" ht="20.100000000000001" customHeight="1" x14ac:dyDescent="0.25">
      <c r="A19" s="6" t="s">
        <v>154</v>
      </c>
      <c r="B19" s="70"/>
      <c r="D19" s="70"/>
      <c r="E19" s="84"/>
      <c r="F19" s="70"/>
      <c r="G19" s="85">
        <v>0</v>
      </c>
      <c r="H19" s="83"/>
      <c r="I19" s="85">
        <v>0</v>
      </c>
      <c r="J19" s="83"/>
      <c r="K19" s="85">
        <v>0</v>
      </c>
      <c r="L19" s="83"/>
      <c r="M19" s="10">
        <v>451916082</v>
      </c>
      <c r="N19" s="83"/>
      <c r="O19" s="85">
        <v>0</v>
      </c>
      <c r="P19" s="83"/>
      <c r="Q19" s="85">
        <v>0</v>
      </c>
      <c r="R19" s="83"/>
      <c r="S19" s="10">
        <f t="shared" si="0"/>
        <v>0</v>
      </c>
      <c r="T19" s="2"/>
      <c r="U19" s="10">
        <f>SUM(G19:Q19)</f>
        <v>451916082</v>
      </c>
      <c r="V19" s="83"/>
      <c r="W19" s="10">
        <v>80417004</v>
      </c>
      <c r="X19" s="83"/>
      <c r="Y19" s="10">
        <f t="shared" si="2"/>
        <v>532333086</v>
      </c>
    </row>
    <row r="20" spans="1:25" s="35" customFormat="1" ht="6" customHeight="1" x14ac:dyDescent="0.25">
      <c r="A20" s="6"/>
      <c r="B20" s="3"/>
      <c r="C20" s="3"/>
      <c r="D20" s="3"/>
      <c r="E20" s="3"/>
      <c r="F20" s="3"/>
      <c r="G20" s="2"/>
      <c r="H20" s="4"/>
      <c r="I20" s="2"/>
      <c r="J20" s="4"/>
      <c r="K20" s="2"/>
      <c r="L20" s="4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s="35" customFormat="1" ht="20.100000000000001" customHeight="1" x14ac:dyDescent="0.25">
      <c r="A21" s="11" t="s">
        <v>155</v>
      </c>
      <c r="B21" s="3"/>
      <c r="C21" s="3"/>
      <c r="D21" s="3"/>
      <c r="E21" s="3"/>
      <c r="F21" s="3"/>
      <c r="G21" s="2"/>
      <c r="H21" s="4"/>
      <c r="I21" s="2"/>
      <c r="J21" s="4"/>
      <c r="K21" s="2"/>
      <c r="L21" s="4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s="35" customFormat="1" ht="20.100000000000001" customHeight="1" thickBot="1" x14ac:dyDescent="0.3">
      <c r="B22" s="35" t="s">
        <v>237</v>
      </c>
      <c r="C22" s="3"/>
      <c r="D22" s="3"/>
      <c r="E22" s="3"/>
      <c r="F22" s="3"/>
      <c r="G22" s="59">
        <f>SUM(G15:G19)</f>
        <v>3808570502</v>
      </c>
      <c r="H22" s="4"/>
      <c r="I22" s="59">
        <f>SUM(I15:I19)</f>
        <v>6233379469</v>
      </c>
      <c r="J22" s="4"/>
      <c r="K22" s="59">
        <f>SUM(K15:K19)</f>
        <v>73001321</v>
      </c>
      <c r="L22" s="4"/>
      <c r="M22" s="59">
        <f>SUM(M15:M19)</f>
        <v>-624747315</v>
      </c>
      <c r="N22" s="2"/>
      <c r="O22" s="59">
        <f>SUM(O15:O19)</f>
        <v>764129669</v>
      </c>
      <c r="P22" s="2"/>
      <c r="Q22" s="59">
        <f>SUM(Q15:Q19)</f>
        <v>-544088566</v>
      </c>
      <c r="R22" s="2"/>
      <c r="S22" s="59">
        <f>SUM(S15:S19)</f>
        <v>220041103</v>
      </c>
      <c r="T22" s="2"/>
      <c r="U22" s="59">
        <f>SUM(U15:U19)</f>
        <v>9710245080</v>
      </c>
      <c r="V22" s="2"/>
      <c r="W22" s="59">
        <f>SUM(W15:W19)</f>
        <v>786633813</v>
      </c>
      <c r="X22" s="2"/>
      <c r="Y22" s="59">
        <f>SUM(Y15:Y19)</f>
        <v>10496878893</v>
      </c>
    </row>
    <row r="23" spans="1:25" s="35" customFormat="1" ht="20.100000000000001" customHeight="1" thickTop="1" x14ac:dyDescent="0.25">
      <c r="C23" s="3"/>
      <c r="D23" s="3"/>
      <c r="E23" s="3"/>
      <c r="F23" s="3"/>
      <c r="G23" s="2"/>
      <c r="H23" s="4"/>
      <c r="I23" s="2"/>
      <c r="J23" s="4"/>
      <c r="K23" s="2"/>
      <c r="L23" s="4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s="35" customFormat="1" ht="20.100000000000001" customHeight="1" x14ac:dyDescent="0.25">
      <c r="A24" s="11" t="s">
        <v>149</v>
      </c>
      <c r="B24" s="70"/>
      <c r="D24" s="70"/>
      <c r="E24" s="70"/>
      <c r="F24" s="70"/>
      <c r="G24" s="86"/>
      <c r="I24" s="86"/>
      <c r="K24" s="86"/>
      <c r="M24" s="86"/>
      <c r="O24" s="86"/>
      <c r="Q24" s="86"/>
      <c r="S24" s="86"/>
      <c r="U24" s="86"/>
      <c r="W24" s="86"/>
      <c r="Y24" s="1"/>
    </row>
    <row r="25" spans="1:25" s="35" customFormat="1" ht="20.100000000000001" customHeight="1" x14ac:dyDescent="0.25">
      <c r="B25" s="11" t="s">
        <v>156</v>
      </c>
      <c r="D25" s="70"/>
      <c r="E25" s="70"/>
      <c r="F25" s="70"/>
      <c r="G25" s="1">
        <v>3808570502</v>
      </c>
      <c r="H25" s="4"/>
      <c r="I25" s="1">
        <v>6233379469</v>
      </c>
      <c r="J25" s="4"/>
      <c r="K25" s="1">
        <v>73001321</v>
      </c>
      <c r="L25" s="4"/>
      <c r="M25" s="1">
        <v>-829872931</v>
      </c>
      <c r="N25" s="2"/>
      <c r="O25" s="1">
        <v>764129669</v>
      </c>
      <c r="P25" s="2"/>
      <c r="Q25" s="1">
        <v>-544088566</v>
      </c>
      <c r="R25" s="2"/>
      <c r="S25" s="1">
        <f>SUM(O25:Q25)</f>
        <v>220041103</v>
      </c>
      <c r="T25" s="2"/>
      <c r="U25" s="1">
        <f>SUM(G25:Q25)</f>
        <v>9505119464</v>
      </c>
      <c r="V25" s="2"/>
      <c r="W25" s="1">
        <v>815815981</v>
      </c>
      <c r="X25" s="2"/>
      <c r="Y25" s="1">
        <f t="shared" ref="Y25:Y28" si="3">SUM(U25:W25)</f>
        <v>10320935445</v>
      </c>
    </row>
    <row r="26" spans="1:25" s="35" customFormat="1" ht="20.100000000000001" customHeight="1" x14ac:dyDescent="0.25">
      <c r="A26" s="6" t="s">
        <v>242</v>
      </c>
      <c r="B26" s="6"/>
      <c r="D26" s="70"/>
      <c r="E26" s="70"/>
      <c r="F26" s="70"/>
      <c r="G26" s="148">
        <v>0</v>
      </c>
      <c r="H26" s="154"/>
      <c r="I26" s="155">
        <v>0</v>
      </c>
      <c r="J26" s="154"/>
      <c r="K26" s="155">
        <v>0</v>
      </c>
      <c r="L26" s="154"/>
      <c r="M26" s="155">
        <v>0</v>
      </c>
      <c r="N26" s="156"/>
      <c r="O26" s="148">
        <v>0</v>
      </c>
      <c r="P26" s="156"/>
      <c r="Q26" s="148">
        <v>0</v>
      </c>
      <c r="R26" s="2"/>
      <c r="S26" s="148">
        <v>0</v>
      </c>
      <c r="T26" s="2"/>
      <c r="U26" s="148">
        <v>0</v>
      </c>
      <c r="V26" s="2"/>
      <c r="W26" s="1">
        <v>16000000</v>
      </c>
      <c r="X26" s="2"/>
      <c r="Y26" s="1">
        <f t="shared" si="3"/>
        <v>16000000</v>
      </c>
    </row>
    <row r="27" spans="1:25" s="35" customFormat="1" ht="20.100000000000001" customHeight="1" x14ac:dyDescent="0.25">
      <c r="A27" s="6" t="s">
        <v>152</v>
      </c>
      <c r="B27" s="11"/>
      <c r="D27" s="70"/>
      <c r="E27" s="70"/>
      <c r="F27" s="70"/>
      <c r="G27" s="148">
        <v>0</v>
      </c>
      <c r="H27" s="4"/>
      <c r="I27" s="155">
        <v>0</v>
      </c>
      <c r="J27" s="4"/>
      <c r="K27" s="155">
        <v>0</v>
      </c>
      <c r="L27" s="4"/>
      <c r="M27" s="1">
        <v>0</v>
      </c>
      <c r="N27" s="2"/>
      <c r="O27" s="148">
        <v>0</v>
      </c>
      <c r="P27" s="2"/>
      <c r="Q27" s="148">
        <v>0</v>
      </c>
      <c r="R27" s="2"/>
      <c r="S27" s="148">
        <v>0</v>
      </c>
      <c r="T27" s="2"/>
      <c r="U27" s="148">
        <v>0</v>
      </c>
      <c r="V27" s="2"/>
      <c r="W27" s="1">
        <v>-3360752</v>
      </c>
      <c r="X27" s="2"/>
      <c r="Y27" s="1">
        <f t="shared" si="3"/>
        <v>-3360752</v>
      </c>
    </row>
    <row r="28" spans="1:25" s="35" customFormat="1" ht="20.100000000000001" customHeight="1" x14ac:dyDescent="0.25">
      <c r="A28" s="6" t="s">
        <v>157</v>
      </c>
      <c r="B28" s="70"/>
      <c r="D28" s="70"/>
      <c r="E28" s="84"/>
      <c r="F28" s="70"/>
      <c r="G28" s="149">
        <v>0</v>
      </c>
      <c r="H28" s="83"/>
      <c r="I28" s="155">
        <v>0</v>
      </c>
      <c r="J28" s="83"/>
      <c r="K28" s="155">
        <v>0</v>
      </c>
      <c r="L28" s="83"/>
      <c r="M28" s="9">
        <v>-480497801</v>
      </c>
      <c r="N28" s="83"/>
      <c r="O28" s="149">
        <v>0</v>
      </c>
      <c r="P28" s="83"/>
      <c r="Q28" s="149">
        <v>0</v>
      </c>
      <c r="R28" s="83"/>
      <c r="S28" s="149">
        <v>0</v>
      </c>
      <c r="T28" s="2"/>
      <c r="U28" s="151">
        <f>SUM(G28:M28,S28)</f>
        <v>-480497801</v>
      </c>
      <c r="V28" s="83"/>
      <c r="W28" s="9">
        <v>-21078327</v>
      </c>
      <c r="X28" s="83"/>
      <c r="Y28" s="9">
        <f t="shared" si="3"/>
        <v>-501576128</v>
      </c>
    </row>
    <row r="29" spans="1:25" s="35" customFormat="1" ht="6" customHeight="1" x14ac:dyDescent="0.25">
      <c r="A29" s="6"/>
      <c r="B29" s="3"/>
      <c r="C29" s="3"/>
      <c r="D29" s="3"/>
      <c r="E29" s="3"/>
      <c r="F29" s="3"/>
      <c r="G29" s="1"/>
      <c r="H29" s="4"/>
      <c r="I29" s="150"/>
      <c r="J29" s="4"/>
      <c r="K29" s="150"/>
      <c r="L29" s="4"/>
      <c r="M29" s="1"/>
      <c r="N29" s="2"/>
      <c r="O29" s="1"/>
      <c r="P29" s="2"/>
      <c r="Q29" s="1"/>
      <c r="R29" s="2"/>
      <c r="S29" s="1"/>
      <c r="T29" s="2"/>
      <c r="U29" s="1"/>
      <c r="V29" s="2"/>
      <c r="W29" s="1"/>
      <c r="X29" s="2"/>
      <c r="Y29" s="1"/>
    </row>
    <row r="30" spans="1:25" s="35" customFormat="1" ht="20.100000000000001" customHeight="1" x14ac:dyDescent="0.25">
      <c r="A30" s="11" t="s">
        <v>155</v>
      </c>
      <c r="B30" s="3"/>
      <c r="C30" s="3"/>
      <c r="D30" s="3"/>
      <c r="E30" s="3"/>
      <c r="F30" s="3"/>
      <c r="G30" s="1"/>
      <c r="H30" s="4"/>
      <c r="I30" s="1"/>
      <c r="J30" s="4"/>
      <c r="K30" s="1"/>
      <c r="L30" s="4"/>
      <c r="M30" s="1"/>
      <c r="N30" s="2"/>
      <c r="O30" s="1"/>
      <c r="P30" s="2"/>
      <c r="Q30" s="1"/>
      <c r="R30" s="2"/>
      <c r="S30" s="1"/>
      <c r="T30" s="2"/>
      <c r="U30" s="1"/>
      <c r="V30" s="2"/>
      <c r="W30" s="1"/>
      <c r="X30" s="2"/>
      <c r="Y30" s="1"/>
    </row>
    <row r="31" spans="1:25" s="35" customFormat="1" ht="20.100000000000001" customHeight="1" thickBot="1" x14ac:dyDescent="0.3">
      <c r="B31" s="35" t="s">
        <v>233</v>
      </c>
      <c r="C31" s="3"/>
      <c r="D31" s="3"/>
      <c r="E31" s="3"/>
      <c r="F31" s="3"/>
      <c r="G31" s="58">
        <f>SUM(G25:G28)</f>
        <v>3808570502</v>
      </c>
      <c r="H31" s="4"/>
      <c r="I31" s="58">
        <f>SUM(I25:I28)</f>
        <v>6233379469</v>
      </c>
      <c r="J31" s="4"/>
      <c r="K31" s="58">
        <f>SUM(K25:K28)</f>
        <v>73001321</v>
      </c>
      <c r="L31" s="4"/>
      <c r="M31" s="58">
        <f>SUM(M25:M28)</f>
        <v>-1310370732</v>
      </c>
      <c r="N31" s="2"/>
      <c r="O31" s="58">
        <f>SUM(O25:O28)</f>
        <v>764129669</v>
      </c>
      <c r="P31" s="2"/>
      <c r="Q31" s="58">
        <f>SUM(Q25:Q28)</f>
        <v>-544088566</v>
      </c>
      <c r="R31" s="2"/>
      <c r="S31" s="58">
        <f>SUM(S25:S28)</f>
        <v>220041103</v>
      </c>
      <c r="T31" s="2"/>
      <c r="U31" s="58">
        <f>SUM(U25:U28)</f>
        <v>9024621663</v>
      </c>
      <c r="V31" s="2"/>
      <c r="W31" s="58">
        <f>SUM(W25:W28)</f>
        <v>807376902</v>
      </c>
      <c r="X31" s="2"/>
      <c r="Y31" s="58">
        <f>SUM(Y25:Y28)</f>
        <v>9831998565</v>
      </c>
    </row>
    <row r="32" spans="1:25" s="35" customFormat="1" ht="23.25" customHeight="1" thickTop="1" x14ac:dyDescent="0.25">
      <c r="C32" s="3"/>
      <c r="D32" s="3"/>
      <c r="E32" s="3"/>
      <c r="F32" s="3"/>
      <c r="G32" s="2"/>
      <c r="H32" s="4"/>
      <c r="I32" s="2"/>
      <c r="J32" s="4"/>
      <c r="K32" s="2"/>
      <c r="L32" s="4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s="35" customFormat="1" ht="22.35" customHeight="1" x14ac:dyDescent="0.25">
      <c r="A33" s="64" t="s">
        <v>42</v>
      </c>
      <c r="B33" s="54"/>
      <c r="C33" s="54"/>
      <c r="D33" s="54"/>
      <c r="E33" s="54"/>
      <c r="F33" s="54"/>
      <c r="G33" s="10"/>
      <c r="H33" s="7"/>
      <c r="I33" s="10"/>
      <c r="J33" s="7"/>
      <c r="K33" s="10"/>
      <c r="L33" s="7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</sheetData>
  <mergeCells count="4">
    <mergeCell ref="G5:Y5"/>
    <mergeCell ref="G6:U6"/>
    <mergeCell ref="K7:M7"/>
    <mergeCell ref="O7:S7"/>
  </mergeCells>
  <pageMargins left="0.3" right="0.3" top="0.5" bottom="0.6" header="0.49" footer="0.4"/>
  <pageSetup paperSize="9" scale="82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070A1-BEBE-4B0D-AF64-CA7FD9C67CE1}">
  <sheetPr>
    <tabColor theme="8" tint="0.79998168889431442"/>
  </sheetPr>
  <dimension ref="A1:O25"/>
  <sheetViews>
    <sheetView zoomScaleNormal="100" zoomScaleSheetLayoutView="68" workbookViewId="0">
      <selection activeCell="E9" sqref="E9"/>
    </sheetView>
  </sheetViews>
  <sheetFormatPr defaultColWidth="9.33203125" defaultRowHeight="21.6" customHeight="1" x14ac:dyDescent="0.25"/>
  <cols>
    <col min="1" max="3" width="1.77734375" style="3" customWidth="1"/>
    <col min="4" max="4" width="44.6640625" style="3" customWidth="1"/>
    <col min="5" max="5" width="5.33203125" style="3" customWidth="1"/>
    <col min="6" max="6" width="1" style="3" customWidth="1"/>
    <col min="7" max="7" width="16.109375" style="32" customWidth="1"/>
    <col min="8" max="8" width="1" style="8" customWidth="1"/>
    <col min="9" max="9" width="16.109375" style="32" customWidth="1"/>
    <col min="10" max="10" width="1" style="8" customWidth="1"/>
    <col min="11" max="11" width="18.44140625" style="32" bestFit="1" customWidth="1"/>
    <col min="12" max="12" width="1" style="8" customWidth="1"/>
    <col min="13" max="13" width="16.109375" style="32" customWidth="1"/>
    <col min="14" max="14" width="1" style="32" customWidth="1"/>
    <col min="15" max="15" width="19.109375" style="2" customWidth="1"/>
    <col min="16" max="16384" width="9.33203125" style="3"/>
  </cols>
  <sheetData>
    <row r="1" spans="1:15" ht="21.6" customHeight="1" x14ac:dyDescent="0.25">
      <c r="A1" s="11" t="s">
        <v>0</v>
      </c>
    </row>
    <row r="2" spans="1:15" ht="21.6" customHeight="1" x14ac:dyDescent="0.25">
      <c r="A2" s="35" t="s">
        <v>158</v>
      </c>
    </row>
    <row r="3" spans="1:15" ht="21.6" customHeight="1" x14ac:dyDescent="0.25">
      <c r="A3" s="14" t="str">
        <f>'9 Consolidated'!A3</f>
        <v>สำหรับงวดเก้าเดือนสิ้นสุดวันที่ 30 กันยายน พ.ศ. 2566</v>
      </c>
      <c r="B3" s="54"/>
      <c r="C3" s="54"/>
      <c r="D3" s="54"/>
      <c r="E3" s="54"/>
      <c r="F3" s="54"/>
      <c r="G3" s="34"/>
      <c r="H3" s="69"/>
      <c r="I3" s="34"/>
      <c r="J3" s="69"/>
      <c r="K3" s="34"/>
      <c r="L3" s="69"/>
      <c r="M3" s="34"/>
      <c r="N3" s="34"/>
      <c r="O3" s="10"/>
    </row>
    <row r="4" spans="1:15" ht="21.6" customHeight="1" x14ac:dyDescent="0.25">
      <c r="A4" s="35"/>
    </row>
    <row r="5" spans="1:15" ht="21.6" customHeight="1" x14ac:dyDescent="0.25">
      <c r="G5" s="159" t="s">
        <v>159</v>
      </c>
      <c r="H5" s="159"/>
      <c r="I5" s="159"/>
      <c r="J5" s="159"/>
      <c r="K5" s="159"/>
      <c r="L5" s="159"/>
      <c r="M5" s="159"/>
      <c r="N5" s="159"/>
      <c r="O5" s="159"/>
    </row>
    <row r="6" spans="1:15" s="35" customFormat="1" ht="21.6" customHeight="1" x14ac:dyDescent="0.25">
      <c r="B6" s="70"/>
      <c r="C6" s="70"/>
      <c r="D6" s="70"/>
      <c r="E6" s="70"/>
      <c r="K6" s="164" t="s">
        <v>80</v>
      </c>
      <c r="L6" s="165"/>
      <c r="M6" s="165"/>
      <c r="N6" s="21"/>
    </row>
    <row r="7" spans="1:15" s="35" customFormat="1" ht="21.6" customHeight="1" x14ac:dyDescent="0.25">
      <c r="B7" s="70"/>
      <c r="C7" s="70"/>
      <c r="D7" s="70"/>
      <c r="E7" s="70"/>
      <c r="G7" s="21" t="s">
        <v>160</v>
      </c>
      <c r="H7" s="21"/>
      <c r="I7" s="21" t="s">
        <v>133</v>
      </c>
      <c r="J7" s="21"/>
      <c r="K7" s="21" t="s">
        <v>126</v>
      </c>
      <c r="L7" s="21"/>
      <c r="M7" s="23"/>
      <c r="N7" s="21"/>
      <c r="O7" s="22"/>
    </row>
    <row r="8" spans="1:15" s="35" customFormat="1" ht="21.6" customHeight="1" x14ac:dyDescent="0.25">
      <c r="A8" s="11"/>
      <c r="B8" s="3"/>
      <c r="C8" s="3"/>
      <c r="D8" s="3"/>
      <c r="E8" s="20"/>
      <c r="F8" s="70"/>
      <c r="G8" s="21" t="s">
        <v>161</v>
      </c>
      <c r="H8" s="21"/>
      <c r="I8" s="21" t="s">
        <v>141</v>
      </c>
      <c r="J8" s="21"/>
      <c r="K8" s="21" t="s">
        <v>162</v>
      </c>
      <c r="L8" s="21"/>
      <c r="M8" s="23" t="s">
        <v>143</v>
      </c>
      <c r="N8" s="2"/>
      <c r="O8" s="79" t="s">
        <v>86</v>
      </c>
    </row>
    <row r="9" spans="1:15" s="35" customFormat="1" ht="21.6" customHeight="1" x14ac:dyDescent="0.25">
      <c r="E9" s="17"/>
      <c r="F9" s="17"/>
      <c r="G9" s="80" t="s">
        <v>10</v>
      </c>
      <c r="H9" s="21"/>
      <c r="I9" s="80" t="s">
        <v>10</v>
      </c>
      <c r="J9" s="21"/>
      <c r="K9" s="80" t="s">
        <v>10</v>
      </c>
      <c r="L9" s="21"/>
      <c r="M9" s="80" t="s">
        <v>10</v>
      </c>
      <c r="N9" s="21"/>
      <c r="O9" s="80" t="s">
        <v>10</v>
      </c>
    </row>
    <row r="10" spans="1:15" s="35" customFormat="1" ht="21.6" customHeight="1" x14ac:dyDescent="0.25">
      <c r="A10" s="6"/>
      <c r="B10" s="70"/>
      <c r="D10" s="70"/>
      <c r="F10" s="20"/>
      <c r="G10" s="83"/>
      <c r="H10" s="88"/>
      <c r="I10" s="83"/>
      <c r="J10" s="88"/>
      <c r="K10" s="83"/>
      <c r="L10" s="88"/>
      <c r="M10" s="83"/>
      <c r="N10" s="2"/>
      <c r="O10" s="2"/>
    </row>
    <row r="11" spans="1:15" s="35" customFormat="1" ht="21.6" customHeight="1" x14ac:dyDescent="0.25">
      <c r="A11" s="11" t="s">
        <v>163</v>
      </c>
      <c r="B11" s="70"/>
      <c r="D11" s="70"/>
      <c r="E11" s="70"/>
      <c r="F11" s="20"/>
      <c r="G11" s="82">
        <v>3808570502</v>
      </c>
      <c r="H11" s="89"/>
      <c r="I11" s="82">
        <v>6233379469</v>
      </c>
      <c r="J11" s="89"/>
      <c r="K11" s="82">
        <v>73001321</v>
      </c>
      <c r="L11" s="89"/>
      <c r="M11" s="82">
        <v>544401400</v>
      </c>
      <c r="N11" s="82"/>
      <c r="O11" s="82">
        <f>SUM(G11:M11)</f>
        <v>10659352692</v>
      </c>
    </row>
    <row r="12" spans="1:15" ht="21.6" customHeight="1" x14ac:dyDescent="0.25">
      <c r="A12" s="3" t="s">
        <v>164</v>
      </c>
      <c r="G12" s="10">
        <v>0</v>
      </c>
      <c r="I12" s="10">
        <v>0</v>
      </c>
      <c r="K12" s="10">
        <v>0</v>
      </c>
      <c r="M12" s="10">
        <v>79665051</v>
      </c>
      <c r="N12" s="2"/>
      <c r="O12" s="85">
        <f>SUM(G12:M12)</f>
        <v>79665051</v>
      </c>
    </row>
    <row r="13" spans="1:15" s="35" customFormat="1" ht="8.1" customHeight="1" x14ac:dyDescent="0.25">
      <c r="A13" s="6"/>
      <c r="B13" s="3"/>
      <c r="C13" s="3"/>
      <c r="D13" s="3"/>
      <c r="E13" s="20"/>
      <c r="F13" s="3"/>
      <c r="G13" s="2"/>
      <c r="H13" s="4"/>
      <c r="I13" s="2"/>
      <c r="J13" s="4"/>
      <c r="K13" s="2"/>
      <c r="L13" s="4"/>
      <c r="M13" s="2"/>
      <c r="N13" s="2"/>
      <c r="O13" s="2"/>
    </row>
    <row r="14" spans="1:15" s="35" customFormat="1" ht="21.6" customHeight="1" thickBot="1" x14ac:dyDescent="0.3">
      <c r="A14" s="11" t="s">
        <v>238</v>
      </c>
      <c r="B14" s="3"/>
      <c r="C14" s="3"/>
      <c r="D14" s="3"/>
      <c r="E14" s="20"/>
      <c r="F14" s="3"/>
      <c r="G14" s="59">
        <f>SUM(G11:G12)</f>
        <v>3808570502</v>
      </c>
      <c r="H14" s="4"/>
      <c r="I14" s="59">
        <f>SUM(I11:I12)</f>
        <v>6233379469</v>
      </c>
      <c r="J14" s="4"/>
      <c r="K14" s="59">
        <f>SUM(K11:K12)</f>
        <v>73001321</v>
      </c>
      <c r="L14" s="4"/>
      <c r="M14" s="59">
        <f>SUM(M11:M12)</f>
        <v>624066451</v>
      </c>
      <c r="N14" s="2"/>
      <c r="O14" s="59">
        <f>SUM(O11:O12)</f>
        <v>10739017743</v>
      </c>
    </row>
    <row r="15" spans="1:15" s="35" customFormat="1" ht="21.6" customHeight="1" thickTop="1" x14ac:dyDescent="0.25">
      <c r="A15" s="6"/>
      <c r="B15" s="3"/>
      <c r="C15" s="3"/>
      <c r="D15" s="3"/>
      <c r="E15" s="20"/>
      <c r="F15" s="3"/>
      <c r="G15" s="2"/>
      <c r="H15" s="4"/>
      <c r="I15" s="2"/>
      <c r="J15" s="4"/>
      <c r="K15" s="2"/>
      <c r="L15" s="4"/>
      <c r="M15" s="2"/>
      <c r="N15" s="2"/>
      <c r="O15" s="2"/>
    </row>
    <row r="16" spans="1:15" s="35" customFormat="1" ht="21.6" customHeight="1" x14ac:dyDescent="0.25">
      <c r="A16" s="11" t="s">
        <v>165</v>
      </c>
      <c r="B16" s="70"/>
      <c r="D16" s="70"/>
      <c r="E16" s="70"/>
      <c r="F16" s="20"/>
      <c r="G16" s="90">
        <v>3808570502</v>
      </c>
      <c r="H16" s="89"/>
      <c r="I16" s="90">
        <v>6233379469</v>
      </c>
      <c r="J16" s="89"/>
      <c r="K16" s="90">
        <v>73001321</v>
      </c>
      <c r="L16" s="89"/>
      <c r="M16" s="90">
        <v>519021599</v>
      </c>
      <c r="N16" s="82"/>
      <c r="O16" s="90">
        <f>SUM(G16:M16)</f>
        <v>10633972891</v>
      </c>
    </row>
    <row r="17" spans="1:15" ht="21.6" customHeight="1" x14ac:dyDescent="0.25">
      <c r="A17" s="3" t="s">
        <v>166</v>
      </c>
      <c r="G17" s="9">
        <v>0</v>
      </c>
      <c r="I17" s="9">
        <v>0</v>
      </c>
      <c r="K17" s="9">
        <v>0</v>
      </c>
      <c r="M17" s="9">
        <v>-184996606</v>
      </c>
      <c r="N17" s="2"/>
      <c r="O17" s="87">
        <v>-184996606</v>
      </c>
    </row>
    <row r="18" spans="1:15" s="35" customFormat="1" ht="8.1" customHeight="1" x14ac:dyDescent="0.25">
      <c r="A18" s="6"/>
      <c r="B18" s="3"/>
      <c r="C18" s="3"/>
      <c r="D18" s="3"/>
      <c r="E18" s="20"/>
      <c r="F18" s="3"/>
      <c r="G18" s="1"/>
      <c r="H18" s="4"/>
      <c r="I18" s="1"/>
      <c r="J18" s="4"/>
      <c r="K18" s="1"/>
      <c r="L18" s="4"/>
      <c r="M18" s="1"/>
      <c r="N18" s="2"/>
      <c r="O18" s="1"/>
    </row>
    <row r="19" spans="1:15" s="35" customFormat="1" ht="21.6" customHeight="1" thickBot="1" x14ac:dyDescent="0.3">
      <c r="A19" s="11" t="s">
        <v>239</v>
      </c>
      <c r="B19" s="3"/>
      <c r="C19" s="3"/>
      <c r="D19" s="3"/>
      <c r="E19" s="20"/>
      <c r="F19" s="3"/>
      <c r="G19" s="58">
        <f>SUM(G16:G17)</f>
        <v>3808570502</v>
      </c>
      <c r="H19" s="4"/>
      <c r="I19" s="58">
        <f>SUM(I16:I17)</f>
        <v>6233379469</v>
      </c>
      <c r="J19" s="4"/>
      <c r="K19" s="58">
        <f>SUM(K16:K17)</f>
        <v>73001321</v>
      </c>
      <c r="L19" s="4"/>
      <c r="M19" s="58">
        <f>SUM(M16:M17)</f>
        <v>334024993</v>
      </c>
      <c r="N19" s="2"/>
      <c r="O19" s="58">
        <f>SUM(O16:O17)</f>
        <v>10448976285</v>
      </c>
    </row>
    <row r="20" spans="1:15" s="35" customFormat="1" ht="21.6" customHeight="1" thickTop="1" x14ac:dyDescent="0.25">
      <c r="F20" s="3"/>
    </row>
    <row r="21" spans="1:15" s="35" customFormat="1" ht="21.6" customHeight="1" x14ac:dyDescent="0.25">
      <c r="F21" s="3"/>
    </row>
    <row r="22" spans="1:15" s="35" customFormat="1" ht="21.6" customHeight="1" x14ac:dyDescent="0.25">
      <c r="F22" s="3"/>
    </row>
    <row r="23" spans="1:15" s="35" customFormat="1" ht="24.75" customHeight="1" x14ac:dyDescent="0.25">
      <c r="F23" s="3"/>
    </row>
    <row r="24" spans="1:15" s="35" customFormat="1" ht="22.5" customHeight="1" x14ac:dyDescent="0.25">
      <c r="F24" s="3"/>
    </row>
    <row r="25" spans="1:15" s="35" customFormat="1" ht="22.2" customHeight="1" x14ac:dyDescent="0.25">
      <c r="A25" s="64" t="s">
        <v>42</v>
      </c>
      <c r="B25" s="54"/>
      <c r="C25" s="54"/>
      <c r="D25" s="54"/>
      <c r="E25" s="56"/>
      <c r="F25" s="54"/>
      <c r="G25" s="10"/>
      <c r="H25" s="7"/>
      <c r="I25" s="10"/>
      <c r="J25" s="7"/>
      <c r="K25" s="10"/>
      <c r="L25" s="7"/>
      <c r="M25" s="10"/>
      <c r="N25" s="10"/>
      <c r="O25" s="10"/>
    </row>
  </sheetData>
  <mergeCells count="2">
    <mergeCell ref="G5:O5"/>
    <mergeCell ref="K6:M6"/>
  </mergeCells>
  <pageMargins left="0.7" right="0.7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05A19-79BF-4FFE-907D-9C538D24C2EA}">
  <sheetPr>
    <tabColor theme="8" tint="0.79998168889431442"/>
  </sheetPr>
  <dimension ref="A1:M156"/>
  <sheetViews>
    <sheetView tabSelected="1" topLeftCell="A50" zoomScale="85" zoomScaleNormal="85" zoomScaleSheetLayoutView="55" zoomScalePageLayoutView="70" workbookViewId="0">
      <selection activeCell="M65" sqref="M65"/>
    </sheetView>
  </sheetViews>
  <sheetFormatPr defaultColWidth="8.77734375" defaultRowHeight="21.75" customHeight="1" x14ac:dyDescent="0.45"/>
  <cols>
    <col min="1" max="3" width="1.77734375" style="3" customWidth="1"/>
    <col min="4" max="4" width="43.77734375" style="3" customWidth="1"/>
    <col min="5" max="5" width="8.6640625" style="20" customWidth="1"/>
    <col min="6" max="6" width="0.6640625" style="3" customWidth="1"/>
    <col min="7" max="7" width="15.77734375" style="83" customWidth="1"/>
    <col min="8" max="8" width="0.6640625" style="83" customWidth="1"/>
    <col min="9" max="9" width="15.77734375" style="83" customWidth="1"/>
    <col min="10" max="10" width="0.6640625" style="67" customWidth="1"/>
    <col min="11" max="11" width="15.77734375" style="83" customWidth="1"/>
    <col min="12" max="12" width="0.6640625" style="67" customWidth="1"/>
    <col min="13" max="13" width="15.77734375" style="83" customWidth="1"/>
    <col min="14" max="16384" width="8.77734375" style="57"/>
  </cols>
  <sheetData>
    <row r="1" spans="1:13" ht="21.75" customHeight="1" x14ac:dyDescent="0.45">
      <c r="A1" s="11" t="s">
        <v>0</v>
      </c>
      <c r="G1" s="91"/>
      <c r="I1" s="91"/>
    </row>
    <row r="2" spans="1:13" ht="21.75" customHeight="1" x14ac:dyDescent="0.45">
      <c r="A2" s="11" t="s">
        <v>167</v>
      </c>
      <c r="B2" s="12"/>
      <c r="C2" s="12"/>
      <c r="D2" s="12"/>
      <c r="F2" s="12"/>
      <c r="J2" s="13"/>
      <c r="L2" s="13"/>
    </row>
    <row r="3" spans="1:13" ht="21.75" customHeight="1" x14ac:dyDescent="0.45">
      <c r="A3" s="14" t="s">
        <v>236</v>
      </c>
      <c r="B3" s="15"/>
      <c r="C3" s="15"/>
      <c r="D3" s="15"/>
      <c r="E3" s="56"/>
      <c r="F3" s="15"/>
      <c r="G3" s="85"/>
      <c r="H3" s="85"/>
      <c r="I3" s="85"/>
      <c r="J3" s="16"/>
      <c r="K3" s="85"/>
      <c r="L3" s="16"/>
      <c r="M3" s="85"/>
    </row>
    <row r="4" spans="1:13" ht="20.100000000000001" customHeight="1" x14ac:dyDescent="0.45">
      <c r="A4" s="11"/>
      <c r="B4" s="12"/>
      <c r="C4" s="12"/>
      <c r="D4" s="12"/>
      <c r="F4" s="12"/>
      <c r="J4" s="13"/>
      <c r="L4" s="13"/>
    </row>
    <row r="5" spans="1:13" ht="19.2" customHeight="1" x14ac:dyDescent="0.45">
      <c r="A5" s="12"/>
      <c r="B5" s="12"/>
      <c r="C5" s="12"/>
      <c r="D5" s="12"/>
      <c r="E5" s="17"/>
      <c r="F5" s="18"/>
      <c r="G5" s="159" t="s">
        <v>2</v>
      </c>
      <c r="H5" s="159"/>
      <c r="I5" s="159" t="s">
        <v>2</v>
      </c>
      <c r="J5" s="19"/>
      <c r="K5" s="159" t="s">
        <v>3</v>
      </c>
      <c r="L5" s="159"/>
      <c r="M5" s="159" t="s">
        <v>3</v>
      </c>
    </row>
    <row r="6" spans="1:13" ht="19.2" customHeight="1" x14ac:dyDescent="0.45">
      <c r="A6" s="12"/>
      <c r="B6" s="12"/>
      <c r="C6" s="12"/>
      <c r="D6" s="12"/>
      <c r="E6" s="17"/>
      <c r="F6" s="18"/>
      <c r="G6" s="21" t="s">
        <v>4</v>
      </c>
      <c r="H6" s="21"/>
      <c r="I6" s="21" t="s">
        <v>4</v>
      </c>
      <c r="J6" s="19"/>
      <c r="K6" s="21" t="s">
        <v>4</v>
      </c>
      <c r="L6" s="27"/>
      <c r="M6" s="21" t="s">
        <v>4</v>
      </c>
    </row>
    <row r="7" spans="1:13" ht="19.2" customHeight="1" x14ac:dyDescent="0.45">
      <c r="F7" s="17"/>
      <c r="G7" s="23" t="s">
        <v>7</v>
      </c>
      <c r="H7" s="23"/>
      <c r="I7" s="23" t="s">
        <v>8</v>
      </c>
      <c r="J7" s="17"/>
      <c r="K7" s="23" t="s">
        <v>7</v>
      </c>
      <c r="L7" s="23"/>
      <c r="M7" s="23" t="s">
        <v>8</v>
      </c>
    </row>
    <row r="8" spans="1:13" ht="19.2" customHeight="1" x14ac:dyDescent="0.45">
      <c r="E8" s="24" t="s">
        <v>9</v>
      </c>
      <c r="F8" s="20"/>
      <c r="G8" s="25" t="s">
        <v>10</v>
      </c>
      <c r="H8" s="23"/>
      <c r="I8" s="25" t="s">
        <v>10</v>
      </c>
      <c r="J8" s="27"/>
      <c r="K8" s="25" t="s">
        <v>10</v>
      </c>
      <c r="L8" s="20"/>
      <c r="M8" s="25" t="s">
        <v>10</v>
      </c>
    </row>
    <row r="9" spans="1:13" ht="19.2" customHeight="1" x14ac:dyDescent="0.45">
      <c r="A9" s="35" t="s">
        <v>168</v>
      </c>
      <c r="E9" s="17"/>
      <c r="F9" s="17"/>
      <c r="G9" s="92"/>
      <c r="H9" s="88"/>
      <c r="I9" s="88"/>
      <c r="J9" s="88"/>
      <c r="K9" s="92"/>
      <c r="M9" s="88"/>
    </row>
    <row r="10" spans="1:13" ht="19.2" customHeight="1" x14ac:dyDescent="0.45">
      <c r="A10" s="3" t="s">
        <v>100</v>
      </c>
      <c r="G10" s="86">
        <v>-483174505</v>
      </c>
      <c r="H10" s="67"/>
      <c r="I10" s="83">
        <v>623152659</v>
      </c>
      <c r="J10" s="88"/>
      <c r="K10" s="86">
        <v>-184592503</v>
      </c>
      <c r="M10" s="83">
        <v>99937422</v>
      </c>
    </row>
    <row r="11" spans="1:13" ht="19.2" customHeight="1" x14ac:dyDescent="0.45">
      <c r="A11" s="3" t="s">
        <v>169</v>
      </c>
      <c r="G11" s="68"/>
      <c r="H11" s="67"/>
      <c r="I11" s="67"/>
      <c r="J11" s="88"/>
      <c r="K11" s="86"/>
    </row>
    <row r="12" spans="1:13" ht="19.2" customHeight="1" x14ac:dyDescent="0.45">
      <c r="B12" s="3" t="s">
        <v>170</v>
      </c>
      <c r="G12" s="86">
        <v>554243742</v>
      </c>
      <c r="H12" s="67"/>
      <c r="I12" s="83">
        <v>473067809</v>
      </c>
      <c r="J12" s="88"/>
      <c r="K12" s="86">
        <v>86727489</v>
      </c>
      <c r="M12" s="83">
        <v>80290111</v>
      </c>
    </row>
    <row r="13" spans="1:13" ht="19.2" customHeight="1" x14ac:dyDescent="0.45">
      <c r="B13" s="3" t="s">
        <v>171</v>
      </c>
      <c r="G13" s="86">
        <v>177017334</v>
      </c>
      <c r="H13" s="67"/>
      <c r="I13" s="83">
        <v>12355125</v>
      </c>
      <c r="J13" s="88"/>
      <c r="K13" s="86">
        <v>143587931</v>
      </c>
      <c r="M13" s="83">
        <v>9898915</v>
      </c>
    </row>
    <row r="14" spans="1:13" ht="19.2" customHeight="1" x14ac:dyDescent="0.45">
      <c r="B14" s="3" t="s">
        <v>243</v>
      </c>
      <c r="G14" s="86">
        <v>-8493</v>
      </c>
      <c r="H14" s="67"/>
      <c r="I14" s="83">
        <v>169869787</v>
      </c>
      <c r="J14" s="88"/>
      <c r="K14" s="86">
        <v>-56489</v>
      </c>
      <c r="M14" s="83">
        <v>95354027</v>
      </c>
    </row>
    <row r="15" spans="1:13" ht="19.2" customHeight="1" x14ac:dyDescent="0.45">
      <c r="B15" s="3" t="s">
        <v>172</v>
      </c>
      <c r="C15" s="93"/>
      <c r="G15" s="86"/>
      <c r="H15" s="67"/>
      <c r="K15" s="86"/>
    </row>
    <row r="16" spans="1:13" ht="19.2" customHeight="1" x14ac:dyDescent="0.45">
      <c r="C16" s="93" t="s">
        <v>173</v>
      </c>
      <c r="G16" s="86">
        <v>-2767041</v>
      </c>
      <c r="H16" s="67"/>
      <c r="I16" s="83">
        <v>-413858</v>
      </c>
      <c r="K16" s="86">
        <v>-2767041</v>
      </c>
      <c r="M16" s="83">
        <v>-413858</v>
      </c>
    </row>
    <row r="17" spans="1:13" ht="19.2" customHeight="1" x14ac:dyDescent="0.45">
      <c r="B17" s="3" t="s">
        <v>244</v>
      </c>
      <c r="G17" s="86"/>
      <c r="J17" s="83"/>
      <c r="K17" s="86"/>
      <c r="L17" s="83"/>
    </row>
    <row r="18" spans="1:13" ht="19.2" customHeight="1" x14ac:dyDescent="0.45">
      <c r="C18" s="3" t="s">
        <v>174</v>
      </c>
      <c r="E18" s="20">
        <v>7</v>
      </c>
      <c r="G18" s="86">
        <v>-254826</v>
      </c>
      <c r="H18" s="67"/>
      <c r="I18" s="83">
        <v>-184351</v>
      </c>
      <c r="K18" s="86">
        <v>-254758</v>
      </c>
      <c r="M18" s="83">
        <v>-184346</v>
      </c>
    </row>
    <row r="19" spans="1:13" ht="19.2" customHeight="1" x14ac:dyDescent="0.45">
      <c r="B19" s="3" t="s">
        <v>175</v>
      </c>
      <c r="G19" s="86">
        <v>0</v>
      </c>
      <c r="H19" s="67"/>
      <c r="I19" s="83">
        <v>-56060947</v>
      </c>
      <c r="K19" s="86">
        <v>0</v>
      </c>
      <c r="M19" s="83">
        <v>0</v>
      </c>
    </row>
    <row r="20" spans="1:13" ht="19.2" customHeight="1" x14ac:dyDescent="0.45">
      <c r="B20" s="3" t="s">
        <v>176</v>
      </c>
      <c r="G20" s="86">
        <v>0</v>
      </c>
      <c r="H20" s="67"/>
      <c r="I20" s="83">
        <v>-15000000</v>
      </c>
      <c r="K20" s="86">
        <v>0</v>
      </c>
      <c r="M20" s="83">
        <v>0</v>
      </c>
    </row>
    <row r="21" spans="1:13" ht="19.2" customHeight="1" x14ac:dyDescent="0.45">
      <c r="B21" s="3" t="s">
        <v>177</v>
      </c>
      <c r="G21" s="86">
        <v>270008</v>
      </c>
      <c r="H21" s="67"/>
      <c r="I21" s="83">
        <v>0</v>
      </c>
      <c r="K21" s="86">
        <v>0</v>
      </c>
      <c r="M21" s="83">
        <v>0</v>
      </c>
    </row>
    <row r="22" spans="1:13" ht="19.2" customHeight="1" x14ac:dyDescent="0.45">
      <c r="B22" s="3" t="s">
        <v>245</v>
      </c>
      <c r="G22" s="68">
        <v>318512</v>
      </c>
      <c r="H22" s="67"/>
      <c r="I22" s="83">
        <v>2542286</v>
      </c>
      <c r="K22" s="86">
        <v>369116</v>
      </c>
      <c r="M22" s="83">
        <v>2293094</v>
      </c>
    </row>
    <row r="23" spans="1:13" ht="19.2" customHeight="1" x14ac:dyDescent="0.45">
      <c r="B23" s="3" t="s">
        <v>246</v>
      </c>
      <c r="G23" s="86">
        <v>729033</v>
      </c>
      <c r="H23" s="67"/>
      <c r="I23" s="83">
        <v>0</v>
      </c>
      <c r="K23" s="86">
        <v>0</v>
      </c>
      <c r="M23" s="83">
        <v>0</v>
      </c>
    </row>
    <row r="24" spans="1:13" ht="19.2" customHeight="1" x14ac:dyDescent="0.45">
      <c r="B24" s="3" t="s">
        <v>178</v>
      </c>
      <c r="G24" s="68">
        <v>0</v>
      </c>
      <c r="H24" s="67"/>
      <c r="I24" s="67">
        <v>0</v>
      </c>
      <c r="K24" s="86">
        <v>0</v>
      </c>
      <c r="M24" s="83">
        <v>48764558</v>
      </c>
    </row>
    <row r="25" spans="1:13" ht="19.2" customHeight="1" x14ac:dyDescent="0.45">
      <c r="B25" s="3" t="s">
        <v>179</v>
      </c>
      <c r="G25" s="68">
        <v>28835520</v>
      </c>
      <c r="H25" s="67"/>
      <c r="I25" s="67">
        <v>22965918</v>
      </c>
      <c r="K25" s="86">
        <v>5030631</v>
      </c>
      <c r="M25" s="83">
        <v>2285569</v>
      </c>
    </row>
    <row r="26" spans="1:13" ht="19.2" customHeight="1" x14ac:dyDescent="0.45">
      <c r="B26" s="3" t="s">
        <v>120</v>
      </c>
      <c r="G26" s="68">
        <v>0</v>
      </c>
      <c r="H26" s="67"/>
      <c r="I26" s="67">
        <v>0</v>
      </c>
      <c r="K26" s="86">
        <v>-204027908</v>
      </c>
      <c r="M26" s="83">
        <v>0</v>
      </c>
    </row>
    <row r="27" spans="1:13" ht="19.2" customHeight="1" x14ac:dyDescent="0.45">
      <c r="B27" s="3" t="s">
        <v>180</v>
      </c>
      <c r="C27" s="8"/>
      <c r="G27" s="68">
        <v>-896578</v>
      </c>
      <c r="H27" s="67"/>
      <c r="I27" s="67">
        <v>-196774</v>
      </c>
      <c r="K27" s="86">
        <v>-32913251</v>
      </c>
      <c r="M27" s="83">
        <v>-18624132</v>
      </c>
    </row>
    <row r="28" spans="1:13" ht="19.2" customHeight="1" x14ac:dyDescent="0.45">
      <c r="A28" s="19"/>
      <c r="B28" s="3" t="s">
        <v>98</v>
      </c>
      <c r="C28" s="8"/>
      <c r="G28" s="68">
        <v>159825898</v>
      </c>
      <c r="H28" s="67"/>
      <c r="I28" s="67">
        <v>117249657</v>
      </c>
      <c r="K28" s="86">
        <v>82888765</v>
      </c>
      <c r="M28" s="83">
        <v>77664571</v>
      </c>
    </row>
    <row r="29" spans="1:13" ht="19.2" customHeight="1" x14ac:dyDescent="0.45">
      <c r="A29" s="19"/>
      <c r="B29" s="3" t="s">
        <v>181</v>
      </c>
      <c r="C29" s="8"/>
      <c r="G29" s="94">
        <v>91924</v>
      </c>
      <c r="H29" s="67"/>
      <c r="I29" s="66">
        <v>71704</v>
      </c>
      <c r="J29" s="83"/>
      <c r="K29" s="87">
        <v>0</v>
      </c>
      <c r="L29" s="83"/>
      <c r="M29" s="85">
        <v>0</v>
      </c>
    </row>
    <row r="30" spans="1:13" ht="8.1" customHeight="1" x14ac:dyDescent="0.45">
      <c r="E30" s="17"/>
      <c r="F30" s="20"/>
      <c r="G30" s="26"/>
      <c r="H30" s="23"/>
      <c r="I30" s="23"/>
      <c r="J30" s="23"/>
      <c r="K30" s="26"/>
      <c r="L30" s="23"/>
      <c r="M30" s="23"/>
    </row>
    <row r="31" spans="1:13" ht="19.2" customHeight="1" x14ac:dyDescent="0.45">
      <c r="A31" s="3" t="s">
        <v>182</v>
      </c>
      <c r="G31" s="44"/>
      <c r="H31" s="3"/>
      <c r="I31" s="3"/>
      <c r="J31" s="3"/>
      <c r="K31" s="44"/>
      <c r="L31" s="3"/>
      <c r="M31" s="3"/>
    </row>
    <row r="32" spans="1:13" ht="19.2" customHeight="1" x14ac:dyDescent="0.45">
      <c r="B32" s="3" t="s">
        <v>183</v>
      </c>
      <c r="G32" s="86">
        <f>SUM(G10:G29)</f>
        <v>434230528</v>
      </c>
      <c r="I32" s="83">
        <f>SUM(I10:I29)</f>
        <v>1349419015</v>
      </c>
      <c r="J32" s="83"/>
      <c r="K32" s="86">
        <f>SUM(K10:K29)</f>
        <v>-106008018</v>
      </c>
      <c r="L32" s="83"/>
      <c r="M32" s="83">
        <f>SUM(M10:M31)</f>
        <v>397265931</v>
      </c>
    </row>
    <row r="33" spans="1:13" ht="19.2" customHeight="1" x14ac:dyDescent="0.45">
      <c r="B33" s="95" t="s">
        <v>184</v>
      </c>
      <c r="G33" s="68">
        <v>252410515</v>
      </c>
      <c r="H33" s="67"/>
      <c r="I33" s="67">
        <v>22340511</v>
      </c>
      <c r="K33" s="86">
        <v>268751200</v>
      </c>
      <c r="M33" s="83">
        <v>-151985799</v>
      </c>
    </row>
    <row r="34" spans="1:13" ht="19.2" customHeight="1" x14ac:dyDescent="0.45">
      <c r="B34" s="95" t="s">
        <v>185</v>
      </c>
      <c r="G34" s="68">
        <v>-4635996</v>
      </c>
      <c r="H34" s="67"/>
      <c r="I34" s="67">
        <v>-161539271</v>
      </c>
      <c r="K34" s="86">
        <v>-1001585</v>
      </c>
      <c r="M34" s="83">
        <v>-79922932</v>
      </c>
    </row>
    <row r="35" spans="1:13" ht="19.2" customHeight="1" x14ac:dyDescent="0.45">
      <c r="B35" s="95" t="s">
        <v>24</v>
      </c>
      <c r="G35" s="68">
        <v>395875</v>
      </c>
      <c r="H35" s="67"/>
      <c r="I35" s="67">
        <v>-9522518</v>
      </c>
      <c r="K35" s="86">
        <v>47642</v>
      </c>
      <c r="M35" s="83">
        <v>-8700241</v>
      </c>
    </row>
    <row r="36" spans="1:13" ht="19.2" customHeight="1" x14ac:dyDescent="0.45">
      <c r="B36" s="95" t="s">
        <v>38</v>
      </c>
      <c r="G36" s="68">
        <v>10867302</v>
      </c>
      <c r="H36" s="67"/>
      <c r="I36" s="67">
        <v>-33214064</v>
      </c>
      <c r="K36" s="86">
        <v>3529524</v>
      </c>
      <c r="M36" s="83">
        <v>-1171555</v>
      </c>
    </row>
    <row r="37" spans="1:13" ht="19.2" customHeight="1" x14ac:dyDescent="0.45">
      <c r="B37" s="93" t="s">
        <v>48</v>
      </c>
      <c r="G37" s="68">
        <v>146534293</v>
      </c>
      <c r="H37" s="67"/>
      <c r="I37" s="67">
        <v>-6416584</v>
      </c>
      <c r="K37" s="68">
        <v>2483103</v>
      </c>
      <c r="M37" s="83">
        <v>-56648527</v>
      </c>
    </row>
    <row r="38" spans="1:13" ht="19.2" customHeight="1" x14ac:dyDescent="0.45">
      <c r="B38" s="93" t="s">
        <v>49</v>
      </c>
      <c r="G38" s="68">
        <v>5175690</v>
      </c>
      <c r="H38" s="67"/>
      <c r="I38" s="67">
        <v>-493139787</v>
      </c>
      <c r="K38" s="86">
        <v>-76629</v>
      </c>
      <c r="M38" s="83">
        <v>-138896666</v>
      </c>
    </row>
    <row r="39" spans="1:13" ht="19.2" customHeight="1" x14ac:dyDescent="0.45">
      <c r="A39" s="19"/>
      <c r="B39" s="93" t="s">
        <v>63</v>
      </c>
      <c r="G39" s="68">
        <v>2177844</v>
      </c>
      <c r="H39" s="67"/>
      <c r="I39" s="67">
        <v>-3512943</v>
      </c>
      <c r="K39" s="86">
        <v>232800</v>
      </c>
      <c r="M39" s="83">
        <v>0</v>
      </c>
    </row>
    <row r="40" spans="1:13" ht="19.2" customHeight="1" x14ac:dyDescent="0.45">
      <c r="A40" s="19"/>
      <c r="B40" s="93" t="s">
        <v>57</v>
      </c>
      <c r="G40" s="68">
        <v>-13469404</v>
      </c>
      <c r="H40" s="67"/>
      <c r="I40" s="67">
        <v>-25662823</v>
      </c>
      <c r="K40" s="86">
        <v>-3146774</v>
      </c>
      <c r="M40" s="83">
        <v>-17500344</v>
      </c>
    </row>
    <row r="41" spans="1:13" ht="19.2" customHeight="1" x14ac:dyDescent="0.45">
      <c r="A41" s="19"/>
      <c r="B41" s="93" t="s">
        <v>186</v>
      </c>
      <c r="G41" s="68">
        <v>-13506353</v>
      </c>
      <c r="H41" s="67"/>
      <c r="I41" s="67">
        <v>-15281862</v>
      </c>
      <c r="K41" s="86">
        <v>-781363</v>
      </c>
      <c r="M41" s="83">
        <v>-6713543</v>
      </c>
    </row>
    <row r="42" spans="1:13" ht="19.2" customHeight="1" x14ac:dyDescent="0.45">
      <c r="A42" s="19"/>
      <c r="B42" s="93" t="s">
        <v>67</v>
      </c>
      <c r="G42" s="94">
        <v>-9649590</v>
      </c>
      <c r="H42" s="67"/>
      <c r="I42" s="66">
        <v>-12771189</v>
      </c>
      <c r="K42" s="87">
        <v>1972316</v>
      </c>
      <c r="M42" s="85">
        <v>-44463</v>
      </c>
    </row>
    <row r="43" spans="1:13" ht="8.1" customHeight="1" x14ac:dyDescent="0.45">
      <c r="E43" s="17"/>
      <c r="F43" s="20"/>
      <c r="G43" s="26"/>
      <c r="H43" s="23"/>
      <c r="I43" s="23"/>
      <c r="J43" s="23"/>
      <c r="K43" s="26"/>
      <c r="L43" s="23"/>
      <c r="M43" s="23"/>
    </row>
    <row r="44" spans="1:13" ht="19.2" customHeight="1" x14ac:dyDescent="0.45">
      <c r="A44" s="6" t="s">
        <v>187</v>
      </c>
      <c r="B44" s="57"/>
      <c r="G44" s="86">
        <f>SUM(G32:G42)</f>
        <v>810530704</v>
      </c>
      <c r="I44" s="83">
        <f>SUM(I32:I42)</f>
        <v>610698485</v>
      </c>
      <c r="J44" s="83"/>
      <c r="K44" s="86">
        <f>SUM(K32:K42)</f>
        <v>166002216</v>
      </c>
      <c r="L44" s="83"/>
      <c r="M44" s="83">
        <f>SUM(M32:M42)</f>
        <v>-64318139</v>
      </c>
    </row>
    <row r="45" spans="1:13" ht="19.2" customHeight="1" x14ac:dyDescent="0.45">
      <c r="B45" s="96" t="s">
        <v>188</v>
      </c>
      <c r="G45" s="68">
        <v>-125730893</v>
      </c>
      <c r="I45" s="67">
        <v>-83146673</v>
      </c>
      <c r="J45" s="83"/>
      <c r="K45" s="68">
        <v>-88248973</v>
      </c>
      <c r="L45" s="83"/>
      <c r="M45" s="83">
        <v>-60496003</v>
      </c>
    </row>
    <row r="46" spans="1:13" ht="19.2" customHeight="1" x14ac:dyDescent="0.45">
      <c r="B46" s="96" t="s">
        <v>189</v>
      </c>
      <c r="G46" s="68">
        <v>-93021175</v>
      </c>
      <c r="I46" s="67">
        <v>-173140714</v>
      </c>
      <c r="J46" s="83"/>
      <c r="K46" s="68">
        <v>-8251772</v>
      </c>
      <c r="L46" s="83"/>
      <c r="M46" s="83">
        <v>-92796342</v>
      </c>
    </row>
    <row r="47" spans="1:13" ht="19.2" customHeight="1" x14ac:dyDescent="0.45">
      <c r="B47" s="96" t="s">
        <v>190</v>
      </c>
      <c r="G47" s="94">
        <v>4433102</v>
      </c>
      <c r="I47" s="66">
        <v>0</v>
      </c>
      <c r="J47" s="83"/>
      <c r="K47" s="87">
        <v>0</v>
      </c>
      <c r="L47" s="83"/>
      <c r="M47" s="85">
        <v>0</v>
      </c>
    </row>
    <row r="48" spans="1:13" ht="8.1" customHeight="1" x14ac:dyDescent="0.45">
      <c r="E48" s="17"/>
      <c r="F48" s="20"/>
      <c r="G48" s="26"/>
      <c r="H48" s="23"/>
      <c r="I48" s="23"/>
      <c r="J48" s="23"/>
      <c r="K48" s="26"/>
      <c r="L48" s="23"/>
      <c r="M48" s="23"/>
    </row>
    <row r="49" spans="1:13" ht="19.2" customHeight="1" x14ac:dyDescent="0.45">
      <c r="A49" s="3" t="s">
        <v>191</v>
      </c>
      <c r="G49" s="87">
        <f>SUM(G44:G47)</f>
        <v>596211738</v>
      </c>
      <c r="I49" s="85">
        <f>SUM(I44:I47)</f>
        <v>354411098</v>
      </c>
      <c r="J49" s="83"/>
      <c r="K49" s="87">
        <f>SUM(K44:K47)</f>
        <v>69501471</v>
      </c>
      <c r="L49" s="83"/>
      <c r="M49" s="85">
        <f>SUM(M44:M47)</f>
        <v>-217610484</v>
      </c>
    </row>
    <row r="50" spans="1:13" ht="21.75" customHeight="1" x14ac:dyDescent="0.45">
      <c r="J50" s="83"/>
      <c r="L50" s="83"/>
    </row>
    <row r="51" spans="1:13" ht="22.2" customHeight="1" x14ac:dyDescent="0.45">
      <c r="A51" s="64" t="s">
        <v>42</v>
      </c>
      <c r="B51" s="54"/>
      <c r="C51" s="54"/>
      <c r="D51" s="54"/>
      <c r="E51" s="56"/>
      <c r="F51" s="56"/>
      <c r="G51" s="56"/>
      <c r="H51" s="56"/>
      <c r="I51" s="56"/>
      <c r="J51" s="56"/>
      <c r="K51" s="34"/>
      <c r="L51" s="34"/>
      <c r="M51" s="34"/>
    </row>
    <row r="52" spans="1:13" ht="17.7" customHeight="1" x14ac:dyDescent="0.45">
      <c r="A52" s="11" t="str">
        <f>A1</f>
        <v>บริษัท พริ้นซิเพิล แคปิตอล จำกัด (มหาชน)</v>
      </c>
    </row>
    <row r="53" spans="1:13" ht="17.7" customHeight="1" x14ac:dyDescent="0.45">
      <c r="A53" s="11" t="s">
        <v>192</v>
      </c>
      <c r="B53" s="12"/>
      <c r="C53" s="12"/>
      <c r="D53" s="12"/>
      <c r="F53" s="12"/>
      <c r="J53" s="13"/>
      <c r="L53" s="13"/>
    </row>
    <row r="54" spans="1:13" ht="17.7" customHeight="1" x14ac:dyDescent="0.45">
      <c r="A54" s="14" t="str">
        <f>A3</f>
        <v>สำหรับงวดเก้าเดือนสิ้นสุดวันที่ 30 กันยายน พ.ศ. 2566</v>
      </c>
      <c r="B54" s="15"/>
      <c r="C54" s="15"/>
      <c r="D54" s="15"/>
      <c r="E54" s="56"/>
      <c r="F54" s="15"/>
      <c r="G54" s="85"/>
      <c r="H54" s="85"/>
      <c r="I54" s="85"/>
      <c r="J54" s="16"/>
      <c r="K54" s="85"/>
      <c r="L54" s="16"/>
      <c r="M54" s="85"/>
    </row>
    <row r="55" spans="1:13" ht="17.7" customHeight="1" x14ac:dyDescent="0.45">
      <c r="A55" s="11"/>
      <c r="B55" s="12"/>
      <c r="C55" s="12"/>
      <c r="D55" s="12"/>
      <c r="F55" s="12"/>
      <c r="J55" s="13"/>
      <c r="L55" s="13"/>
    </row>
    <row r="56" spans="1:13" ht="17.7" customHeight="1" x14ac:dyDescent="0.45">
      <c r="A56" s="12"/>
      <c r="B56" s="12"/>
      <c r="C56" s="12"/>
      <c r="D56" s="12"/>
      <c r="E56" s="17"/>
      <c r="F56" s="18"/>
      <c r="G56" s="159" t="s">
        <v>2</v>
      </c>
      <c r="H56" s="159"/>
      <c r="I56" s="159" t="s">
        <v>2</v>
      </c>
      <c r="J56" s="19"/>
      <c r="K56" s="159" t="s">
        <v>3</v>
      </c>
      <c r="L56" s="159"/>
      <c r="M56" s="159" t="s">
        <v>3</v>
      </c>
    </row>
    <row r="57" spans="1:13" ht="17.7" customHeight="1" x14ac:dyDescent="0.45">
      <c r="A57" s="12"/>
      <c r="B57" s="12"/>
      <c r="C57" s="12"/>
      <c r="D57" s="12"/>
      <c r="E57" s="17"/>
      <c r="F57" s="18"/>
      <c r="G57" s="21" t="s">
        <v>4</v>
      </c>
      <c r="H57" s="21"/>
      <c r="I57" s="21" t="s">
        <v>4</v>
      </c>
      <c r="J57" s="19"/>
      <c r="K57" s="21" t="s">
        <v>4</v>
      </c>
      <c r="L57" s="27"/>
      <c r="M57" s="21" t="s">
        <v>4</v>
      </c>
    </row>
    <row r="58" spans="1:13" ht="17.7" customHeight="1" x14ac:dyDescent="0.45">
      <c r="F58" s="17"/>
      <c r="G58" s="23" t="s">
        <v>7</v>
      </c>
      <c r="H58" s="23"/>
      <c r="I58" s="23" t="s">
        <v>8</v>
      </c>
      <c r="J58" s="17"/>
      <c r="K58" s="23" t="s">
        <v>7</v>
      </c>
      <c r="L58" s="23"/>
      <c r="M58" s="23" t="s">
        <v>8</v>
      </c>
    </row>
    <row r="59" spans="1:13" ht="17.7" customHeight="1" x14ac:dyDescent="0.45">
      <c r="E59" s="24" t="s">
        <v>9</v>
      </c>
      <c r="F59" s="20"/>
      <c r="G59" s="25" t="s">
        <v>10</v>
      </c>
      <c r="H59" s="23"/>
      <c r="I59" s="25" t="s">
        <v>10</v>
      </c>
      <c r="J59" s="27"/>
      <c r="K59" s="25" t="s">
        <v>10</v>
      </c>
      <c r="L59" s="20"/>
      <c r="M59" s="25" t="s">
        <v>10</v>
      </c>
    </row>
    <row r="60" spans="1:13" ht="17.7" customHeight="1" x14ac:dyDescent="0.45">
      <c r="A60" s="35" t="s">
        <v>193</v>
      </c>
      <c r="G60" s="68"/>
      <c r="H60" s="67"/>
      <c r="I60" s="67"/>
      <c r="K60" s="68"/>
      <c r="M60" s="67"/>
    </row>
    <row r="61" spans="1:13" ht="17.7" customHeight="1" x14ac:dyDescent="0.45">
      <c r="A61" s="3" t="s">
        <v>194</v>
      </c>
      <c r="D61" s="57"/>
      <c r="G61" s="68">
        <v>924478234</v>
      </c>
      <c r="H61" s="67"/>
      <c r="I61" s="67">
        <v>1525872024</v>
      </c>
      <c r="K61" s="86">
        <v>924478234</v>
      </c>
      <c r="M61" s="67">
        <v>1525872024</v>
      </c>
    </row>
    <row r="62" spans="1:13" ht="17.7" customHeight="1" x14ac:dyDescent="0.45">
      <c r="A62" s="3" t="s">
        <v>195</v>
      </c>
      <c r="D62" s="57"/>
      <c r="G62" s="68">
        <v>-27962</v>
      </c>
      <c r="H62" s="67"/>
      <c r="I62" s="67">
        <v>-2023679</v>
      </c>
      <c r="K62" s="86">
        <v>0</v>
      </c>
      <c r="M62" s="83">
        <v>0</v>
      </c>
    </row>
    <row r="63" spans="1:13" ht="17.7" customHeight="1" x14ac:dyDescent="0.45">
      <c r="A63" s="3" t="s">
        <v>196</v>
      </c>
      <c r="D63" s="57"/>
      <c r="E63" s="97"/>
      <c r="G63" s="68">
        <v>-440000000</v>
      </c>
      <c r="H63" s="67"/>
      <c r="I63" s="67">
        <v>-1725000000</v>
      </c>
      <c r="K63" s="86">
        <v>-440000000</v>
      </c>
      <c r="M63" s="67">
        <v>-1725000000</v>
      </c>
    </row>
    <row r="64" spans="1:13" ht="17.7" customHeight="1" x14ac:dyDescent="0.45">
      <c r="A64" s="3" t="s">
        <v>197</v>
      </c>
      <c r="E64" s="97"/>
      <c r="G64" s="68">
        <v>360000</v>
      </c>
      <c r="H64" s="67"/>
      <c r="I64" s="67">
        <v>0</v>
      </c>
      <c r="K64" s="86">
        <v>0</v>
      </c>
      <c r="M64" s="83">
        <v>0</v>
      </c>
    </row>
    <row r="65" spans="1:13" ht="17.7" customHeight="1" x14ac:dyDescent="0.45">
      <c r="A65" s="8" t="s">
        <v>198</v>
      </c>
      <c r="D65" s="57"/>
      <c r="E65" s="97">
        <v>20</v>
      </c>
      <c r="G65" s="68">
        <v>0</v>
      </c>
      <c r="H65" s="67"/>
      <c r="I65" s="67">
        <v>0</v>
      </c>
      <c r="K65" s="86">
        <v>511627969</v>
      </c>
      <c r="M65" s="83">
        <v>0</v>
      </c>
    </row>
    <row r="66" spans="1:13" ht="17.7" customHeight="1" x14ac:dyDescent="0.45">
      <c r="A66" s="8" t="s">
        <v>199</v>
      </c>
      <c r="D66" s="57"/>
      <c r="E66" s="97">
        <v>20</v>
      </c>
      <c r="G66" s="68">
        <v>0</v>
      </c>
      <c r="H66" s="67"/>
      <c r="I66" s="67">
        <v>0</v>
      </c>
      <c r="K66" s="86">
        <v>787500000</v>
      </c>
      <c r="M66" s="83">
        <v>3627000000</v>
      </c>
    </row>
    <row r="67" spans="1:13" ht="17.7" customHeight="1" x14ac:dyDescent="0.45">
      <c r="A67" s="8" t="s">
        <v>200</v>
      </c>
      <c r="C67" s="8"/>
      <c r="D67" s="57"/>
      <c r="E67" s="97">
        <v>20</v>
      </c>
      <c r="G67" s="68">
        <v>0</v>
      </c>
      <c r="H67" s="67"/>
      <c r="I67" s="67">
        <v>0</v>
      </c>
      <c r="K67" s="86">
        <v>-448243502</v>
      </c>
      <c r="M67" s="83">
        <v>-12000000</v>
      </c>
    </row>
    <row r="68" spans="1:13" ht="17.7" customHeight="1" x14ac:dyDescent="0.45">
      <c r="A68" s="8" t="s">
        <v>201</v>
      </c>
      <c r="C68" s="8"/>
      <c r="D68" s="57"/>
      <c r="E68" s="97">
        <v>20</v>
      </c>
      <c r="G68" s="68">
        <v>0</v>
      </c>
      <c r="H68" s="67"/>
      <c r="I68" s="67">
        <v>0</v>
      </c>
      <c r="K68" s="86">
        <v>-1435000000</v>
      </c>
      <c r="M68" s="83">
        <v>-2280991800</v>
      </c>
    </row>
    <row r="69" spans="1:13" ht="17.7" customHeight="1" x14ac:dyDescent="0.45">
      <c r="A69" s="8" t="s">
        <v>202</v>
      </c>
      <c r="C69" s="8"/>
      <c r="D69" s="57"/>
      <c r="E69" s="97"/>
      <c r="G69" s="68"/>
      <c r="H69" s="67"/>
      <c r="I69" s="67"/>
      <c r="K69" s="86"/>
    </row>
    <row r="70" spans="1:13" ht="17.7" customHeight="1" x14ac:dyDescent="0.45">
      <c r="A70" s="8"/>
      <c r="B70" s="3" t="s">
        <v>203</v>
      </c>
      <c r="C70" s="8"/>
      <c r="D70" s="57"/>
      <c r="E70" s="97"/>
      <c r="G70" s="68">
        <v>-281250</v>
      </c>
      <c r="H70" s="67"/>
      <c r="I70" s="67">
        <v>0</v>
      </c>
      <c r="K70" s="86">
        <v>0</v>
      </c>
      <c r="M70" s="83">
        <v>0</v>
      </c>
    </row>
    <row r="71" spans="1:13" ht="17.7" customHeight="1" x14ac:dyDescent="0.45">
      <c r="A71" s="8" t="s">
        <v>255</v>
      </c>
      <c r="B71" s="8"/>
      <c r="D71" s="8"/>
      <c r="E71" s="98">
        <v>9</v>
      </c>
      <c r="F71" s="97"/>
      <c r="G71" s="68">
        <v>0</v>
      </c>
      <c r="H71" s="67"/>
      <c r="I71" s="67">
        <v>0</v>
      </c>
      <c r="K71" s="86">
        <v>0</v>
      </c>
      <c r="M71" s="83">
        <v>-2400000000</v>
      </c>
    </row>
    <row r="72" spans="1:13" ht="17.7" customHeight="1" x14ac:dyDescent="0.45">
      <c r="A72" s="8" t="s">
        <v>247</v>
      </c>
      <c r="B72" s="8"/>
      <c r="D72" s="8"/>
      <c r="E72" s="98">
        <v>9</v>
      </c>
      <c r="F72" s="97"/>
      <c r="G72" s="68">
        <v>0</v>
      </c>
      <c r="H72" s="67"/>
      <c r="I72" s="67">
        <v>0</v>
      </c>
      <c r="K72" s="86">
        <v>-50000000</v>
      </c>
      <c r="M72" s="83">
        <v>0</v>
      </c>
    </row>
    <row r="73" spans="1:13" ht="17.7" customHeight="1" x14ac:dyDescent="0.45">
      <c r="A73" s="8" t="s">
        <v>240</v>
      </c>
      <c r="B73" s="8"/>
      <c r="D73" s="8"/>
      <c r="E73" s="98">
        <v>9</v>
      </c>
      <c r="F73" s="97"/>
      <c r="G73" s="68">
        <v>0</v>
      </c>
      <c r="H73" s="67"/>
      <c r="I73" s="67">
        <v>0</v>
      </c>
      <c r="K73" s="68">
        <v>0</v>
      </c>
      <c r="M73" s="83">
        <v>53352094</v>
      </c>
    </row>
    <row r="74" spans="1:13" ht="17.7" customHeight="1" x14ac:dyDescent="0.45">
      <c r="A74" s="3" t="s">
        <v>204</v>
      </c>
      <c r="D74" s="57"/>
      <c r="G74" s="68">
        <v>0</v>
      </c>
      <c r="I74" s="67">
        <v>-225780251</v>
      </c>
      <c r="J74" s="83"/>
      <c r="K74" s="86">
        <v>0</v>
      </c>
      <c r="L74" s="83"/>
      <c r="M74" s="83">
        <v>0</v>
      </c>
    </row>
    <row r="75" spans="1:13" ht="17.7" customHeight="1" x14ac:dyDescent="0.45">
      <c r="A75" s="3" t="s">
        <v>256</v>
      </c>
      <c r="D75" s="57"/>
      <c r="G75" s="68">
        <v>-528296201</v>
      </c>
      <c r="I75" s="67">
        <v>0</v>
      </c>
      <c r="J75" s="83"/>
      <c r="K75" s="86">
        <v>0</v>
      </c>
      <c r="L75" s="83"/>
      <c r="M75" s="83">
        <v>0</v>
      </c>
    </row>
    <row r="76" spans="1:13" ht="17.7" customHeight="1" x14ac:dyDescent="0.45">
      <c r="A76" s="3" t="s">
        <v>205</v>
      </c>
      <c r="C76" s="8"/>
      <c r="D76" s="57"/>
      <c r="E76" s="97"/>
      <c r="G76" s="68">
        <v>0</v>
      </c>
      <c r="H76" s="67"/>
      <c r="I76" s="67">
        <v>0</v>
      </c>
      <c r="K76" s="86">
        <v>1340449</v>
      </c>
      <c r="M76" s="83">
        <v>1292701</v>
      </c>
    </row>
    <row r="77" spans="1:13" ht="17.7" customHeight="1" x14ac:dyDescent="0.45">
      <c r="A77" s="3" t="s">
        <v>206</v>
      </c>
      <c r="C77" s="8"/>
      <c r="D77" s="57"/>
      <c r="E77" s="97"/>
      <c r="G77" s="68">
        <v>0</v>
      </c>
      <c r="H77" s="67"/>
      <c r="I77" s="67">
        <v>0</v>
      </c>
      <c r="K77" s="86">
        <v>204027908</v>
      </c>
      <c r="M77" s="83">
        <v>0</v>
      </c>
    </row>
    <row r="78" spans="1:13" ht="17.7" customHeight="1" x14ac:dyDescent="0.45">
      <c r="A78" s="3" t="s">
        <v>207</v>
      </c>
      <c r="C78" s="8"/>
      <c r="D78" s="57"/>
      <c r="E78" s="97"/>
      <c r="G78" s="68">
        <v>896578</v>
      </c>
      <c r="H78" s="67"/>
      <c r="I78" s="67">
        <v>196774</v>
      </c>
      <c r="K78" s="86">
        <v>19010246</v>
      </c>
      <c r="M78" s="83">
        <v>11435571</v>
      </c>
    </row>
    <row r="79" spans="1:13" ht="17.7" customHeight="1" x14ac:dyDescent="0.45">
      <c r="A79" s="3" t="s">
        <v>208</v>
      </c>
      <c r="C79" s="8"/>
      <c r="D79" s="57"/>
      <c r="E79" s="97"/>
      <c r="G79" s="68">
        <v>0</v>
      </c>
      <c r="H79" s="67"/>
      <c r="I79" s="67">
        <v>0</v>
      </c>
      <c r="K79" s="86">
        <v>0</v>
      </c>
      <c r="M79" s="83">
        <v>11235435</v>
      </c>
    </row>
    <row r="80" spans="1:13" ht="17.7" customHeight="1" x14ac:dyDescent="0.45">
      <c r="A80" s="3" t="s">
        <v>209</v>
      </c>
      <c r="B80" s="93"/>
      <c r="D80" s="57"/>
      <c r="G80" s="68">
        <v>4042490</v>
      </c>
      <c r="H80" s="67"/>
      <c r="I80" s="67">
        <v>12642124</v>
      </c>
      <c r="K80" s="86">
        <v>2836252</v>
      </c>
      <c r="M80" s="83">
        <v>3128598</v>
      </c>
    </row>
    <row r="81" spans="1:13" ht="17.7" customHeight="1" x14ac:dyDescent="0.45">
      <c r="A81" s="3" t="s">
        <v>210</v>
      </c>
      <c r="B81" s="8"/>
      <c r="D81" s="57"/>
      <c r="G81" s="68">
        <v>-823026</v>
      </c>
      <c r="H81" s="67"/>
      <c r="I81" s="67">
        <v>-551310</v>
      </c>
      <c r="K81" s="86">
        <v>0</v>
      </c>
      <c r="M81" s="83">
        <v>0</v>
      </c>
    </row>
    <row r="82" spans="1:13" ht="17.7" customHeight="1" x14ac:dyDescent="0.45">
      <c r="A82" s="3" t="s">
        <v>257</v>
      </c>
      <c r="B82" s="8"/>
      <c r="D82" s="57"/>
      <c r="G82" s="68">
        <v>-679359863</v>
      </c>
      <c r="H82" s="67"/>
      <c r="I82" s="67">
        <v>-343710055</v>
      </c>
      <c r="K82" s="86">
        <v>-107861241</v>
      </c>
      <c r="M82" s="83">
        <v>-39706508</v>
      </c>
    </row>
    <row r="83" spans="1:13" ht="17.7" customHeight="1" x14ac:dyDescent="0.45">
      <c r="A83" s="3" t="s">
        <v>211</v>
      </c>
      <c r="B83" s="8"/>
      <c r="D83" s="57"/>
      <c r="E83" s="20" t="s">
        <v>212</v>
      </c>
      <c r="G83" s="68">
        <v>-15000000</v>
      </c>
      <c r="H83" s="67"/>
      <c r="I83" s="67">
        <v>0</v>
      </c>
      <c r="K83" s="86">
        <v>-15000000</v>
      </c>
      <c r="M83" s="83">
        <v>0</v>
      </c>
    </row>
    <row r="84" spans="1:13" ht="17.7" customHeight="1" x14ac:dyDescent="0.45">
      <c r="A84" s="3" t="s">
        <v>213</v>
      </c>
      <c r="D84" s="57"/>
      <c r="G84" s="68">
        <v>-14410747</v>
      </c>
      <c r="H84" s="67"/>
      <c r="I84" s="67">
        <v>-9098328</v>
      </c>
      <c r="K84" s="86">
        <v>-252955</v>
      </c>
      <c r="M84" s="83">
        <v>-9983</v>
      </c>
    </row>
    <row r="85" spans="1:13" ht="17.7" customHeight="1" x14ac:dyDescent="0.45">
      <c r="A85" s="3" t="s">
        <v>214</v>
      </c>
      <c r="D85" s="57"/>
      <c r="G85" s="94">
        <v>-10000000</v>
      </c>
      <c r="H85" s="67"/>
      <c r="I85" s="66">
        <v>0</v>
      </c>
      <c r="K85" s="87">
        <v>-10000000</v>
      </c>
      <c r="M85" s="85">
        <v>0</v>
      </c>
    </row>
    <row r="86" spans="1:13" ht="4.2" customHeight="1" x14ac:dyDescent="0.45">
      <c r="E86" s="17"/>
      <c r="F86" s="20"/>
      <c r="G86" s="26"/>
      <c r="H86" s="23"/>
      <c r="I86" s="23"/>
      <c r="J86" s="23"/>
      <c r="K86" s="26"/>
      <c r="L86" s="23"/>
      <c r="M86" s="23"/>
    </row>
    <row r="87" spans="1:13" ht="17.7" customHeight="1" x14ac:dyDescent="0.45">
      <c r="A87" s="3" t="s">
        <v>253</v>
      </c>
      <c r="G87" s="87">
        <f>SUM(G61:G86)</f>
        <v>-758421747</v>
      </c>
      <c r="I87" s="85">
        <f>SUM(I61:I85)</f>
        <v>-767452701</v>
      </c>
      <c r="J87" s="83"/>
      <c r="K87" s="87">
        <f>SUM(K61:K86)</f>
        <v>-55536640</v>
      </c>
      <c r="L87" s="83"/>
      <c r="M87" s="85">
        <f>SUM(M61:M85)</f>
        <v>-1224391868</v>
      </c>
    </row>
    <row r="88" spans="1:13" ht="6" customHeight="1" x14ac:dyDescent="0.45">
      <c r="A88" s="35"/>
      <c r="G88" s="86"/>
      <c r="J88" s="83"/>
      <c r="K88" s="86"/>
      <c r="L88" s="83"/>
    </row>
    <row r="89" spans="1:13" ht="17.7" customHeight="1" x14ac:dyDescent="0.45">
      <c r="A89" s="35" t="s">
        <v>215</v>
      </c>
      <c r="G89" s="86"/>
      <c r="J89" s="83"/>
      <c r="K89" s="86"/>
      <c r="L89" s="83"/>
    </row>
    <row r="90" spans="1:13" ht="17.7" customHeight="1" x14ac:dyDescent="0.45">
      <c r="A90" s="3" t="s">
        <v>216</v>
      </c>
      <c r="E90" s="20">
        <v>16</v>
      </c>
      <c r="G90" s="86">
        <v>-750000</v>
      </c>
      <c r="I90" s="83">
        <v>-1025000</v>
      </c>
      <c r="J90" s="83"/>
      <c r="K90" s="86">
        <v>-750000</v>
      </c>
      <c r="L90" s="83"/>
      <c r="M90" s="83">
        <v>-1025000</v>
      </c>
    </row>
    <row r="91" spans="1:13" ht="17.7" customHeight="1" x14ac:dyDescent="0.45">
      <c r="A91" s="3" t="s">
        <v>217</v>
      </c>
      <c r="D91" s="57"/>
      <c r="E91" s="20">
        <v>16</v>
      </c>
      <c r="G91" s="68">
        <v>1241000000</v>
      </c>
      <c r="I91" s="67">
        <v>2088401800</v>
      </c>
      <c r="J91" s="83"/>
      <c r="K91" s="86">
        <v>735000000</v>
      </c>
      <c r="L91" s="83"/>
      <c r="M91" s="83">
        <v>2024991800</v>
      </c>
    </row>
    <row r="92" spans="1:13" ht="17.7" customHeight="1" x14ac:dyDescent="0.45">
      <c r="A92" s="3" t="s">
        <v>218</v>
      </c>
      <c r="D92" s="57"/>
      <c r="E92" s="20">
        <v>16</v>
      </c>
      <c r="G92" s="68">
        <v>-863409875</v>
      </c>
      <c r="I92" s="67">
        <v>-638596391</v>
      </c>
      <c r="J92" s="83"/>
      <c r="K92" s="68">
        <v>-692889245</v>
      </c>
      <c r="L92" s="83"/>
      <c r="M92" s="83">
        <v>-2073993265</v>
      </c>
    </row>
    <row r="93" spans="1:13" ht="17.7" customHeight="1" x14ac:dyDescent="0.45">
      <c r="A93" s="3" t="s">
        <v>219</v>
      </c>
      <c r="D93" s="57"/>
      <c r="E93" s="20">
        <v>20</v>
      </c>
      <c r="G93" s="68">
        <v>0</v>
      </c>
      <c r="I93" s="67">
        <v>0</v>
      </c>
      <c r="J93" s="83"/>
      <c r="K93" s="86">
        <v>235000000</v>
      </c>
      <c r="L93" s="83"/>
      <c r="M93" s="83">
        <v>1556990750</v>
      </c>
    </row>
    <row r="94" spans="1:13" ht="17.7" customHeight="1" x14ac:dyDescent="0.45">
      <c r="A94" s="3" t="s">
        <v>220</v>
      </c>
      <c r="D94" s="57"/>
      <c r="E94" s="20">
        <v>20</v>
      </c>
      <c r="G94" s="68">
        <v>0</v>
      </c>
      <c r="I94" s="67">
        <v>-15000000</v>
      </c>
      <c r="J94" s="83"/>
      <c r="K94" s="86">
        <v>-169000000</v>
      </c>
      <c r="L94" s="83"/>
      <c r="M94" s="83">
        <v>0</v>
      </c>
    </row>
    <row r="95" spans="1:13" ht="17.7" customHeight="1" x14ac:dyDescent="0.45">
      <c r="A95" s="3" t="s">
        <v>221</v>
      </c>
      <c r="D95" s="57"/>
      <c r="G95" s="68">
        <v>-105771660</v>
      </c>
      <c r="H95" s="67"/>
      <c r="I95" s="67">
        <v>-94621728</v>
      </c>
      <c r="K95" s="68">
        <v>-31028235</v>
      </c>
      <c r="M95" s="83">
        <v>-31150719</v>
      </c>
    </row>
    <row r="96" spans="1:13" ht="17.7" customHeight="1" x14ac:dyDescent="0.45">
      <c r="A96" s="3" t="s">
        <v>222</v>
      </c>
      <c r="D96" s="57"/>
      <c r="G96" s="68">
        <v>-3360752</v>
      </c>
      <c r="H96" s="67"/>
      <c r="I96" s="67">
        <v>-4941670</v>
      </c>
      <c r="K96" s="68">
        <v>0</v>
      </c>
      <c r="M96" s="83">
        <v>0</v>
      </c>
    </row>
    <row r="97" spans="1:13" ht="17.7" customHeight="1" x14ac:dyDescent="0.45">
      <c r="A97" s="3" t="s">
        <v>258</v>
      </c>
      <c r="D97" s="57"/>
      <c r="G97" s="68">
        <v>-55000000</v>
      </c>
      <c r="H97" s="67"/>
      <c r="I97" s="67">
        <v>0</v>
      </c>
      <c r="K97" s="68">
        <v>0</v>
      </c>
      <c r="M97" s="83">
        <v>0</v>
      </c>
    </row>
    <row r="98" spans="1:13" ht="17.7" customHeight="1" x14ac:dyDescent="0.45">
      <c r="A98" s="8" t="s">
        <v>248</v>
      </c>
      <c r="B98" s="8"/>
      <c r="D98" s="8"/>
      <c r="E98" s="98">
        <v>9</v>
      </c>
      <c r="F98" s="97"/>
      <c r="G98" s="68">
        <v>16000000</v>
      </c>
      <c r="H98" s="67"/>
      <c r="I98" s="67">
        <v>0</v>
      </c>
      <c r="K98" s="68">
        <v>0</v>
      </c>
      <c r="M98" s="83">
        <v>0</v>
      </c>
    </row>
    <row r="99" spans="1:13" ht="17.7" customHeight="1" x14ac:dyDescent="0.45">
      <c r="A99" s="3" t="s">
        <v>241</v>
      </c>
      <c r="D99" s="57"/>
      <c r="G99" s="68">
        <v>0</v>
      </c>
      <c r="H99" s="67"/>
      <c r="I99" s="67">
        <v>-1025304259</v>
      </c>
      <c r="K99" s="68">
        <v>0</v>
      </c>
      <c r="M99" s="83">
        <v>0</v>
      </c>
    </row>
    <row r="100" spans="1:13" ht="17.7" customHeight="1" x14ac:dyDescent="0.45">
      <c r="A100" s="3" t="s">
        <v>223</v>
      </c>
      <c r="C100" s="8"/>
      <c r="D100" s="57"/>
      <c r="E100" s="97"/>
      <c r="G100" s="94">
        <v>0</v>
      </c>
      <c r="H100" s="67"/>
      <c r="I100" s="66">
        <v>84000000</v>
      </c>
      <c r="K100" s="94">
        <v>0</v>
      </c>
      <c r="M100" s="85">
        <v>0</v>
      </c>
    </row>
    <row r="101" spans="1:13" ht="4.2" customHeight="1" x14ac:dyDescent="0.45">
      <c r="E101" s="17"/>
      <c r="F101" s="20"/>
      <c r="G101" s="26"/>
      <c r="H101" s="23"/>
      <c r="I101" s="23"/>
      <c r="J101" s="23"/>
      <c r="K101" s="26"/>
      <c r="L101" s="23"/>
      <c r="M101" s="23"/>
    </row>
    <row r="102" spans="1:13" ht="17.7" customHeight="1" x14ac:dyDescent="0.45">
      <c r="A102" s="3" t="s">
        <v>252</v>
      </c>
      <c r="G102" s="94">
        <f>SUM(G90:G101)</f>
        <v>228707713</v>
      </c>
      <c r="I102" s="66">
        <f>SUM(I90:I101)</f>
        <v>392912752</v>
      </c>
      <c r="J102" s="83"/>
      <c r="K102" s="94">
        <f>SUM(K90:K101)</f>
        <v>76332520</v>
      </c>
      <c r="L102" s="83"/>
      <c r="M102" s="66">
        <f>SUM(M90:M101)</f>
        <v>1475813566</v>
      </c>
    </row>
    <row r="103" spans="1:13" ht="6" customHeight="1" x14ac:dyDescent="0.45">
      <c r="A103" s="35"/>
      <c r="E103" s="17"/>
      <c r="F103" s="20"/>
      <c r="G103" s="86"/>
      <c r="J103" s="83"/>
      <c r="K103" s="86"/>
      <c r="L103" s="83"/>
    </row>
    <row r="104" spans="1:13" ht="17.7" customHeight="1" x14ac:dyDescent="0.45">
      <c r="A104" s="35" t="s">
        <v>224</v>
      </c>
      <c r="E104" s="17"/>
      <c r="F104" s="20"/>
      <c r="G104" s="68">
        <f>SUM(G49,G87,G102)</f>
        <v>66497704</v>
      </c>
      <c r="I104" s="67">
        <f>SUM(I49,I87,I102)</f>
        <v>-20128851</v>
      </c>
      <c r="J104" s="83"/>
      <c r="K104" s="68">
        <f>SUM(K49,K87,K102)</f>
        <v>90297351</v>
      </c>
      <c r="L104" s="83"/>
      <c r="M104" s="67">
        <f>SUM(M49,M87,M102)</f>
        <v>33811214</v>
      </c>
    </row>
    <row r="105" spans="1:13" ht="17.7" customHeight="1" x14ac:dyDescent="0.45">
      <c r="A105" s="3" t="s">
        <v>225</v>
      </c>
      <c r="E105" s="17"/>
      <c r="F105" s="20"/>
      <c r="G105" s="94">
        <v>509362013</v>
      </c>
      <c r="I105" s="85">
        <v>488647627</v>
      </c>
      <c r="J105" s="83"/>
      <c r="K105" s="87">
        <v>48976454</v>
      </c>
      <c r="L105" s="83"/>
      <c r="M105" s="85">
        <v>164043605</v>
      </c>
    </row>
    <row r="106" spans="1:13" ht="4.2" customHeight="1" x14ac:dyDescent="0.45">
      <c r="A106" s="35"/>
      <c r="E106" s="17"/>
      <c r="F106" s="20"/>
      <c r="G106" s="68"/>
      <c r="J106" s="83"/>
      <c r="K106" s="86"/>
      <c r="L106" s="83"/>
    </row>
    <row r="107" spans="1:13" ht="17.7" customHeight="1" thickBot="1" x14ac:dyDescent="0.5">
      <c r="A107" s="35" t="s">
        <v>226</v>
      </c>
      <c r="E107" s="17"/>
      <c r="F107" s="20"/>
      <c r="G107" s="99">
        <f>SUM(G104:G105)</f>
        <v>575859717</v>
      </c>
      <c r="I107" s="100">
        <f>SUM(I104:I105)</f>
        <v>468518776</v>
      </c>
      <c r="J107" s="83"/>
      <c r="K107" s="101">
        <f>SUM(K104:K105)</f>
        <v>139273805</v>
      </c>
      <c r="L107" s="83"/>
      <c r="M107" s="100">
        <f>SUM(M104:M105)</f>
        <v>197854819</v>
      </c>
    </row>
    <row r="108" spans="1:13" ht="8.25" customHeight="1" thickTop="1" x14ac:dyDescent="0.45">
      <c r="A108" s="35"/>
      <c r="E108" s="17"/>
      <c r="F108" s="20"/>
      <c r="J108" s="83"/>
      <c r="L108" s="83"/>
    </row>
    <row r="109" spans="1:13" ht="22.2" customHeight="1" x14ac:dyDescent="0.45">
      <c r="A109" s="64" t="s">
        <v>42</v>
      </c>
      <c r="B109" s="54"/>
      <c r="C109" s="54"/>
      <c r="D109" s="54"/>
      <c r="E109" s="56"/>
      <c r="F109" s="56"/>
      <c r="G109" s="56"/>
      <c r="H109" s="56"/>
      <c r="I109" s="56"/>
      <c r="J109" s="56"/>
      <c r="K109" s="34"/>
      <c r="L109" s="34"/>
      <c r="M109" s="34"/>
    </row>
    <row r="110" spans="1:13" ht="21.75" customHeight="1" x14ac:dyDescent="0.45">
      <c r="A110" s="11" t="str">
        <f>A52</f>
        <v>บริษัท พริ้นซิเพิล แคปิตอล จำกัด (มหาชน)</v>
      </c>
    </row>
    <row r="111" spans="1:13" ht="21.75" customHeight="1" x14ac:dyDescent="0.45">
      <c r="A111" s="11" t="s">
        <v>192</v>
      </c>
      <c r="B111" s="12"/>
      <c r="C111" s="12"/>
      <c r="D111" s="12"/>
      <c r="F111" s="12"/>
      <c r="J111" s="13"/>
      <c r="L111" s="13"/>
    </row>
    <row r="112" spans="1:13" ht="21.75" customHeight="1" x14ac:dyDescent="0.45">
      <c r="A112" s="14" t="str">
        <f>A54</f>
        <v>สำหรับงวดเก้าเดือนสิ้นสุดวันที่ 30 กันยายน พ.ศ. 2566</v>
      </c>
      <c r="B112" s="15"/>
      <c r="C112" s="15"/>
      <c r="D112" s="15"/>
      <c r="E112" s="56"/>
      <c r="F112" s="15"/>
      <c r="G112" s="85"/>
      <c r="H112" s="85"/>
      <c r="I112" s="85"/>
      <c r="J112" s="16"/>
      <c r="K112" s="85"/>
      <c r="L112" s="16"/>
      <c r="M112" s="85"/>
    </row>
    <row r="113" spans="1:13" ht="21.75" customHeight="1" x14ac:dyDescent="0.45">
      <c r="A113" s="11"/>
      <c r="B113" s="12"/>
      <c r="C113" s="12"/>
      <c r="D113" s="12"/>
      <c r="F113" s="12"/>
      <c r="J113" s="13"/>
      <c r="L113" s="13"/>
    </row>
    <row r="114" spans="1:13" ht="21.75" customHeight="1" x14ac:dyDescent="0.45">
      <c r="A114" s="12"/>
      <c r="B114" s="12"/>
      <c r="C114" s="12"/>
      <c r="D114" s="12"/>
      <c r="E114" s="17"/>
      <c r="F114" s="18"/>
      <c r="G114" s="159" t="s">
        <v>2</v>
      </c>
      <c r="H114" s="159"/>
      <c r="I114" s="159" t="s">
        <v>2</v>
      </c>
      <c r="J114" s="19"/>
      <c r="K114" s="159" t="s">
        <v>3</v>
      </c>
      <c r="L114" s="159"/>
      <c r="M114" s="159" t="s">
        <v>3</v>
      </c>
    </row>
    <row r="115" spans="1:13" ht="21.75" customHeight="1" x14ac:dyDescent="0.45">
      <c r="A115" s="12"/>
      <c r="B115" s="12"/>
      <c r="C115" s="12"/>
      <c r="D115" s="12"/>
      <c r="E115" s="17"/>
      <c r="F115" s="18"/>
      <c r="G115" s="21" t="s">
        <v>4</v>
      </c>
      <c r="H115" s="21"/>
      <c r="I115" s="21" t="s">
        <v>4</v>
      </c>
      <c r="J115" s="19"/>
      <c r="K115" s="21" t="s">
        <v>4</v>
      </c>
      <c r="L115" s="27"/>
      <c r="M115" s="21" t="s">
        <v>4</v>
      </c>
    </row>
    <row r="116" spans="1:13" ht="21.75" customHeight="1" x14ac:dyDescent="0.45">
      <c r="F116" s="17"/>
      <c r="G116" s="23" t="s">
        <v>7</v>
      </c>
      <c r="H116" s="23"/>
      <c r="I116" s="23" t="s">
        <v>8</v>
      </c>
      <c r="J116" s="17"/>
      <c r="K116" s="23" t="s">
        <v>7</v>
      </c>
      <c r="L116" s="23"/>
      <c r="M116" s="23" t="s">
        <v>8</v>
      </c>
    </row>
    <row r="117" spans="1:13" ht="21.75" customHeight="1" x14ac:dyDescent="0.45">
      <c r="E117" s="17"/>
      <c r="F117" s="20"/>
      <c r="G117" s="25" t="s">
        <v>10</v>
      </c>
      <c r="H117" s="23"/>
      <c r="I117" s="25" t="s">
        <v>10</v>
      </c>
      <c r="J117" s="27"/>
      <c r="K117" s="25" t="s">
        <v>10</v>
      </c>
      <c r="L117" s="20"/>
      <c r="M117" s="25" t="s">
        <v>10</v>
      </c>
    </row>
    <row r="118" spans="1:13" ht="21.75" customHeight="1" x14ac:dyDescent="0.45">
      <c r="E118" s="17"/>
      <c r="F118" s="17"/>
      <c r="G118" s="92"/>
      <c r="H118" s="88"/>
      <c r="I118" s="88"/>
      <c r="K118" s="92"/>
      <c r="M118" s="88"/>
    </row>
    <row r="119" spans="1:13" ht="21.75" customHeight="1" x14ac:dyDescent="0.45">
      <c r="A119" s="35" t="s">
        <v>227</v>
      </c>
      <c r="E119" s="97"/>
      <c r="G119" s="86"/>
      <c r="J119" s="83"/>
      <c r="K119" s="86"/>
      <c r="L119" s="83"/>
    </row>
    <row r="120" spans="1:13" ht="6" customHeight="1" x14ac:dyDescent="0.45">
      <c r="E120" s="17"/>
      <c r="F120" s="20"/>
      <c r="G120" s="26"/>
      <c r="H120" s="23"/>
      <c r="I120" s="23"/>
      <c r="J120" s="23"/>
      <c r="K120" s="26"/>
      <c r="L120" s="23"/>
      <c r="M120" s="23"/>
    </row>
    <row r="121" spans="1:13" ht="21.75" customHeight="1" x14ac:dyDescent="0.45">
      <c r="A121" s="6" t="s">
        <v>228</v>
      </c>
      <c r="B121" s="12"/>
      <c r="C121" s="12"/>
      <c r="D121" s="12"/>
      <c r="E121" s="17"/>
      <c r="F121" s="18"/>
      <c r="G121" s="68"/>
      <c r="H121" s="67"/>
      <c r="I121" s="67"/>
      <c r="K121" s="68"/>
      <c r="M121" s="67"/>
    </row>
    <row r="122" spans="1:13" ht="21.75" customHeight="1" x14ac:dyDescent="0.45">
      <c r="A122" s="6"/>
      <c r="B122" s="6" t="s">
        <v>249</v>
      </c>
      <c r="C122" s="12"/>
      <c r="D122" s="12"/>
      <c r="E122" s="17"/>
      <c r="F122" s="18"/>
      <c r="G122" s="68"/>
      <c r="H122" s="67"/>
      <c r="I122" s="67"/>
      <c r="K122" s="68"/>
      <c r="M122" s="67"/>
    </row>
    <row r="123" spans="1:13" ht="6" customHeight="1" x14ac:dyDescent="0.45">
      <c r="E123" s="17"/>
      <c r="F123" s="20"/>
      <c r="G123" s="26"/>
      <c r="H123" s="23"/>
      <c r="I123" s="23"/>
      <c r="J123" s="23"/>
      <c r="K123" s="26"/>
      <c r="L123" s="23"/>
      <c r="M123" s="23"/>
    </row>
    <row r="124" spans="1:13" ht="21.75" customHeight="1" x14ac:dyDescent="0.45">
      <c r="A124" s="6" t="s">
        <v>229</v>
      </c>
      <c r="B124" s="12"/>
      <c r="C124" s="12"/>
      <c r="D124" s="12"/>
      <c r="E124" s="17"/>
      <c r="F124" s="18"/>
      <c r="G124" s="68">
        <v>41772342</v>
      </c>
      <c r="H124" s="67"/>
      <c r="I124" s="67">
        <v>107276746</v>
      </c>
      <c r="K124" s="68">
        <v>11000060</v>
      </c>
      <c r="M124" s="67">
        <v>2975650</v>
      </c>
    </row>
    <row r="125" spans="1:13" ht="21.75" customHeight="1" x14ac:dyDescent="0.45">
      <c r="A125" s="3" t="s">
        <v>230</v>
      </c>
      <c r="G125" s="68">
        <v>107921734</v>
      </c>
      <c r="I125" s="83">
        <v>129950288</v>
      </c>
      <c r="J125" s="83"/>
      <c r="K125" s="68">
        <v>78853899</v>
      </c>
      <c r="M125" s="67">
        <v>21461956</v>
      </c>
    </row>
    <row r="126" spans="1:13" ht="22.35" customHeight="1" x14ac:dyDescent="0.45">
      <c r="A126" s="3" t="s">
        <v>231</v>
      </c>
      <c r="G126" s="68">
        <v>79887750</v>
      </c>
      <c r="I126" s="67">
        <v>47593608</v>
      </c>
      <c r="J126" s="83"/>
      <c r="K126" s="68">
        <v>0</v>
      </c>
      <c r="L126" s="83"/>
      <c r="M126" s="83">
        <v>0</v>
      </c>
    </row>
    <row r="127" spans="1:13" ht="21.75" customHeight="1" x14ac:dyDescent="0.45">
      <c r="A127" s="3" t="s">
        <v>232</v>
      </c>
      <c r="G127" s="68">
        <v>10000000</v>
      </c>
      <c r="I127" s="67">
        <v>0</v>
      </c>
      <c r="J127" s="83"/>
      <c r="K127" s="86">
        <v>10000000</v>
      </c>
      <c r="L127" s="83"/>
      <c r="M127" s="83">
        <v>0</v>
      </c>
    </row>
    <row r="128" spans="1:13" ht="21.75" customHeight="1" x14ac:dyDescent="0.45">
      <c r="G128" s="67"/>
      <c r="I128" s="67"/>
      <c r="J128" s="83"/>
      <c r="L128" s="83"/>
    </row>
    <row r="129" spans="1:9" s="83" customFormat="1" ht="21.75" customHeight="1" x14ac:dyDescent="0.25">
      <c r="A129" s="3"/>
      <c r="B129" s="3"/>
      <c r="C129" s="3"/>
      <c r="D129" s="3"/>
      <c r="E129" s="20"/>
      <c r="F129" s="3"/>
      <c r="G129" s="67"/>
      <c r="I129" s="67"/>
    </row>
    <row r="130" spans="1:9" s="83" customFormat="1" ht="21.75" customHeight="1" x14ac:dyDescent="0.25">
      <c r="A130" s="3"/>
      <c r="B130" s="3"/>
      <c r="C130" s="3"/>
      <c r="D130" s="3"/>
      <c r="E130" s="20"/>
      <c r="F130" s="3"/>
      <c r="G130" s="67"/>
      <c r="I130" s="67"/>
    </row>
    <row r="131" spans="1:9" s="83" customFormat="1" ht="21.75" customHeight="1" x14ac:dyDescent="0.25">
      <c r="A131" s="3"/>
      <c r="B131" s="3"/>
      <c r="C131" s="3"/>
      <c r="D131" s="3"/>
      <c r="E131" s="20"/>
      <c r="F131" s="3"/>
      <c r="G131" s="67"/>
      <c r="I131" s="67"/>
    </row>
    <row r="132" spans="1:9" s="83" customFormat="1" ht="21.75" customHeight="1" x14ac:dyDescent="0.25">
      <c r="A132" s="3"/>
      <c r="B132" s="3"/>
      <c r="C132" s="3"/>
      <c r="D132" s="3"/>
      <c r="E132" s="20"/>
      <c r="F132" s="3"/>
      <c r="G132" s="67"/>
      <c r="I132" s="67"/>
    </row>
    <row r="133" spans="1:9" s="83" customFormat="1" ht="21.75" customHeight="1" x14ac:dyDescent="0.25">
      <c r="A133" s="3"/>
      <c r="B133" s="3"/>
      <c r="C133" s="3"/>
      <c r="D133" s="3"/>
      <c r="E133" s="20"/>
      <c r="F133" s="3"/>
      <c r="G133" s="67"/>
      <c r="I133" s="67"/>
    </row>
    <row r="134" spans="1:9" s="83" customFormat="1" ht="21.75" customHeight="1" x14ac:dyDescent="0.25">
      <c r="A134" s="3"/>
      <c r="B134" s="3"/>
      <c r="C134" s="3"/>
      <c r="D134" s="3"/>
      <c r="E134" s="20"/>
      <c r="F134" s="3"/>
      <c r="G134" s="67"/>
      <c r="I134" s="67"/>
    </row>
    <row r="135" spans="1:9" s="83" customFormat="1" ht="21.75" customHeight="1" x14ac:dyDescent="0.25">
      <c r="A135" s="3"/>
      <c r="B135" s="3"/>
      <c r="C135" s="3"/>
      <c r="D135" s="3"/>
      <c r="E135" s="20"/>
      <c r="F135" s="3"/>
      <c r="G135" s="67"/>
      <c r="I135" s="67"/>
    </row>
    <row r="136" spans="1:9" s="83" customFormat="1" ht="21.75" customHeight="1" x14ac:dyDescent="0.25">
      <c r="A136" s="3"/>
      <c r="B136" s="3"/>
      <c r="C136" s="3"/>
      <c r="D136" s="3"/>
      <c r="E136" s="20"/>
      <c r="F136" s="3"/>
      <c r="G136" s="67"/>
      <c r="I136" s="67"/>
    </row>
    <row r="137" spans="1:9" s="83" customFormat="1" ht="21.75" customHeight="1" x14ac:dyDescent="0.25">
      <c r="A137" s="3"/>
      <c r="B137" s="3"/>
      <c r="C137" s="3"/>
      <c r="D137" s="3"/>
      <c r="E137" s="20"/>
      <c r="F137" s="3"/>
      <c r="G137" s="67"/>
      <c r="I137" s="67"/>
    </row>
    <row r="138" spans="1:9" s="83" customFormat="1" ht="21.75" customHeight="1" x14ac:dyDescent="0.25">
      <c r="A138" s="3"/>
      <c r="B138" s="3"/>
      <c r="C138" s="3"/>
      <c r="D138" s="3"/>
      <c r="E138" s="20"/>
      <c r="F138" s="3"/>
      <c r="G138" s="67"/>
      <c r="I138" s="67"/>
    </row>
    <row r="139" spans="1:9" s="83" customFormat="1" ht="21.75" customHeight="1" x14ac:dyDescent="0.25">
      <c r="A139" s="3"/>
      <c r="B139" s="3"/>
      <c r="C139" s="3"/>
      <c r="D139" s="3"/>
      <c r="E139" s="20"/>
      <c r="F139" s="3"/>
      <c r="G139" s="67"/>
      <c r="I139" s="67"/>
    </row>
    <row r="140" spans="1:9" s="83" customFormat="1" ht="18.600000000000001" x14ac:dyDescent="0.25">
      <c r="A140" s="3"/>
      <c r="B140" s="3"/>
      <c r="C140" s="3"/>
      <c r="D140" s="3"/>
      <c r="E140" s="20"/>
      <c r="F140" s="3"/>
      <c r="G140" s="67"/>
      <c r="I140" s="67"/>
    </row>
    <row r="141" spans="1:9" s="83" customFormat="1" ht="18.600000000000001" x14ac:dyDescent="0.25">
      <c r="A141" s="3"/>
      <c r="B141" s="3"/>
      <c r="C141" s="3"/>
      <c r="D141" s="3"/>
      <c r="E141" s="20"/>
      <c r="F141" s="3"/>
      <c r="G141" s="67"/>
      <c r="I141" s="67"/>
    </row>
    <row r="142" spans="1:9" s="83" customFormat="1" ht="18.600000000000001" x14ac:dyDescent="0.25">
      <c r="A142" s="3"/>
      <c r="B142" s="3"/>
      <c r="C142" s="3"/>
      <c r="D142" s="3"/>
      <c r="E142" s="20"/>
      <c r="F142" s="3"/>
      <c r="G142" s="67"/>
      <c r="I142" s="67"/>
    </row>
    <row r="143" spans="1:9" s="83" customFormat="1" ht="18.600000000000001" x14ac:dyDescent="0.25">
      <c r="A143" s="3"/>
      <c r="B143" s="3"/>
      <c r="C143" s="3"/>
      <c r="D143" s="3"/>
      <c r="E143" s="20"/>
      <c r="F143" s="3"/>
      <c r="G143" s="67"/>
      <c r="I143" s="67"/>
    </row>
    <row r="144" spans="1:9" s="83" customFormat="1" ht="23.25" customHeight="1" x14ac:dyDescent="0.25">
      <c r="A144" s="3"/>
      <c r="B144" s="3"/>
      <c r="C144" s="3"/>
      <c r="D144" s="3"/>
      <c r="E144" s="20"/>
      <c r="F144" s="3"/>
      <c r="G144" s="67"/>
      <c r="I144" s="67"/>
    </row>
    <row r="145" spans="1:13" ht="23.25" customHeight="1" x14ac:dyDescent="0.45">
      <c r="G145" s="67"/>
      <c r="I145" s="67"/>
      <c r="J145" s="83"/>
      <c r="L145" s="83"/>
    </row>
    <row r="146" spans="1:13" ht="18.600000000000001" x14ac:dyDescent="0.45">
      <c r="G146" s="67"/>
      <c r="I146" s="67"/>
      <c r="J146" s="83"/>
      <c r="L146" s="83"/>
    </row>
    <row r="147" spans="1:13" ht="18.600000000000001" x14ac:dyDescent="0.45">
      <c r="G147" s="67"/>
      <c r="I147" s="67"/>
      <c r="J147" s="83"/>
      <c r="L147" s="83"/>
    </row>
    <row r="148" spans="1:13" ht="18.600000000000001" x14ac:dyDescent="0.45">
      <c r="G148" s="67"/>
      <c r="I148" s="67"/>
      <c r="J148" s="83"/>
      <c r="L148" s="83"/>
    </row>
    <row r="149" spans="1:13" ht="18.600000000000001" x14ac:dyDescent="0.45">
      <c r="G149" s="67"/>
      <c r="I149" s="67"/>
      <c r="J149" s="83"/>
      <c r="L149" s="83"/>
    </row>
    <row r="150" spans="1:13" ht="18.600000000000001" x14ac:dyDescent="0.45">
      <c r="G150" s="67"/>
      <c r="I150" s="67"/>
      <c r="J150" s="83"/>
      <c r="L150" s="83"/>
    </row>
    <row r="151" spans="1:13" ht="18.600000000000001" x14ac:dyDescent="0.45">
      <c r="G151" s="67"/>
      <c r="I151" s="67"/>
      <c r="J151" s="83"/>
      <c r="L151" s="83"/>
    </row>
    <row r="152" spans="1:13" ht="18.600000000000001" x14ac:dyDescent="0.45">
      <c r="G152" s="67"/>
      <c r="I152" s="67"/>
      <c r="J152" s="83"/>
      <c r="L152" s="83"/>
    </row>
    <row r="153" spans="1:13" ht="18.600000000000001" x14ac:dyDescent="0.45">
      <c r="G153" s="67"/>
      <c r="I153" s="67"/>
      <c r="J153" s="83"/>
      <c r="L153" s="83"/>
    </row>
    <row r="154" spans="1:13" ht="18.600000000000001" x14ac:dyDescent="0.45">
      <c r="G154" s="67"/>
      <c r="I154" s="67"/>
      <c r="J154" s="83"/>
      <c r="L154" s="83"/>
    </row>
    <row r="155" spans="1:13" ht="21.75" customHeight="1" x14ac:dyDescent="0.45">
      <c r="G155" s="67"/>
      <c r="I155" s="67"/>
      <c r="J155" s="83"/>
      <c r="L155" s="83"/>
    </row>
    <row r="156" spans="1:13" ht="22.2" customHeight="1" x14ac:dyDescent="0.45">
      <c r="A156" s="64" t="s">
        <v>42</v>
      </c>
      <c r="B156" s="54"/>
      <c r="C156" s="54"/>
      <c r="D156" s="54"/>
      <c r="E156" s="56"/>
      <c r="F156" s="56"/>
      <c r="G156" s="56"/>
      <c r="H156" s="56"/>
      <c r="I156" s="56"/>
      <c r="J156" s="56"/>
      <c r="K156" s="34"/>
      <c r="L156" s="34"/>
      <c r="M156" s="34"/>
    </row>
  </sheetData>
  <mergeCells count="6">
    <mergeCell ref="G5:I5"/>
    <mergeCell ref="K5:M5"/>
    <mergeCell ref="G56:I56"/>
    <mergeCell ref="K56:M56"/>
    <mergeCell ref="G114:I114"/>
    <mergeCell ref="K114:M114"/>
  </mergeCells>
  <pageMargins left="0.8" right="0.5" top="0.5" bottom="0.6" header="0.49" footer="0.4"/>
  <pageSetup paperSize="9" scale="80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2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p5-6 (3M)</vt:lpstr>
      <vt:lpstr>p7-8 (9M)</vt:lpstr>
      <vt:lpstr>9 Consolidated</vt:lpstr>
      <vt:lpstr>10 Company</vt:lpstr>
      <vt:lpstr>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Worases Sombattawipoon (TH)</cp:lastModifiedBy>
  <cp:lastPrinted>2023-11-08T09:32:58Z</cp:lastPrinted>
  <dcterms:created xsi:type="dcterms:W3CDTF">2023-08-09T07:55:43Z</dcterms:created>
  <dcterms:modified xsi:type="dcterms:W3CDTF">2023-11-08T11:09:59Z</dcterms:modified>
</cp:coreProperties>
</file>