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NC YE2023\Quater 3\Consolidation\FS PwC\ELCID\"/>
    </mc:Choice>
  </mc:AlternateContent>
  <xr:revisionPtr revIDLastSave="0" documentId="13_ncr:1_{67D48130-729A-4703-A8F3-9B8C0E096D52}" xr6:coauthVersionLast="47" xr6:coauthVersionMax="47" xr10:uidLastSave="{00000000-0000-0000-0000-000000000000}"/>
  <bookViews>
    <workbookView xWindow="768" yWindow="768" windowWidth="19860" windowHeight="10992" tabRatio="522" activeTab="5" xr2:uid="{768322D8-D2BB-42D8-A1C9-69FE841B9467}"/>
  </bookViews>
  <sheets>
    <sheet name="2-4" sheetId="1" r:id="rId1"/>
    <sheet name="5-6 (3M)" sheetId="2" r:id="rId2"/>
    <sheet name="7-8 (9M)" sheetId="3" r:id="rId3"/>
    <sheet name="9 Consolidated" sheetId="4" r:id="rId4"/>
    <sheet name="10 Company" sheetId="5" r:id="rId5"/>
    <sheet name="11-13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4" l="1"/>
  <c r="Q24" i="4"/>
  <c r="I35" i="7" l="1"/>
  <c r="I48" i="7" s="1"/>
  <c r="I53" i="7" s="1"/>
  <c r="S19" i="4"/>
  <c r="W19" i="4" s="1"/>
  <c r="S18" i="4"/>
  <c r="S15" i="4"/>
  <c r="W15" i="4" s="1"/>
  <c r="Q16" i="4"/>
  <c r="Q17" i="4"/>
  <c r="Q18" i="4"/>
  <c r="Q19" i="4"/>
  <c r="Q15" i="4"/>
  <c r="M73" i="2"/>
  <c r="M72" i="2"/>
  <c r="I73" i="2"/>
  <c r="I72" i="2"/>
  <c r="M114" i="7"/>
  <c r="I114" i="7"/>
  <c r="M97" i="7"/>
  <c r="I97" i="7"/>
  <c r="M35" i="7"/>
  <c r="M48" i="7" s="1"/>
  <c r="M53" i="7" s="1"/>
  <c r="L18" i="5"/>
  <c r="W24" i="4"/>
  <c r="W16" i="4"/>
  <c r="W17" i="4"/>
  <c r="W18" i="4"/>
  <c r="I68" i="2"/>
  <c r="I75" i="2"/>
  <c r="I134" i="7" l="1"/>
  <c r="M134" i="7"/>
  <c r="M68" i="2"/>
  <c r="M75" i="2" l="1"/>
  <c r="G48" i="1" l="1"/>
  <c r="A117" i="7"/>
  <c r="K114" i="7"/>
  <c r="G114" i="7"/>
  <c r="K97" i="7"/>
  <c r="G97" i="7"/>
  <c r="A58" i="7"/>
  <c r="A118" i="7" s="1"/>
  <c r="K35" i="7"/>
  <c r="K48" i="7" s="1"/>
  <c r="K53" i="7" s="1"/>
  <c r="G35" i="7"/>
  <c r="G48" i="7" s="1"/>
  <c r="G53" i="7" s="1"/>
  <c r="A60" i="7"/>
  <c r="A120" i="7" s="1"/>
  <c r="G134" i="7" l="1"/>
  <c r="K134" i="7"/>
  <c r="M17" i="3"/>
  <c r="M26" i="3" s="1"/>
  <c r="M29" i="3" s="1"/>
  <c r="I17" i="3"/>
  <c r="I26" i="3" s="1"/>
  <c r="I29" i="3" s="1"/>
  <c r="M17" i="2"/>
  <c r="M28" i="2" s="1"/>
  <c r="M44" i="2" s="1"/>
  <c r="I17" i="2"/>
  <c r="I28" i="2" s="1"/>
  <c r="I44" i="2" s="1"/>
  <c r="M86" i="1"/>
  <c r="K86" i="1"/>
  <c r="I86" i="1"/>
  <c r="G86" i="1"/>
  <c r="M38" i="2" l="1"/>
  <c r="M41" i="2" s="1"/>
  <c r="K38" i="2"/>
  <c r="K41" i="2" s="1"/>
  <c r="I38" i="2"/>
  <c r="I41" i="2" s="1"/>
  <c r="G38" i="2"/>
  <c r="G41" i="2" s="1"/>
  <c r="M75" i="3"/>
  <c r="K75" i="3"/>
  <c r="I75" i="3"/>
  <c r="G75" i="3"/>
  <c r="M68" i="3"/>
  <c r="K68" i="3"/>
  <c r="I68" i="3"/>
  <c r="G68" i="3"/>
  <c r="M39" i="3"/>
  <c r="M42" i="3" s="1"/>
  <c r="M45" i="3" s="1"/>
  <c r="K39" i="3"/>
  <c r="K42" i="3" s="1"/>
  <c r="I39" i="3"/>
  <c r="I42" i="3" s="1"/>
  <c r="I45" i="3" s="1"/>
  <c r="G39" i="3"/>
  <c r="G42" i="3" s="1"/>
  <c r="H21" i="5" l="1"/>
  <c r="F21" i="5"/>
  <c r="D21" i="5"/>
  <c r="U30" i="4"/>
  <c r="S30" i="4"/>
  <c r="Q30" i="4"/>
  <c r="O30" i="4"/>
  <c r="M30" i="4"/>
  <c r="K30" i="4"/>
  <c r="I30" i="4"/>
  <c r="G30" i="4"/>
  <c r="E30" i="4"/>
  <c r="W30" i="4" l="1"/>
  <c r="A3" i="4" l="1"/>
  <c r="A3" i="5"/>
  <c r="H15" i="5"/>
  <c r="F15" i="5"/>
  <c r="D15" i="5"/>
  <c r="L13" i="5"/>
  <c r="L12" i="5"/>
  <c r="U21" i="4"/>
  <c r="S21" i="4"/>
  <c r="Q21" i="4"/>
  <c r="O21" i="4"/>
  <c r="M21" i="4"/>
  <c r="K21" i="4"/>
  <c r="I21" i="4"/>
  <c r="G21" i="4"/>
  <c r="E21" i="4"/>
  <c r="K17" i="3"/>
  <c r="K26" i="3" s="1"/>
  <c r="K29" i="3" s="1"/>
  <c r="K45" i="3" s="1"/>
  <c r="G17" i="3"/>
  <c r="G26" i="3" s="1"/>
  <c r="G75" i="2"/>
  <c r="G68" i="2"/>
  <c r="K17" i="2"/>
  <c r="G17" i="2"/>
  <c r="G28" i="2" s="1"/>
  <c r="G44" i="2" s="1"/>
  <c r="A162" i="1"/>
  <c r="M140" i="1"/>
  <c r="M144" i="1" s="1"/>
  <c r="K140" i="1"/>
  <c r="K144" i="1" s="1"/>
  <c r="I140" i="1"/>
  <c r="I144" i="1" s="1"/>
  <c r="G140" i="1"/>
  <c r="G144" i="1" s="1"/>
  <c r="A110" i="1"/>
  <c r="A109" i="1"/>
  <c r="M99" i="1"/>
  <c r="K99" i="1"/>
  <c r="I99" i="1"/>
  <c r="G99" i="1"/>
  <c r="A59" i="1"/>
  <c r="A112" i="1" s="1"/>
  <c r="A57" i="1"/>
  <c r="M48" i="1"/>
  <c r="K48" i="1"/>
  <c r="I48" i="1"/>
  <c r="M29" i="1"/>
  <c r="K29" i="1"/>
  <c r="I29" i="1"/>
  <c r="G29" i="1"/>
  <c r="K28" i="2" l="1"/>
  <c r="K44" i="2" s="1"/>
  <c r="K68" i="2" s="1"/>
  <c r="K75" i="2" s="1"/>
  <c r="G50" i="1"/>
  <c r="J21" i="5"/>
  <c r="L21" i="5"/>
  <c r="G29" i="3"/>
  <c r="G45" i="3" s="1"/>
  <c r="L15" i="5"/>
  <c r="W21" i="4"/>
  <c r="I50" i="1"/>
  <c r="G101" i="1"/>
  <c r="G146" i="1" s="1"/>
  <c r="K50" i="1"/>
  <c r="J15" i="5"/>
  <c r="M101" i="1"/>
  <c r="M146" i="1" s="1"/>
  <c r="M50" i="1"/>
  <c r="I101" i="1"/>
  <c r="I146" i="1" s="1"/>
  <c r="K101" i="1"/>
  <c r="K146" i="1" s="1"/>
</calcChain>
</file>

<file path=xl/sharedStrings.xml><?xml version="1.0" encoding="utf-8"?>
<sst xmlns="http://schemas.openxmlformats.org/spreadsheetml/2006/main" count="566" uniqueCount="260">
  <si>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</si>
  <si>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</si>
  <si>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</si>
  <si>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</si>
  <si>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</si>
  <si>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</si>
  <si>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</si>
  <si>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</si>
  <si>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</si>
  <si>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</si>
  <si>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</si>
  <si>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</si>
  <si>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</si>
  <si>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</si>
  <si>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</si>
  <si>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</si>
  <si>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</si>
  <si>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 xml:space="preserve">Trade receivables, other receivables </t>
  </si>
  <si>
    <t>and prepayments, net</t>
  </si>
  <si>
    <t>Current portion of lease receivables, net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</si>
  <si>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</si>
  <si>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</si>
  <si>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</si>
  <si>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</si>
  <si>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</si>
  <si>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Lease receivables, net</t>
  </si>
  <si>
    <t>Investment in an associate</t>
  </si>
  <si>
    <t>Investments in subsidiaries</t>
  </si>
  <si>
    <t>Long-term loans to a subsidiary</t>
  </si>
  <si>
    <t>Investment property, net</t>
  </si>
  <si>
    <t>Property, plant and equipment, net</t>
  </si>
  <si>
    <t>Intangible assets, net</t>
  </si>
  <si>
    <t>Right-of-use assets, net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</si>
  <si>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</si>
  <si>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</si>
  <si>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</si>
  <si>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</si>
  <si>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</si>
  <si>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</si>
  <si>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</si>
  <si>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</si>
  <si>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</si>
  <si>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</si>
  <si>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</si>
  <si>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</si>
  <si>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</si>
  <si>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</si>
  <si>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</si>
  <si>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</si>
  <si>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Income tax payable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</si>
  <si>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</si>
  <si>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</si>
  <si>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</si>
  <si>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</si>
  <si>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</si>
  <si>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</si>
  <si>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</si>
  <si>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</si>
  <si>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</si>
  <si>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</si>
  <si>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</si>
  <si>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</si>
  <si>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</si>
  <si>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</si>
  <si>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</si>
  <si>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</si>
  <si>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</si>
  <si>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</si>
  <si>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</si>
  <si>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</si>
  <si>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</si>
  <si>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</si>
  <si>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</si>
  <si>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</si>
  <si>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</si>
  <si>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</si>
  <si>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</si>
  <si>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</si>
  <si>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</si>
  <si>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</si>
  <si>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</si>
  <si>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</si>
  <si>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</si>
  <si>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</si>
  <si>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</si>
  <si>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</si>
  <si>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</si>
  <si>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Profit (loss) before income tax expense</t>
  </si>
  <si>
    <t>Profit (loss) for the period</t>
  </si>
  <si>
    <t>Other comprehensive income</t>
  </si>
  <si>
    <t xml:space="preserve">Total comprehensive income (expense) </t>
  </si>
  <si>
    <t>for the period</t>
  </si>
  <si>
    <t>Profit (loss) attributable to: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</si>
  <si>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</si>
  <si>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</si>
  <si>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</si>
  <si>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</si>
  <si>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</si>
  <si>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</si>
  <si>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</si>
  <si>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</si>
  <si>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</si>
  <si>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</si>
  <si>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</si>
  <si>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</si>
  <si>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</si>
  <si>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</si>
  <si>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</si>
  <si>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</si>
  <si>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</si>
  <si>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</si>
  <si>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</si>
  <si>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</si>
  <si>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</si>
  <si>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</si>
  <si>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</si>
  <si>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</si>
  <si>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</si>
  <si>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</si>
  <si>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</si>
  <si>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Opening balance as at 1 January 2022</t>
  </si>
  <si>
    <t>Dividend paid</t>
  </si>
  <si>
    <t>Total comprehensive income for the period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</si>
  <si>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</si>
  <si>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</si>
  <si>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</si>
  <si>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</si>
  <si>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</si>
  <si>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</si>
  <si>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</si>
  <si>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Allowance for expected credit losses</t>
  </si>
  <si>
    <t>Realised gains on disposals of financial assets</t>
  </si>
  <si>
    <t>measured at fair value through profit or loss</t>
  </si>
  <si>
    <t>Gain on loan modification</t>
  </si>
  <si>
    <t>Gain on reversal of deposit</t>
  </si>
  <si>
    <t>Loss on liquidation of a subsidiary</t>
  </si>
  <si>
    <t>Employee benefit expenses</t>
  </si>
  <si>
    <t>Interest income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</si>
  <si>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</si>
  <si>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</si>
  <si>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</si>
  <si>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</si>
  <si>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</si>
  <si>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Employee benefits paid</t>
  </si>
  <si>
    <t>Cash generated from (used in) operating activities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</si>
  <si>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</si>
  <si>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</si>
  <si>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</si>
  <si>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</si>
  <si>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short-term investments</t>
  </si>
  <si>
    <t xml:space="preserve">Decrease in restricted deposits at </t>
  </si>
  <si>
    <t>financial institutions</t>
  </si>
  <si>
    <t>Cash received from lease receivables</t>
  </si>
  <si>
    <t>Cash received from interest income</t>
  </si>
  <si>
    <t>Proceeds from liquidation of a subsidiary</t>
  </si>
  <si>
    <t>Proceeds from disposals of equipment</t>
  </si>
  <si>
    <t>Purchases of investment property</t>
  </si>
  <si>
    <t>Purchases of intangible assets</t>
  </si>
  <si>
    <t>Cash flows from financing activities</t>
  </si>
  <si>
    <t>Payments for financing fee</t>
  </si>
  <si>
    <t>Dividends paid to non-controlling interests</t>
  </si>
  <si>
    <t xml:space="preserve">Cash and cash equivalents at </t>
  </si>
  <si>
    <t xml:space="preserve">Cash and cash equivalents at the end of </t>
  </si>
  <si>
    <t>the period</t>
  </si>
  <si>
    <t>Non-cash transactions</t>
  </si>
  <si>
    <t>Purchases of plant and equipment not yet paid for</t>
  </si>
  <si>
    <t>Purchases of equipment under lease contracts</t>
  </si>
  <si>
    <t>Subsidiary's shares acquisition payables</t>
  </si>
  <si>
    <t xml:space="preserve">of financial assets measured at fair value </t>
  </si>
  <si>
    <t>Change in ownership interest in subsidiaries</t>
  </si>
  <si>
    <t>Proceeds from partial disposal of</t>
  </si>
  <si>
    <t>Business combination</t>
  </si>
  <si>
    <t xml:space="preserve"> investment in a subsidiary</t>
  </si>
  <si>
    <t>2023</t>
  </si>
  <si>
    <t>-</t>
  </si>
  <si>
    <t xml:space="preserve">Bank overdrafts from a financial institution </t>
  </si>
  <si>
    <t>Opening balance as at 1 January 2023</t>
  </si>
  <si>
    <t>Short-term loans to subsidiaries</t>
  </si>
  <si>
    <t>4,189,427,552 ordinary shares</t>
  </si>
  <si>
    <t>Revenues from healthcare services</t>
  </si>
  <si>
    <t>Costs of healthcare services</t>
  </si>
  <si>
    <t>Profit (loss) per share</t>
  </si>
  <si>
    <t>Basic profit (loss) per share</t>
  </si>
  <si>
    <t>Other comprehensive income (expense) :</t>
  </si>
  <si>
    <t>Items that will not be reclassified 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</si>
  <si>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</si>
  <si>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</si>
  <si>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</si>
  <si>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</si>
  <si>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for the period, net of tax</t>
  </si>
  <si>
    <t>Total comprehensive income (expense)</t>
  </si>
  <si>
    <r>
      <t>Statement of Comprehensive Income</t>
    </r>
    <r>
      <rPr>
        <sz val="9"/>
        <color rgb="FF000000"/>
        <rFont val="Arial"/>
        <family val="2"/>
      </rPr>
      <t xml:space="preserve"> (Cont’d)</t>
    </r>
  </si>
  <si>
    <t>attributable to:</t>
  </si>
  <si>
    <t>Total comprehensive expense for the period</t>
  </si>
  <si>
    <t>Share of loss of an associate</t>
  </si>
  <si>
    <t>Income tax (expense) income</t>
  </si>
  <si>
    <t>Dividend income</t>
  </si>
  <si>
    <t>Loss on write-offs of inventories</t>
  </si>
  <si>
    <t>Profit (loss) from operating activities before changes</t>
  </si>
  <si>
    <t>Income tax received</t>
  </si>
  <si>
    <t>Net cash generated from (used in) operating activities</t>
  </si>
  <si>
    <t>Purchases of short-term fixed deposits</t>
  </si>
  <si>
    <t>Payments for hospital acquisition</t>
  </si>
  <si>
    <t>Cash received from dividend income</t>
  </si>
  <si>
    <t>Purchases of right-of-use assets</t>
  </si>
  <si>
    <t>Share of loss from an associate</t>
  </si>
  <si>
    <t>Increase (decrease) in cash and cash equivalents</t>
  </si>
  <si>
    <t>the beginning of the period, net</t>
  </si>
  <si>
    <t xml:space="preserve">Total items that will not be reclassified </t>
  </si>
  <si>
    <t>to profit or loss</t>
  </si>
  <si>
    <t>Gross profit (loss)</t>
  </si>
  <si>
    <t>Proceeds from borrowings from financial institutions</t>
  </si>
  <si>
    <t>Repayments of borrowings from financial institutions</t>
  </si>
  <si>
    <t>Proceeds from borrowings from related parties</t>
  </si>
  <si>
    <t>Income tax expense</t>
  </si>
  <si>
    <t>Reversal of deposit for right-of-use assets</t>
  </si>
  <si>
    <t xml:space="preserve">Advance payment for land purchase deposit </t>
  </si>
  <si>
    <t>Subsidiary's shares and hospital acquisition payables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</si>
  <si>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</si>
  <si>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Current portion of long-term loans </t>
  </si>
  <si>
    <t>to a subsidiary</t>
  </si>
  <si>
    <t>16, 20</t>
  </si>
  <si>
    <t>14, 20</t>
  </si>
  <si>
    <t>Payments for short-term loans to subsidiaries</t>
  </si>
  <si>
    <t>Payments for long-term loans to a subsidiary</t>
  </si>
  <si>
    <t>Purchases for financial assets measured at fair value</t>
  </si>
  <si>
    <t>Payments for subsidiary's shares</t>
  </si>
  <si>
    <t>Payments for lease liabilities</t>
  </si>
  <si>
    <t>Payments for borrowings from related parties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</si>
  <si>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</si>
  <si>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</si>
  <si>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</si>
  <si>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</si>
  <si>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2022</t>
  </si>
  <si>
    <t>Closing balance as at 30 September 2023</t>
  </si>
  <si>
    <t>Payments for acquisition in a subsidiary's</t>
  </si>
  <si>
    <t>ownwership interest</t>
  </si>
  <si>
    <t>ended 30 September are as follows:</t>
  </si>
  <si>
    <t>Loss on disposals of equipment</t>
  </si>
  <si>
    <t>Net loss on lease termination</t>
  </si>
  <si>
    <t>Unrealised gains on changes in fair values</t>
  </si>
  <si>
    <t>Payments for a subsidiary establishment</t>
  </si>
  <si>
    <t>Payments for a hospital acquisition payable</t>
  </si>
  <si>
    <t>Net cash generated from financing activities</t>
  </si>
  <si>
    <t>Net cash used in investing activities</t>
  </si>
  <si>
    <t>Short-term borrowings from financial institutions</t>
  </si>
  <si>
    <t>Gross profit</t>
  </si>
  <si>
    <t>Share of profit of an associate</t>
  </si>
  <si>
    <t>Allowance for (reversal of) inventories obsolescence</t>
  </si>
  <si>
    <t>Payments for investment in a subsidiary</t>
  </si>
  <si>
    <t xml:space="preserve">Significant non-cash transactions for the nine-month period </t>
  </si>
  <si>
    <t>Proceeds from a subsidiary's ordinary shares issued</t>
  </si>
  <si>
    <t>Purchases of property, plant and equipment</t>
  </si>
  <si>
    <t xml:space="preserve">Proceeds from ordinary shares issued </t>
  </si>
  <si>
    <t>of a subsidiary</t>
  </si>
  <si>
    <t xml:space="preserve">Proceeds from ordinary shares reduction </t>
  </si>
  <si>
    <t>of investment in a subsidiary</t>
  </si>
  <si>
    <t>Proceeds from disposals of short-term investments</t>
  </si>
  <si>
    <t>Cash received from long-term loans to a subsidiary</t>
  </si>
  <si>
    <t>Cash received from short-term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</si>
</sst>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"/>
    <numFmt numFmtId="166" formatCode="_(* #,##0.00_);_(* \(#,##0.00\);_(* &quot;-&quot;??_);_(@_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b/>
      <sz val="9"/>
      <name val="Arial"/>
      <family val="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9" fillId="0" borderId="0"/>
  </cellStyleXfs>
  <cellXfs count="213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6" fillId="2" borderId="0" xfId="2" applyNumberFormat="1" applyFont="1" applyFill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3" quotePrefix="1" applyNumberFormat="1" applyFont="1" applyAlignment="1">
      <alignment horizontal="center" vertical="center"/>
    </xf>
    <xf numFmtId="164" fontId="6" fillId="0" borderId="0" xfId="4" applyNumberFormat="1" applyFont="1" applyFill="1" applyAlignment="1">
      <alignment horizontal="right" vertical="center"/>
    </xf>
    <xf numFmtId="164" fontId="6" fillId="0" borderId="0" xfId="4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2" borderId="2" xfId="4" applyNumberFormat="1" applyFont="1" applyFill="1" applyBorder="1" applyAlignment="1">
      <alignment horizontal="right" vertical="center"/>
    </xf>
    <xf numFmtId="164" fontId="4" fillId="0" borderId="2" xfId="4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168" fontId="8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2" borderId="0" xfId="6" applyNumberFormat="1" applyFont="1" applyFill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5" fontId="6" fillId="2" borderId="0" xfId="7" applyNumberFormat="1" applyFont="1" applyFill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165" fontId="6" fillId="2" borderId="1" xfId="7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4" fontId="6" fillId="0" borderId="0" xfId="7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164" fontId="6" fillId="0" borderId="1" xfId="7" applyNumberFormat="1" applyFont="1" applyBorder="1" applyAlignment="1">
      <alignment horizontal="right" vertical="center"/>
    </xf>
    <xf numFmtId="164" fontId="6" fillId="0" borderId="0" xfId="8" applyNumberFormat="1" applyFont="1" applyAlignment="1">
      <alignment horizontal="right" vertical="center"/>
    </xf>
    <xf numFmtId="164" fontId="6" fillId="0" borderId="1" xfId="8" applyNumberFormat="1" applyFont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3" fontId="8" fillId="2" borderId="0" xfId="0" applyNumberFormat="1" applyFont="1" applyFill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171" fontId="6" fillId="2" borderId="2" xfId="0" applyNumberFormat="1" applyFont="1" applyFill="1" applyBorder="1" applyAlignment="1">
      <alignment vertical="center"/>
    </xf>
    <xf numFmtId="171" fontId="6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vertical="center"/>
    </xf>
    <xf numFmtId="168" fontId="8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Continuous" vertical="center"/>
    </xf>
    <xf numFmtId="168" fontId="6" fillId="0" borderId="0" xfId="0" applyNumberFormat="1" applyFont="1" applyAlignment="1">
      <alignment horizontal="centerContinuous" vertical="center"/>
    </xf>
    <xf numFmtId="0" fontId="1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8" fontId="6" fillId="2" borderId="0" xfId="1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1" applyNumberFormat="1" applyFont="1" applyAlignment="1">
      <alignment vertical="center"/>
    </xf>
    <xf numFmtId="168" fontId="6" fillId="0" borderId="0" xfId="9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2" borderId="0" xfId="9" applyNumberFormat="1" applyFont="1" applyFill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8" fontId="6" fillId="2" borderId="1" xfId="9" applyNumberFormat="1" applyFont="1" applyFill="1" applyBorder="1" applyAlignment="1">
      <alignment horizontal="right" vertical="center"/>
    </xf>
    <xf numFmtId="168" fontId="6" fillId="0" borderId="1" xfId="9" applyNumberFormat="1" applyFont="1" applyFill="1" applyBorder="1" applyAlignment="1">
      <alignment horizontal="right" vertical="center"/>
    </xf>
    <xf numFmtId="168" fontId="6" fillId="2" borderId="0" xfId="1" applyNumberFormat="1" applyFont="1" applyFill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2" borderId="1" xfId="1" applyNumberFormat="1" applyFont="1" applyFill="1" applyBorder="1" applyAlignment="1">
      <alignment horizontal="right" vertical="center"/>
    </xf>
    <xf numFmtId="168" fontId="6" fillId="2" borderId="1" xfId="1" applyNumberFormat="1" applyFont="1" applyFill="1" applyBorder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168" fontId="6" fillId="2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Border="1" applyAlignment="1">
      <alignment vertical="center"/>
    </xf>
    <xf numFmtId="168" fontId="6" fillId="2" borderId="0" xfId="1" applyNumberFormat="1" applyFont="1" applyFill="1" applyBorder="1" applyAlignment="1">
      <alignment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8" fontId="6" fillId="0" borderId="4" xfId="1" applyNumberFormat="1" applyFont="1" applyFill="1" applyBorder="1" applyAlignment="1">
      <alignment vertical="center"/>
    </xf>
    <xf numFmtId="0" fontId="4" fillId="0" borderId="0" xfId="0" applyFont="1"/>
    <xf numFmtId="165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164" fontId="6" fillId="2" borderId="2" xfId="8" applyNumberFormat="1" applyFont="1" applyFill="1" applyBorder="1" applyAlignment="1">
      <alignment horizontal="right" vertical="center"/>
    </xf>
    <xf numFmtId="164" fontId="6" fillId="0" borderId="2" xfId="8" applyNumberFormat="1" applyFont="1" applyBorder="1" applyAlignment="1">
      <alignment horizontal="right" vertical="center"/>
    </xf>
    <xf numFmtId="172" fontId="6" fillId="0" borderId="0" xfId="8" applyNumberFormat="1" applyFont="1" applyAlignment="1">
      <alignment horizontal="right" vertical="center"/>
    </xf>
    <xf numFmtId="172" fontId="6" fillId="2" borderId="0" xfId="8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0" fontId="8" fillId="2" borderId="0" xfId="0" applyFont="1" applyFill="1" applyAlignment="1">
      <alignment horizontal="centerContinuous" vertical="center"/>
    </xf>
    <xf numFmtId="168" fontId="8" fillId="2" borderId="0" xfId="0" applyNumberFormat="1" applyFont="1" applyFill="1" applyAlignment="1">
      <alignment horizontal="centerContinuous" vertical="center"/>
    </xf>
    <xf numFmtId="165" fontId="6" fillId="0" borderId="1" xfId="0" applyNumberFormat="1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168" fontId="6" fillId="0" borderId="0" xfId="7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65" fontId="11" fillId="0" borderId="1" xfId="0" applyNumberFormat="1" applyFont="1" applyBorder="1" applyAlignment="1">
      <alignment horizontal="center" vertical="center"/>
    </xf>
    <xf numFmtId="165" fontId="11" fillId="0" borderId="3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165" fontId="11" fillId="0" borderId="0" xfId="0" applyNumberFormat="1" applyFont="1" applyAlignment="1">
      <alignment horizontal="center" vertical="center"/>
    </xf>
  </cellXfs>
  <cellStyles count="12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62"/>
  <sheetViews>
    <sheetView topLeftCell="A79" zoomScale="91" zoomScaleNormal="91" zoomScaleSheetLayoutView="70" workbookViewId="0">
      <selection activeCell="T97" sqref="T97"/>
    </sheetView>
  </sheetViews>
  <sheetFormatPr defaultColWidth="9.33203125" defaultRowHeight="16.5" customHeight="1"/>
  <cols>
    <col min="1" max="3" width="1.6640625" style="161" customWidth="1"/>
    <col min="4" max="4" width="33.109375" style="161" customWidth="1"/>
    <col min="5" max="5" width="4.6640625" style="161" customWidth="1"/>
    <col min="6" max="6" width="0.6640625" style="161" customWidth="1"/>
    <col min="7" max="7" width="13.5546875" style="161" customWidth="1"/>
    <col min="8" max="8" width="0.6640625" style="161" customWidth="1"/>
    <col min="9" max="9" width="13.44140625" style="161" bestFit="1" customWidth="1"/>
    <col min="10" max="10" width="0.6640625" style="161" customWidth="1"/>
    <col min="11" max="11" width="13.44140625" style="161" bestFit="1" customWidth="1"/>
    <col min="12" max="12" width="0.6640625" style="161" customWidth="1"/>
    <col min="13" max="13" width="13.44140625" style="161" bestFit="1" customWidth="1"/>
    <col min="14" max="16384" width="9.33203125" style="161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4"/>
      <c r="H1" s="5"/>
      <c r="I1" s="2"/>
      <c r="J1" s="5"/>
      <c r="K1" s="4"/>
      <c r="L1" s="5"/>
      <c r="M1" s="5"/>
    </row>
    <row r="2" spans="1:13" ht="16.5" customHeight="1">
      <c r="A2" s="1" t="s">
        <v>1</v>
      </c>
      <c r="B2" s="1"/>
      <c r="C2" s="2"/>
      <c r="D2" s="2"/>
      <c r="E2" s="3"/>
      <c r="F2" s="2"/>
      <c r="G2" s="4"/>
      <c r="H2" s="5"/>
      <c r="I2" s="2"/>
      <c r="J2" s="5"/>
      <c r="K2" s="4"/>
      <c r="L2" s="5"/>
      <c r="M2" s="5"/>
    </row>
    <row r="3" spans="1:13" ht="16.5" customHeight="1">
      <c r="A3" s="6" t="s">
        <v>229</v>
      </c>
      <c r="B3" s="7"/>
      <c r="C3" s="8"/>
      <c r="D3" s="8"/>
      <c r="E3" s="9"/>
      <c r="F3" s="8"/>
      <c r="G3" s="10"/>
      <c r="H3" s="11"/>
      <c r="I3" s="8"/>
      <c r="J3" s="11"/>
      <c r="K3" s="10"/>
      <c r="L3" s="11"/>
      <c r="M3" s="11"/>
    </row>
    <row r="4" spans="1:13" ht="15.6" customHeight="1">
      <c r="A4" s="1"/>
      <c r="B4" s="1"/>
      <c r="C4" s="2"/>
      <c r="D4" s="2"/>
      <c r="E4" s="3"/>
      <c r="F4" s="2"/>
      <c r="G4" s="4"/>
      <c r="H4" s="5"/>
      <c r="I4" s="2"/>
      <c r="J4" s="5"/>
      <c r="K4" s="4"/>
      <c r="L4" s="5"/>
      <c r="M4" s="5"/>
    </row>
    <row r="5" spans="1:13" ht="15.6" customHeight="1">
      <c r="A5" s="1"/>
      <c r="B5" s="1"/>
      <c r="C5" s="2"/>
      <c r="D5" s="2"/>
      <c r="E5" s="3"/>
      <c r="F5" s="2"/>
      <c r="G5" s="4"/>
      <c r="H5" s="5"/>
      <c r="I5" s="2"/>
      <c r="J5" s="5"/>
      <c r="K5" s="4"/>
      <c r="L5" s="5"/>
      <c r="M5" s="5"/>
    </row>
    <row r="6" spans="1:13" ht="15.6" customHeight="1">
      <c r="A6" s="1"/>
      <c r="B6" s="1"/>
      <c r="C6" s="2"/>
      <c r="D6" s="2"/>
      <c r="E6" s="3"/>
      <c r="F6" s="2"/>
      <c r="G6" s="201" t="s">
        <v>2</v>
      </c>
      <c r="H6" s="201"/>
      <c r="I6" s="201"/>
      <c r="J6" s="12"/>
      <c r="K6" s="201" t="s">
        <v>3</v>
      </c>
      <c r="L6" s="201"/>
      <c r="M6" s="201"/>
    </row>
    <row r="7" spans="1:13" ht="15.6" customHeight="1">
      <c r="A7" s="1"/>
      <c r="B7" s="1"/>
      <c r="C7" s="2"/>
      <c r="D7" s="2"/>
      <c r="E7" s="3"/>
      <c r="F7" s="2"/>
      <c r="G7" s="202" t="s">
        <v>4</v>
      </c>
      <c r="H7" s="202"/>
      <c r="I7" s="202"/>
      <c r="J7" s="12"/>
      <c r="K7" s="202" t="s">
        <v>4</v>
      </c>
      <c r="L7" s="202"/>
      <c r="M7" s="202"/>
    </row>
    <row r="8" spans="1:13" ht="15.6" customHeight="1">
      <c r="A8" s="1"/>
      <c r="B8" s="1"/>
      <c r="C8" s="2"/>
      <c r="D8" s="2"/>
      <c r="E8" s="3"/>
      <c r="F8" s="2"/>
      <c r="G8" s="13" t="s">
        <v>5</v>
      </c>
      <c r="H8" s="12"/>
      <c r="I8" s="12" t="s">
        <v>6</v>
      </c>
      <c r="J8" s="12"/>
      <c r="K8" s="13" t="s">
        <v>5</v>
      </c>
      <c r="L8" s="12"/>
      <c r="M8" s="12" t="s">
        <v>6</v>
      </c>
    </row>
    <row r="9" spans="1:13" ht="15.6" customHeight="1">
      <c r="A9" s="1"/>
      <c r="B9" s="1"/>
      <c r="C9" s="2"/>
      <c r="D9" s="2"/>
      <c r="E9" s="3"/>
      <c r="F9" s="2"/>
      <c r="G9" s="14" t="s">
        <v>230</v>
      </c>
      <c r="H9" s="12"/>
      <c r="I9" s="12" t="s">
        <v>7</v>
      </c>
      <c r="J9" s="12"/>
      <c r="K9" s="14" t="s">
        <v>230</v>
      </c>
      <c r="L9" s="12"/>
      <c r="M9" s="12" t="s">
        <v>7</v>
      </c>
    </row>
    <row r="10" spans="1:13" ht="15.6" customHeight="1">
      <c r="A10" s="196"/>
      <c r="B10" s="196"/>
      <c r="C10" s="196"/>
      <c r="D10" s="196"/>
      <c r="E10" s="15"/>
      <c r="F10" s="196"/>
      <c r="G10" s="16" t="s">
        <v>173</v>
      </c>
      <c r="H10" s="17"/>
      <c r="I10" s="16" t="s">
        <v>8</v>
      </c>
      <c r="J10" s="17"/>
      <c r="K10" s="16" t="s">
        <v>173</v>
      </c>
      <c r="L10" s="17"/>
      <c r="M10" s="16" t="s">
        <v>8</v>
      </c>
    </row>
    <row r="11" spans="1:13" ht="15.6" customHeight="1">
      <c r="A11" s="196"/>
      <c r="B11" s="196"/>
      <c r="C11" s="196"/>
      <c r="D11" s="196"/>
      <c r="E11" s="9" t="s">
        <v>9</v>
      </c>
      <c r="F11" s="196"/>
      <c r="G11" s="18" t="s">
        <v>10</v>
      </c>
      <c r="H11" s="195"/>
      <c r="I11" s="19" t="s">
        <v>10</v>
      </c>
      <c r="J11" s="195"/>
      <c r="K11" s="18" t="s">
        <v>10</v>
      </c>
      <c r="L11" s="196"/>
      <c r="M11" s="19" t="s">
        <v>10</v>
      </c>
    </row>
    <row r="12" spans="1:13" ht="15.6" customHeight="1">
      <c r="A12" s="20" t="s">
        <v>11</v>
      </c>
      <c r="B12" s="21"/>
      <c r="C12" s="15"/>
      <c r="D12" s="15"/>
      <c r="E12" s="196"/>
      <c r="F12" s="15"/>
      <c r="G12" s="22"/>
      <c r="H12" s="23"/>
      <c r="I12" s="15"/>
      <c r="J12" s="23"/>
      <c r="K12" s="22"/>
      <c r="L12" s="23"/>
      <c r="M12" s="23"/>
    </row>
    <row r="13" spans="1:13" ht="15.6" customHeight="1">
      <c r="A13" s="20"/>
      <c r="B13" s="21"/>
      <c r="C13" s="15"/>
      <c r="D13" s="15"/>
      <c r="E13" s="196"/>
      <c r="F13" s="15"/>
      <c r="G13" s="22"/>
      <c r="H13" s="23"/>
      <c r="I13" s="15"/>
      <c r="J13" s="23"/>
      <c r="K13" s="22"/>
      <c r="L13" s="23"/>
      <c r="M13" s="23"/>
    </row>
    <row r="14" spans="1:13" ht="15.6" customHeight="1">
      <c r="A14" s="20" t="s">
        <v>12</v>
      </c>
      <c r="B14" s="21"/>
      <c r="C14" s="15"/>
      <c r="D14" s="15"/>
      <c r="E14" s="196"/>
      <c r="F14" s="15"/>
      <c r="G14" s="22"/>
      <c r="H14" s="23"/>
      <c r="I14" s="15"/>
      <c r="J14" s="23"/>
      <c r="K14" s="22"/>
      <c r="L14" s="23"/>
      <c r="M14" s="23"/>
    </row>
    <row r="15" spans="1:13" ht="15.6" customHeight="1">
      <c r="A15" s="20"/>
      <c r="B15" s="21"/>
      <c r="C15" s="15"/>
      <c r="D15" s="15"/>
      <c r="E15" s="196"/>
      <c r="F15" s="15"/>
      <c r="G15" s="22"/>
      <c r="H15" s="23"/>
      <c r="I15" s="15"/>
      <c r="J15" s="23"/>
      <c r="K15" s="22"/>
      <c r="L15" s="23"/>
      <c r="M15" s="23"/>
    </row>
    <row r="16" spans="1:13" ht="15.6" customHeight="1">
      <c r="A16" s="15" t="s">
        <v>13</v>
      </c>
      <c r="B16" s="15"/>
      <c r="C16" s="15"/>
      <c r="D16" s="15"/>
      <c r="E16" s="24"/>
      <c r="F16" s="24"/>
      <c r="G16" s="25">
        <v>575859717</v>
      </c>
      <c r="H16" s="26"/>
      <c r="I16" s="27">
        <v>514206776</v>
      </c>
      <c r="J16" s="26"/>
      <c r="K16" s="25">
        <v>139273805</v>
      </c>
      <c r="L16" s="26"/>
      <c r="M16" s="27">
        <v>48976454</v>
      </c>
    </row>
    <row r="17" spans="1:13" ht="15.6" customHeight="1">
      <c r="A17" s="15" t="s">
        <v>14</v>
      </c>
      <c r="B17" s="15"/>
      <c r="C17" s="15"/>
      <c r="D17" s="15"/>
      <c r="E17" s="24"/>
      <c r="F17" s="24"/>
      <c r="G17" s="28"/>
      <c r="H17" s="29"/>
      <c r="I17" s="29"/>
      <c r="J17" s="29"/>
      <c r="K17" s="28"/>
      <c r="L17" s="15"/>
      <c r="M17" s="29"/>
    </row>
    <row r="18" spans="1:13" ht="15.6" customHeight="1">
      <c r="A18" s="15"/>
      <c r="B18" s="15" t="s">
        <v>15</v>
      </c>
      <c r="C18" s="15"/>
      <c r="D18" s="15"/>
      <c r="E18" s="24">
        <v>7</v>
      </c>
      <c r="F18" s="24"/>
      <c r="G18" s="25">
        <v>100537917</v>
      </c>
      <c r="H18" s="26"/>
      <c r="I18" s="27">
        <v>581994284</v>
      </c>
      <c r="J18" s="26"/>
      <c r="K18" s="25">
        <v>100529851</v>
      </c>
      <c r="L18" s="26"/>
      <c r="M18" s="27">
        <v>581986286</v>
      </c>
    </row>
    <row r="19" spans="1:13" ht="15.6" customHeight="1">
      <c r="A19" s="15" t="s">
        <v>16</v>
      </c>
      <c r="B19" s="15"/>
      <c r="C19" s="15"/>
      <c r="D19" s="15"/>
      <c r="E19" s="24"/>
      <c r="F19" s="24"/>
      <c r="G19" s="25">
        <v>3456865</v>
      </c>
      <c r="H19" s="26"/>
      <c r="I19" s="27">
        <v>3428903</v>
      </c>
      <c r="J19" s="26"/>
      <c r="K19" s="25">
        <v>0</v>
      </c>
      <c r="L19" s="26"/>
      <c r="M19" s="27">
        <v>0</v>
      </c>
    </row>
    <row r="20" spans="1:13" ht="15.6" customHeight="1">
      <c r="A20" s="15" t="s">
        <v>17</v>
      </c>
      <c r="B20" s="15"/>
      <c r="C20" s="15"/>
      <c r="D20" s="15"/>
      <c r="E20" s="32"/>
      <c r="F20" s="24"/>
      <c r="G20" s="28"/>
      <c r="H20" s="29"/>
      <c r="I20" s="30"/>
      <c r="J20" s="31"/>
      <c r="K20" s="28"/>
      <c r="L20" s="31"/>
      <c r="M20" s="30"/>
    </row>
    <row r="21" spans="1:13" ht="15.6" customHeight="1">
      <c r="A21" s="15"/>
      <c r="B21" s="15" t="s">
        <v>18</v>
      </c>
      <c r="C21" s="15"/>
      <c r="D21" s="15"/>
      <c r="E21" s="32">
        <v>8</v>
      </c>
      <c r="F21" s="24"/>
      <c r="G21" s="25">
        <v>616215383</v>
      </c>
      <c r="H21" s="26"/>
      <c r="I21" s="30">
        <v>1038418708</v>
      </c>
      <c r="J21" s="31"/>
      <c r="K21" s="28">
        <v>120625674</v>
      </c>
      <c r="L21" s="31"/>
      <c r="M21" s="30">
        <v>532964805</v>
      </c>
    </row>
    <row r="22" spans="1:13" ht="15.6" customHeight="1">
      <c r="A22" s="15" t="s">
        <v>19</v>
      </c>
      <c r="B22" s="15"/>
      <c r="C22" s="15"/>
      <c r="D22" s="15"/>
      <c r="E22" s="32"/>
      <c r="F22" s="24"/>
      <c r="G22" s="25">
        <v>0</v>
      </c>
      <c r="H22" s="26"/>
      <c r="I22" s="27" t="s">
        <v>174</v>
      </c>
      <c r="J22" s="26"/>
      <c r="K22" s="25">
        <v>1845094</v>
      </c>
      <c r="L22" s="26"/>
      <c r="M22" s="27">
        <v>1795446</v>
      </c>
    </row>
    <row r="23" spans="1:13" ht="15.6" customHeight="1">
      <c r="A23" s="15" t="s">
        <v>177</v>
      </c>
      <c r="B23" s="15"/>
      <c r="C23" s="15"/>
      <c r="D23" s="15"/>
      <c r="E23" s="32">
        <v>20</v>
      </c>
      <c r="F23" s="24"/>
      <c r="G23" s="25">
        <v>0</v>
      </c>
      <c r="H23" s="26"/>
      <c r="I23" s="27">
        <v>0</v>
      </c>
      <c r="J23" s="26"/>
      <c r="K23" s="25">
        <v>66176606</v>
      </c>
      <c r="L23" s="26"/>
      <c r="M23" s="27">
        <v>129306646</v>
      </c>
    </row>
    <row r="24" spans="1:13" ht="15.6" customHeight="1">
      <c r="A24" s="23" t="s">
        <v>219</v>
      </c>
      <c r="B24" s="15"/>
      <c r="C24" s="15"/>
      <c r="D24" s="15"/>
      <c r="E24" s="32"/>
      <c r="F24" s="24"/>
      <c r="G24" s="25"/>
      <c r="H24" s="26"/>
      <c r="I24" s="27"/>
      <c r="J24" s="26"/>
      <c r="K24" s="25"/>
      <c r="L24" s="26"/>
      <c r="M24" s="27"/>
    </row>
    <row r="25" spans="1:13" ht="15.6" customHeight="1">
      <c r="A25" s="23"/>
      <c r="B25" s="23" t="s">
        <v>220</v>
      </c>
      <c r="C25" s="23"/>
      <c r="E25" s="32">
        <v>20</v>
      </c>
      <c r="F25" s="24"/>
      <c r="G25" s="25">
        <v>0</v>
      </c>
      <c r="H25" s="33"/>
      <c r="I25" s="27" t="s">
        <v>174</v>
      </c>
      <c r="J25" s="33"/>
      <c r="K25" s="25">
        <v>28303647</v>
      </c>
      <c r="L25" s="33"/>
      <c r="M25" s="27">
        <v>23841849</v>
      </c>
    </row>
    <row r="26" spans="1:13" ht="15.6" customHeight="1">
      <c r="A26" s="15" t="s">
        <v>20</v>
      </c>
      <c r="B26" s="15"/>
      <c r="C26" s="15"/>
      <c r="D26" s="15"/>
      <c r="E26" s="24"/>
      <c r="F26" s="24"/>
      <c r="G26" s="25">
        <v>140439430</v>
      </c>
      <c r="H26" s="26"/>
      <c r="I26" s="27">
        <v>133123310</v>
      </c>
      <c r="J26" s="26"/>
      <c r="K26" s="25">
        <v>11568402</v>
      </c>
      <c r="L26" s="26"/>
      <c r="M26" s="27">
        <v>10510328</v>
      </c>
    </row>
    <row r="27" spans="1:13" ht="15.6" customHeight="1">
      <c r="A27" s="15" t="s">
        <v>21</v>
      </c>
      <c r="B27" s="15"/>
      <c r="C27" s="15"/>
      <c r="D27" s="15"/>
      <c r="E27" s="24"/>
      <c r="F27" s="24"/>
      <c r="G27" s="36">
        <v>6504522</v>
      </c>
      <c r="H27" s="33"/>
      <c r="I27" s="37">
        <v>5957870</v>
      </c>
      <c r="J27" s="33"/>
      <c r="K27" s="36">
        <v>585192</v>
      </c>
      <c r="L27" s="33"/>
      <c r="M27" s="38">
        <v>632834</v>
      </c>
    </row>
    <row r="28" spans="1:13" ht="15.6" customHeight="1">
      <c r="A28" s="15"/>
      <c r="B28" s="15"/>
      <c r="C28" s="15"/>
      <c r="D28" s="15"/>
      <c r="E28" s="39"/>
      <c r="F28" s="24"/>
      <c r="G28" s="28"/>
      <c r="H28" s="29"/>
      <c r="I28" s="29"/>
      <c r="J28" s="29"/>
      <c r="K28" s="28"/>
      <c r="L28" s="15"/>
      <c r="M28" s="29"/>
    </row>
    <row r="29" spans="1:13" ht="15.6" customHeight="1">
      <c r="A29" s="20" t="s">
        <v>22</v>
      </c>
      <c r="B29" s="15"/>
      <c r="C29" s="15"/>
      <c r="D29" s="15"/>
      <c r="E29" s="24"/>
      <c r="F29" s="24"/>
      <c r="G29" s="40">
        <f>SUM(G16:G27)</f>
        <v>1443013834</v>
      </c>
      <c r="H29" s="29"/>
      <c r="I29" s="41">
        <f>SUM(I16:I27)</f>
        <v>2277129851</v>
      </c>
      <c r="J29" s="29"/>
      <c r="K29" s="40">
        <f>SUM(K16:K27)</f>
        <v>468908271</v>
      </c>
      <c r="L29" s="29"/>
      <c r="M29" s="41">
        <f>SUM(M16:M27)</f>
        <v>1330014648</v>
      </c>
    </row>
    <row r="30" spans="1:13" ht="15.6" customHeight="1">
      <c r="A30" s="23"/>
      <c r="B30" s="15"/>
      <c r="C30" s="15"/>
      <c r="D30" s="15"/>
      <c r="E30" s="24"/>
      <c r="F30" s="24"/>
      <c r="G30" s="28"/>
      <c r="H30" s="29"/>
      <c r="I30" s="29"/>
      <c r="J30" s="29"/>
      <c r="K30" s="28"/>
      <c r="L30" s="29"/>
      <c r="M30" s="29"/>
    </row>
    <row r="31" spans="1:13" ht="15.6" customHeight="1">
      <c r="A31" s="20" t="s">
        <v>23</v>
      </c>
      <c r="B31" s="15"/>
      <c r="C31" s="15"/>
      <c r="D31" s="15"/>
      <c r="E31" s="24"/>
      <c r="F31" s="24"/>
      <c r="G31" s="28"/>
      <c r="H31" s="29"/>
      <c r="I31" s="29"/>
      <c r="J31" s="29"/>
      <c r="K31" s="28"/>
      <c r="L31" s="29"/>
      <c r="M31" s="29"/>
    </row>
    <row r="32" spans="1:13" ht="15.6" customHeight="1">
      <c r="A32" s="20"/>
      <c r="B32" s="15"/>
      <c r="C32" s="15"/>
      <c r="D32" s="15"/>
      <c r="E32" s="24"/>
      <c r="F32" s="24"/>
      <c r="G32" s="28"/>
      <c r="H32" s="29"/>
      <c r="I32" s="29"/>
      <c r="J32" s="29"/>
      <c r="K32" s="28"/>
      <c r="L32" s="29"/>
      <c r="M32" s="29"/>
    </row>
    <row r="33" spans="1:13" ht="15.6" customHeight="1">
      <c r="A33" s="15" t="s">
        <v>24</v>
      </c>
      <c r="B33" s="15"/>
      <c r="C33" s="15"/>
      <c r="D33" s="15"/>
      <c r="E33" s="32"/>
      <c r="F33" s="24"/>
      <c r="G33" s="34">
        <v>4705561</v>
      </c>
      <c r="H33" s="33"/>
      <c r="I33" s="35">
        <v>5065561</v>
      </c>
      <c r="J33" s="33"/>
      <c r="K33" s="34">
        <v>0</v>
      </c>
      <c r="L33" s="33"/>
      <c r="M33" s="35">
        <v>0</v>
      </c>
    </row>
    <row r="34" spans="1:13" ht="15.6" customHeight="1">
      <c r="A34" s="15" t="s">
        <v>25</v>
      </c>
      <c r="B34" s="15"/>
      <c r="C34" s="15"/>
      <c r="D34" s="15"/>
      <c r="E34" s="32"/>
      <c r="F34" s="24"/>
      <c r="G34" s="34">
        <v>0</v>
      </c>
      <c r="H34" s="33"/>
      <c r="I34" s="35">
        <v>0</v>
      </c>
      <c r="J34" s="33"/>
      <c r="K34" s="34">
        <v>156813</v>
      </c>
      <c r="L34" s="33"/>
      <c r="M34" s="35">
        <v>1546910</v>
      </c>
    </row>
    <row r="35" spans="1:13" ht="15.6" customHeight="1">
      <c r="A35" s="15" t="s">
        <v>26</v>
      </c>
      <c r="B35" s="15"/>
      <c r="C35" s="15"/>
      <c r="D35" s="15"/>
      <c r="E35" s="32"/>
      <c r="F35" s="24"/>
      <c r="G35" s="34">
        <v>152824</v>
      </c>
      <c r="H35" s="33"/>
      <c r="I35" s="35">
        <v>244747</v>
      </c>
      <c r="J35" s="33"/>
      <c r="K35" s="34">
        <v>0</v>
      </c>
      <c r="L35" s="33"/>
      <c r="M35" s="35">
        <v>0</v>
      </c>
    </row>
    <row r="36" spans="1:13" ht="15.6" customHeight="1">
      <c r="A36" s="15" t="s">
        <v>27</v>
      </c>
      <c r="B36" s="15"/>
      <c r="C36" s="15"/>
      <c r="D36" s="15"/>
      <c r="E36" s="32">
        <v>9</v>
      </c>
      <c r="F36" s="24"/>
      <c r="G36" s="34">
        <v>0</v>
      </c>
      <c r="H36" s="33"/>
      <c r="I36" s="35">
        <v>0</v>
      </c>
      <c r="J36" s="33"/>
      <c r="K36" s="34">
        <v>10333803197</v>
      </c>
      <c r="L36" s="33"/>
      <c r="M36" s="35">
        <v>10283803197</v>
      </c>
    </row>
    <row r="37" spans="1:13" ht="15.6" customHeight="1">
      <c r="A37" s="15" t="s">
        <v>14</v>
      </c>
      <c r="B37" s="15"/>
      <c r="C37" s="15"/>
      <c r="D37" s="15"/>
      <c r="E37" s="32"/>
      <c r="F37" s="24"/>
      <c r="G37" s="28"/>
      <c r="H37" s="29"/>
      <c r="I37" s="29"/>
      <c r="J37" s="29"/>
      <c r="K37" s="28"/>
      <c r="L37" s="29"/>
      <c r="M37" s="29"/>
    </row>
    <row r="38" spans="1:13" ht="15.6" customHeight="1">
      <c r="A38" s="15"/>
      <c r="B38" s="15" t="s">
        <v>15</v>
      </c>
      <c r="C38" s="15"/>
      <c r="D38" s="15"/>
      <c r="E38" s="32">
        <v>7</v>
      </c>
      <c r="F38" s="24"/>
      <c r="G38" s="42">
        <v>611250</v>
      </c>
      <c r="H38" s="33"/>
      <c r="I38" s="35">
        <v>330000</v>
      </c>
      <c r="J38" s="33"/>
      <c r="K38" s="34">
        <v>330000</v>
      </c>
      <c r="L38" s="33"/>
      <c r="M38" s="35">
        <v>330000</v>
      </c>
    </row>
    <row r="39" spans="1:13" ht="15.6" customHeight="1">
      <c r="A39" s="23" t="s">
        <v>28</v>
      </c>
      <c r="B39" s="15"/>
      <c r="C39" s="15"/>
      <c r="D39" s="15"/>
      <c r="E39" s="32">
        <v>20</v>
      </c>
      <c r="F39" s="24"/>
      <c r="G39" s="34">
        <v>0</v>
      </c>
      <c r="H39" s="33"/>
      <c r="I39" s="35">
        <v>0</v>
      </c>
      <c r="J39" s="33"/>
      <c r="K39" s="34">
        <v>1747059656</v>
      </c>
      <c r="L39" s="33"/>
      <c r="M39" s="35">
        <v>1090372876</v>
      </c>
    </row>
    <row r="40" spans="1:13" ht="15.6" customHeight="1">
      <c r="A40" s="15" t="s">
        <v>29</v>
      </c>
      <c r="B40" s="15"/>
      <c r="C40" s="15"/>
      <c r="D40" s="15"/>
      <c r="E40" s="32">
        <v>10</v>
      </c>
      <c r="F40" s="24"/>
      <c r="G40" s="34">
        <v>1104223203</v>
      </c>
      <c r="H40" s="33"/>
      <c r="I40" s="35">
        <v>1127532373</v>
      </c>
      <c r="J40" s="33"/>
      <c r="K40" s="34">
        <v>0</v>
      </c>
      <c r="L40" s="33"/>
      <c r="M40" s="35">
        <v>0</v>
      </c>
    </row>
    <row r="41" spans="1:13" ht="15.6" customHeight="1">
      <c r="A41" s="15" t="s">
        <v>30</v>
      </c>
      <c r="B41" s="15"/>
      <c r="C41" s="15"/>
      <c r="D41" s="15"/>
      <c r="E41" s="32">
        <v>11</v>
      </c>
      <c r="F41" s="24"/>
      <c r="G41" s="34">
        <v>11629009303</v>
      </c>
      <c r="H41" s="33"/>
      <c r="I41" s="35">
        <v>11412617322</v>
      </c>
      <c r="J41" s="33"/>
      <c r="K41" s="34">
        <v>1890026583</v>
      </c>
      <c r="L41" s="33"/>
      <c r="M41" s="35">
        <v>1840258260</v>
      </c>
    </row>
    <row r="42" spans="1:13" ht="15.6" customHeight="1">
      <c r="A42" s="15" t="s">
        <v>31</v>
      </c>
      <c r="B42" s="15"/>
      <c r="C42" s="15"/>
      <c r="D42" s="15"/>
      <c r="E42" s="32">
        <v>12</v>
      </c>
      <c r="F42" s="24"/>
      <c r="G42" s="34">
        <v>227524621</v>
      </c>
      <c r="H42" s="33"/>
      <c r="I42" s="35">
        <v>265942481</v>
      </c>
      <c r="J42" s="33"/>
      <c r="K42" s="34">
        <v>2695986</v>
      </c>
      <c r="L42" s="33"/>
      <c r="M42" s="35">
        <v>3222223</v>
      </c>
    </row>
    <row r="43" spans="1:13" ht="15.6" customHeight="1">
      <c r="A43" s="15" t="s">
        <v>32</v>
      </c>
      <c r="B43" s="15"/>
      <c r="C43" s="15"/>
      <c r="D43" s="15"/>
      <c r="E43" s="32">
        <v>13</v>
      </c>
      <c r="F43" s="24"/>
      <c r="G43" s="34">
        <v>506251908</v>
      </c>
      <c r="H43" s="33"/>
      <c r="I43" s="35">
        <v>474327748</v>
      </c>
      <c r="J43" s="33"/>
      <c r="K43" s="34">
        <v>200109179</v>
      </c>
      <c r="L43" s="33"/>
      <c r="M43" s="35">
        <v>123336390</v>
      </c>
    </row>
    <row r="44" spans="1:13" ht="15.6" customHeight="1">
      <c r="A44" s="15" t="s">
        <v>33</v>
      </c>
      <c r="B44" s="15"/>
      <c r="C44" s="15"/>
      <c r="D44" s="15"/>
      <c r="E44" s="24"/>
      <c r="F44" s="24"/>
      <c r="G44" s="34">
        <v>2008997018</v>
      </c>
      <c r="H44" s="33"/>
      <c r="I44" s="35">
        <v>2008997018</v>
      </c>
      <c r="J44" s="33"/>
      <c r="K44" s="34">
        <v>0</v>
      </c>
      <c r="L44" s="33"/>
      <c r="M44" s="35">
        <v>0</v>
      </c>
    </row>
    <row r="45" spans="1:13" ht="15.6" customHeight="1">
      <c r="A45" s="15" t="s">
        <v>34</v>
      </c>
      <c r="B45" s="15"/>
      <c r="C45" s="15"/>
      <c r="D45" s="15"/>
      <c r="E45" s="24"/>
      <c r="F45" s="24"/>
      <c r="G45" s="34">
        <v>14229155</v>
      </c>
      <c r="H45" s="33"/>
      <c r="I45" s="35">
        <v>12447488</v>
      </c>
      <c r="J45" s="33"/>
      <c r="K45" s="34">
        <v>0</v>
      </c>
      <c r="L45" s="33"/>
      <c r="M45" s="35">
        <v>0</v>
      </c>
    </row>
    <row r="46" spans="1:13" ht="15.6" customHeight="1">
      <c r="A46" s="15" t="s">
        <v>35</v>
      </c>
      <c r="B46" s="15"/>
      <c r="C46" s="15"/>
      <c r="D46" s="15"/>
      <c r="E46" s="24">
        <v>14</v>
      </c>
      <c r="F46" s="24"/>
      <c r="G46" s="36">
        <v>719765058</v>
      </c>
      <c r="H46" s="33"/>
      <c r="I46" s="37">
        <v>192746898</v>
      </c>
      <c r="J46" s="33"/>
      <c r="K46" s="36">
        <v>80959496</v>
      </c>
      <c r="L46" s="33"/>
      <c r="M46" s="37">
        <v>71237248</v>
      </c>
    </row>
    <row r="47" spans="1:13" ht="15.6" customHeight="1">
      <c r="A47" s="15"/>
      <c r="B47" s="15"/>
      <c r="C47" s="15"/>
      <c r="D47" s="15"/>
      <c r="E47" s="24"/>
      <c r="F47" s="24"/>
      <c r="G47" s="28"/>
      <c r="H47" s="29"/>
      <c r="I47" s="29"/>
      <c r="J47" s="29"/>
      <c r="K47" s="28"/>
      <c r="L47" s="29"/>
      <c r="M47" s="29"/>
    </row>
    <row r="48" spans="1:13" ht="15.6" customHeight="1">
      <c r="A48" s="20" t="s">
        <v>36</v>
      </c>
      <c r="B48" s="15"/>
      <c r="C48" s="15"/>
      <c r="D48" s="15"/>
      <c r="E48" s="24"/>
      <c r="F48" s="24"/>
      <c r="G48" s="40">
        <f>SUM(G33:G46)</f>
        <v>16215469901</v>
      </c>
      <c r="H48" s="29"/>
      <c r="I48" s="41">
        <f>SUM(I33:I46)</f>
        <v>15500251636</v>
      </c>
      <c r="J48" s="29"/>
      <c r="K48" s="40">
        <f>SUM(K33:K46)</f>
        <v>14255140910</v>
      </c>
      <c r="L48" s="15"/>
      <c r="M48" s="41">
        <f>SUM(M33:M46)</f>
        <v>13414107104</v>
      </c>
    </row>
    <row r="49" spans="1:13" ht="15.6" customHeight="1">
      <c r="A49" s="23"/>
      <c r="B49" s="15"/>
      <c r="C49" s="15"/>
      <c r="D49" s="15"/>
      <c r="E49" s="24"/>
      <c r="F49" s="24"/>
      <c r="G49" s="28"/>
      <c r="H49" s="29"/>
      <c r="I49" s="29"/>
      <c r="J49" s="29"/>
      <c r="K49" s="28"/>
      <c r="L49" s="15"/>
      <c r="M49" s="29"/>
    </row>
    <row r="50" spans="1:13" ht="15.6" customHeight="1" thickBot="1">
      <c r="A50" s="20" t="s">
        <v>37</v>
      </c>
      <c r="B50" s="15"/>
      <c r="C50" s="15"/>
      <c r="D50" s="15"/>
      <c r="E50" s="195"/>
      <c r="F50" s="195"/>
      <c r="G50" s="43">
        <f>SUM(G29,G48)</f>
        <v>17658483735</v>
      </c>
      <c r="H50" s="29"/>
      <c r="I50" s="44">
        <f>SUM(I29,I48)</f>
        <v>17777381487</v>
      </c>
      <c r="J50" s="29"/>
      <c r="K50" s="43">
        <f>SUM(K29,K48)</f>
        <v>14724049181</v>
      </c>
      <c r="L50" s="15"/>
      <c r="M50" s="44">
        <f>SUM(M29,M48)</f>
        <v>14744121752</v>
      </c>
    </row>
    <row r="51" spans="1:13" ht="15.6" customHeight="1" thickTop="1">
      <c r="A51" s="20"/>
      <c r="B51" s="15"/>
      <c r="C51" s="15"/>
      <c r="D51" s="15"/>
      <c r="E51" s="195"/>
      <c r="F51" s="195"/>
      <c r="G51" s="29"/>
      <c r="H51" s="29"/>
      <c r="I51" s="29"/>
      <c r="J51" s="29"/>
      <c r="K51" s="29"/>
      <c r="L51" s="15"/>
      <c r="M51" s="29"/>
    </row>
    <row r="52" spans="1:13" ht="15.6" customHeight="1">
      <c r="A52" s="20"/>
      <c r="B52" s="15"/>
      <c r="C52" s="15"/>
      <c r="D52" s="15"/>
      <c r="E52" s="195"/>
      <c r="F52" s="195"/>
      <c r="G52" s="29"/>
      <c r="H52" s="29"/>
      <c r="I52" s="29"/>
      <c r="J52" s="29"/>
      <c r="K52" s="29"/>
      <c r="L52" s="15"/>
      <c r="M52" s="29"/>
    </row>
    <row r="53" spans="1:13" ht="15.6" customHeight="1">
      <c r="A53" s="20"/>
      <c r="B53" s="15"/>
      <c r="C53" s="15"/>
      <c r="D53" s="15"/>
      <c r="E53" s="195"/>
      <c r="F53" s="195"/>
      <c r="G53" s="29"/>
      <c r="H53" s="29"/>
      <c r="I53" s="29"/>
      <c r="J53" s="29"/>
      <c r="K53" s="29"/>
      <c r="L53" s="15"/>
      <c r="M53" s="29"/>
    </row>
    <row r="54" spans="1:13" ht="15.6" customHeight="1">
      <c r="A54" s="203" t="s">
        <v>38</v>
      </c>
      <c r="B54" s="203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</row>
    <row r="55" spans="1:13" ht="15.6" customHeight="1">
      <c r="A55" s="196"/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</row>
    <row r="56" spans="1:13" ht="22.2" customHeight="1">
      <c r="A56" s="200" t="s">
        <v>39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</row>
    <row r="57" spans="1:13" ht="16.5" customHeight="1">
      <c r="A57" s="1" t="str">
        <f>A1</f>
        <v>Principal Capital Public Company Limited</v>
      </c>
      <c r="B57" s="1"/>
      <c r="C57" s="2"/>
      <c r="D57" s="2"/>
      <c r="E57" s="3"/>
      <c r="F57" s="2"/>
      <c r="G57" s="4"/>
      <c r="H57" s="5"/>
      <c r="I57" s="2"/>
      <c r="J57" s="5"/>
      <c r="K57" s="4"/>
      <c r="L57" s="5"/>
      <c r="M57" s="5"/>
    </row>
    <row r="58" spans="1:13" ht="16.5" customHeight="1">
      <c r="A58" s="1" t="s">
        <v>40</v>
      </c>
      <c r="B58" s="1"/>
      <c r="C58" s="2"/>
      <c r="D58" s="2"/>
      <c r="E58" s="3"/>
      <c r="F58" s="2"/>
      <c r="G58" s="4"/>
      <c r="H58" s="5"/>
      <c r="I58" s="2"/>
      <c r="J58" s="5"/>
      <c r="K58" s="4"/>
      <c r="L58" s="5"/>
      <c r="M58" s="5"/>
    </row>
    <row r="59" spans="1:13" ht="16.5" customHeight="1">
      <c r="A59" s="7" t="str">
        <f>A3</f>
        <v>As at 30 September 2023</v>
      </c>
      <c r="B59" s="7"/>
      <c r="C59" s="8"/>
      <c r="D59" s="8"/>
      <c r="E59" s="9"/>
      <c r="F59" s="8"/>
      <c r="G59" s="10"/>
      <c r="H59" s="11"/>
      <c r="I59" s="8"/>
      <c r="J59" s="11"/>
      <c r="K59" s="10"/>
      <c r="L59" s="11"/>
      <c r="M59" s="11"/>
    </row>
    <row r="60" spans="1:13" ht="16.5" customHeight="1">
      <c r="A60" s="1"/>
      <c r="B60" s="1"/>
      <c r="C60" s="2"/>
      <c r="D60" s="2"/>
      <c r="E60" s="3"/>
      <c r="F60" s="2"/>
      <c r="G60" s="4"/>
      <c r="H60" s="5"/>
      <c r="I60" s="2"/>
      <c r="J60" s="5"/>
      <c r="K60" s="4"/>
      <c r="L60" s="5"/>
      <c r="M60" s="5"/>
    </row>
    <row r="61" spans="1:13" ht="16.5" customHeight="1">
      <c r="A61" s="1"/>
      <c r="B61" s="1"/>
      <c r="C61" s="2"/>
      <c r="D61" s="2"/>
      <c r="E61" s="3"/>
      <c r="F61" s="2"/>
      <c r="G61" s="4"/>
      <c r="H61" s="5"/>
      <c r="I61" s="2"/>
      <c r="J61" s="5"/>
      <c r="K61" s="4"/>
      <c r="L61" s="5"/>
      <c r="M61" s="5"/>
    </row>
    <row r="62" spans="1:13" ht="16.5" customHeight="1">
      <c r="A62" s="1"/>
      <c r="B62" s="1"/>
      <c r="C62" s="2"/>
      <c r="D62" s="2"/>
      <c r="E62" s="3"/>
      <c r="F62" s="2"/>
      <c r="G62" s="201" t="s">
        <v>2</v>
      </c>
      <c r="H62" s="201"/>
      <c r="I62" s="201"/>
      <c r="J62" s="12"/>
      <c r="K62" s="201" t="s">
        <v>3</v>
      </c>
      <c r="L62" s="201"/>
      <c r="M62" s="201"/>
    </row>
    <row r="63" spans="1:13" ht="16.5" customHeight="1">
      <c r="A63" s="1"/>
      <c r="B63" s="1"/>
      <c r="C63" s="2"/>
      <c r="D63" s="2"/>
      <c r="E63" s="3"/>
      <c r="F63" s="2"/>
      <c r="G63" s="202" t="s">
        <v>4</v>
      </c>
      <c r="H63" s="202"/>
      <c r="I63" s="202"/>
      <c r="J63" s="12"/>
      <c r="K63" s="202" t="s">
        <v>4</v>
      </c>
      <c r="L63" s="202"/>
      <c r="M63" s="202"/>
    </row>
    <row r="64" spans="1:13" ht="16.5" customHeight="1">
      <c r="A64" s="1"/>
      <c r="B64" s="1"/>
      <c r="C64" s="2"/>
      <c r="D64" s="2"/>
      <c r="E64" s="3"/>
      <c r="F64" s="2"/>
      <c r="G64" s="13" t="s">
        <v>5</v>
      </c>
      <c r="H64" s="12"/>
      <c r="I64" s="12" t="s">
        <v>6</v>
      </c>
      <c r="J64" s="12"/>
      <c r="K64" s="13" t="s">
        <v>5</v>
      </c>
      <c r="L64" s="12"/>
      <c r="M64" s="12" t="s">
        <v>6</v>
      </c>
    </row>
    <row r="65" spans="1:13" ht="16.5" customHeight="1">
      <c r="A65" s="1"/>
      <c r="B65" s="1"/>
      <c r="C65" s="2"/>
      <c r="D65" s="2"/>
      <c r="E65" s="3"/>
      <c r="F65" s="2"/>
      <c r="G65" s="14" t="s">
        <v>230</v>
      </c>
      <c r="H65" s="12"/>
      <c r="I65" s="12" t="s">
        <v>7</v>
      </c>
      <c r="J65" s="12"/>
      <c r="K65" s="14" t="s">
        <v>230</v>
      </c>
      <c r="L65" s="12"/>
      <c r="M65" s="12" t="s">
        <v>7</v>
      </c>
    </row>
    <row r="66" spans="1:13" ht="16.5" customHeight="1">
      <c r="A66" s="1"/>
      <c r="B66" s="1"/>
      <c r="C66" s="2"/>
      <c r="D66" s="2"/>
      <c r="E66" s="3"/>
      <c r="F66" s="2"/>
      <c r="G66" s="16" t="s">
        <v>173</v>
      </c>
      <c r="H66" s="17"/>
      <c r="I66" s="16" t="s">
        <v>8</v>
      </c>
      <c r="J66" s="17"/>
      <c r="K66" s="16" t="s">
        <v>173</v>
      </c>
      <c r="L66" s="17"/>
      <c r="M66" s="16" t="s">
        <v>8</v>
      </c>
    </row>
    <row r="67" spans="1:13" ht="16.5" customHeight="1">
      <c r="A67" s="1"/>
      <c r="B67" s="1"/>
      <c r="C67" s="2"/>
      <c r="D67" s="2"/>
      <c r="E67" s="9" t="s">
        <v>9</v>
      </c>
      <c r="F67" s="2"/>
      <c r="G67" s="18" t="s">
        <v>10</v>
      </c>
      <c r="H67" s="195"/>
      <c r="I67" s="19" t="s">
        <v>10</v>
      </c>
      <c r="J67" s="195"/>
      <c r="K67" s="18" t="s">
        <v>10</v>
      </c>
      <c r="L67" s="196"/>
      <c r="M67" s="19" t="s">
        <v>10</v>
      </c>
    </row>
    <row r="68" spans="1:13" ht="16.5" customHeight="1">
      <c r="A68" s="45" t="s">
        <v>41</v>
      </c>
      <c r="B68" s="46"/>
      <c r="C68" s="46"/>
      <c r="D68" s="46"/>
      <c r="E68" s="47"/>
      <c r="F68" s="46"/>
      <c r="G68" s="22"/>
      <c r="H68" s="46"/>
      <c r="I68" s="46"/>
      <c r="J68" s="46"/>
      <c r="K68" s="22"/>
      <c r="L68" s="46"/>
      <c r="M68" s="46"/>
    </row>
    <row r="69" spans="1:13" ht="16.5" customHeight="1">
      <c r="A69" s="46"/>
      <c r="B69" s="46"/>
      <c r="C69" s="46"/>
      <c r="D69" s="48"/>
      <c r="E69" s="48"/>
      <c r="F69" s="48"/>
      <c r="G69" s="49"/>
      <c r="H69" s="13"/>
      <c r="I69" s="48"/>
      <c r="J69" s="13"/>
      <c r="K69" s="49"/>
      <c r="L69" s="13"/>
      <c r="M69" s="13"/>
    </row>
    <row r="70" spans="1:13" ht="16.5" customHeight="1">
      <c r="A70" s="45" t="s">
        <v>42</v>
      </c>
      <c r="B70" s="46"/>
      <c r="C70" s="46"/>
      <c r="D70" s="46"/>
      <c r="E70" s="47"/>
      <c r="F70" s="48"/>
      <c r="G70" s="49"/>
      <c r="H70" s="48"/>
      <c r="I70" s="48"/>
      <c r="J70" s="48"/>
      <c r="K70" s="49"/>
      <c r="L70" s="48"/>
      <c r="M70" s="48"/>
    </row>
    <row r="71" spans="1:13" ht="16.5" customHeight="1">
      <c r="A71" s="45"/>
      <c r="B71" s="46"/>
      <c r="C71" s="46"/>
      <c r="D71" s="46"/>
      <c r="E71" s="47"/>
      <c r="F71" s="48"/>
      <c r="G71" s="49"/>
      <c r="H71" s="48"/>
      <c r="I71" s="48"/>
      <c r="J71" s="48"/>
      <c r="K71" s="49"/>
      <c r="L71" s="48"/>
      <c r="M71" s="48"/>
    </row>
    <row r="72" spans="1:13" ht="16.5" customHeight="1">
      <c r="A72" s="46" t="s">
        <v>175</v>
      </c>
      <c r="B72" s="46"/>
      <c r="C72" s="46"/>
      <c r="D72" s="48"/>
      <c r="E72" s="48"/>
      <c r="F72" s="48"/>
      <c r="G72" s="28">
        <v>0</v>
      </c>
      <c r="H72" s="13"/>
      <c r="I72" s="35">
        <v>4844763</v>
      </c>
      <c r="J72" s="13"/>
      <c r="K72" s="28">
        <v>0</v>
      </c>
      <c r="L72" s="13"/>
      <c r="M72" s="29">
        <v>0</v>
      </c>
    </row>
    <row r="73" spans="1:13" ht="16.5" customHeight="1">
      <c r="A73" s="46" t="s">
        <v>245</v>
      </c>
      <c r="B73" s="46"/>
      <c r="C73" s="46"/>
      <c r="D73" s="48"/>
      <c r="E73" s="196">
        <v>16</v>
      </c>
      <c r="F73" s="48"/>
      <c r="G73" s="50">
        <v>1524852347</v>
      </c>
      <c r="H73" s="48"/>
      <c r="I73" s="35">
        <v>1024635815</v>
      </c>
      <c r="J73" s="47"/>
      <c r="K73" s="28">
        <v>1524852347</v>
      </c>
      <c r="L73" s="48"/>
      <c r="M73" s="35">
        <v>1024635815</v>
      </c>
    </row>
    <row r="74" spans="1:13" ht="16.5" customHeight="1">
      <c r="A74" s="46" t="s">
        <v>43</v>
      </c>
      <c r="B74" s="46"/>
      <c r="C74" s="46"/>
      <c r="D74" s="46"/>
      <c r="E74" s="51">
        <v>15</v>
      </c>
      <c r="F74" s="47"/>
      <c r="G74" s="34">
        <v>794282226</v>
      </c>
      <c r="H74" s="52"/>
      <c r="I74" s="35">
        <v>794468476</v>
      </c>
      <c r="J74" s="52"/>
      <c r="K74" s="34">
        <v>94982931</v>
      </c>
      <c r="L74" s="52"/>
      <c r="M74" s="35">
        <v>83520192</v>
      </c>
    </row>
    <row r="75" spans="1:13" ht="16.5" customHeight="1">
      <c r="A75" s="46" t="s">
        <v>141</v>
      </c>
      <c r="B75" s="46"/>
      <c r="C75" s="46"/>
      <c r="D75" s="46"/>
      <c r="E75" s="51"/>
      <c r="F75" s="47"/>
      <c r="G75" s="34">
        <v>80941042</v>
      </c>
      <c r="H75" s="52"/>
      <c r="I75" s="35">
        <v>75765352</v>
      </c>
      <c r="J75" s="52"/>
      <c r="K75" s="34">
        <v>11927445</v>
      </c>
      <c r="L75" s="52"/>
      <c r="M75" s="35">
        <v>12004074</v>
      </c>
    </row>
    <row r="76" spans="1:13" ht="16.5" customHeight="1">
      <c r="A76" s="46" t="s">
        <v>44</v>
      </c>
      <c r="B76" s="15"/>
      <c r="C76" s="15"/>
      <c r="D76" s="15"/>
      <c r="E76" s="196" t="s">
        <v>221</v>
      </c>
      <c r="F76" s="47"/>
      <c r="G76" s="34">
        <v>0</v>
      </c>
      <c r="H76" s="52"/>
      <c r="I76" s="35">
        <v>0</v>
      </c>
      <c r="J76" s="52"/>
      <c r="K76" s="34">
        <v>573760931</v>
      </c>
      <c r="L76" s="52"/>
      <c r="M76" s="35">
        <v>515553647</v>
      </c>
    </row>
    <row r="77" spans="1:13" ht="16.5" customHeight="1">
      <c r="A77" s="46" t="s">
        <v>45</v>
      </c>
      <c r="B77" s="15"/>
      <c r="C77" s="15"/>
      <c r="D77" s="15"/>
      <c r="E77" s="196">
        <v>16</v>
      </c>
      <c r="F77" s="47"/>
      <c r="G77" s="34">
        <v>109966709</v>
      </c>
      <c r="H77" s="52"/>
      <c r="I77" s="35">
        <v>131494322</v>
      </c>
      <c r="J77" s="52"/>
      <c r="K77" s="34">
        <v>49913220</v>
      </c>
      <c r="L77" s="52"/>
      <c r="M77" s="35">
        <v>40165847</v>
      </c>
    </row>
    <row r="78" spans="1:13" ht="16.5" customHeight="1">
      <c r="A78" s="46" t="s">
        <v>46</v>
      </c>
      <c r="B78" s="46"/>
      <c r="C78" s="46"/>
      <c r="D78" s="46"/>
      <c r="E78" s="196"/>
      <c r="F78" s="47"/>
      <c r="G78" s="28"/>
      <c r="H78" s="29"/>
      <c r="I78" s="29"/>
      <c r="J78" s="29"/>
      <c r="K78" s="28"/>
      <c r="L78" s="48"/>
      <c r="M78" s="29"/>
    </row>
    <row r="79" spans="1:13" ht="16.5" customHeight="1">
      <c r="A79" s="46"/>
      <c r="B79" s="46" t="s">
        <v>47</v>
      </c>
      <c r="C79" s="46"/>
      <c r="D79" s="46"/>
      <c r="E79" s="196">
        <v>16</v>
      </c>
      <c r="F79" s="47"/>
      <c r="G79" s="34">
        <v>344857878</v>
      </c>
      <c r="H79" s="52"/>
      <c r="I79" s="35">
        <v>327936055</v>
      </c>
      <c r="J79" s="52"/>
      <c r="K79" s="34">
        <v>72815096</v>
      </c>
      <c r="L79" s="52"/>
      <c r="M79" s="35">
        <v>113561103</v>
      </c>
    </row>
    <row r="80" spans="1:13" ht="16.5" customHeight="1">
      <c r="A80" s="46" t="s">
        <v>46</v>
      </c>
      <c r="B80" s="46"/>
      <c r="C80" s="46"/>
      <c r="D80" s="46"/>
      <c r="E80" s="196"/>
      <c r="F80" s="47"/>
      <c r="G80" s="28"/>
      <c r="H80" s="29"/>
      <c r="I80" s="29"/>
      <c r="J80" s="29"/>
      <c r="K80" s="28"/>
      <c r="L80" s="48"/>
      <c r="M80" s="29"/>
    </row>
    <row r="81" spans="1:13" ht="16.5" customHeight="1">
      <c r="A81" s="46"/>
      <c r="B81" s="46" t="s">
        <v>48</v>
      </c>
      <c r="C81" s="46"/>
      <c r="D81" s="46"/>
      <c r="E81" s="196" t="s">
        <v>221</v>
      </c>
      <c r="F81" s="47"/>
      <c r="G81" s="34">
        <v>0</v>
      </c>
      <c r="H81" s="52"/>
      <c r="I81" s="35">
        <v>0</v>
      </c>
      <c r="J81" s="52"/>
      <c r="K81" s="34">
        <v>4844178</v>
      </c>
      <c r="L81" s="52"/>
      <c r="M81" s="35">
        <v>4844178</v>
      </c>
    </row>
    <row r="82" spans="1:13" ht="16.5" customHeight="1">
      <c r="A82" s="46" t="s">
        <v>49</v>
      </c>
      <c r="B82" s="46"/>
      <c r="C82" s="46"/>
      <c r="D82" s="46"/>
      <c r="E82" s="15"/>
      <c r="F82" s="47"/>
      <c r="G82" s="34">
        <v>18357801</v>
      </c>
      <c r="H82" s="52"/>
      <c r="I82" s="35">
        <v>32641685</v>
      </c>
      <c r="J82" s="52"/>
      <c r="K82" s="34">
        <v>0</v>
      </c>
      <c r="L82" s="52"/>
      <c r="M82" s="35">
        <v>0</v>
      </c>
    </row>
    <row r="83" spans="1:13" ht="16.5" customHeight="1">
      <c r="A83" s="46" t="s">
        <v>50</v>
      </c>
      <c r="B83" s="46"/>
      <c r="C83" s="46"/>
      <c r="D83" s="46"/>
      <c r="E83" s="46"/>
      <c r="F83" s="47"/>
      <c r="G83" s="34">
        <v>20611493</v>
      </c>
      <c r="H83" s="52"/>
      <c r="I83" s="35">
        <v>20061709</v>
      </c>
      <c r="J83" s="52"/>
      <c r="K83" s="34">
        <v>232800</v>
      </c>
      <c r="L83" s="52"/>
      <c r="M83" s="35">
        <v>0</v>
      </c>
    </row>
    <row r="84" spans="1:13" ht="16.5" customHeight="1">
      <c r="A84" s="15" t="s">
        <v>51</v>
      </c>
      <c r="B84" s="15"/>
      <c r="C84" s="15"/>
      <c r="D84" s="15"/>
      <c r="E84" s="196"/>
      <c r="F84" s="47"/>
      <c r="G84" s="36">
        <v>73690017</v>
      </c>
      <c r="H84" s="52"/>
      <c r="I84" s="37">
        <v>86801060</v>
      </c>
      <c r="J84" s="52"/>
      <c r="K84" s="36">
        <v>5571121</v>
      </c>
      <c r="L84" s="52"/>
      <c r="M84" s="37">
        <v>8717895</v>
      </c>
    </row>
    <row r="85" spans="1:13" ht="16.5" customHeight="1">
      <c r="A85" s="46"/>
      <c r="B85" s="46"/>
      <c r="C85" s="46"/>
      <c r="D85" s="48"/>
      <c r="E85" s="48"/>
      <c r="F85" s="48"/>
      <c r="G85" s="49"/>
      <c r="H85" s="13"/>
      <c r="I85" s="48"/>
      <c r="J85" s="13"/>
      <c r="K85" s="49"/>
      <c r="L85" s="13"/>
      <c r="M85" s="13"/>
    </row>
    <row r="86" spans="1:13" ht="16.5" customHeight="1">
      <c r="A86" s="45" t="s">
        <v>52</v>
      </c>
      <c r="B86" s="46"/>
      <c r="C86" s="46"/>
      <c r="D86" s="46"/>
      <c r="E86" s="47"/>
      <c r="F86" s="47"/>
      <c r="G86" s="40">
        <f>SUM(G72:G84)</f>
        <v>2967559513</v>
      </c>
      <c r="H86" s="29"/>
      <c r="I86" s="41">
        <f>SUM(I72:I84)</f>
        <v>2498649237</v>
      </c>
      <c r="J86" s="29"/>
      <c r="K86" s="40">
        <f>SUM(K72:K84)</f>
        <v>2338900069</v>
      </c>
      <c r="L86" s="29"/>
      <c r="M86" s="41">
        <f>SUM(M72:M84)</f>
        <v>1803002751</v>
      </c>
    </row>
    <row r="87" spans="1:13" ht="16.5" customHeight="1">
      <c r="A87" s="46"/>
      <c r="B87" s="46"/>
      <c r="C87" s="46"/>
      <c r="D87" s="46"/>
      <c r="E87" s="47"/>
      <c r="F87" s="47"/>
      <c r="G87" s="28"/>
      <c r="H87" s="29"/>
      <c r="I87" s="29"/>
      <c r="J87" s="29"/>
      <c r="K87" s="28"/>
      <c r="L87" s="48"/>
      <c r="M87" s="29"/>
    </row>
    <row r="88" spans="1:13" ht="16.5" customHeight="1">
      <c r="A88" s="45" t="s">
        <v>53</v>
      </c>
      <c r="B88" s="46"/>
      <c r="C88" s="46"/>
      <c r="D88" s="46"/>
      <c r="E88" s="47"/>
      <c r="F88" s="47"/>
      <c r="G88" s="28"/>
      <c r="H88" s="29"/>
      <c r="I88" s="29"/>
      <c r="J88" s="29"/>
      <c r="K88" s="28"/>
      <c r="L88" s="48"/>
      <c r="M88" s="29"/>
    </row>
    <row r="89" spans="1:13" ht="16.5" customHeight="1">
      <c r="A89" s="46"/>
      <c r="B89" s="46"/>
      <c r="C89" s="46"/>
      <c r="D89" s="48"/>
      <c r="E89" s="48"/>
      <c r="F89" s="48"/>
      <c r="G89" s="49"/>
      <c r="H89" s="13"/>
      <c r="I89" s="48"/>
      <c r="J89" s="13"/>
      <c r="K89" s="49"/>
      <c r="L89" s="13"/>
      <c r="M89" s="13"/>
    </row>
    <row r="90" spans="1:13" ht="16.5" customHeight="1">
      <c r="A90" s="46" t="s">
        <v>54</v>
      </c>
      <c r="B90" s="46"/>
      <c r="C90" s="46"/>
      <c r="D90" s="46"/>
      <c r="E90" s="196">
        <v>16</v>
      </c>
      <c r="F90" s="47"/>
      <c r="G90" s="34">
        <v>234676574</v>
      </c>
      <c r="H90" s="52"/>
      <c r="I90" s="35">
        <v>213701965</v>
      </c>
      <c r="J90" s="52"/>
      <c r="K90" s="34">
        <v>92154293</v>
      </c>
      <c r="L90" s="52"/>
      <c r="M90" s="35">
        <v>53296120</v>
      </c>
    </row>
    <row r="91" spans="1:13" ht="16.5" customHeight="1">
      <c r="A91" s="46" t="s">
        <v>55</v>
      </c>
      <c r="B91" s="46"/>
      <c r="C91" s="46"/>
      <c r="D91" s="46"/>
      <c r="E91" s="196">
        <v>16</v>
      </c>
      <c r="F91" s="47"/>
      <c r="G91" s="34">
        <v>4002582476</v>
      </c>
      <c r="H91" s="52"/>
      <c r="I91" s="35">
        <v>4112668360</v>
      </c>
      <c r="J91" s="52"/>
      <c r="K91" s="34">
        <v>162625000</v>
      </c>
      <c r="L91" s="52"/>
      <c r="M91" s="35">
        <v>579082143</v>
      </c>
    </row>
    <row r="92" spans="1:13" ht="16.5" customHeight="1">
      <c r="A92" s="46" t="s">
        <v>56</v>
      </c>
      <c r="B92" s="46"/>
      <c r="C92" s="46"/>
      <c r="D92" s="46"/>
      <c r="E92" s="196" t="s">
        <v>221</v>
      </c>
      <c r="F92" s="47"/>
      <c r="G92" s="34">
        <v>0</v>
      </c>
      <c r="H92" s="52"/>
      <c r="I92" s="35">
        <v>0</v>
      </c>
      <c r="J92" s="52"/>
      <c r="K92" s="34">
        <v>1500000000</v>
      </c>
      <c r="L92" s="52"/>
      <c r="M92" s="35">
        <v>1500000000</v>
      </c>
    </row>
    <row r="93" spans="1:13" ht="16.5" customHeight="1">
      <c r="A93" s="46" t="s">
        <v>142</v>
      </c>
      <c r="B93" s="46"/>
      <c r="C93" s="46"/>
      <c r="D93" s="46"/>
      <c r="E93" s="196"/>
      <c r="F93" s="47"/>
      <c r="G93" s="34">
        <v>24601040</v>
      </c>
      <c r="H93" s="52"/>
      <c r="I93" s="35">
        <v>22972980</v>
      </c>
      <c r="J93" s="52"/>
      <c r="K93" s="34">
        <v>0</v>
      </c>
      <c r="L93" s="52"/>
      <c r="M93" s="35">
        <v>0</v>
      </c>
    </row>
    <row r="94" spans="1:13" ht="16.5" customHeight="1">
      <c r="A94" s="46" t="s">
        <v>57</v>
      </c>
      <c r="B94" s="46"/>
      <c r="C94" s="46"/>
      <c r="D94" s="46"/>
      <c r="E94" s="196"/>
      <c r="F94" s="47"/>
      <c r="G94" s="34">
        <v>364534888</v>
      </c>
      <c r="H94" s="27"/>
      <c r="I94" s="35">
        <v>386401962</v>
      </c>
      <c r="J94" s="52"/>
      <c r="K94" s="34">
        <v>155108111</v>
      </c>
      <c r="L94" s="52"/>
      <c r="M94" s="35">
        <v>154690383</v>
      </c>
    </row>
    <row r="95" spans="1:13" ht="16.5" customHeight="1">
      <c r="A95" s="46" t="s">
        <v>58</v>
      </c>
      <c r="B95" s="46"/>
      <c r="C95" s="46"/>
      <c r="D95" s="46"/>
      <c r="E95" s="196"/>
      <c r="F95" s="47"/>
      <c r="G95" s="34">
        <v>178577208</v>
      </c>
      <c r="H95" s="52"/>
      <c r="I95" s="35">
        <v>159045061</v>
      </c>
      <c r="J95" s="27"/>
      <c r="K95" s="34">
        <v>24200626</v>
      </c>
      <c r="L95" s="27"/>
      <c r="M95" s="35">
        <v>19964983</v>
      </c>
    </row>
    <row r="96" spans="1:13" ht="16.5" customHeight="1">
      <c r="A96" s="15" t="s">
        <v>167</v>
      </c>
      <c r="B96" s="46"/>
      <c r="C96" s="46"/>
      <c r="D96" s="46"/>
      <c r="E96" s="196"/>
      <c r="F96" s="47"/>
      <c r="G96" s="34">
        <v>48387750</v>
      </c>
      <c r="H96" s="52"/>
      <c r="I96" s="35">
        <v>47791166</v>
      </c>
      <c r="J96" s="52"/>
      <c r="K96" s="34">
        <v>0</v>
      </c>
      <c r="L96" s="52"/>
      <c r="M96" s="35">
        <v>0</v>
      </c>
    </row>
    <row r="97" spans="1:13" ht="16.5" customHeight="1">
      <c r="A97" s="46" t="s">
        <v>59</v>
      </c>
      <c r="B97" s="46"/>
      <c r="C97" s="46"/>
      <c r="D97" s="46"/>
      <c r="E97" s="47"/>
      <c r="F97" s="47"/>
      <c r="G97" s="36">
        <v>5565721</v>
      </c>
      <c r="H97" s="53"/>
      <c r="I97" s="37">
        <v>15215311</v>
      </c>
      <c r="J97" s="52"/>
      <c r="K97" s="36">
        <v>2084797</v>
      </c>
      <c r="L97" s="52"/>
      <c r="M97" s="37">
        <v>112481</v>
      </c>
    </row>
    <row r="98" spans="1:13" ht="16.5" customHeight="1">
      <c r="A98" s="46"/>
      <c r="B98" s="46"/>
      <c r="C98" s="46"/>
      <c r="D98" s="48"/>
      <c r="E98" s="48"/>
      <c r="F98" s="48"/>
      <c r="G98" s="49"/>
      <c r="H98" s="13"/>
      <c r="I98" s="48"/>
      <c r="J98" s="13"/>
      <c r="K98" s="49"/>
      <c r="L98" s="13"/>
      <c r="M98" s="13"/>
    </row>
    <row r="99" spans="1:13" ht="16.5" customHeight="1">
      <c r="A99" s="45" t="s">
        <v>60</v>
      </c>
      <c r="B99" s="46"/>
      <c r="C99" s="46"/>
      <c r="D99" s="46"/>
      <c r="E99" s="47"/>
      <c r="F99" s="47"/>
      <c r="G99" s="40">
        <f>SUM(G90:G97)</f>
        <v>4858925657</v>
      </c>
      <c r="H99" s="29"/>
      <c r="I99" s="41">
        <f>SUM(I90:I97)</f>
        <v>4957796805</v>
      </c>
      <c r="J99" s="29"/>
      <c r="K99" s="40">
        <f>SUM(K90:K97)</f>
        <v>1936172827</v>
      </c>
      <c r="L99" s="48"/>
      <c r="M99" s="41">
        <f>SUM(M90:M97)</f>
        <v>2307146110</v>
      </c>
    </row>
    <row r="100" spans="1:13" ht="16.5" customHeight="1">
      <c r="A100" s="46"/>
      <c r="B100" s="46"/>
      <c r="C100" s="46"/>
      <c r="D100" s="48"/>
      <c r="E100" s="48"/>
      <c r="F100" s="48"/>
      <c r="G100" s="49"/>
      <c r="H100" s="13"/>
      <c r="I100" s="48"/>
      <c r="J100" s="13"/>
      <c r="K100" s="49"/>
      <c r="L100" s="13"/>
      <c r="M100" s="13"/>
    </row>
    <row r="101" spans="1:13" ht="16.5" customHeight="1">
      <c r="A101" s="45" t="s">
        <v>61</v>
      </c>
      <c r="B101" s="46"/>
      <c r="C101" s="46"/>
      <c r="D101" s="46"/>
      <c r="E101" s="47"/>
      <c r="F101" s="47"/>
      <c r="G101" s="40">
        <f>SUM(G86,G99)</f>
        <v>7826485170</v>
      </c>
      <c r="H101" s="29"/>
      <c r="I101" s="41">
        <f>SUM(I86,I99)</f>
        <v>7456446042</v>
      </c>
      <c r="J101" s="29"/>
      <c r="K101" s="40">
        <f>SUM(K86,K99)</f>
        <v>4275072896</v>
      </c>
      <c r="L101" s="48"/>
      <c r="M101" s="41">
        <f>SUM(M86,M99)</f>
        <v>4110148861</v>
      </c>
    </row>
    <row r="102" spans="1:13" ht="16.5" customHeight="1">
      <c r="A102" s="45"/>
      <c r="B102" s="46"/>
      <c r="C102" s="46"/>
      <c r="D102" s="46"/>
      <c r="E102" s="47"/>
      <c r="F102" s="47"/>
      <c r="G102" s="29"/>
      <c r="H102" s="29"/>
      <c r="I102" s="29"/>
      <c r="J102" s="29"/>
      <c r="K102" s="29"/>
      <c r="L102" s="48"/>
      <c r="M102" s="29"/>
    </row>
    <row r="103" spans="1:13" ht="16.5" customHeight="1">
      <c r="A103" s="45"/>
      <c r="B103" s="46"/>
      <c r="C103" s="46"/>
      <c r="D103" s="46"/>
      <c r="E103" s="47"/>
      <c r="F103" s="47"/>
      <c r="G103" s="29"/>
      <c r="H103" s="29"/>
      <c r="I103" s="29"/>
      <c r="J103" s="29"/>
      <c r="K103" s="29"/>
      <c r="L103" s="48"/>
      <c r="M103" s="29"/>
    </row>
    <row r="104" spans="1:13" ht="16.5" customHeight="1">
      <c r="A104" s="45"/>
      <c r="B104" s="46"/>
      <c r="C104" s="46"/>
      <c r="D104" s="46"/>
      <c r="E104" s="47"/>
      <c r="F104" s="47"/>
      <c r="G104" s="29"/>
      <c r="H104" s="29"/>
      <c r="I104" s="29"/>
      <c r="J104" s="29"/>
      <c r="K104" s="29"/>
      <c r="L104" s="48"/>
      <c r="M104" s="29"/>
    </row>
    <row r="105" spans="1:13" ht="16.5" customHeight="1">
      <c r="A105" s="45"/>
      <c r="B105" s="46"/>
      <c r="C105" s="46"/>
      <c r="D105" s="46"/>
      <c r="E105" s="47"/>
      <c r="F105" s="47"/>
      <c r="G105" s="29"/>
      <c r="H105" s="29"/>
      <c r="I105" s="29"/>
      <c r="J105" s="29"/>
      <c r="K105" s="29"/>
      <c r="L105" s="48"/>
      <c r="M105" s="29"/>
    </row>
    <row r="106" spans="1:13" ht="16.5" customHeight="1">
      <c r="A106" s="45"/>
      <c r="B106" s="46"/>
      <c r="C106" s="46"/>
      <c r="D106" s="46"/>
      <c r="E106" s="47"/>
      <c r="F106" s="47"/>
      <c r="G106" s="29"/>
      <c r="H106" s="29"/>
      <c r="I106" s="29"/>
      <c r="J106" s="29"/>
      <c r="K106" s="29"/>
      <c r="L106" s="48"/>
      <c r="M106" s="29"/>
    </row>
    <row r="107" spans="1:13" ht="16.5" customHeight="1">
      <c r="A107" s="45"/>
      <c r="B107" s="46"/>
      <c r="C107" s="46"/>
      <c r="D107" s="46"/>
      <c r="E107" s="47"/>
      <c r="F107" s="47"/>
      <c r="G107" s="29"/>
      <c r="H107" s="29"/>
      <c r="I107" s="29"/>
      <c r="J107" s="29"/>
      <c r="K107" s="29"/>
      <c r="L107" s="48"/>
      <c r="M107" s="29"/>
    </row>
    <row r="108" spans="1:13" ht="16.5" customHeight="1">
      <c r="A108" s="45"/>
      <c r="B108" s="46"/>
      <c r="C108" s="46"/>
      <c r="D108" s="46"/>
      <c r="E108" s="47"/>
      <c r="F108" s="47"/>
      <c r="G108" s="29"/>
      <c r="H108" s="29"/>
      <c r="I108" s="29"/>
      <c r="J108" s="29"/>
      <c r="K108" s="29"/>
      <c r="L108" s="48"/>
      <c r="M108" s="29"/>
    </row>
    <row r="109" spans="1:13" ht="22.2" customHeight="1">
      <c r="A109" s="200" t="str">
        <f>A56</f>
        <v>The accompanying notes are an integral part of this interim financial information.</v>
      </c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</row>
    <row r="110" spans="1:13" ht="16.5" customHeight="1">
      <c r="A110" s="1" t="str">
        <f>+A1</f>
        <v>Principal Capital Public Company Limited</v>
      </c>
      <c r="B110" s="46"/>
      <c r="C110" s="46"/>
      <c r="D110" s="46"/>
      <c r="E110" s="47"/>
      <c r="F110" s="47"/>
      <c r="G110" s="29"/>
      <c r="H110" s="29"/>
      <c r="I110" s="29"/>
      <c r="J110" s="29"/>
      <c r="K110" s="29"/>
      <c r="L110" s="48"/>
      <c r="M110" s="29"/>
    </row>
    <row r="111" spans="1:13" ht="16.5" customHeight="1">
      <c r="A111" s="1" t="s">
        <v>40</v>
      </c>
      <c r="B111" s="46"/>
      <c r="C111" s="46"/>
      <c r="D111" s="46"/>
      <c r="E111" s="47"/>
      <c r="F111" s="47"/>
      <c r="G111" s="29"/>
      <c r="H111" s="29"/>
      <c r="I111" s="29"/>
      <c r="J111" s="29"/>
      <c r="K111" s="29"/>
      <c r="L111" s="48"/>
      <c r="M111" s="29"/>
    </row>
    <row r="112" spans="1:13" ht="16.5" customHeight="1">
      <c r="A112" s="7" t="str">
        <f>A59</f>
        <v>As at 30 September 2023</v>
      </c>
      <c r="B112" s="54"/>
      <c r="C112" s="54"/>
      <c r="D112" s="54"/>
      <c r="E112" s="55"/>
      <c r="F112" s="55"/>
      <c r="G112" s="41"/>
      <c r="H112" s="41"/>
      <c r="I112" s="41"/>
      <c r="J112" s="41"/>
      <c r="K112" s="41"/>
      <c r="L112" s="56"/>
      <c r="M112" s="41"/>
    </row>
    <row r="113" spans="1:13" ht="16.5" customHeight="1">
      <c r="A113" s="45"/>
      <c r="B113" s="46"/>
      <c r="C113" s="46"/>
      <c r="D113" s="46"/>
      <c r="E113" s="47"/>
      <c r="F113" s="47"/>
      <c r="G113" s="29"/>
      <c r="H113" s="29"/>
      <c r="I113" s="29"/>
      <c r="J113" s="29"/>
      <c r="K113" s="29"/>
      <c r="L113" s="48"/>
      <c r="M113" s="29"/>
    </row>
    <row r="114" spans="1:13" ht="16.5" customHeight="1">
      <c r="A114" s="45"/>
      <c r="B114" s="46"/>
      <c r="C114" s="46"/>
      <c r="D114" s="46"/>
      <c r="E114" s="47"/>
      <c r="F114" s="47"/>
      <c r="G114" s="29"/>
      <c r="H114" s="29"/>
      <c r="I114" s="29"/>
      <c r="J114" s="29"/>
      <c r="K114" s="29"/>
      <c r="L114" s="48"/>
      <c r="M114" s="29"/>
    </row>
    <row r="115" spans="1:13" ht="16.5" customHeight="1">
      <c r="A115" s="1"/>
      <c r="B115" s="1"/>
      <c r="C115" s="2"/>
      <c r="D115" s="2"/>
      <c r="E115" s="3"/>
      <c r="F115" s="2"/>
      <c r="G115" s="201" t="s">
        <v>2</v>
      </c>
      <c r="H115" s="201"/>
      <c r="I115" s="201"/>
      <c r="J115" s="12"/>
      <c r="K115" s="201" t="s">
        <v>3</v>
      </c>
      <c r="L115" s="201"/>
      <c r="M115" s="201"/>
    </row>
    <row r="116" spans="1:13" ht="16.5" customHeight="1">
      <c r="A116" s="1"/>
      <c r="B116" s="1"/>
      <c r="C116" s="2"/>
      <c r="D116" s="2"/>
      <c r="E116" s="3"/>
      <c r="F116" s="2"/>
      <c r="G116" s="202" t="s">
        <v>4</v>
      </c>
      <c r="H116" s="202"/>
      <c r="I116" s="202"/>
      <c r="J116" s="12"/>
      <c r="K116" s="202" t="s">
        <v>4</v>
      </c>
      <c r="L116" s="202"/>
      <c r="M116" s="202"/>
    </row>
    <row r="117" spans="1:13" ht="16.5" customHeight="1">
      <c r="A117" s="1"/>
      <c r="B117" s="1"/>
      <c r="C117" s="2"/>
      <c r="D117" s="2"/>
      <c r="E117" s="3"/>
      <c r="F117" s="2"/>
      <c r="G117" s="13" t="s">
        <v>5</v>
      </c>
      <c r="H117" s="12"/>
      <c r="I117" s="12" t="s">
        <v>6</v>
      </c>
      <c r="J117" s="12"/>
      <c r="K117" s="13" t="s">
        <v>5</v>
      </c>
      <c r="L117" s="12"/>
      <c r="M117" s="12" t="s">
        <v>6</v>
      </c>
    </row>
    <row r="118" spans="1:13" ht="16.5" customHeight="1">
      <c r="A118" s="1"/>
      <c r="B118" s="1"/>
      <c r="C118" s="2"/>
      <c r="D118" s="2"/>
      <c r="E118" s="3"/>
      <c r="F118" s="2"/>
      <c r="G118" s="14" t="s">
        <v>230</v>
      </c>
      <c r="H118" s="12"/>
      <c r="I118" s="12" t="s">
        <v>7</v>
      </c>
      <c r="J118" s="12"/>
      <c r="K118" s="14" t="s">
        <v>230</v>
      </c>
      <c r="L118" s="12"/>
      <c r="M118" s="12" t="s">
        <v>7</v>
      </c>
    </row>
    <row r="119" spans="1:13" ht="16.5" customHeight="1">
      <c r="A119" s="196"/>
      <c r="B119" s="196"/>
      <c r="C119" s="196"/>
      <c r="D119" s="196"/>
      <c r="E119" s="3"/>
      <c r="F119" s="2"/>
      <c r="G119" s="16" t="s">
        <v>173</v>
      </c>
      <c r="H119" s="17"/>
      <c r="I119" s="16" t="s">
        <v>8</v>
      </c>
      <c r="J119" s="17"/>
      <c r="K119" s="16" t="s">
        <v>173</v>
      </c>
      <c r="L119" s="17"/>
      <c r="M119" s="16" t="s">
        <v>8</v>
      </c>
    </row>
    <row r="120" spans="1:13" ht="16.5" customHeight="1">
      <c r="A120" s="1"/>
      <c r="B120" s="1"/>
      <c r="C120" s="2"/>
      <c r="D120" s="2"/>
      <c r="E120" s="9" t="s">
        <v>62</v>
      </c>
      <c r="F120" s="2"/>
      <c r="G120" s="18" t="s">
        <v>10</v>
      </c>
      <c r="H120" s="195"/>
      <c r="I120" s="19" t="s">
        <v>10</v>
      </c>
      <c r="J120" s="195"/>
      <c r="K120" s="18" t="s">
        <v>10</v>
      </c>
      <c r="L120" s="196"/>
      <c r="M120" s="19" t="s">
        <v>10</v>
      </c>
    </row>
    <row r="121" spans="1:13" ht="16.5" customHeight="1">
      <c r="A121" s="21"/>
      <c r="B121" s="21"/>
      <c r="C121" s="15"/>
      <c r="D121" s="15"/>
      <c r="E121" s="196"/>
      <c r="F121" s="15"/>
      <c r="G121" s="22"/>
      <c r="H121" s="23"/>
      <c r="I121" s="15"/>
      <c r="J121" s="23"/>
      <c r="K121" s="22"/>
      <c r="L121" s="23"/>
      <c r="M121" s="23"/>
    </row>
    <row r="122" spans="1:13" ht="16.5" customHeight="1">
      <c r="A122" s="45" t="s">
        <v>63</v>
      </c>
      <c r="B122" s="46"/>
      <c r="C122" s="46"/>
      <c r="D122" s="46"/>
      <c r="E122" s="47"/>
      <c r="F122" s="46"/>
      <c r="G122" s="22"/>
      <c r="H122" s="46"/>
      <c r="I122" s="46"/>
      <c r="J122" s="46"/>
      <c r="K122" s="22"/>
      <c r="L122" s="46"/>
      <c r="M122" s="46"/>
    </row>
    <row r="123" spans="1:13" ht="16.5" customHeight="1">
      <c r="A123" s="45"/>
      <c r="B123" s="45"/>
      <c r="C123" s="46"/>
      <c r="D123" s="46"/>
      <c r="E123" s="47"/>
      <c r="F123" s="46"/>
      <c r="G123" s="22"/>
      <c r="H123" s="46"/>
      <c r="I123" s="46"/>
      <c r="J123" s="46"/>
      <c r="K123" s="22"/>
      <c r="L123" s="46"/>
      <c r="M123" s="46"/>
    </row>
    <row r="124" spans="1:13" ht="16.5" customHeight="1">
      <c r="A124" s="45" t="s">
        <v>64</v>
      </c>
      <c r="B124" s="46"/>
      <c r="C124" s="46"/>
      <c r="D124" s="46"/>
      <c r="E124" s="47"/>
      <c r="F124" s="47"/>
      <c r="G124" s="28"/>
      <c r="H124" s="29"/>
      <c r="I124" s="29"/>
      <c r="J124" s="29"/>
      <c r="K124" s="28"/>
      <c r="L124" s="48"/>
      <c r="M124" s="29"/>
    </row>
    <row r="125" spans="1:13" ht="16.5" customHeight="1">
      <c r="A125" s="46"/>
      <c r="B125" s="46"/>
      <c r="C125" s="46"/>
      <c r="D125" s="46"/>
      <c r="E125" s="47"/>
      <c r="F125" s="47"/>
      <c r="G125" s="28"/>
      <c r="H125" s="29"/>
      <c r="I125" s="29"/>
      <c r="J125" s="29"/>
      <c r="K125" s="28"/>
      <c r="L125" s="48"/>
      <c r="M125" s="29"/>
    </row>
    <row r="126" spans="1:13" ht="16.5" customHeight="1">
      <c r="A126" s="46" t="s">
        <v>65</v>
      </c>
      <c r="B126" s="46"/>
      <c r="C126" s="46"/>
      <c r="D126" s="46"/>
      <c r="E126" s="47">
        <v>18</v>
      </c>
      <c r="F126" s="47"/>
      <c r="G126" s="28"/>
      <c r="H126" s="29"/>
      <c r="I126" s="29"/>
      <c r="J126" s="29"/>
      <c r="K126" s="28"/>
      <c r="L126" s="48"/>
      <c r="M126" s="29"/>
    </row>
    <row r="127" spans="1:13" ht="16.5" customHeight="1">
      <c r="A127" s="46"/>
      <c r="B127" s="46" t="s">
        <v>66</v>
      </c>
      <c r="C127" s="46"/>
      <c r="D127" s="46"/>
      <c r="E127" s="15"/>
      <c r="F127" s="47"/>
      <c r="G127" s="28"/>
      <c r="H127" s="29"/>
      <c r="I127" s="29"/>
      <c r="J127" s="29"/>
      <c r="K127" s="28"/>
      <c r="L127" s="48"/>
      <c r="M127" s="29"/>
    </row>
    <row r="128" spans="1:13" ht="16.5" customHeight="1">
      <c r="A128" s="46"/>
      <c r="B128" s="46"/>
      <c r="C128" s="46" t="s">
        <v>178</v>
      </c>
      <c r="D128" s="46"/>
      <c r="E128" s="15"/>
      <c r="F128" s="47"/>
      <c r="G128" s="28"/>
      <c r="H128" s="29"/>
      <c r="I128" s="29"/>
      <c r="J128" s="29"/>
      <c r="K128" s="28"/>
      <c r="L128" s="48"/>
      <c r="M128" s="29"/>
    </row>
    <row r="129" spans="1:13" ht="16.5" customHeight="1" thickBot="1">
      <c r="A129" s="46"/>
      <c r="B129" s="46"/>
      <c r="C129" s="46" t="s">
        <v>67</v>
      </c>
      <c r="D129" s="46"/>
      <c r="E129" s="15"/>
      <c r="F129" s="47"/>
      <c r="G129" s="57">
        <v>4189427552</v>
      </c>
      <c r="H129" s="29"/>
      <c r="I129" s="58">
        <v>4189427552</v>
      </c>
      <c r="J129" s="59"/>
      <c r="K129" s="57">
        <v>4189427552</v>
      </c>
      <c r="L129" s="59"/>
      <c r="M129" s="58">
        <v>4189427552</v>
      </c>
    </row>
    <row r="130" spans="1:13" ht="16.5" customHeight="1" thickTop="1">
      <c r="A130" s="46"/>
      <c r="B130" s="46"/>
      <c r="C130" s="46"/>
      <c r="D130" s="46"/>
      <c r="E130" s="47"/>
      <c r="F130" s="47"/>
      <c r="G130" s="28"/>
      <c r="H130" s="29"/>
      <c r="I130" s="29"/>
      <c r="J130" s="29"/>
      <c r="K130" s="28"/>
      <c r="L130" s="48"/>
      <c r="M130" s="29"/>
    </row>
    <row r="131" spans="1:13" ht="16.5" customHeight="1">
      <c r="A131" s="15"/>
      <c r="B131" s="46" t="s">
        <v>68</v>
      </c>
      <c r="C131" s="46"/>
      <c r="D131" s="46"/>
      <c r="E131" s="15"/>
      <c r="F131" s="47"/>
      <c r="G131" s="28"/>
      <c r="H131" s="29"/>
      <c r="I131" s="29"/>
      <c r="J131" s="29"/>
      <c r="K131" s="28"/>
      <c r="L131" s="48"/>
      <c r="M131" s="29"/>
    </row>
    <row r="132" spans="1:13" ht="16.5" customHeight="1">
      <c r="A132" s="15"/>
      <c r="B132" s="46"/>
      <c r="C132" s="35" t="s">
        <v>69</v>
      </c>
      <c r="D132" s="35"/>
      <c r="E132" s="15"/>
      <c r="F132" s="47"/>
      <c r="G132" s="28"/>
      <c r="H132" s="29"/>
      <c r="I132" s="29"/>
      <c r="J132" s="29"/>
      <c r="K132" s="28"/>
      <c r="L132" s="48"/>
      <c r="M132" s="29"/>
    </row>
    <row r="133" spans="1:13" ht="16.5" customHeight="1">
      <c r="A133" s="15"/>
      <c r="B133" s="46"/>
      <c r="C133" s="35" t="s">
        <v>67</v>
      </c>
      <c r="D133" s="35"/>
      <c r="E133" s="15"/>
      <c r="F133" s="47"/>
      <c r="G133" s="25">
        <v>3808570502</v>
      </c>
      <c r="H133" s="27"/>
      <c r="I133" s="27">
        <v>3808570502</v>
      </c>
      <c r="J133" s="27"/>
      <c r="K133" s="25">
        <v>3808570502</v>
      </c>
      <c r="L133" s="27"/>
      <c r="M133" s="27">
        <v>3808570502</v>
      </c>
    </row>
    <row r="134" spans="1:13" ht="16.5" customHeight="1">
      <c r="A134" s="46" t="s">
        <v>70</v>
      </c>
      <c r="B134" s="46"/>
      <c r="C134" s="46"/>
      <c r="D134" s="46"/>
      <c r="E134" s="47"/>
      <c r="F134" s="47"/>
      <c r="G134" s="34">
        <v>6233379469</v>
      </c>
      <c r="H134" s="33"/>
      <c r="I134" s="35">
        <v>6233379469</v>
      </c>
      <c r="J134" s="33"/>
      <c r="K134" s="25">
        <v>6233379469</v>
      </c>
      <c r="L134" s="33"/>
      <c r="M134" s="35">
        <v>6233379469</v>
      </c>
    </row>
    <row r="135" spans="1:13" ht="16.5" customHeight="1">
      <c r="A135" s="46" t="s">
        <v>71</v>
      </c>
      <c r="B135" s="46"/>
      <c r="C135" s="46"/>
      <c r="D135" s="46"/>
      <c r="E135" s="47"/>
      <c r="F135" s="47"/>
      <c r="G135" s="22"/>
      <c r="H135" s="15"/>
      <c r="I135" s="15"/>
      <c r="J135" s="15"/>
      <c r="K135" s="60"/>
      <c r="L135" s="15"/>
      <c r="M135" s="15"/>
    </row>
    <row r="136" spans="1:13" ht="16.5" customHeight="1">
      <c r="A136" s="15"/>
      <c r="B136" s="46" t="s">
        <v>72</v>
      </c>
      <c r="C136" s="46"/>
      <c r="D136" s="46"/>
      <c r="E136" s="47"/>
      <c r="F136" s="47"/>
      <c r="G136" s="25">
        <v>73001321</v>
      </c>
      <c r="H136" s="33"/>
      <c r="I136" s="27">
        <v>73001321</v>
      </c>
      <c r="J136" s="33"/>
      <c r="K136" s="25">
        <v>73001321</v>
      </c>
      <c r="L136" s="33"/>
      <c r="M136" s="27">
        <v>73001321</v>
      </c>
    </row>
    <row r="137" spans="1:13" ht="16.5" customHeight="1">
      <c r="A137" s="15"/>
      <c r="B137" s="46" t="s">
        <v>73</v>
      </c>
      <c r="C137" s="46"/>
      <c r="D137" s="46"/>
      <c r="E137" s="47"/>
      <c r="F137" s="47"/>
      <c r="G137" s="61">
        <v>-1310370732</v>
      </c>
      <c r="H137" s="33"/>
      <c r="I137" s="62">
        <v>-829872931</v>
      </c>
      <c r="J137" s="33"/>
      <c r="K137" s="61">
        <v>334024993</v>
      </c>
      <c r="L137" s="33"/>
      <c r="M137" s="62">
        <v>519021599</v>
      </c>
    </row>
    <row r="138" spans="1:13" ht="16.5" customHeight="1">
      <c r="A138" s="15" t="s">
        <v>74</v>
      </c>
      <c r="B138" s="15"/>
      <c r="C138" s="46"/>
      <c r="D138" s="46"/>
      <c r="E138" s="47"/>
      <c r="F138" s="47"/>
      <c r="G138" s="63">
        <v>220041103</v>
      </c>
      <c r="H138" s="33"/>
      <c r="I138" s="64">
        <v>220041103</v>
      </c>
      <c r="J138" s="33"/>
      <c r="K138" s="63">
        <v>0</v>
      </c>
      <c r="L138" s="33"/>
      <c r="M138" s="64">
        <v>0</v>
      </c>
    </row>
    <row r="139" spans="1:13" ht="16.5" customHeight="1">
      <c r="A139" s="46"/>
      <c r="B139" s="46"/>
      <c r="C139" s="46"/>
      <c r="D139" s="46"/>
      <c r="E139" s="47"/>
      <c r="F139" s="47"/>
      <c r="G139" s="28"/>
      <c r="H139" s="29"/>
      <c r="I139" s="29"/>
      <c r="J139" s="29"/>
      <c r="K139" s="28"/>
      <c r="L139" s="46"/>
      <c r="M139" s="29"/>
    </row>
    <row r="140" spans="1:13" ht="16.5" customHeight="1">
      <c r="A140" s="45" t="s">
        <v>75</v>
      </c>
      <c r="B140" s="45"/>
      <c r="C140" s="46"/>
      <c r="D140" s="46"/>
      <c r="E140" s="47"/>
      <c r="F140" s="47"/>
      <c r="G140" s="28">
        <f>SUM(G133:G138)</f>
        <v>9024621663</v>
      </c>
      <c r="H140" s="29"/>
      <c r="I140" s="29">
        <f>SUM(I133:I138)</f>
        <v>9505119464</v>
      </c>
      <c r="J140" s="29"/>
      <c r="K140" s="28">
        <f>SUM(K133:K138)</f>
        <v>10448976285</v>
      </c>
      <c r="L140" s="46"/>
      <c r="M140" s="29">
        <f>SUM(M133:M138)</f>
        <v>10633972891</v>
      </c>
    </row>
    <row r="141" spans="1:13" ht="16.5" customHeight="1">
      <c r="A141" s="45"/>
      <c r="B141" s="45"/>
      <c r="C141" s="46"/>
      <c r="D141" s="46"/>
      <c r="E141" s="47"/>
      <c r="F141" s="47"/>
      <c r="G141" s="28"/>
      <c r="H141" s="29"/>
      <c r="I141" s="29"/>
      <c r="J141" s="29"/>
      <c r="K141" s="28"/>
      <c r="L141" s="46"/>
      <c r="M141" s="29"/>
    </row>
    <row r="142" spans="1:13" ht="16.5" customHeight="1">
      <c r="A142" s="46" t="s">
        <v>76</v>
      </c>
      <c r="B142" s="46"/>
      <c r="C142" s="46"/>
      <c r="D142" s="46"/>
      <c r="E142" s="47"/>
      <c r="F142" s="47"/>
      <c r="G142" s="63">
        <v>807376902</v>
      </c>
      <c r="H142" s="27"/>
      <c r="I142" s="38">
        <v>815815981</v>
      </c>
      <c r="J142" s="27"/>
      <c r="K142" s="65">
        <v>0</v>
      </c>
      <c r="L142" s="27"/>
      <c r="M142" s="38">
        <v>0</v>
      </c>
    </row>
    <row r="143" spans="1:13" ht="16.5" customHeight="1">
      <c r="A143" s="46"/>
      <c r="B143" s="46"/>
      <c r="C143" s="46"/>
      <c r="D143" s="46"/>
      <c r="E143" s="47"/>
      <c r="F143" s="47"/>
      <c r="G143" s="28"/>
      <c r="H143" s="29"/>
      <c r="I143" s="29"/>
      <c r="J143" s="29"/>
      <c r="K143" s="28"/>
      <c r="L143" s="46"/>
      <c r="M143" s="29"/>
    </row>
    <row r="144" spans="1:13" ht="16.5" customHeight="1">
      <c r="A144" s="45" t="s">
        <v>77</v>
      </c>
      <c r="B144" s="46"/>
      <c r="C144" s="46"/>
      <c r="D144" s="46"/>
      <c r="E144" s="47"/>
      <c r="F144" s="47"/>
      <c r="G144" s="40">
        <f>SUM(G140:G142)</f>
        <v>9831998565</v>
      </c>
      <c r="H144" s="29"/>
      <c r="I144" s="41">
        <f>SUM(I140:I142)</f>
        <v>10320935445</v>
      </c>
      <c r="J144" s="29"/>
      <c r="K144" s="40">
        <f>SUM(K140:K142)</f>
        <v>10448976285</v>
      </c>
      <c r="L144" s="29"/>
      <c r="M144" s="41">
        <f>SUM(M140:M142)</f>
        <v>10633972891</v>
      </c>
    </row>
    <row r="145" spans="1:13" ht="16.5" customHeight="1">
      <c r="A145" s="45"/>
      <c r="B145" s="46"/>
      <c r="C145" s="46"/>
      <c r="D145" s="46"/>
      <c r="E145" s="47"/>
      <c r="F145" s="47"/>
      <c r="G145" s="28"/>
      <c r="H145" s="29"/>
      <c r="I145" s="29"/>
      <c r="J145" s="29"/>
      <c r="K145" s="28"/>
      <c r="L145" s="29"/>
      <c r="M145" s="29"/>
    </row>
    <row r="146" spans="1:13" ht="16.5" customHeight="1" thickBot="1">
      <c r="A146" s="45" t="s">
        <v>78</v>
      </c>
      <c r="B146" s="45"/>
      <c r="C146" s="45"/>
      <c r="D146" s="46"/>
      <c r="E146" s="48"/>
      <c r="F146" s="48"/>
      <c r="G146" s="43">
        <f>SUM(G101+G144)</f>
        <v>17658483735</v>
      </c>
      <c r="H146" s="29"/>
      <c r="I146" s="44">
        <f>SUM(I101+I144)</f>
        <v>17777381487</v>
      </c>
      <c r="J146" s="29"/>
      <c r="K146" s="43">
        <f>SUM(K101+K144)</f>
        <v>14724049181</v>
      </c>
      <c r="L146" s="29"/>
      <c r="M146" s="44">
        <f>SUM(M101+M144)</f>
        <v>14744121752</v>
      </c>
    </row>
    <row r="147" spans="1:13" ht="16.5" customHeight="1" thickTop="1">
      <c r="A147" s="46"/>
      <c r="B147" s="46"/>
      <c r="C147" s="46"/>
      <c r="D147" s="46"/>
      <c r="E147" s="47"/>
      <c r="F147" s="47"/>
      <c r="G147" s="66"/>
      <c r="H147" s="29"/>
      <c r="I147" s="29"/>
      <c r="J147" s="29"/>
      <c r="K147" s="66"/>
      <c r="L147" s="29"/>
      <c r="M147" s="29"/>
    </row>
    <row r="148" spans="1:13" ht="16.5" customHeight="1">
      <c r="A148" s="46"/>
      <c r="B148" s="46"/>
      <c r="C148" s="46"/>
      <c r="D148" s="46"/>
      <c r="E148" s="47"/>
      <c r="F148" s="47"/>
      <c r="G148" s="162"/>
      <c r="H148" s="29"/>
      <c r="I148" s="162"/>
      <c r="J148" s="29"/>
      <c r="K148" s="162"/>
      <c r="L148" s="29"/>
      <c r="M148" s="162"/>
    </row>
    <row r="149" spans="1:13" ht="16.5" customHeight="1">
      <c r="A149" s="46"/>
      <c r="B149" s="46"/>
      <c r="C149" s="46"/>
      <c r="D149" s="46"/>
      <c r="E149" s="47"/>
      <c r="F149" s="47"/>
      <c r="G149" s="29"/>
      <c r="H149" s="29"/>
      <c r="I149" s="29"/>
      <c r="J149" s="29"/>
      <c r="K149" s="29"/>
      <c r="L149" s="29"/>
      <c r="M149" s="29"/>
    </row>
    <row r="150" spans="1:13" ht="16.5" customHeight="1">
      <c r="A150" s="46"/>
      <c r="B150" s="46"/>
      <c r="C150" s="46"/>
      <c r="D150" s="46"/>
      <c r="E150" s="47"/>
      <c r="F150" s="47"/>
      <c r="G150" s="29"/>
      <c r="H150" s="29"/>
      <c r="I150" s="29"/>
      <c r="J150" s="29"/>
      <c r="K150" s="29"/>
      <c r="L150" s="29"/>
      <c r="M150" s="29"/>
    </row>
    <row r="151" spans="1:13" ht="16.5" customHeight="1">
      <c r="A151" s="46"/>
      <c r="B151" s="46"/>
      <c r="C151" s="46"/>
      <c r="D151" s="46"/>
      <c r="E151" s="47"/>
      <c r="F151" s="47"/>
      <c r="G151" s="29"/>
      <c r="H151" s="29"/>
      <c r="I151" s="29"/>
      <c r="J151" s="29"/>
      <c r="K151" s="29"/>
      <c r="L151" s="29"/>
      <c r="M151" s="29"/>
    </row>
    <row r="152" spans="1:13" ht="16.5" customHeight="1">
      <c r="A152" s="46"/>
      <c r="B152" s="46"/>
      <c r="C152" s="46"/>
      <c r="D152" s="46"/>
      <c r="E152" s="47"/>
      <c r="F152" s="47"/>
      <c r="G152" s="29"/>
      <c r="H152" s="29"/>
      <c r="I152" s="29"/>
      <c r="J152" s="29"/>
      <c r="K152" s="29"/>
      <c r="L152" s="29"/>
      <c r="M152" s="29"/>
    </row>
    <row r="153" spans="1:13" ht="16.5" customHeight="1">
      <c r="A153" s="46"/>
      <c r="B153" s="46"/>
      <c r="C153" s="46"/>
      <c r="D153" s="46"/>
      <c r="E153" s="47"/>
      <c r="F153" s="47"/>
      <c r="G153" s="29"/>
      <c r="H153" s="29"/>
      <c r="I153" s="29"/>
      <c r="J153" s="29"/>
      <c r="K153" s="29"/>
      <c r="L153" s="29"/>
      <c r="M153" s="29"/>
    </row>
    <row r="154" spans="1:13" ht="16.5" customHeight="1">
      <c r="A154" s="46"/>
      <c r="B154" s="46"/>
      <c r="C154" s="46"/>
      <c r="D154" s="46"/>
      <c r="E154" s="47"/>
      <c r="F154" s="47"/>
      <c r="G154" s="29"/>
      <c r="H154" s="29"/>
      <c r="I154" s="29"/>
      <c r="J154" s="29"/>
      <c r="K154" s="29"/>
      <c r="L154" s="29"/>
      <c r="M154" s="29"/>
    </row>
    <row r="155" spans="1:13" ht="16.5" customHeight="1">
      <c r="A155" s="46"/>
      <c r="B155" s="46"/>
      <c r="C155" s="46"/>
      <c r="D155" s="46"/>
      <c r="E155" s="47"/>
      <c r="F155" s="47"/>
      <c r="G155" s="29"/>
      <c r="H155" s="29"/>
      <c r="I155" s="29"/>
      <c r="J155" s="29"/>
      <c r="K155" s="29"/>
      <c r="L155" s="29"/>
      <c r="M155" s="29"/>
    </row>
    <row r="156" spans="1:13" ht="16.5" customHeight="1">
      <c r="A156" s="46"/>
      <c r="B156" s="46"/>
      <c r="C156" s="46"/>
      <c r="D156" s="46"/>
      <c r="E156" s="47"/>
      <c r="F156" s="47"/>
      <c r="G156" s="29"/>
      <c r="H156" s="29"/>
      <c r="I156" s="29"/>
      <c r="J156" s="29"/>
      <c r="K156" s="29"/>
      <c r="L156" s="29"/>
      <c r="M156" s="29"/>
    </row>
    <row r="157" spans="1:13" ht="16.5" customHeight="1">
      <c r="A157" s="46"/>
      <c r="B157" s="46"/>
      <c r="C157" s="46"/>
      <c r="D157" s="46"/>
      <c r="E157" s="47"/>
      <c r="F157" s="47"/>
      <c r="G157" s="29"/>
      <c r="H157" s="29"/>
      <c r="I157" s="29"/>
      <c r="J157" s="29"/>
      <c r="K157" s="29"/>
      <c r="L157" s="29"/>
      <c r="M157" s="29"/>
    </row>
    <row r="158" spans="1:13" ht="16.5" customHeight="1">
      <c r="A158" s="46"/>
      <c r="B158" s="46"/>
      <c r="C158" s="46"/>
      <c r="D158" s="46"/>
      <c r="E158" s="47"/>
      <c r="F158" s="47"/>
      <c r="G158" s="29"/>
      <c r="H158" s="29"/>
      <c r="I158" s="29"/>
      <c r="J158" s="29"/>
      <c r="K158" s="29"/>
      <c r="L158" s="29"/>
      <c r="M158" s="29"/>
    </row>
    <row r="159" spans="1:13" ht="16.5" customHeight="1">
      <c r="A159" s="46"/>
      <c r="B159" s="46"/>
      <c r="C159" s="46"/>
      <c r="D159" s="46"/>
      <c r="E159" s="47"/>
      <c r="F159" s="47"/>
      <c r="G159" s="29"/>
      <c r="H159" s="29"/>
      <c r="I159" s="29"/>
      <c r="J159" s="29"/>
      <c r="K159" s="29"/>
      <c r="L159" s="29"/>
      <c r="M159" s="29"/>
    </row>
    <row r="160" spans="1:13" ht="16.5" customHeight="1">
      <c r="A160" s="46"/>
      <c r="B160" s="46"/>
      <c r="C160" s="46"/>
      <c r="D160" s="46"/>
      <c r="E160" s="47"/>
      <c r="F160" s="47"/>
      <c r="G160" s="29"/>
      <c r="H160" s="29"/>
      <c r="I160" s="29"/>
      <c r="J160" s="29"/>
      <c r="K160" s="29"/>
      <c r="L160" s="29"/>
      <c r="M160" s="29"/>
    </row>
    <row r="161" spans="1:13" ht="16.5" customHeight="1">
      <c r="A161" s="46"/>
      <c r="B161" s="46"/>
      <c r="C161" s="46"/>
      <c r="D161" s="46"/>
      <c r="E161" s="47"/>
      <c r="F161" s="47"/>
      <c r="G161" s="29"/>
      <c r="H161" s="29"/>
      <c r="I161" s="29"/>
      <c r="J161" s="29"/>
      <c r="K161" s="29"/>
      <c r="L161" s="29"/>
      <c r="M161" s="29"/>
    </row>
    <row r="162" spans="1:13" ht="22.2" customHeight="1">
      <c r="A162" s="200" t="str">
        <f>A56</f>
        <v>The accompanying notes are an integral part of this interim financial information.</v>
      </c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</row>
  </sheetData>
  <mergeCells count="16">
    <mergeCell ref="G116:I116"/>
    <mergeCell ref="K116:M116"/>
    <mergeCell ref="A162:M162"/>
    <mergeCell ref="G62:I62"/>
    <mergeCell ref="K62:M62"/>
    <mergeCell ref="G63:I63"/>
    <mergeCell ref="K63:M63"/>
    <mergeCell ref="A109:M109"/>
    <mergeCell ref="G115:I115"/>
    <mergeCell ref="K115:M115"/>
    <mergeCell ref="A56:M56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10:M10 G66:M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8457-1B9E-4C76-9CC1-01C5F54A54C4}">
  <sheetPr>
    <tabColor theme="8" tint="0.79998168889431442"/>
  </sheetPr>
  <dimension ref="A1:M98"/>
  <sheetViews>
    <sheetView topLeftCell="A13" zoomScale="85" zoomScaleNormal="85" zoomScaleSheetLayoutView="80" workbookViewId="0">
      <selection activeCell="R32" sqref="R32"/>
    </sheetView>
  </sheetViews>
  <sheetFormatPr defaultColWidth="9.33203125" defaultRowHeight="16.5" customHeight="1"/>
  <cols>
    <col min="1" max="3" width="1.5546875" style="161" customWidth="1"/>
    <col min="4" max="4" width="31.44140625" style="161" customWidth="1"/>
    <col min="5" max="5" width="4.33203125" style="161" customWidth="1"/>
    <col min="6" max="6" width="0.6640625" style="161" customWidth="1"/>
    <col min="7" max="7" width="13.5546875" style="161" customWidth="1"/>
    <col min="8" max="8" width="0.6640625" style="161" customWidth="1"/>
    <col min="9" max="9" width="13.5546875" style="161" bestFit="1" customWidth="1"/>
    <col min="10" max="10" width="0.6640625" style="161" customWidth="1"/>
    <col min="11" max="11" width="12" style="161" bestFit="1" customWidth="1"/>
    <col min="12" max="12" width="0.6640625" style="161" customWidth="1"/>
    <col min="13" max="13" width="12" style="161" bestFit="1" customWidth="1"/>
    <col min="14" max="16384" width="9.33203125" style="161"/>
  </cols>
  <sheetData>
    <row r="1" spans="1:13" ht="16.5" customHeight="1">
      <c r="A1" s="67" t="s">
        <v>0</v>
      </c>
      <c r="B1" s="67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</row>
    <row r="2" spans="1:13" ht="16.5" customHeight="1">
      <c r="A2" s="67" t="s">
        <v>79</v>
      </c>
      <c r="B2" s="67"/>
      <c r="C2" s="68"/>
      <c r="D2" s="68"/>
      <c r="E2" s="68"/>
      <c r="F2" s="68"/>
      <c r="G2" s="68"/>
      <c r="H2" s="68"/>
      <c r="I2" s="68"/>
      <c r="J2" s="68"/>
      <c r="K2" s="69"/>
      <c r="L2" s="69"/>
      <c r="M2" s="69"/>
    </row>
    <row r="3" spans="1:13" ht="16.5" customHeight="1">
      <c r="A3" s="6" t="s">
        <v>231</v>
      </c>
      <c r="B3" s="6"/>
      <c r="C3" s="70"/>
      <c r="D3" s="70"/>
      <c r="E3" s="70"/>
      <c r="F3" s="70"/>
      <c r="G3" s="70"/>
      <c r="H3" s="70"/>
      <c r="I3" s="70"/>
      <c r="J3" s="70"/>
      <c r="K3" s="71"/>
      <c r="L3" s="71"/>
      <c r="M3" s="71"/>
    </row>
    <row r="4" spans="1:13" ht="16.5" customHeight="1">
      <c r="A4" s="67"/>
      <c r="B4" s="67"/>
      <c r="C4" s="68"/>
      <c r="D4" s="68"/>
      <c r="E4" s="68"/>
      <c r="F4" s="68"/>
      <c r="G4" s="68"/>
      <c r="H4" s="68"/>
      <c r="I4" s="68"/>
      <c r="J4" s="68"/>
      <c r="K4" s="69"/>
      <c r="L4" s="69"/>
      <c r="M4" s="69"/>
    </row>
    <row r="5" spans="1:13" ht="16.5" customHeight="1">
      <c r="A5" s="67"/>
      <c r="B5" s="67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</row>
    <row r="6" spans="1:13" ht="16.5" customHeight="1">
      <c r="A6" s="67"/>
      <c r="B6" s="67"/>
      <c r="C6" s="72"/>
      <c r="D6" s="72"/>
      <c r="E6" s="73"/>
      <c r="F6" s="72"/>
      <c r="G6" s="204" t="s">
        <v>2</v>
      </c>
      <c r="H6" s="204"/>
      <c r="I6" s="204" t="s">
        <v>2</v>
      </c>
      <c r="J6" s="74"/>
      <c r="K6" s="204" t="s">
        <v>3</v>
      </c>
      <c r="L6" s="204"/>
      <c r="M6" s="204" t="s">
        <v>3</v>
      </c>
    </row>
    <row r="7" spans="1:13" ht="16.5" customHeight="1">
      <c r="A7" s="67"/>
      <c r="B7" s="67"/>
      <c r="C7" s="72"/>
      <c r="D7" s="72"/>
      <c r="E7" s="73"/>
      <c r="F7" s="72"/>
      <c r="G7" s="205" t="s">
        <v>4</v>
      </c>
      <c r="H7" s="205"/>
      <c r="I7" s="205" t="s">
        <v>4</v>
      </c>
      <c r="J7" s="74"/>
      <c r="K7" s="205" t="s">
        <v>4</v>
      </c>
      <c r="L7" s="205"/>
      <c r="M7" s="205" t="s">
        <v>4</v>
      </c>
    </row>
    <row r="8" spans="1:13" ht="16.5" customHeight="1">
      <c r="A8" s="68"/>
      <c r="B8" s="68"/>
      <c r="C8" s="68"/>
      <c r="D8" s="68"/>
      <c r="E8" s="73"/>
      <c r="F8" s="72"/>
      <c r="G8" s="74" t="s">
        <v>5</v>
      </c>
      <c r="H8" s="74"/>
      <c r="I8" s="74" t="s">
        <v>5</v>
      </c>
      <c r="J8" s="75"/>
      <c r="K8" s="74" t="s">
        <v>5</v>
      </c>
      <c r="L8" s="73"/>
      <c r="M8" s="74" t="s">
        <v>5</v>
      </c>
    </row>
    <row r="9" spans="1:13" ht="16.5" customHeight="1">
      <c r="A9" s="76"/>
      <c r="B9" s="76"/>
      <c r="C9" s="76"/>
      <c r="D9" s="76"/>
      <c r="E9" s="77"/>
      <c r="F9" s="73"/>
      <c r="G9" s="16" t="s">
        <v>173</v>
      </c>
      <c r="H9" s="79"/>
      <c r="I9" s="78" t="s">
        <v>8</v>
      </c>
      <c r="J9" s="73"/>
      <c r="K9" s="16" t="s">
        <v>173</v>
      </c>
      <c r="L9" s="79"/>
      <c r="M9" s="78" t="s">
        <v>8</v>
      </c>
    </row>
    <row r="10" spans="1:13" ht="16.5" customHeight="1">
      <c r="A10" s="76"/>
      <c r="B10" s="76"/>
      <c r="C10" s="76"/>
      <c r="D10" s="76"/>
      <c r="E10" s="80" t="s">
        <v>62</v>
      </c>
      <c r="F10" s="77"/>
      <c r="G10" s="81" t="s">
        <v>10</v>
      </c>
      <c r="H10" s="79"/>
      <c r="I10" s="81" t="s">
        <v>10</v>
      </c>
      <c r="J10" s="77"/>
      <c r="K10" s="81" t="s">
        <v>10</v>
      </c>
      <c r="L10" s="197"/>
      <c r="M10" s="81" t="s">
        <v>10</v>
      </c>
    </row>
    <row r="11" spans="1:13" ht="15" customHeight="1">
      <c r="A11" s="76"/>
      <c r="B11" s="76"/>
      <c r="C11" s="76"/>
      <c r="D11" s="76"/>
      <c r="E11" s="77"/>
      <c r="F11" s="77"/>
      <c r="G11" s="82"/>
      <c r="H11" s="83"/>
      <c r="I11" s="83"/>
      <c r="J11" s="77"/>
      <c r="K11" s="82"/>
      <c r="L11" s="84"/>
      <c r="M11" s="165"/>
    </row>
    <row r="12" spans="1:13" ht="16.5" customHeight="1">
      <c r="A12" s="76" t="s">
        <v>179</v>
      </c>
      <c r="B12" s="76"/>
      <c r="C12" s="76"/>
      <c r="D12" s="76"/>
      <c r="E12" s="85">
        <v>5</v>
      </c>
      <c r="F12" s="85"/>
      <c r="G12" s="86">
        <v>1479636162</v>
      </c>
      <c r="H12" s="87"/>
      <c r="I12" s="163">
        <v>1366616912</v>
      </c>
      <c r="J12" s="85"/>
      <c r="K12" s="86">
        <v>157898478</v>
      </c>
      <c r="L12" s="88"/>
      <c r="M12" s="163">
        <v>204819253</v>
      </c>
    </row>
    <row r="13" spans="1:13" ht="16.5" customHeight="1">
      <c r="A13" s="76" t="s">
        <v>80</v>
      </c>
      <c r="B13" s="76"/>
      <c r="C13" s="76"/>
      <c r="D13" s="76"/>
      <c r="E13" s="85">
        <v>5</v>
      </c>
      <c r="F13" s="85"/>
      <c r="G13" s="90">
        <v>142118953</v>
      </c>
      <c r="H13" s="87"/>
      <c r="I13" s="163">
        <v>129698563</v>
      </c>
      <c r="J13" s="87"/>
      <c r="K13" s="91">
        <v>19827161</v>
      </c>
      <c r="L13" s="87"/>
      <c r="M13" s="87">
        <v>18495000</v>
      </c>
    </row>
    <row r="14" spans="1:13" ht="16.5" customHeight="1">
      <c r="A14" s="76" t="s">
        <v>180</v>
      </c>
      <c r="B14" s="76"/>
      <c r="C14" s="76"/>
      <c r="D14" s="76"/>
      <c r="E14" s="85"/>
      <c r="F14" s="85"/>
      <c r="G14" s="90">
        <v>-1123365887</v>
      </c>
      <c r="H14" s="87"/>
      <c r="I14" s="163">
        <v>-1044843863</v>
      </c>
      <c r="J14" s="87"/>
      <c r="K14" s="91">
        <v>-145474528</v>
      </c>
      <c r="L14" s="87"/>
      <c r="M14" s="87">
        <v>-185027735</v>
      </c>
    </row>
    <row r="15" spans="1:13" ht="16.5" customHeight="1">
      <c r="A15" s="76" t="s">
        <v>81</v>
      </c>
      <c r="B15" s="76"/>
      <c r="C15" s="76"/>
      <c r="D15" s="76"/>
      <c r="E15" s="85"/>
      <c r="F15" s="85"/>
      <c r="G15" s="92">
        <v>-54535450</v>
      </c>
      <c r="H15" s="87"/>
      <c r="I15" s="164">
        <v>-71972914</v>
      </c>
      <c r="J15" s="87"/>
      <c r="K15" s="94">
        <v>-9509345</v>
      </c>
      <c r="L15" s="87"/>
      <c r="M15" s="93">
        <v>-11192462</v>
      </c>
    </row>
    <row r="16" spans="1:13" ht="15" customHeight="1">
      <c r="A16" s="95"/>
      <c r="B16" s="76"/>
      <c r="C16" s="76"/>
      <c r="D16" s="76"/>
      <c r="E16" s="77"/>
      <c r="F16" s="76"/>
      <c r="G16" s="82"/>
      <c r="H16" s="83"/>
      <c r="I16" s="83"/>
      <c r="J16" s="83"/>
      <c r="K16" s="82"/>
      <c r="L16" s="83"/>
      <c r="M16" s="83"/>
    </row>
    <row r="17" spans="1:13" ht="16.5" customHeight="1">
      <c r="A17" s="67" t="s">
        <v>246</v>
      </c>
      <c r="B17" s="76"/>
      <c r="C17" s="76"/>
      <c r="D17" s="76"/>
      <c r="E17" s="77"/>
      <c r="F17" s="76"/>
      <c r="G17" s="82">
        <f>SUM(G12:G16)</f>
        <v>443853778</v>
      </c>
      <c r="H17" s="83"/>
      <c r="I17" s="83">
        <f>SUM(I12:I16)</f>
        <v>379498698</v>
      </c>
      <c r="J17" s="83"/>
      <c r="K17" s="82">
        <f>SUM(K12:K16)</f>
        <v>22741766</v>
      </c>
      <c r="L17" s="83"/>
      <c r="M17" s="83">
        <f>SUM(M12:M16)</f>
        <v>27094056</v>
      </c>
    </row>
    <row r="18" spans="1:13" ht="16.5" customHeight="1">
      <c r="A18" s="76" t="s">
        <v>82</v>
      </c>
      <c r="B18" s="76"/>
      <c r="C18" s="76"/>
      <c r="D18" s="76"/>
      <c r="E18" s="85"/>
      <c r="F18" s="33"/>
      <c r="G18" s="91">
        <v>17519956</v>
      </c>
      <c r="H18" s="87"/>
      <c r="I18" s="96">
        <v>11558284</v>
      </c>
      <c r="J18" s="87"/>
      <c r="K18" s="91">
        <v>14084274</v>
      </c>
      <c r="L18" s="87"/>
      <c r="M18" s="96">
        <v>5132899</v>
      </c>
    </row>
    <row r="19" spans="1:13" ht="16.5" customHeight="1">
      <c r="A19" s="76" t="s">
        <v>83</v>
      </c>
      <c r="B19" s="76"/>
      <c r="C19" s="76"/>
      <c r="D19" s="76"/>
      <c r="E19" s="85"/>
      <c r="F19" s="33"/>
      <c r="G19" s="91">
        <v>-30107512</v>
      </c>
      <c r="H19" s="87"/>
      <c r="I19" s="83">
        <v>-20410028</v>
      </c>
      <c r="J19" s="87"/>
      <c r="K19" s="91">
        <v>-4817410</v>
      </c>
      <c r="L19" s="87"/>
      <c r="M19" s="87">
        <v>-2471810</v>
      </c>
    </row>
    <row r="20" spans="1:13" ht="16.5" customHeight="1">
      <c r="A20" s="76" t="s">
        <v>84</v>
      </c>
      <c r="B20" s="76"/>
      <c r="C20" s="76"/>
      <c r="D20" s="76"/>
      <c r="E20" s="33"/>
      <c r="F20" s="33"/>
      <c r="G20" s="91">
        <v>-315233580</v>
      </c>
      <c r="H20" s="87"/>
      <c r="I20" s="83">
        <v>-442045473</v>
      </c>
      <c r="J20" s="87"/>
      <c r="K20" s="91">
        <v>-44675236</v>
      </c>
      <c r="L20" s="87"/>
      <c r="M20" s="87">
        <v>-130246855</v>
      </c>
    </row>
    <row r="21" spans="1:13" ht="16.5" customHeight="1">
      <c r="A21" s="76" t="s">
        <v>85</v>
      </c>
      <c r="B21" s="76"/>
      <c r="C21" s="76"/>
      <c r="D21" s="76"/>
      <c r="E21" s="33"/>
      <c r="F21" s="33"/>
      <c r="G21" s="91">
        <v>-6564500</v>
      </c>
      <c r="H21" s="87"/>
      <c r="I21" s="83">
        <v>-4597217</v>
      </c>
      <c r="J21" s="87"/>
      <c r="K21" s="91">
        <v>-578956</v>
      </c>
      <c r="L21" s="87"/>
      <c r="M21" s="87">
        <v>0</v>
      </c>
    </row>
    <row r="22" spans="1:13" ht="16.5" customHeight="1">
      <c r="A22" s="76" t="s">
        <v>86</v>
      </c>
      <c r="B22" s="76"/>
      <c r="C22" s="76"/>
      <c r="D22" s="76"/>
      <c r="E22" s="85"/>
      <c r="F22" s="85"/>
      <c r="G22" s="91">
        <v>-55891869</v>
      </c>
      <c r="H22" s="87"/>
      <c r="I22" s="83">
        <v>-39889925</v>
      </c>
      <c r="J22" s="87"/>
      <c r="K22" s="91">
        <v>-28377407</v>
      </c>
      <c r="L22" s="87"/>
      <c r="M22" s="87">
        <v>-27536065</v>
      </c>
    </row>
    <row r="23" spans="1:13" ht="16.5" customHeight="1">
      <c r="A23" s="76" t="s">
        <v>247</v>
      </c>
      <c r="B23" s="76"/>
      <c r="C23" s="76"/>
      <c r="D23" s="76"/>
      <c r="E23" s="85"/>
      <c r="F23" s="85"/>
      <c r="G23" s="94">
        <v>17214</v>
      </c>
      <c r="H23" s="87"/>
      <c r="I23" s="93">
        <v>13855</v>
      </c>
      <c r="J23" s="87"/>
      <c r="K23" s="94">
        <v>0</v>
      </c>
      <c r="L23" s="87"/>
      <c r="M23" s="93">
        <v>0</v>
      </c>
    </row>
    <row r="24" spans="1:13" ht="15" customHeight="1">
      <c r="A24" s="95"/>
      <c r="B24" s="76"/>
      <c r="C24" s="76"/>
      <c r="D24" s="76"/>
      <c r="E24" s="77"/>
      <c r="F24" s="77"/>
      <c r="G24" s="97"/>
      <c r="H24" s="76"/>
      <c r="I24" s="76"/>
      <c r="J24" s="76"/>
      <c r="K24" s="97"/>
      <c r="L24" s="76"/>
      <c r="M24" s="76"/>
    </row>
    <row r="25" spans="1:13" ht="16.5" customHeight="1">
      <c r="A25" s="67" t="s">
        <v>87</v>
      </c>
      <c r="B25" s="76"/>
      <c r="C25" s="76"/>
      <c r="D25" s="76"/>
      <c r="E25" s="76"/>
      <c r="F25" s="76"/>
      <c r="G25" s="82">
        <v>53593487</v>
      </c>
      <c r="H25" s="83"/>
      <c r="I25" s="83">
        <v>-115871806</v>
      </c>
      <c r="J25" s="83"/>
      <c r="K25" s="82">
        <v>-41622969</v>
      </c>
      <c r="L25" s="83"/>
      <c r="M25" s="83">
        <v>-128027775</v>
      </c>
    </row>
    <row r="26" spans="1:13" ht="16.5" customHeight="1">
      <c r="A26" s="95" t="s">
        <v>195</v>
      </c>
      <c r="B26" s="76"/>
      <c r="C26" s="76"/>
      <c r="D26" s="76"/>
      <c r="E26" s="98"/>
      <c r="F26" s="98"/>
      <c r="G26" s="94">
        <v>-15182387</v>
      </c>
      <c r="H26" s="87"/>
      <c r="I26" s="93">
        <v>26097006</v>
      </c>
      <c r="J26" s="87"/>
      <c r="K26" s="94">
        <v>1585910</v>
      </c>
      <c r="L26" s="87"/>
      <c r="M26" s="99">
        <v>24902608</v>
      </c>
    </row>
    <row r="27" spans="1:13" ht="15" customHeight="1">
      <c r="A27" s="95"/>
      <c r="B27" s="76"/>
      <c r="C27" s="76"/>
      <c r="D27" s="76"/>
      <c r="E27" s="98"/>
      <c r="F27" s="98"/>
      <c r="G27" s="82"/>
      <c r="H27" s="83"/>
      <c r="I27" s="83"/>
      <c r="J27" s="83"/>
      <c r="K27" s="82"/>
      <c r="L27" s="83"/>
      <c r="M27" s="83"/>
    </row>
    <row r="28" spans="1:13" ht="16.5" customHeight="1">
      <c r="A28" s="67" t="s">
        <v>88</v>
      </c>
      <c r="B28" s="67"/>
      <c r="C28" s="75"/>
      <c r="D28" s="76"/>
      <c r="E28" s="77"/>
      <c r="F28" s="77"/>
      <c r="G28" s="82">
        <f>SUM(G25:G26)</f>
        <v>38411100</v>
      </c>
      <c r="H28" s="83"/>
      <c r="I28" s="83">
        <f>SUM(I25:I26)</f>
        <v>-89774800</v>
      </c>
      <c r="J28" s="83"/>
      <c r="K28" s="82">
        <f>SUM(K25:K26)</f>
        <v>-40037059</v>
      </c>
      <c r="L28" s="83"/>
      <c r="M28" s="83">
        <f>SUM(M25:M26)</f>
        <v>-103125167</v>
      </c>
    </row>
    <row r="29" spans="1:13" ht="16.5" customHeight="1">
      <c r="A29" s="76"/>
      <c r="B29" s="95"/>
      <c r="C29" s="95"/>
      <c r="D29" s="95"/>
      <c r="E29" s="77"/>
      <c r="F29" s="77"/>
      <c r="G29" s="91"/>
      <c r="H29" s="100"/>
      <c r="I29" s="96"/>
      <c r="J29" s="100"/>
      <c r="K29" s="91"/>
      <c r="L29" s="100"/>
      <c r="M29" s="100"/>
    </row>
    <row r="30" spans="1:13" ht="15.6" customHeight="1">
      <c r="A30" s="129" t="s">
        <v>183</v>
      </c>
      <c r="B30" s="129"/>
      <c r="C30" s="129"/>
      <c r="D30" s="129"/>
      <c r="E30" s="85"/>
      <c r="F30" s="85"/>
      <c r="G30" s="91"/>
      <c r="H30" s="33"/>
      <c r="I30" s="96"/>
      <c r="J30" s="33"/>
      <c r="K30" s="136"/>
      <c r="L30" s="33"/>
      <c r="M30" s="33"/>
    </row>
    <row r="31" spans="1:13" ht="16.5" customHeight="1">
      <c r="A31" s="33" t="s">
        <v>184</v>
      </c>
      <c r="B31" s="33"/>
      <c r="C31" s="33"/>
      <c r="D31" s="33"/>
      <c r="E31" s="85"/>
      <c r="F31" s="85"/>
      <c r="G31" s="91"/>
      <c r="H31" s="33"/>
      <c r="I31" s="96"/>
      <c r="J31" s="33"/>
      <c r="K31" s="136"/>
      <c r="L31" s="33"/>
      <c r="M31" s="33"/>
    </row>
    <row r="32" spans="1:13" ht="16.5" customHeight="1">
      <c r="A32" s="33"/>
      <c r="B32" s="166" t="s">
        <v>185</v>
      </c>
      <c r="C32" s="129"/>
      <c r="D32" s="129"/>
      <c r="E32" s="85"/>
      <c r="F32" s="85"/>
      <c r="G32" s="91"/>
      <c r="H32" s="33"/>
      <c r="I32" s="96"/>
      <c r="J32" s="33"/>
      <c r="K32" s="136"/>
      <c r="L32" s="33"/>
      <c r="M32" s="33"/>
    </row>
    <row r="33" spans="1:13" ht="15.6" customHeight="1">
      <c r="A33" s="33"/>
      <c r="B33" s="166" t="s">
        <v>186</v>
      </c>
      <c r="C33" s="166"/>
      <c r="D33" s="166"/>
      <c r="E33" s="85"/>
      <c r="F33" s="85"/>
      <c r="G33" s="104">
        <v>0</v>
      </c>
      <c r="H33" s="100"/>
      <c r="I33" s="100">
        <v>0</v>
      </c>
      <c r="J33" s="100"/>
      <c r="K33" s="104">
        <v>0</v>
      </c>
      <c r="L33" s="100"/>
      <c r="M33" s="100">
        <v>0</v>
      </c>
    </row>
    <row r="34" spans="1:13" ht="16.5" customHeight="1">
      <c r="A34" s="33"/>
      <c r="B34" s="166" t="s">
        <v>187</v>
      </c>
      <c r="C34" s="33"/>
      <c r="D34" s="129"/>
      <c r="E34" s="85"/>
      <c r="F34" s="85"/>
      <c r="G34" s="91"/>
      <c r="H34" s="100"/>
      <c r="I34" s="96"/>
      <c r="J34" s="100"/>
      <c r="K34" s="104"/>
      <c r="L34" s="100"/>
      <c r="M34" s="100"/>
    </row>
    <row r="35" spans="1:13" ht="16.5" customHeight="1">
      <c r="A35" s="33"/>
      <c r="B35" s="166"/>
      <c r="C35" s="166" t="s">
        <v>188</v>
      </c>
      <c r="D35" s="129"/>
      <c r="E35" s="85"/>
      <c r="F35" s="85"/>
      <c r="G35" s="105">
        <v>0</v>
      </c>
      <c r="H35" s="100"/>
      <c r="I35" s="101">
        <v>0</v>
      </c>
      <c r="J35" s="100"/>
      <c r="K35" s="105">
        <v>0</v>
      </c>
      <c r="L35" s="100"/>
      <c r="M35" s="101">
        <v>0</v>
      </c>
    </row>
    <row r="36" spans="1:13" ht="16.5" customHeight="1">
      <c r="A36" s="33"/>
      <c r="B36" s="166"/>
      <c r="C36" s="129"/>
      <c r="D36" s="33"/>
      <c r="E36" s="85"/>
      <c r="F36" s="85"/>
      <c r="G36" s="91"/>
      <c r="H36" s="100"/>
      <c r="I36" s="96"/>
      <c r="J36" s="100"/>
      <c r="K36" s="104"/>
      <c r="L36" s="100"/>
      <c r="M36" s="100"/>
    </row>
    <row r="37" spans="1:13" ht="16.5" customHeight="1">
      <c r="A37" s="33" t="s">
        <v>208</v>
      </c>
      <c r="B37" s="166"/>
      <c r="C37" s="129"/>
      <c r="D37" s="33"/>
      <c r="E37" s="85"/>
      <c r="F37" s="85"/>
      <c r="G37" s="91"/>
      <c r="H37" s="100"/>
      <c r="I37" s="96"/>
      <c r="J37" s="100"/>
      <c r="K37" s="104"/>
      <c r="L37" s="100"/>
      <c r="M37" s="100"/>
    </row>
    <row r="38" spans="1:13" ht="15.6" customHeight="1">
      <c r="B38" s="33" t="s">
        <v>209</v>
      </c>
      <c r="C38" s="33"/>
      <c r="D38" s="129"/>
      <c r="E38" s="85"/>
      <c r="F38" s="85"/>
      <c r="G38" s="94">
        <f>SUM(G33:G35)</f>
        <v>0</v>
      </c>
      <c r="H38" s="100"/>
      <c r="I38" s="99">
        <f>SUM(I33:I35)</f>
        <v>0</v>
      </c>
      <c r="J38" s="100"/>
      <c r="K38" s="105">
        <f>SUM(K33:K35)</f>
        <v>0</v>
      </c>
      <c r="L38" s="100"/>
      <c r="M38" s="101">
        <f>SUM(M33:M35)</f>
        <v>0</v>
      </c>
    </row>
    <row r="39" spans="1:13" ht="16.5" customHeight="1">
      <c r="A39" s="33"/>
      <c r="B39" s="166"/>
      <c r="C39" s="129"/>
      <c r="D39" s="33"/>
      <c r="E39" s="85"/>
      <c r="F39" s="85"/>
      <c r="G39" s="91"/>
      <c r="H39" s="100"/>
      <c r="I39" s="96"/>
      <c r="J39" s="100"/>
      <c r="K39" s="104"/>
      <c r="L39" s="100"/>
      <c r="M39" s="100"/>
    </row>
    <row r="40" spans="1:13" ht="15.6" customHeight="1">
      <c r="A40" s="129" t="s">
        <v>89</v>
      </c>
      <c r="B40" s="129"/>
      <c r="C40" s="33"/>
      <c r="D40" s="33"/>
      <c r="E40" s="85"/>
      <c r="F40" s="85"/>
      <c r="G40" s="91"/>
      <c r="H40" s="100"/>
      <c r="I40" s="96"/>
      <c r="J40" s="100"/>
      <c r="K40" s="104"/>
      <c r="L40" s="100"/>
      <c r="M40" s="100"/>
    </row>
    <row r="41" spans="1:13" ht="16.5" customHeight="1">
      <c r="A41" s="129"/>
      <c r="B41" s="129" t="s">
        <v>189</v>
      </c>
      <c r="C41" s="33"/>
      <c r="D41" s="33"/>
      <c r="E41" s="85"/>
      <c r="F41" s="85"/>
      <c r="G41" s="94">
        <f>G38</f>
        <v>0</v>
      </c>
      <c r="H41" s="100"/>
      <c r="I41" s="99">
        <f>I38</f>
        <v>0</v>
      </c>
      <c r="J41" s="100"/>
      <c r="K41" s="105">
        <f>K38</f>
        <v>0</v>
      </c>
      <c r="L41" s="100"/>
      <c r="M41" s="101">
        <f>M38</f>
        <v>0</v>
      </c>
    </row>
    <row r="42" spans="1:13" ht="16.5" customHeight="1">
      <c r="A42" s="33"/>
      <c r="B42" s="166"/>
      <c r="C42" s="129"/>
      <c r="D42" s="33"/>
      <c r="E42" s="85"/>
      <c r="F42" s="85"/>
      <c r="G42" s="91"/>
      <c r="H42" s="100"/>
      <c r="I42" s="96"/>
      <c r="J42" s="100"/>
      <c r="K42" s="104"/>
      <c r="L42" s="100"/>
      <c r="M42" s="100"/>
    </row>
    <row r="43" spans="1:13" ht="16.5" customHeight="1">
      <c r="A43" s="75" t="s">
        <v>90</v>
      </c>
      <c r="B43" s="67"/>
      <c r="C43" s="75"/>
      <c r="D43" s="76"/>
      <c r="E43" s="77"/>
      <c r="F43" s="77"/>
      <c r="G43" s="82"/>
      <c r="H43" s="83"/>
      <c r="I43" s="83"/>
      <c r="J43" s="83"/>
      <c r="K43" s="82"/>
      <c r="L43" s="83"/>
      <c r="M43" s="83"/>
    </row>
    <row r="44" spans="1:13" ht="16.5" customHeight="1" thickBot="1">
      <c r="A44" s="76"/>
      <c r="B44" s="67" t="s">
        <v>91</v>
      </c>
      <c r="C44" s="75"/>
      <c r="D44" s="76"/>
      <c r="E44" s="77"/>
      <c r="F44" s="77"/>
      <c r="G44" s="102">
        <f>SUM(G28:G29)</f>
        <v>38411100</v>
      </c>
      <c r="H44" s="83"/>
      <c r="I44" s="103">
        <f>SUM(I28:I29)</f>
        <v>-89774800</v>
      </c>
      <c r="J44" s="83"/>
      <c r="K44" s="102">
        <f>SUM(K28:K29)</f>
        <v>-40037059</v>
      </c>
      <c r="L44" s="83"/>
      <c r="M44" s="103">
        <f>SUM(M28:M29)</f>
        <v>-103125167</v>
      </c>
    </row>
    <row r="45" spans="1:13" ht="15" customHeight="1" thickTop="1">
      <c r="A45" s="76"/>
      <c r="B45" s="67"/>
      <c r="C45" s="75"/>
      <c r="D45" s="76"/>
      <c r="E45" s="77"/>
      <c r="F45" s="77"/>
      <c r="G45" s="83"/>
      <c r="H45" s="83"/>
      <c r="I45" s="83"/>
      <c r="J45" s="83"/>
      <c r="K45" s="83"/>
      <c r="L45" s="83"/>
      <c r="M45" s="83"/>
    </row>
    <row r="46" spans="1:13" ht="15" customHeight="1">
      <c r="A46" s="76"/>
      <c r="B46" s="67"/>
      <c r="C46" s="75"/>
      <c r="D46" s="76"/>
      <c r="E46" s="77"/>
      <c r="F46" s="77"/>
      <c r="G46" s="83"/>
      <c r="H46" s="83"/>
      <c r="I46" s="83"/>
      <c r="J46" s="83"/>
      <c r="K46" s="83"/>
      <c r="L46" s="83"/>
      <c r="M46" s="83"/>
    </row>
    <row r="47" spans="1:13" ht="15" customHeight="1">
      <c r="A47" s="76"/>
      <c r="B47" s="67"/>
      <c r="C47" s="75"/>
      <c r="D47" s="76"/>
      <c r="E47" s="77"/>
      <c r="F47" s="77"/>
      <c r="G47" s="83"/>
      <c r="H47" s="83"/>
      <c r="I47" s="83"/>
      <c r="J47" s="83"/>
      <c r="K47" s="83"/>
      <c r="L47" s="83"/>
      <c r="M47" s="83"/>
    </row>
    <row r="48" spans="1:13" ht="15" customHeight="1">
      <c r="A48" s="76"/>
      <c r="B48" s="67"/>
      <c r="C48" s="75"/>
      <c r="D48" s="76"/>
      <c r="E48" s="77"/>
      <c r="F48" s="77"/>
      <c r="G48" s="83"/>
      <c r="H48" s="83"/>
      <c r="I48" s="83"/>
      <c r="J48" s="83"/>
      <c r="K48" s="83"/>
      <c r="L48" s="83"/>
      <c r="M48" s="83"/>
    </row>
    <row r="49" spans="1:13" ht="15" customHeight="1">
      <c r="A49" s="76"/>
      <c r="B49" s="67"/>
      <c r="C49" s="75"/>
      <c r="D49" s="76"/>
      <c r="E49" s="77"/>
      <c r="F49" s="77"/>
      <c r="G49" s="83"/>
      <c r="H49" s="83"/>
      <c r="I49" s="83"/>
      <c r="J49" s="83"/>
      <c r="K49" s="83"/>
      <c r="L49" s="83"/>
      <c r="M49" s="83"/>
    </row>
    <row r="50" spans="1:13" ht="15" customHeight="1">
      <c r="A50" s="76"/>
      <c r="B50" s="67"/>
      <c r="C50" s="75"/>
      <c r="D50" s="76"/>
      <c r="E50" s="77"/>
      <c r="F50" s="77"/>
      <c r="G50" s="83"/>
      <c r="H50" s="83"/>
      <c r="I50" s="83"/>
      <c r="J50" s="83"/>
      <c r="K50" s="83"/>
      <c r="L50" s="83"/>
      <c r="M50" s="83"/>
    </row>
    <row r="51" spans="1:13" ht="8.25" customHeight="1">
      <c r="A51" s="76"/>
      <c r="B51" s="67"/>
      <c r="C51" s="75"/>
      <c r="D51" s="76"/>
      <c r="E51" s="77"/>
      <c r="F51" s="77"/>
      <c r="G51" s="83"/>
      <c r="H51" s="83"/>
      <c r="I51" s="83"/>
      <c r="J51" s="83"/>
      <c r="K51" s="83"/>
      <c r="L51" s="83"/>
      <c r="M51" s="83"/>
    </row>
    <row r="52" spans="1:13" ht="22.2" customHeight="1">
      <c r="A52" s="206" t="s">
        <v>39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</row>
    <row r="53" spans="1:13" ht="16.5" customHeight="1">
      <c r="A53" s="67" t="s">
        <v>0</v>
      </c>
      <c r="B53" s="67"/>
      <c r="C53" s="68"/>
      <c r="D53" s="68"/>
      <c r="E53" s="68"/>
      <c r="F53" s="68"/>
      <c r="G53" s="68"/>
      <c r="H53" s="68"/>
      <c r="I53" s="68"/>
      <c r="J53" s="68"/>
      <c r="K53" s="69"/>
      <c r="L53" s="69"/>
      <c r="M53" s="69"/>
    </row>
    <row r="54" spans="1:13" ht="16.5" customHeight="1">
      <c r="A54" s="67" t="s">
        <v>191</v>
      </c>
      <c r="B54" s="67"/>
      <c r="C54" s="68"/>
      <c r="D54" s="68"/>
      <c r="E54" s="68"/>
      <c r="F54" s="68"/>
      <c r="G54" s="68"/>
      <c r="H54" s="68"/>
      <c r="I54" s="68"/>
      <c r="J54" s="68"/>
      <c r="K54" s="69"/>
      <c r="L54" s="69"/>
      <c r="M54" s="69"/>
    </row>
    <row r="55" spans="1:13" ht="16.5" customHeight="1">
      <c r="A55" s="6" t="s">
        <v>231</v>
      </c>
      <c r="B55" s="6"/>
      <c r="C55" s="70"/>
      <c r="D55" s="70"/>
      <c r="E55" s="70"/>
      <c r="F55" s="70"/>
      <c r="G55" s="70"/>
      <c r="H55" s="70"/>
      <c r="I55" s="70"/>
      <c r="J55" s="70"/>
      <c r="K55" s="71"/>
      <c r="L55" s="71"/>
      <c r="M55" s="71"/>
    </row>
    <row r="56" spans="1:13" ht="16.5" customHeight="1">
      <c r="A56" s="67"/>
      <c r="B56" s="67"/>
      <c r="C56" s="68"/>
      <c r="D56" s="68"/>
      <c r="E56" s="68"/>
      <c r="F56" s="68"/>
      <c r="G56" s="68"/>
      <c r="H56" s="68"/>
      <c r="I56" s="68"/>
      <c r="J56" s="68"/>
      <c r="K56" s="69"/>
      <c r="L56" s="69"/>
      <c r="M56" s="69"/>
    </row>
    <row r="57" spans="1:13" ht="16.5" customHeight="1">
      <c r="A57" s="67"/>
      <c r="B57" s="67"/>
      <c r="C57" s="68"/>
      <c r="D57" s="68"/>
      <c r="E57" s="68"/>
      <c r="F57" s="68"/>
      <c r="G57" s="68"/>
      <c r="H57" s="68"/>
      <c r="I57" s="68"/>
      <c r="J57" s="68"/>
      <c r="K57" s="69"/>
      <c r="L57" s="69"/>
      <c r="M57" s="69"/>
    </row>
    <row r="58" spans="1:13" ht="16.5" customHeight="1">
      <c r="A58" s="67"/>
      <c r="B58" s="67"/>
      <c r="C58" s="72"/>
      <c r="D58" s="72"/>
      <c r="E58" s="73"/>
      <c r="F58" s="72"/>
      <c r="G58" s="204" t="s">
        <v>2</v>
      </c>
      <c r="H58" s="204"/>
      <c r="I58" s="204" t="s">
        <v>2</v>
      </c>
      <c r="J58" s="74"/>
      <c r="K58" s="204" t="s">
        <v>3</v>
      </c>
      <c r="L58" s="204"/>
      <c r="M58" s="204" t="s">
        <v>3</v>
      </c>
    </row>
    <row r="59" spans="1:13" ht="16.5" customHeight="1">
      <c r="A59" s="67"/>
      <c r="B59" s="67"/>
      <c r="C59" s="72"/>
      <c r="D59" s="72"/>
      <c r="E59" s="73"/>
      <c r="F59" s="72"/>
      <c r="G59" s="205" t="s">
        <v>4</v>
      </c>
      <c r="H59" s="205"/>
      <c r="I59" s="205" t="s">
        <v>4</v>
      </c>
      <c r="J59" s="74"/>
      <c r="K59" s="205" t="s">
        <v>4</v>
      </c>
      <c r="L59" s="205"/>
      <c r="M59" s="205" t="s">
        <v>4</v>
      </c>
    </row>
    <row r="60" spans="1:13" ht="16.5" customHeight="1">
      <c r="A60" s="68"/>
      <c r="B60" s="68"/>
      <c r="C60" s="68"/>
      <c r="D60" s="68"/>
      <c r="E60" s="73"/>
      <c r="F60" s="72"/>
      <c r="G60" s="74" t="s">
        <v>5</v>
      </c>
      <c r="H60" s="74"/>
      <c r="I60" s="74" t="s">
        <v>5</v>
      </c>
      <c r="J60" s="75"/>
      <c r="K60" s="74" t="s">
        <v>5</v>
      </c>
      <c r="L60" s="73"/>
      <c r="M60" s="74" t="s">
        <v>5</v>
      </c>
    </row>
    <row r="61" spans="1:13" ht="16.5" customHeight="1">
      <c r="A61" s="76"/>
      <c r="B61" s="76"/>
      <c r="C61" s="76"/>
      <c r="D61" s="76"/>
      <c r="E61" s="77"/>
      <c r="F61" s="73"/>
      <c r="G61" s="16" t="s">
        <v>173</v>
      </c>
      <c r="H61" s="79"/>
      <c r="I61" s="78" t="s">
        <v>8</v>
      </c>
      <c r="J61" s="73"/>
      <c r="K61" s="16" t="s">
        <v>173</v>
      </c>
      <c r="L61" s="79"/>
      <c r="M61" s="78" t="s">
        <v>8</v>
      </c>
    </row>
    <row r="62" spans="1:13" ht="16.5" customHeight="1">
      <c r="A62" s="76"/>
      <c r="B62" s="76"/>
      <c r="C62" s="76"/>
      <c r="D62" s="76"/>
      <c r="E62" s="80" t="s">
        <v>62</v>
      </c>
      <c r="F62" s="77"/>
      <c r="G62" s="81" t="s">
        <v>10</v>
      </c>
      <c r="H62" s="79"/>
      <c r="I62" s="81" t="s">
        <v>10</v>
      </c>
      <c r="J62" s="77"/>
      <c r="K62" s="81" t="s">
        <v>10</v>
      </c>
      <c r="L62" s="197"/>
      <c r="M62" s="81" t="s">
        <v>10</v>
      </c>
    </row>
    <row r="63" spans="1:13" ht="16.5" customHeight="1">
      <c r="A63" s="67"/>
      <c r="B63" s="67"/>
      <c r="C63" s="68"/>
      <c r="D63" s="68"/>
      <c r="E63" s="68"/>
      <c r="F63" s="68"/>
      <c r="G63" s="180"/>
      <c r="H63" s="68"/>
      <c r="I63" s="68"/>
      <c r="J63" s="68"/>
      <c r="K63" s="181"/>
      <c r="L63" s="69"/>
      <c r="M63" s="69"/>
    </row>
    <row r="64" spans="1:13" ht="16.5" customHeight="1">
      <c r="A64" s="75" t="s">
        <v>92</v>
      </c>
      <c r="B64" s="76"/>
      <c r="C64" s="75"/>
      <c r="D64" s="76"/>
      <c r="E64" s="77"/>
      <c r="F64" s="77"/>
      <c r="G64" s="82"/>
      <c r="H64" s="83"/>
      <c r="I64" s="83"/>
      <c r="J64" s="83"/>
      <c r="K64" s="82"/>
      <c r="L64" s="83"/>
      <c r="M64" s="83"/>
    </row>
    <row r="65" spans="1:13" ht="16.5" customHeight="1">
      <c r="A65" s="76" t="s">
        <v>93</v>
      </c>
      <c r="B65" s="76"/>
      <c r="C65" s="76"/>
      <c r="D65" s="75"/>
      <c r="E65" s="77"/>
      <c r="F65" s="77"/>
      <c r="G65" s="104">
        <v>31950728</v>
      </c>
      <c r="H65" s="83"/>
      <c r="I65" s="100">
        <v>-103757158</v>
      </c>
      <c r="J65" s="83"/>
      <c r="K65" s="104">
        <v>-40037059</v>
      </c>
      <c r="L65" s="83"/>
      <c r="M65" s="100">
        <v>-103125167</v>
      </c>
    </row>
    <row r="66" spans="1:13" ht="16.5" customHeight="1">
      <c r="A66" s="76" t="s">
        <v>76</v>
      </c>
      <c r="B66" s="76"/>
      <c r="C66" s="76"/>
      <c r="D66" s="75"/>
      <c r="E66" s="77"/>
      <c r="F66" s="77"/>
      <c r="G66" s="105">
        <v>6460372</v>
      </c>
      <c r="H66" s="83"/>
      <c r="I66" s="101">
        <v>13982358</v>
      </c>
      <c r="J66" s="83"/>
      <c r="K66" s="105">
        <v>0</v>
      </c>
      <c r="L66" s="83"/>
      <c r="M66" s="106">
        <v>0</v>
      </c>
    </row>
    <row r="67" spans="1:13" ht="15" customHeight="1">
      <c r="A67" s="67"/>
      <c r="B67" s="179"/>
      <c r="C67" s="179"/>
      <c r="D67" s="76"/>
      <c r="E67" s="76"/>
      <c r="F67" s="77"/>
      <c r="G67" s="107"/>
      <c r="H67" s="108"/>
      <c r="I67" s="108"/>
      <c r="J67" s="108"/>
      <c r="K67" s="107"/>
      <c r="L67" s="108"/>
      <c r="M67" s="108"/>
    </row>
    <row r="68" spans="1:13" ht="16.5" customHeight="1" thickBot="1">
      <c r="A68" s="67"/>
      <c r="B68" s="179"/>
      <c r="C68" s="179"/>
      <c r="D68" s="76"/>
      <c r="E68" s="76"/>
      <c r="F68" s="76"/>
      <c r="G68" s="102">
        <f>SUM(G65:G66)</f>
        <v>38411100</v>
      </c>
      <c r="H68" s="83"/>
      <c r="I68" s="103">
        <f>SUM(I65:I67)</f>
        <v>-89774800</v>
      </c>
      <c r="J68" s="83"/>
      <c r="K68" s="102">
        <f>SUM(K65:K66)</f>
        <v>-40037059</v>
      </c>
      <c r="L68" s="83"/>
      <c r="M68" s="103">
        <f>SUM(M65:M66)</f>
        <v>-103125167</v>
      </c>
    </row>
    <row r="69" spans="1:13" ht="15" customHeight="1" thickTop="1">
      <c r="A69" s="76"/>
      <c r="B69" s="76"/>
      <c r="C69" s="75"/>
      <c r="D69" s="76"/>
      <c r="E69" s="77"/>
      <c r="F69" s="77"/>
      <c r="G69" s="82"/>
      <c r="H69" s="83"/>
      <c r="I69" s="83"/>
      <c r="J69" s="83"/>
      <c r="K69" s="82"/>
      <c r="L69" s="83"/>
      <c r="M69" s="83"/>
    </row>
    <row r="70" spans="1:13" ht="16.5" customHeight="1">
      <c r="A70" s="67" t="s">
        <v>94</v>
      </c>
      <c r="B70" s="76"/>
      <c r="C70" s="75"/>
      <c r="D70" s="76"/>
      <c r="E70" s="77"/>
      <c r="F70" s="77"/>
      <c r="G70" s="82"/>
      <c r="H70" s="83"/>
      <c r="I70" s="83"/>
      <c r="J70" s="83"/>
      <c r="K70" s="82"/>
      <c r="L70" s="83"/>
      <c r="M70" s="83"/>
    </row>
    <row r="71" spans="1:13" ht="16.5" customHeight="1">
      <c r="A71" s="95"/>
      <c r="B71" s="75" t="s">
        <v>95</v>
      </c>
      <c r="C71" s="75"/>
      <c r="D71" s="76"/>
      <c r="E71" s="76"/>
      <c r="F71" s="77"/>
      <c r="G71" s="82"/>
      <c r="H71" s="83"/>
      <c r="I71" s="83"/>
      <c r="J71" s="83"/>
      <c r="K71" s="82"/>
      <c r="L71" s="83"/>
      <c r="M71" s="83"/>
    </row>
    <row r="72" spans="1:13" ht="16.5" customHeight="1">
      <c r="A72" s="76" t="s">
        <v>93</v>
      </c>
      <c r="B72" s="76"/>
      <c r="C72" s="76"/>
      <c r="D72" s="75"/>
      <c r="E72" s="77"/>
      <c r="F72" s="77"/>
      <c r="G72" s="104">
        <v>31950728</v>
      </c>
      <c r="H72" s="100"/>
      <c r="I72" s="100">
        <f>I65</f>
        <v>-103757158</v>
      </c>
      <c r="J72" s="100"/>
      <c r="K72" s="104">
        <v>-40037059</v>
      </c>
      <c r="L72" s="100"/>
      <c r="M72" s="100">
        <f>M65</f>
        <v>-103125167</v>
      </c>
    </row>
    <row r="73" spans="1:13" ht="16.5" customHeight="1">
      <c r="A73" s="76" t="s">
        <v>76</v>
      </c>
      <c r="B73" s="76"/>
      <c r="C73" s="76"/>
      <c r="D73" s="75"/>
      <c r="E73" s="77"/>
      <c r="F73" s="77"/>
      <c r="G73" s="105">
        <v>6460372</v>
      </c>
      <c r="H73" s="100"/>
      <c r="I73" s="101">
        <f>I66</f>
        <v>13982358</v>
      </c>
      <c r="J73" s="100"/>
      <c r="K73" s="105">
        <v>0</v>
      </c>
      <c r="L73" s="100"/>
      <c r="M73" s="101">
        <f>M66</f>
        <v>0</v>
      </c>
    </row>
    <row r="74" spans="1:13" ht="15" customHeight="1">
      <c r="A74" s="179"/>
      <c r="B74" s="76"/>
      <c r="C74" s="179"/>
      <c r="D74" s="76"/>
      <c r="E74" s="76"/>
      <c r="F74" s="77"/>
      <c r="G74" s="107"/>
      <c r="H74" s="108"/>
      <c r="I74" s="108"/>
      <c r="J74" s="108"/>
      <c r="K74" s="107"/>
      <c r="L74" s="108"/>
      <c r="M74" s="108"/>
    </row>
    <row r="75" spans="1:13" ht="16.5" customHeight="1" thickBot="1">
      <c r="A75" s="67"/>
      <c r="B75" s="179"/>
      <c r="C75" s="179"/>
      <c r="D75" s="76"/>
      <c r="E75" s="76"/>
      <c r="F75" s="76"/>
      <c r="G75" s="102">
        <f>SUM(G72:G73)</f>
        <v>38411100</v>
      </c>
      <c r="H75" s="83"/>
      <c r="I75" s="103">
        <f>SUM(I72:I74)</f>
        <v>-89774800</v>
      </c>
      <c r="J75" s="83"/>
      <c r="K75" s="102">
        <f>SUM(K72:K73)</f>
        <v>-40037059</v>
      </c>
      <c r="L75" s="83"/>
      <c r="M75" s="103">
        <f>SUM(M72:M73)</f>
        <v>-103125167</v>
      </c>
    </row>
    <row r="76" spans="1:13" ht="15" customHeight="1" thickTop="1">
      <c r="A76" s="67"/>
      <c r="B76" s="179"/>
      <c r="C76" s="179"/>
      <c r="D76" s="76"/>
      <c r="E76" s="76"/>
      <c r="F76" s="76"/>
      <c r="G76" s="82"/>
      <c r="H76" s="83"/>
      <c r="I76" s="83"/>
      <c r="J76" s="83"/>
      <c r="K76" s="82"/>
      <c r="L76" s="83"/>
      <c r="M76" s="83"/>
    </row>
    <row r="77" spans="1:13" ht="16.5" customHeight="1">
      <c r="A77" s="67" t="s">
        <v>181</v>
      </c>
      <c r="B77" s="76"/>
      <c r="C77" s="75"/>
      <c r="D77" s="76"/>
      <c r="E77" s="77">
        <v>19</v>
      </c>
      <c r="F77" s="77"/>
      <c r="G77" s="82"/>
      <c r="H77" s="83"/>
      <c r="I77" s="83"/>
      <c r="J77" s="83"/>
      <c r="K77" s="82"/>
      <c r="L77" s="83"/>
      <c r="M77" s="83"/>
    </row>
    <row r="78" spans="1:13" ht="15" customHeight="1">
      <c r="A78" s="76"/>
      <c r="B78" s="76"/>
      <c r="C78" s="76"/>
      <c r="D78" s="76"/>
      <c r="E78" s="77"/>
      <c r="F78" s="77"/>
      <c r="G78" s="82"/>
      <c r="H78" s="77"/>
      <c r="I78" s="83"/>
      <c r="J78" s="77"/>
      <c r="K78" s="82"/>
      <c r="L78" s="77"/>
      <c r="M78" s="165"/>
    </row>
    <row r="79" spans="1:13" ht="16.5" customHeight="1" thickBot="1">
      <c r="A79" s="76" t="s">
        <v>182</v>
      </c>
      <c r="B79" s="76"/>
      <c r="C79" s="76"/>
      <c r="D79" s="76"/>
      <c r="E79" s="77"/>
      <c r="F79" s="77"/>
      <c r="G79" s="109">
        <v>8.0000000000000002E-3</v>
      </c>
      <c r="H79" s="110"/>
      <c r="I79" s="111">
        <v>-2.7E-2</v>
      </c>
      <c r="J79" s="110"/>
      <c r="K79" s="109">
        <v>-1.0999999999999999E-2</v>
      </c>
      <c r="L79" s="110"/>
      <c r="M79" s="111">
        <v>-2.7E-2</v>
      </c>
    </row>
    <row r="80" spans="1:13" ht="21" customHeight="1" thickTop="1">
      <c r="A80" s="76"/>
      <c r="B80" s="76"/>
      <c r="C80" s="76"/>
      <c r="D80" s="76"/>
      <c r="E80" s="77"/>
      <c r="F80" s="77"/>
      <c r="G80" s="110"/>
      <c r="H80" s="110"/>
      <c r="I80" s="110"/>
      <c r="J80" s="110"/>
      <c r="K80" s="110"/>
      <c r="L80" s="110"/>
      <c r="M80" s="110"/>
    </row>
    <row r="81" spans="1:13" ht="21" customHeight="1">
      <c r="A81" s="76"/>
      <c r="B81" s="76"/>
      <c r="C81" s="76"/>
      <c r="D81" s="76"/>
      <c r="E81" s="77"/>
      <c r="F81" s="77"/>
      <c r="G81" s="110"/>
      <c r="H81" s="110"/>
      <c r="I81" s="110"/>
      <c r="J81" s="110"/>
      <c r="K81" s="110"/>
      <c r="L81" s="110"/>
      <c r="M81" s="110"/>
    </row>
    <row r="82" spans="1:13" ht="21" customHeight="1">
      <c r="A82" s="76"/>
      <c r="B82" s="76"/>
      <c r="C82" s="76"/>
      <c r="D82" s="76"/>
      <c r="E82" s="77"/>
      <c r="F82" s="77"/>
      <c r="G82" s="110"/>
      <c r="H82" s="110"/>
      <c r="I82" s="110"/>
      <c r="J82" s="110"/>
      <c r="K82" s="110"/>
      <c r="L82" s="110"/>
      <c r="M82" s="110"/>
    </row>
    <row r="83" spans="1:13" ht="21" customHeight="1">
      <c r="A83" s="76"/>
      <c r="B83" s="76"/>
      <c r="C83" s="76"/>
      <c r="D83" s="76"/>
      <c r="E83" s="77"/>
      <c r="F83" s="77"/>
      <c r="G83" s="110"/>
      <c r="H83" s="110"/>
      <c r="I83" s="110"/>
      <c r="J83" s="110"/>
      <c r="K83" s="110"/>
      <c r="L83" s="110"/>
      <c r="M83" s="110"/>
    </row>
    <row r="84" spans="1:13" ht="21" customHeight="1">
      <c r="A84" s="76"/>
      <c r="B84" s="76"/>
      <c r="C84" s="76"/>
      <c r="D84" s="76"/>
      <c r="E84" s="77"/>
      <c r="F84" s="77"/>
      <c r="G84" s="110"/>
      <c r="H84" s="110"/>
      <c r="I84" s="110"/>
      <c r="J84" s="110"/>
      <c r="K84" s="110"/>
      <c r="L84" s="110"/>
      <c r="M84" s="110"/>
    </row>
    <row r="85" spans="1:13" ht="21" customHeight="1">
      <c r="A85" s="76"/>
      <c r="B85" s="76"/>
      <c r="C85" s="76"/>
      <c r="D85" s="76"/>
      <c r="E85" s="77"/>
      <c r="F85" s="77"/>
      <c r="G85" s="110"/>
      <c r="H85" s="110"/>
      <c r="I85" s="110"/>
      <c r="J85" s="110"/>
      <c r="K85" s="110"/>
      <c r="L85" s="110"/>
      <c r="M85" s="110"/>
    </row>
    <row r="86" spans="1:13" ht="21" customHeight="1">
      <c r="A86" s="76"/>
      <c r="B86" s="76"/>
      <c r="C86" s="76"/>
      <c r="D86" s="76"/>
      <c r="E86" s="77"/>
      <c r="F86" s="77"/>
      <c r="G86" s="110"/>
      <c r="H86" s="110"/>
      <c r="I86" s="110"/>
      <c r="J86" s="110"/>
      <c r="K86" s="110"/>
      <c r="L86" s="110"/>
      <c r="M86" s="110"/>
    </row>
    <row r="87" spans="1:13" ht="21" customHeight="1">
      <c r="A87" s="76"/>
      <c r="B87" s="76"/>
      <c r="C87" s="76"/>
      <c r="D87" s="76"/>
      <c r="E87" s="77"/>
      <c r="F87" s="77"/>
      <c r="G87" s="110"/>
      <c r="H87" s="110"/>
      <c r="I87" s="110"/>
      <c r="J87" s="110"/>
      <c r="K87" s="110"/>
      <c r="L87" s="110"/>
      <c r="M87" s="110"/>
    </row>
    <row r="88" spans="1:13" ht="21" customHeight="1">
      <c r="A88" s="76"/>
      <c r="B88" s="76"/>
      <c r="C88" s="76"/>
      <c r="D88" s="76"/>
      <c r="E88" s="77"/>
      <c r="F88" s="77"/>
      <c r="G88" s="110"/>
      <c r="H88" s="110"/>
      <c r="I88" s="110"/>
      <c r="J88" s="110"/>
      <c r="K88" s="110"/>
      <c r="L88" s="110"/>
      <c r="M88" s="110"/>
    </row>
    <row r="89" spans="1:13" ht="21" customHeight="1">
      <c r="A89" s="76"/>
      <c r="B89" s="76"/>
      <c r="C89" s="76"/>
      <c r="D89" s="76"/>
      <c r="E89" s="77"/>
      <c r="F89" s="77"/>
      <c r="G89" s="110"/>
      <c r="H89" s="110"/>
      <c r="I89" s="110"/>
      <c r="J89" s="110"/>
      <c r="K89" s="110"/>
      <c r="L89" s="110"/>
      <c r="M89" s="110"/>
    </row>
    <row r="90" spans="1:13" ht="21" customHeight="1">
      <c r="A90" s="76"/>
      <c r="B90" s="76"/>
      <c r="C90" s="76"/>
      <c r="D90" s="76"/>
      <c r="E90" s="77"/>
      <c r="F90" s="77"/>
      <c r="G90" s="110"/>
      <c r="H90" s="110"/>
      <c r="I90" s="110"/>
      <c r="J90" s="110"/>
      <c r="K90" s="110"/>
      <c r="L90" s="110"/>
      <c r="M90" s="110"/>
    </row>
    <row r="91" spans="1:13" ht="21" customHeight="1">
      <c r="A91" s="76"/>
      <c r="B91" s="76"/>
      <c r="C91" s="76"/>
      <c r="D91" s="76"/>
      <c r="E91" s="77"/>
      <c r="F91" s="77"/>
      <c r="G91" s="110"/>
      <c r="H91" s="110"/>
      <c r="I91" s="110"/>
      <c r="J91" s="110"/>
      <c r="K91" s="110"/>
      <c r="L91" s="110"/>
      <c r="M91" s="110"/>
    </row>
    <row r="92" spans="1:13" ht="21" customHeight="1">
      <c r="A92" s="76"/>
      <c r="B92" s="76"/>
      <c r="C92" s="76"/>
      <c r="D92" s="76"/>
      <c r="E92" s="77"/>
      <c r="F92" s="77"/>
      <c r="G92" s="110"/>
      <c r="H92" s="110"/>
      <c r="I92" s="110"/>
      <c r="J92" s="110"/>
      <c r="K92" s="110"/>
      <c r="L92" s="110"/>
      <c r="M92" s="110"/>
    </row>
    <row r="93" spans="1:13" ht="21" customHeight="1">
      <c r="A93" s="76"/>
      <c r="B93" s="76"/>
      <c r="C93" s="76"/>
      <c r="D93" s="76"/>
      <c r="E93" s="77"/>
      <c r="F93" s="77"/>
      <c r="G93" s="110"/>
      <c r="H93" s="110"/>
      <c r="I93" s="110"/>
      <c r="J93" s="110"/>
      <c r="K93" s="110"/>
      <c r="L93" s="110"/>
      <c r="M93" s="110"/>
    </row>
    <row r="94" spans="1:13" ht="21" customHeight="1">
      <c r="A94" s="76"/>
      <c r="B94" s="76"/>
      <c r="C94" s="76"/>
      <c r="D94" s="76"/>
      <c r="E94" s="77"/>
      <c r="F94" s="77"/>
      <c r="G94" s="110"/>
      <c r="H94" s="110"/>
      <c r="I94" s="110"/>
      <c r="J94" s="110"/>
      <c r="K94" s="110"/>
      <c r="L94" s="110"/>
      <c r="M94" s="110"/>
    </row>
    <row r="95" spans="1:13" ht="21" customHeight="1">
      <c r="A95" s="76"/>
      <c r="B95" s="76"/>
      <c r="C95" s="76"/>
      <c r="D95" s="76"/>
      <c r="E95" s="77"/>
      <c r="F95" s="77"/>
      <c r="G95" s="110"/>
      <c r="H95" s="110"/>
      <c r="I95" s="110"/>
      <c r="J95" s="110"/>
      <c r="K95" s="110"/>
      <c r="L95" s="110"/>
      <c r="M95" s="110"/>
    </row>
    <row r="96" spans="1:13" ht="21" customHeight="1">
      <c r="A96" s="76"/>
      <c r="B96" s="76"/>
      <c r="C96" s="76"/>
      <c r="D96" s="76"/>
      <c r="E96" s="77"/>
      <c r="F96" s="77"/>
      <c r="G96" s="110"/>
      <c r="H96" s="110"/>
      <c r="I96" s="110"/>
      <c r="J96" s="110"/>
      <c r="K96" s="110"/>
      <c r="L96" s="110"/>
      <c r="M96" s="110"/>
    </row>
    <row r="97" spans="1:13" ht="21" customHeight="1">
      <c r="A97" s="76"/>
      <c r="B97" s="76"/>
      <c r="C97" s="76"/>
      <c r="D97" s="76"/>
      <c r="E97" s="77"/>
      <c r="F97" s="77"/>
      <c r="G97" s="110"/>
      <c r="H97" s="110"/>
      <c r="I97" s="110"/>
      <c r="J97" s="110"/>
      <c r="K97" s="110"/>
      <c r="L97" s="110"/>
      <c r="M97" s="110"/>
    </row>
    <row r="98" spans="1:13" ht="22.2" customHeight="1">
      <c r="A98" s="206" t="s">
        <v>39</v>
      </c>
      <c r="B98" s="206"/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</row>
  </sheetData>
  <mergeCells count="10">
    <mergeCell ref="G6:I6"/>
    <mergeCell ref="K6:M6"/>
    <mergeCell ref="G7:I7"/>
    <mergeCell ref="K7:M7"/>
    <mergeCell ref="A98:M98"/>
    <mergeCell ref="A52:M52"/>
    <mergeCell ref="G58:I58"/>
    <mergeCell ref="K58:M58"/>
    <mergeCell ref="G59:I59"/>
    <mergeCell ref="K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80720-71F2-4900-9BBB-AA87449C5D2E}">
  <sheetPr>
    <tabColor theme="8" tint="0.79998168889431442"/>
  </sheetPr>
  <dimension ref="A1:M103"/>
  <sheetViews>
    <sheetView topLeftCell="A16" zoomScaleNormal="100" zoomScaleSheetLayoutView="90" workbookViewId="0">
      <selection activeCell="S55" sqref="S55"/>
    </sheetView>
  </sheetViews>
  <sheetFormatPr defaultColWidth="9.33203125" defaultRowHeight="16.5" customHeight="1"/>
  <cols>
    <col min="1" max="3" width="1.5546875" style="161" customWidth="1"/>
    <col min="4" max="4" width="33" style="161" customWidth="1"/>
    <col min="5" max="5" width="4.33203125" style="161" customWidth="1"/>
    <col min="6" max="6" width="0.6640625" style="161" customWidth="1"/>
    <col min="7" max="7" width="13.5546875" style="161" customWidth="1"/>
    <col min="8" max="8" width="0.6640625" style="161" customWidth="1"/>
    <col min="9" max="9" width="13.5546875" style="161" customWidth="1"/>
    <col min="10" max="10" width="0.6640625" style="161" customWidth="1"/>
    <col min="11" max="11" width="12" style="161" bestFit="1" customWidth="1"/>
    <col min="12" max="12" width="0.6640625" style="161" customWidth="1"/>
    <col min="13" max="13" width="12.33203125" style="161" bestFit="1" customWidth="1"/>
    <col min="14" max="16384" width="9.33203125" style="161"/>
  </cols>
  <sheetData>
    <row r="1" spans="1:13" ht="16.5" customHeight="1">
      <c r="A1" s="67" t="s">
        <v>0</v>
      </c>
      <c r="B1" s="67"/>
      <c r="C1" s="68"/>
      <c r="D1" s="68"/>
      <c r="E1" s="68"/>
      <c r="F1" s="68"/>
      <c r="G1" s="68"/>
      <c r="H1" s="68"/>
      <c r="I1" s="68"/>
      <c r="J1" s="68"/>
      <c r="K1" s="69"/>
      <c r="L1" s="69"/>
      <c r="M1" s="69"/>
    </row>
    <row r="2" spans="1:13" ht="16.5" customHeight="1">
      <c r="A2" s="67" t="s">
        <v>79</v>
      </c>
      <c r="B2" s="67"/>
      <c r="C2" s="68"/>
      <c r="D2" s="68"/>
      <c r="E2" s="68"/>
      <c r="F2" s="68"/>
      <c r="G2" s="68"/>
      <c r="H2" s="68"/>
      <c r="I2" s="68"/>
      <c r="J2" s="68"/>
      <c r="K2" s="69"/>
      <c r="L2" s="69"/>
      <c r="M2" s="69"/>
    </row>
    <row r="3" spans="1:13" ht="16.5" customHeight="1">
      <c r="A3" s="6" t="s">
        <v>232</v>
      </c>
      <c r="B3" s="6"/>
      <c r="C3" s="70"/>
      <c r="D3" s="70"/>
      <c r="E3" s="70"/>
      <c r="F3" s="70"/>
      <c r="G3" s="70"/>
      <c r="H3" s="70"/>
      <c r="I3" s="70"/>
      <c r="J3" s="70"/>
      <c r="K3" s="71"/>
      <c r="L3" s="71"/>
      <c r="M3" s="71"/>
    </row>
    <row r="4" spans="1:13" ht="16.5" customHeight="1">
      <c r="A4" s="67"/>
      <c r="B4" s="67"/>
      <c r="C4" s="68"/>
      <c r="D4" s="68"/>
      <c r="E4" s="68"/>
      <c r="F4" s="68"/>
      <c r="G4" s="68"/>
      <c r="H4" s="68"/>
      <c r="I4" s="68"/>
      <c r="J4" s="68"/>
      <c r="K4" s="69"/>
      <c r="L4" s="69"/>
      <c r="M4" s="69"/>
    </row>
    <row r="5" spans="1:13" ht="16.5" customHeight="1">
      <c r="A5" s="67"/>
      <c r="B5" s="67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</row>
    <row r="6" spans="1:13" ht="16.5" customHeight="1">
      <c r="A6" s="67"/>
      <c r="B6" s="67"/>
      <c r="C6" s="72"/>
      <c r="D6" s="72"/>
      <c r="E6" s="73"/>
      <c r="F6" s="72"/>
      <c r="G6" s="204" t="s">
        <v>2</v>
      </c>
      <c r="H6" s="204"/>
      <c r="I6" s="204" t="s">
        <v>2</v>
      </c>
      <c r="J6" s="74"/>
      <c r="K6" s="204" t="s">
        <v>3</v>
      </c>
      <c r="L6" s="204"/>
      <c r="M6" s="204" t="s">
        <v>3</v>
      </c>
    </row>
    <row r="7" spans="1:13" ht="16.5" customHeight="1">
      <c r="A7" s="67"/>
      <c r="B7" s="67"/>
      <c r="C7" s="72"/>
      <c r="D7" s="72"/>
      <c r="E7" s="73"/>
      <c r="F7" s="72"/>
      <c r="G7" s="205" t="s">
        <v>4</v>
      </c>
      <c r="H7" s="205"/>
      <c r="I7" s="205" t="s">
        <v>4</v>
      </c>
      <c r="J7" s="74"/>
      <c r="K7" s="205" t="s">
        <v>4</v>
      </c>
      <c r="L7" s="205"/>
      <c r="M7" s="205" t="s">
        <v>4</v>
      </c>
    </row>
    <row r="8" spans="1:13" ht="16.5" customHeight="1">
      <c r="A8" s="68"/>
      <c r="B8" s="68"/>
      <c r="C8" s="68"/>
      <c r="D8" s="68"/>
      <c r="E8" s="73"/>
      <c r="F8" s="72"/>
      <c r="G8" s="74" t="s">
        <v>5</v>
      </c>
      <c r="H8" s="74"/>
      <c r="I8" s="74" t="s">
        <v>5</v>
      </c>
      <c r="J8" s="75"/>
      <c r="K8" s="74" t="s">
        <v>5</v>
      </c>
      <c r="L8" s="73"/>
      <c r="M8" s="74" t="s">
        <v>5</v>
      </c>
    </row>
    <row r="9" spans="1:13" ht="16.5" customHeight="1">
      <c r="A9" s="76"/>
      <c r="B9" s="76"/>
      <c r="C9" s="76"/>
      <c r="D9" s="76"/>
      <c r="E9" s="77"/>
      <c r="F9" s="73"/>
      <c r="G9" s="16" t="s">
        <v>173</v>
      </c>
      <c r="H9" s="79"/>
      <c r="I9" s="78" t="s">
        <v>8</v>
      </c>
      <c r="J9" s="73"/>
      <c r="K9" s="16" t="s">
        <v>173</v>
      </c>
      <c r="L9" s="79"/>
      <c r="M9" s="78" t="s">
        <v>8</v>
      </c>
    </row>
    <row r="10" spans="1:13" ht="16.5" customHeight="1">
      <c r="A10" s="76"/>
      <c r="B10" s="76"/>
      <c r="C10" s="76"/>
      <c r="D10" s="76"/>
      <c r="E10" s="80" t="s">
        <v>62</v>
      </c>
      <c r="F10" s="77"/>
      <c r="G10" s="81" t="s">
        <v>10</v>
      </c>
      <c r="H10" s="79"/>
      <c r="I10" s="81" t="s">
        <v>10</v>
      </c>
      <c r="J10" s="77"/>
      <c r="K10" s="81" t="s">
        <v>10</v>
      </c>
      <c r="L10" s="197"/>
      <c r="M10" s="81" t="s">
        <v>10</v>
      </c>
    </row>
    <row r="11" spans="1:13" ht="15.6" customHeight="1">
      <c r="A11" s="76"/>
      <c r="B11" s="76"/>
      <c r="C11" s="76"/>
      <c r="D11" s="76"/>
      <c r="E11" s="77"/>
      <c r="F11" s="77"/>
      <c r="G11" s="82"/>
      <c r="H11" s="83"/>
      <c r="I11" s="83"/>
      <c r="J11" s="77"/>
      <c r="K11" s="112"/>
      <c r="L11" s="84"/>
      <c r="M11" s="84"/>
    </row>
    <row r="12" spans="1:13" ht="16.5" customHeight="1">
      <c r="A12" s="76" t="s">
        <v>179</v>
      </c>
      <c r="B12" s="76"/>
      <c r="C12" s="76"/>
      <c r="D12" s="76"/>
      <c r="E12" s="85">
        <v>5</v>
      </c>
      <c r="F12" s="85"/>
      <c r="G12" s="86">
        <v>3695514435</v>
      </c>
      <c r="H12" s="87"/>
      <c r="I12" s="163">
        <v>4999940947</v>
      </c>
      <c r="J12" s="85"/>
      <c r="K12" s="86">
        <v>338801210</v>
      </c>
      <c r="L12" s="88"/>
      <c r="M12" s="163">
        <v>1433804012</v>
      </c>
    </row>
    <row r="13" spans="1:13" ht="16.5" customHeight="1">
      <c r="A13" s="76" t="s">
        <v>80</v>
      </c>
      <c r="B13" s="76"/>
      <c r="C13" s="76"/>
      <c r="D13" s="76"/>
      <c r="E13" s="85">
        <v>5</v>
      </c>
      <c r="F13" s="85"/>
      <c r="G13" s="91">
        <v>421557360</v>
      </c>
      <c r="H13" s="87"/>
      <c r="I13" s="87">
        <v>332858718</v>
      </c>
      <c r="J13" s="87"/>
      <c r="K13" s="91">
        <v>58677161</v>
      </c>
      <c r="L13" s="87"/>
      <c r="M13" s="87">
        <v>55755000</v>
      </c>
    </row>
    <row r="14" spans="1:13" ht="16.5" customHeight="1">
      <c r="A14" s="76" t="s">
        <v>180</v>
      </c>
      <c r="B14" s="76"/>
      <c r="C14" s="76"/>
      <c r="D14" s="76"/>
      <c r="E14" s="85"/>
      <c r="F14" s="85"/>
      <c r="G14" s="91">
        <v>-3048641682</v>
      </c>
      <c r="H14" s="87"/>
      <c r="I14" s="87">
        <v>-3411469374</v>
      </c>
      <c r="J14" s="87"/>
      <c r="K14" s="91">
        <v>-393236888</v>
      </c>
      <c r="L14" s="87"/>
      <c r="M14" s="87">
        <v>-917178559</v>
      </c>
    </row>
    <row r="15" spans="1:13" ht="16.5" customHeight="1">
      <c r="A15" s="76" t="s">
        <v>81</v>
      </c>
      <c r="B15" s="76"/>
      <c r="C15" s="76"/>
      <c r="D15" s="76"/>
      <c r="E15" s="85"/>
      <c r="F15" s="85"/>
      <c r="G15" s="94">
        <v>-221159185</v>
      </c>
      <c r="H15" s="87"/>
      <c r="I15" s="93">
        <v>-199417917</v>
      </c>
      <c r="J15" s="87"/>
      <c r="K15" s="94">
        <v>-35478298</v>
      </c>
      <c r="L15" s="87"/>
      <c r="M15" s="93">
        <v>-34276151</v>
      </c>
    </row>
    <row r="16" spans="1:13" ht="15.6" customHeight="1">
      <c r="A16" s="95"/>
      <c r="B16" s="76"/>
      <c r="C16" s="76"/>
      <c r="D16" s="76"/>
      <c r="E16" s="77"/>
      <c r="F16" s="76"/>
      <c r="G16" s="82"/>
      <c r="H16" s="83"/>
      <c r="I16" s="83"/>
      <c r="J16" s="83"/>
      <c r="K16" s="82"/>
      <c r="L16" s="83"/>
      <c r="M16" s="83"/>
    </row>
    <row r="17" spans="1:13" ht="16.5" customHeight="1">
      <c r="A17" s="67" t="s">
        <v>210</v>
      </c>
      <c r="B17" s="76"/>
      <c r="C17" s="76"/>
      <c r="D17" s="76"/>
      <c r="E17" s="77"/>
      <c r="F17" s="76"/>
      <c r="G17" s="82">
        <f>SUM(G12:G16)</f>
        <v>847270928</v>
      </c>
      <c r="H17" s="83"/>
      <c r="I17" s="83">
        <f>SUM(I12:I16)</f>
        <v>1721912374</v>
      </c>
      <c r="J17" s="83"/>
      <c r="K17" s="82">
        <f>SUM(K12:K16)</f>
        <v>-31236815</v>
      </c>
      <c r="L17" s="83"/>
      <c r="M17" s="83">
        <f>SUM(M12:M16)</f>
        <v>538104302</v>
      </c>
    </row>
    <row r="18" spans="1:13" ht="16.5" customHeight="1">
      <c r="A18" s="76" t="s">
        <v>82</v>
      </c>
      <c r="B18" s="76"/>
      <c r="C18" s="76"/>
      <c r="D18" s="76"/>
      <c r="E18" s="85"/>
      <c r="F18" s="33"/>
      <c r="G18" s="91">
        <v>57582157</v>
      </c>
      <c r="H18" s="87"/>
      <c r="I18" s="96">
        <v>94052625</v>
      </c>
      <c r="J18" s="87"/>
      <c r="K18" s="91">
        <v>40811021</v>
      </c>
      <c r="L18" s="87"/>
      <c r="M18" s="96">
        <v>24386156</v>
      </c>
    </row>
    <row r="19" spans="1:13" ht="16.5" customHeight="1">
      <c r="A19" s="76" t="s">
        <v>196</v>
      </c>
      <c r="B19" s="76"/>
      <c r="C19" s="76"/>
      <c r="D19" s="76"/>
      <c r="E19" s="85"/>
      <c r="F19" s="33"/>
      <c r="G19" s="91">
        <v>0</v>
      </c>
      <c r="H19" s="87"/>
      <c r="I19" s="96">
        <v>0</v>
      </c>
      <c r="J19" s="87"/>
      <c r="K19" s="91">
        <v>204027908</v>
      </c>
      <c r="L19" s="87"/>
      <c r="M19" s="96">
        <v>0</v>
      </c>
    </row>
    <row r="20" spans="1:13" ht="16.5" customHeight="1">
      <c r="A20" s="76" t="s">
        <v>83</v>
      </c>
      <c r="B20" s="76"/>
      <c r="C20" s="76"/>
      <c r="D20" s="76"/>
      <c r="E20" s="85"/>
      <c r="F20" s="33"/>
      <c r="G20" s="91">
        <v>-88592844</v>
      </c>
      <c r="H20" s="87"/>
      <c r="I20" s="83">
        <v>-53934636</v>
      </c>
      <c r="J20" s="87"/>
      <c r="K20" s="91">
        <v>-11309061</v>
      </c>
      <c r="L20" s="87"/>
      <c r="M20" s="87">
        <v>-5309751</v>
      </c>
    </row>
    <row r="21" spans="1:13" ht="16.5" customHeight="1">
      <c r="A21" s="76" t="s">
        <v>84</v>
      </c>
      <c r="B21" s="76"/>
      <c r="C21" s="76"/>
      <c r="D21" s="76"/>
      <c r="E21" s="33"/>
      <c r="F21" s="33"/>
      <c r="G21" s="91">
        <v>-1121968123</v>
      </c>
      <c r="H21" s="87"/>
      <c r="I21" s="83">
        <v>-1009647229</v>
      </c>
      <c r="J21" s="87"/>
      <c r="K21" s="91">
        <v>-302880013</v>
      </c>
      <c r="L21" s="87"/>
      <c r="M21" s="87">
        <v>-379578714</v>
      </c>
    </row>
    <row r="22" spans="1:13" ht="16.5" customHeight="1">
      <c r="A22" s="76" t="s">
        <v>85</v>
      </c>
      <c r="B22" s="76"/>
      <c r="C22" s="76"/>
      <c r="D22" s="76"/>
      <c r="E22" s="33"/>
      <c r="F22" s="33"/>
      <c r="G22" s="91">
        <v>-17548801</v>
      </c>
      <c r="H22" s="87"/>
      <c r="I22" s="83">
        <v>-11909114</v>
      </c>
      <c r="J22" s="87"/>
      <c r="K22" s="91">
        <v>-1116778</v>
      </c>
      <c r="L22" s="87"/>
      <c r="M22" s="87">
        <v>0</v>
      </c>
    </row>
    <row r="23" spans="1:13" ht="16.5" customHeight="1">
      <c r="A23" s="76" t="s">
        <v>86</v>
      </c>
      <c r="B23" s="76"/>
      <c r="C23" s="76"/>
      <c r="D23" s="76"/>
      <c r="E23" s="85"/>
      <c r="F23" s="85"/>
      <c r="G23" s="91">
        <v>-159825898</v>
      </c>
      <c r="H23" s="87"/>
      <c r="I23" s="83">
        <v>-117249657</v>
      </c>
      <c r="J23" s="87"/>
      <c r="K23" s="91">
        <v>-82888765</v>
      </c>
      <c r="L23" s="87"/>
      <c r="M23" s="87">
        <v>-77664571</v>
      </c>
    </row>
    <row r="24" spans="1:13" ht="16.5" customHeight="1">
      <c r="A24" s="76" t="s">
        <v>194</v>
      </c>
      <c r="B24" s="76"/>
      <c r="C24" s="76"/>
      <c r="D24" s="76"/>
      <c r="E24" s="85"/>
      <c r="F24" s="85"/>
      <c r="G24" s="94">
        <v>-91924</v>
      </c>
      <c r="H24" s="87"/>
      <c r="I24" s="93">
        <v>-71704</v>
      </c>
      <c r="J24" s="87"/>
      <c r="K24" s="94">
        <v>0</v>
      </c>
      <c r="L24" s="87"/>
      <c r="M24" s="93">
        <v>0</v>
      </c>
    </row>
    <row r="25" spans="1:13" ht="15.6" customHeight="1">
      <c r="A25" s="95"/>
      <c r="B25" s="76"/>
      <c r="C25" s="76"/>
      <c r="D25" s="76"/>
      <c r="E25" s="77"/>
      <c r="F25" s="77"/>
      <c r="G25" s="97"/>
      <c r="H25" s="76"/>
      <c r="I25" s="76"/>
      <c r="J25" s="76"/>
      <c r="K25" s="97"/>
      <c r="L25" s="76"/>
      <c r="M25" s="76"/>
    </row>
    <row r="26" spans="1:13" ht="16.5" customHeight="1">
      <c r="A26" s="67" t="s">
        <v>87</v>
      </c>
      <c r="B26" s="76"/>
      <c r="C26" s="76"/>
      <c r="D26" s="76"/>
      <c r="E26" s="76"/>
      <c r="F26" s="76"/>
      <c r="G26" s="82">
        <f>SUM(G17:G24)</f>
        <v>-483174505</v>
      </c>
      <c r="H26" s="83"/>
      <c r="I26" s="83">
        <f>SUM(I17:I24)</f>
        <v>623152659</v>
      </c>
      <c r="J26" s="83"/>
      <c r="K26" s="82">
        <f>SUM(K17:K24)</f>
        <v>-184592503</v>
      </c>
      <c r="L26" s="83"/>
      <c r="M26" s="83">
        <f>SUM(M17:M24)</f>
        <v>99937422</v>
      </c>
    </row>
    <row r="27" spans="1:13" ht="16.5" customHeight="1">
      <c r="A27" s="95" t="s">
        <v>214</v>
      </c>
      <c r="B27" s="76"/>
      <c r="C27" s="76"/>
      <c r="D27" s="76"/>
      <c r="E27" s="98"/>
      <c r="F27" s="98"/>
      <c r="G27" s="94">
        <v>-20959810</v>
      </c>
      <c r="H27" s="87"/>
      <c r="I27" s="93">
        <v>-90819573</v>
      </c>
      <c r="J27" s="87"/>
      <c r="K27" s="94">
        <v>-415003</v>
      </c>
      <c r="L27" s="87"/>
      <c r="M27" s="99">
        <v>-20272371</v>
      </c>
    </row>
    <row r="28" spans="1:13" ht="15.6" customHeight="1">
      <c r="A28" s="95"/>
      <c r="B28" s="76"/>
      <c r="C28" s="76"/>
      <c r="D28" s="76"/>
      <c r="E28" s="98"/>
      <c r="F28" s="98"/>
      <c r="G28" s="82"/>
      <c r="H28" s="83"/>
      <c r="I28" s="83"/>
      <c r="J28" s="83"/>
      <c r="K28" s="82"/>
      <c r="L28" s="83"/>
      <c r="M28" s="83"/>
    </row>
    <row r="29" spans="1:13" ht="16.5" customHeight="1">
      <c r="A29" s="67" t="s">
        <v>88</v>
      </c>
      <c r="B29" s="67"/>
      <c r="C29" s="75"/>
      <c r="D29" s="76"/>
      <c r="E29" s="77"/>
      <c r="F29" s="77"/>
      <c r="G29" s="82">
        <f>SUM(G26:G27)</f>
        <v>-504134315</v>
      </c>
      <c r="H29" s="83"/>
      <c r="I29" s="83">
        <f>SUM(I26:I27)</f>
        <v>532333086</v>
      </c>
      <c r="J29" s="83"/>
      <c r="K29" s="82">
        <f>SUM(K26:K27)</f>
        <v>-185007506</v>
      </c>
      <c r="L29" s="83"/>
      <c r="M29" s="83">
        <f>SUM(M26:M27)</f>
        <v>79665051</v>
      </c>
    </row>
    <row r="30" spans="1:13" ht="16.5" customHeight="1">
      <c r="A30" s="76"/>
      <c r="B30" s="76"/>
      <c r="C30" s="76"/>
      <c r="D30" s="76"/>
      <c r="E30" s="77"/>
      <c r="F30" s="77"/>
      <c r="G30" s="82"/>
      <c r="H30" s="110"/>
      <c r="I30" s="110"/>
      <c r="J30" s="110"/>
      <c r="K30" s="82"/>
      <c r="L30" s="110"/>
      <c r="M30" s="110"/>
    </row>
    <row r="31" spans="1:13" ht="15.6" customHeight="1">
      <c r="A31" s="129" t="s">
        <v>183</v>
      </c>
      <c r="B31" s="129"/>
      <c r="C31" s="129"/>
      <c r="D31" s="129"/>
      <c r="E31" s="85"/>
      <c r="F31" s="85"/>
      <c r="G31" s="91"/>
      <c r="H31" s="33"/>
      <c r="I31" s="96"/>
      <c r="J31" s="33"/>
      <c r="K31" s="136"/>
      <c r="L31" s="33"/>
      <c r="M31" s="33"/>
    </row>
    <row r="32" spans="1:13" ht="16.5" customHeight="1">
      <c r="A32" s="33" t="s">
        <v>184</v>
      </c>
      <c r="B32" s="33"/>
      <c r="C32" s="33"/>
      <c r="D32" s="33"/>
      <c r="E32" s="85"/>
      <c r="F32" s="85"/>
      <c r="G32" s="91"/>
      <c r="H32" s="33"/>
      <c r="I32" s="96"/>
      <c r="J32" s="33"/>
      <c r="K32" s="136"/>
      <c r="L32" s="33"/>
      <c r="M32" s="33"/>
    </row>
    <row r="33" spans="1:13" ht="16.5" customHeight="1">
      <c r="A33" s="33"/>
      <c r="B33" s="166" t="s">
        <v>185</v>
      </c>
      <c r="C33" s="129"/>
      <c r="D33" s="129"/>
      <c r="E33" s="85"/>
      <c r="F33" s="85"/>
      <c r="G33" s="91"/>
      <c r="H33" s="33"/>
      <c r="I33" s="96"/>
      <c r="J33" s="33"/>
      <c r="K33" s="136"/>
      <c r="L33" s="33"/>
      <c r="M33" s="33"/>
    </row>
    <row r="34" spans="1:13" ht="15.6" customHeight="1">
      <c r="A34" s="33"/>
      <c r="B34" s="166" t="s">
        <v>186</v>
      </c>
      <c r="C34" s="166"/>
      <c r="D34" s="166"/>
      <c r="E34" s="85"/>
      <c r="F34" s="85"/>
      <c r="G34" s="104">
        <v>3197734</v>
      </c>
      <c r="H34" s="100"/>
      <c r="I34" s="100">
        <v>0</v>
      </c>
      <c r="J34" s="100"/>
      <c r="K34" s="104">
        <v>13625</v>
      </c>
      <c r="L34" s="100"/>
      <c r="M34" s="100">
        <v>0</v>
      </c>
    </row>
    <row r="35" spans="1:13" ht="16.5" customHeight="1">
      <c r="A35" s="33"/>
      <c r="B35" s="166" t="s">
        <v>187</v>
      </c>
      <c r="C35" s="33"/>
      <c r="D35" s="129"/>
      <c r="E35" s="85"/>
      <c r="F35" s="85"/>
      <c r="G35" s="91"/>
      <c r="H35" s="100"/>
      <c r="I35" s="96"/>
      <c r="J35" s="100"/>
      <c r="K35" s="104"/>
      <c r="L35" s="100"/>
      <c r="M35" s="100"/>
    </row>
    <row r="36" spans="1:13" ht="16.5" customHeight="1">
      <c r="A36" s="33"/>
      <c r="B36" s="166"/>
      <c r="C36" s="166" t="s">
        <v>188</v>
      </c>
      <c r="D36" s="129"/>
      <c r="E36" s="85"/>
      <c r="F36" s="85"/>
      <c r="G36" s="105">
        <v>-639547</v>
      </c>
      <c r="H36" s="100"/>
      <c r="I36" s="101">
        <v>0</v>
      </c>
      <c r="J36" s="100"/>
      <c r="K36" s="105">
        <v>-2725</v>
      </c>
      <c r="L36" s="100"/>
      <c r="M36" s="101">
        <v>0</v>
      </c>
    </row>
    <row r="37" spans="1:13" ht="16.5" customHeight="1">
      <c r="A37" s="33"/>
      <c r="B37" s="166"/>
      <c r="C37" s="129"/>
      <c r="D37" s="33"/>
      <c r="E37" s="85"/>
      <c r="F37" s="85"/>
      <c r="G37" s="91"/>
      <c r="H37" s="100"/>
      <c r="I37" s="96"/>
      <c r="J37" s="100"/>
      <c r="K37" s="104"/>
      <c r="L37" s="100"/>
      <c r="M37" s="100"/>
    </row>
    <row r="38" spans="1:13" ht="16.5" customHeight="1">
      <c r="A38" s="33" t="s">
        <v>208</v>
      </c>
      <c r="B38" s="166"/>
      <c r="C38" s="129"/>
      <c r="D38" s="33"/>
      <c r="E38" s="85"/>
      <c r="F38" s="85"/>
      <c r="G38" s="91"/>
      <c r="H38" s="100"/>
      <c r="I38" s="96"/>
      <c r="J38" s="100"/>
      <c r="K38" s="104"/>
      <c r="L38" s="100"/>
      <c r="M38" s="100"/>
    </row>
    <row r="39" spans="1:13" ht="15.6" customHeight="1">
      <c r="B39" s="33" t="s">
        <v>209</v>
      </c>
      <c r="C39" s="33"/>
      <c r="D39" s="129"/>
      <c r="E39" s="85"/>
      <c r="F39" s="85"/>
      <c r="G39" s="94">
        <f>SUM(G34:G36)</f>
        <v>2558187</v>
      </c>
      <c r="H39" s="100"/>
      <c r="I39" s="99">
        <f>SUM(I34:I36)</f>
        <v>0</v>
      </c>
      <c r="J39" s="100"/>
      <c r="K39" s="105">
        <f>SUM(K34:K36)</f>
        <v>10900</v>
      </c>
      <c r="L39" s="100"/>
      <c r="M39" s="101">
        <f>SUM(M34:M36)</f>
        <v>0</v>
      </c>
    </row>
    <row r="40" spans="1:13" ht="16.5" customHeight="1">
      <c r="A40" s="33"/>
      <c r="B40" s="166"/>
      <c r="C40" s="129"/>
      <c r="D40" s="33"/>
      <c r="E40" s="85"/>
      <c r="F40" s="85"/>
      <c r="G40" s="91"/>
      <c r="H40" s="100"/>
      <c r="I40" s="96"/>
      <c r="J40" s="100"/>
      <c r="K40" s="104"/>
      <c r="L40" s="100"/>
      <c r="M40" s="100"/>
    </row>
    <row r="41" spans="1:13" ht="15.6" customHeight="1">
      <c r="A41" s="129" t="s">
        <v>89</v>
      </c>
      <c r="B41" s="129"/>
      <c r="C41" s="33"/>
      <c r="D41" s="33"/>
      <c r="E41" s="85"/>
      <c r="F41" s="85"/>
      <c r="G41" s="91"/>
      <c r="H41" s="100"/>
      <c r="I41" s="96"/>
      <c r="J41" s="100"/>
      <c r="K41" s="104"/>
      <c r="L41" s="100"/>
      <c r="M41" s="100"/>
    </row>
    <row r="42" spans="1:13" ht="16.5" customHeight="1">
      <c r="A42" s="129"/>
      <c r="B42" s="129" t="s">
        <v>189</v>
      </c>
      <c r="C42" s="33"/>
      <c r="D42" s="33"/>
      <c r="E42" s="85"/>
      <c r="F42" s="85"/>
      <c r="G42" s="94">
        <f>G39</f>
        <v>2558187</v>
      </c>
      <c r="H42" s="100"/>
      <c r="I42" s="99">
        <f>I39</f>
        <v>0</v>
      </c>
      <c r="J42" s="100"/>
      <c r="K42" s="105">
        <f>K39</f>
        <v>10900</v>
      </c>
      <c r="L42" s="100"/>
      <c r="M42" s="101">
        <f>M39</f>
        <v>0</v>
      </c>
    </row>
    <row r="43" spans="1:13" ht="16.5" customHeight="1">
      <c r="A43" s="33"/>
      <c r="B43" s="166"/>
      <c r="C43" s="129"/>
      <c r="D43" s="33"/>
      <c r="E43" s="85"/>
      <c r="F43" s="85"/>
      <c r="G43" s="91"/>
      <c r="H43" s="100"/>
      <c r="I43" s="96"/>
      <c r="J43" s="100"/>
      <c r="K43" s="104"/>
      <c r="L43" s="100"/>
      <c r="M43" s="100"/>
    </row>
    <row r="44" spans="1:13" ht="16.5" customHeight="1">
      <c r="A44" s="129" t="s">
        <v>190</v>
      </c>
      <c r="B44" s="166"/>
      <c r="C44" s="129"/>
      <c r="D44" s="33"/>
      <c r="E44" s="85"/>
      <c r="F44" s="85"/>
      <c r="G44" s="91"/>
      <c r="H44" s="33"/>
      <c r="I44" s="96"/>
      <c r="J44" s="33"/>
      <c r="K44" s="136"/>
      <c r="L44" s="33"/>
      <c r="M44" s="33"/>
    </row>
    <row r="45" spans="1:13" ht="16.5" customHeight="1" thickBot="1">
      <c r="A45" s="129"/>
      <c r="B45" s="113" t="s">
        <v>91</v>
      </c>
      <c r="C45" s="129"/>
      <c r="D45" s="33"/>
      <c r="E45" s="85"/>
      <c r="F45" s="85"/>
      <c r="G45" s="167">
        <f>SUM(G29,G42)</f>
        <v>-501576128</v>
      </c>
      <c r="H45" s="100"/>
      <c r="I45" s="168">
        <f>SUM(I29,I42)</f>
        <v>532333086</v>
      </c>
      <c r="J45" s="100"/>
      <c r="K45" s="167">
        <f>SUM(K29,K42)</f>
        <v>-184996606</v>
      </c>
      <c r="L45" s="100"/>
      <c r="M45" s="168">
        <f>SUM(M29,M42)</f>
        <v>79665051</v>
      </c>
    </row>
    <row r="46" spans="1:13" ht="15.6" customHeight="1" thickTop="1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169"/>
      <c r="L46" s="169"/>
      <c r="M46" s="169"/>
    </row>
    <row r="47" spans="1:13" ht="15.6" customHeight="1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169"/>
      <c r="L47" s="169"/>
      <c r="M47" s="169"/>
    </row>
    <row r="48" spans="1:13" ht="15.6" customHeight="1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169"/>
      <c r="L48" s="169"/>
      <c r="M48" s="169"/>
    </row>
    <row r="49" spans="1:13" ht="15.6" customHeight="1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169"/>
      <c r="L49" s="169"/>
      <c r="M49" s="169"/>
    </row>
    <row r="50" spans="1:13" ht="16.5" customHeight="1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169"/>
      <c r="L50" s="169"/>
      <c r="M50" s="169"/>
    </row>
    <row r="51" spans="1:13" ht="16.5" customHeight="1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169"/>
      <c r="L51" s="169"/>
      <c r="M51" s="169"/>
    </row>
    <row r="52" spans="1:13" ht="22.2" customHeight="1">
      <c r="A52" s="206" t="s">
        <v>39</v>
      </c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</row>
    <row r="53" spans="1:13" ht="16.5" customHeight="1">
      <c r="A53" s="67" t="s">
        <v>0</v>
      </c>
      <c r="B53" s="67"/>
      <c r="C53" s="68"/>
      <c r="D53" s="68"/>
      <c r="E53" s="68"/>
      <c r="F53" s="68"/>
      <c r="G53" s="68"/>
      <c r="H53" s="68"/>
      <c r="I53" s="68"/>
      <c r="J53" s="68"/>
      <c r="K53" s="69"/>
      <c r="L53" s="69"/>
      <c r="M53" s="69"/>
    </row>
    <row r="54" spans="1:13" ht="16.5" customHeight="1">
      <c r="A54" s="67" t="s">
        <v>191</v>
      </c>
      <c r="B54" s="67"/>
      <c r="C54" s="68"/>
      <c r="D54" s="68"/>
      <c r="E54" s="68"/>
      <c r="F54" s="68"/>
      <c r="G54" s="68"/>
      <c r="H54" s="68"/>
      <c r="I54" s="68"/>
      <c r="J54" s="68"/>
      <c r="K54" s="69"/>
      <c r="L54" s="69"/>
      <c r="M54" s="69"/>
    </row>
    <row r="55" spans="1:13" ht="16.5" customHeight="1">
      <c r="A55" s="6" t="s">
        <v>232</v>
      </c>
      <c r="B55" s="6"/>
      <c r="C55" s="70"/>
      <c r="D55" s="70"/>
      <c r="E55" s="70"/>
      <c r="F55" s="70"/>
      <c r="G55" s="70"/>
      <c r="H55" s="70"/>
      <c r="I55" s="70"/>
      <c r="J55" s="70"/>
      <c r="K55" s="71"/>
      <c r="L55" s="71"/>
      <c r="M55" s="71"/>
    </row>
    <row r="56" spans="1:13" ht="16.5" customHeight="1">
      <c r="A56" s="67"/>
      <c r="B56" s="67"/>
      <c r="C56" s="68"/>
      <c r="D56" s="68"/>
      <c r="E56" s="68"/>
      <c r="F56" s="68"/>
      <c r="G56" s="68"/>
      <c r="H56" s="68"/>
      <c r="I56" s="68"/>
      <c r="J56" s="68"/>
      <c r="K56" s="69"/>
      <c r="L56" s="69"/>
      <c r="M56" s="69"/>
    </row>
    <row r="57" spans="1:13" ht="16.5" customHeight="1">
      <c r="A57" s="67"/>
      <c r="B57" s="67"/>
      <c r="C57" s="68"/>
      <c r="D57" s="68"/>
      <c r="E57" s="68"/>
      <c r="F57" s="68"/>
      <c r="G57" s="68"/>
      <c r="H57" s="68"/>
      <c r="I57" s="68"/>
      <c r="J57" s="68"/>
      <c r="K57" s="69"/>
      <c r="L57" s="69"/>
      <c r="M57" s="69"/>
    </row>
    <row r="58" spans="1:13" ht="16.5" customHeight="1">
      <c r="A58" s="67"/>
      <c r="B58" s="67"/>
      <c r="C58" s="72"/>
      <c r="D58" s="72"/>
      <c r="E58" s="73"/>
      <c r="F58" s="72"/>
      <c r="G58" s="204" t="s">
        <v>2</v>
      </c>
      <c r="H58" s="204"/>
      <c r="I58" s="204" t="s">
        <v>2</v>
      </c>
      <c r="J58" s="74"/>
      <c r="K58" s="204" t="s">
        <v>3</v>
      </c>
      <c r="L58" s="204"/>
      <c r="M58" s="204" t="s">
        <v>3</v>
      </c>
    </row>
    <row r="59" spans="1:13" ht="16.5" customHeight="1">
      <c r="A59" s="67"/>
      <c r="B59" s="67"/>
      <c r="C59" s="72"/>
      <c r="D59" s="72"/>
      <c r="E59" s="73"/>
      <c r="F59" s="72"/>
      <c r="G59" s="205" t="s">
        <v>4</v>
      </c>
      <c r="H59" s="205"/>
      <c r="I59" s="205" t="s">
        <v>4</v>
      </c>
      <c r="J59" s="74"/>
      <c r="K59" s="205" t="s">
        <v>4</v>
      </c>
      <c r="L59" s="205"/>
      <c r="M59" s="205" t="s">
        <v>4</v>
      </c>
    </row>
    <row r="60" spans="1:13" ht="16.5" customHeight="1">
      <c r="A60" s="68"/>
      <c r="B60" s="68"/>
      <c r="C60" s="68"/>
      <c r="D60" s="68"/>
      <c r="E60" s="73"/>
      <c r="F60" s="72"/>
      <c r="G60" s="74" t="s">
        <v>5</v>
      </c>
      <c r="H60" s="74"/>
      <c r="I60" s="74" t="s">
        <v>5</v>
      </c>
      <c r="J60" s="75"/>
      <c r="K60" s="74" t="s">
        <v>5</v>
      </c>
      <c r="L60" s="73"/>
      <c r="M60" s="74" t="s">
        <v>5</v>
      </c>
    </row>
    <row r="61" spans="1:13" ht="16.5" customHeight="1">
      <c r="A61" s="76"/>
      <c r="B61" s="76"/>
      <c r="C61" s="76"/>
      <c r="D61" s="76"/>
      <c r="E61" s="77"/>
      <c r="F61" s="73"/>
      <c r="G61" s="16" t="s">
        <v>173</v>
      </c>
      <c r="H61" s="79"/>
      <c r="I61" s="78" t="s">
        <v>8</v>
      </c>
      <c r="J61" s="73"/>
      <c r="K61" s="16" t="s">
        <v>173</v>
      </c>
      <c r="L61" s="79"/>
      <c r="M61" s="78" t="s">
        <v>8</v>
      </c>
    </row>
    <row r="62" spans="1:13" ht="16.5" customHeight="1">
      <c r="A62" s="76"/>
      <c r="B62" s="76"/>
      <c r="C62" s="76"/>
      <c r="D62" s="76"/>
      <c r="E62" s="80" t="s">
        <v>62</v>
      </c>
      <c r="F62" s="77"/>
      <c r="G62" s="81" t="s">
        <v>10</v>
      </c>
      <c r="H62" s="79"/>
      <c r="I62" s="81" t="s">
        <v>10</v>
      </c>
      <c r="J62" s="77"/>
      <c r="K62" s="81" t="s">
        <v>10</v>
      </c>
      <c r="L62" s="197"/>
      <c r="M62" s="81" t="s">
        <v>10</v>
      </c>
    </row>
    <row r="63" spans="1:13" ht="16.5" customHeight="1">
      <c r="A63" s="76"/>
      <c r="B63" s="76"/>
      <c r="C63" s="76"/>
      <c r="D63" s="76"/>
      <c r="E63" s="77"/>
      <c r="F63" s="77"/>
      <c r="G63" s="82"/>
      <c r="H63" s="83"/>
      <c r="I63" s="83"/>
      <c r="J63" s="77"/>
      <c r="K63" s="112"/>
      <c r="L63" s="84"/>
      <c r="M63" s="84"/>
    </row>
    <row r="64" spans="1:13" ht="16.5" customHeight="1">
      <c r="A64" s="129" t="s">
        <v>92</v>
      </c>
      <c r="B64" s="33"/>
      <c r="C64" s="129"/>
      <c r="D64" s="33"/>
      <c r="E64" s="85"/>
      <c r="F64" s="85"/>
      <c r="G64" s="91"/>
      <c r="H64" s="100"/>
      <c r="I64" s="96"/>
      <c r="J64" s="100"/>
      <c r="K64" s="104"/>
      <c r="L64" s="100"/>
      <c r="M64" s="100"/>
    </row>
    <row r="65" spans="1:13" ht="16.5" customHeight="1">
      <c r="A65" s="166"/>
      <c r="B65" s="33" t="s">
        <v>93</v>
      </c>
      <c r="C65" s="33"/>
      <c r="D65" s="129"/>
      <c r="E65" s="85"/>
      <c r="F65" s="85"/>
      <c r="G65" s="104">
        <v>-482950959</v>
      </c>
      <c r="H65" s="100"/>
      <c r="I65" s="100">
        <v>451916082</v>
      </c>
      <c r="J65" s="100"/>
      <c r="K65" s="104">
        <v>-185007506</v>
      </c>
      <c r="L65" s="100"/>
      <c r="M65" s="100">
        <v>79665051</v>
      </c>
    </row>
    <row r="66" spans="1:13" ht="16.5" customHeight="1">
      <c r="A66" s="166"/>
      <c r="B66" s="33" t="s">
        <v>76</v>
      </c>
      <c r="C66" s="33"/>
      <c r="D66" s="129"/>
      <c r="E66" s="85"/>
      <c r="F66" s="85"/>
      <c r="G66" s="105">
        <v>-21183356</v>
      </c>
      <c r="H66" s="100"/>
      <c r="I66" s="101">
        <v>80417004</v>
      </c>
      <c r="J66" s="100"/>
      <c r="K66" s="105">
        <v>0</v>
      </c>
      <c r="L66" s="100"/>
      <c r="M66" s="101">
        <v>0</v>
      </c>
    </row>
    <row r="67" spans="1:13" ht="16.5" customHeight="1">
      <c r="A67" s="113"/>
      <c r="B67" s="170"/>
      <c r="C67" s="170"/>
      <c r="D67" s="33"/>
      <c r="E67" s="33"/>
      <c r="F67" s="85"/>
      <c r="G67" s="91"/>
      <c r="H67" s="171"/>
      <c r="I67" s="96"/>
      <c r="J67" s="171"/>
      <c r="K67" s="172"/>
      <c r="L67" s="171"/>
      <c r="M67" s="171"/>
    </row>
    <row r="68" spans="1:13" ht="16.5" customHeight="1" thickBot="1">
      <c r="A68" s="113"/>
      <c r="B68" s="170"/>
      <c r="C68" s="170"/>
      <c r="D68" s="33"/>
      <c r="E68" s="33"/>
      <c r="F68" s="33"/>
      <c r="G68" s="167">
        <f>SUM(G65:G66)</f>
        <v>-504134315</v>
      </c>
      <c r="H68" s="100"/>
      <c r="I68" s="168">
        <f>SUM(I65:I66)</f>
        <v>532333086</v>
      </c>
      <c r="J68" s="100"/>
      <c r="K68" s="173">
        <f>SUM(K65:K66)</f>
        <v>-185007506</v>
      </c>
      <c r="L68" s="100"/>
      <c r="M68" s="174">
        <f>SUM(M65:M66)</f>
        <v>79665051</v>
      </c>
    </row>
    <row r="69" spans="1:13" ht="16.5" customHeight="1" thickTop="1">
      <c r="A69" s="113"/>
      <c r="B69" s="170"/>
      <c r="C69" s="170"/>
      <c r="D69" s="33"/>
      <c r="E69" s="33"/>
      <c r="F69" s="33"/>
      <c r="G69" s="91"/>
      <c r="H69" s="100"/>
      <c r="I69" s="96"/>
      <c r="J69" s="100"/>
      <c r="K69" s="104"/>
      <c r="L69" s="100"/>
      <c r="M69" s="100"/>
    </row>
    <row r="70" spans="1:13" ht="16.5" customHeight="1">
      <c r="A70" s="113" t="s">
        <v>190</v>
      </c>
      <c r="B70" s="33"/>
      <c r="C70" s="129"/>
      <c r="D70" s="33"/>
      <c r="E70" s="85"/>
      <c r="F70" s="85"/>
      <c r="G70" s="91"/>
      <c r="H70" s="100"/>
      <c r="I70" s="96"/>
      <c r="J70" s="100"/>
      <c r="K70" s="91"/>
      <c r="L70" s="100"/>
      <c r="M70" s="96"/>
    </row>
    <row r="71" spans="1:13" ht="16.5" customHeight="1">
      <c r="A71" s="166"/>
      <c r="B71" s="129" t="s">
        <v>192</v>
      </c>
      <c r="C71" s="129"/>
      <c r="D71" s="33"/>
      <c r="E71" s="33"/>
      <c r="F71" s="85"/>
      <c r="G71" s="91"/>
      <c r="H71" s="100"/>
      <c r="I71" s="96"/>
      <c r="J71" s="100"/>
      <c r="K71" s="91"/>
      <c r="L71" s="100"/>
      <c r="M71" s="96"/>
    </row>
    <row r="72" spans="1:13" ht="16.5" customHeight="1">
      <c r="A72" s="166"/>
      <c r="B72" s="33" t="s">
        <v>93</v>
      </c>
      <c r="C72" s="33"/>
      <c r="D72" s="129"/>
      <c r="E72" s="85"/>
      <c r="F72" s="85"/>
      <c r="G72" s="91">
        <v>-480497801</v>
      </c>
      <c r="H72" s="100"/>
      <c r="I72" s="96">
        <v>451916082</v>
      </c>
      <c r="J72" s="100"/>
      <c r="K72" s="91">
        <v>-184996606</v>
      </c>
      <c r="L72" s="100"/>
      <c r="M72" s="96">
        <v>79665051</v>
      </c>
    </row>
    <row r="73" spans="1:13" ht="16.5" customHeight="1">
      <c r="A73" s="166"/>
      <c r="B73" s="33" t="s">
        <v>76</v>
      </c>
      <c r="C73" s="33"/>
      <c r="D73" s="129"/>
      <c r="E73" s="85"/>
      <c r="F73" s="85"/>
      <c r="G73" s="94">
        <v>-21078327</v>
      </c>
      <c r="H73" s="100"/>
      <c r="I73" s="99">
        <v>80417004</v>
      </c>
      <c r="J73" s="100"/>
      <c r="K73" s="105">
        <v>0</v>
      </c>
      <c r="L73" s="100"/>
      <c r="M73" s="101">
        <v>0</v>
      </c>
    </row>
    <row r="74" spans="1:13" ht="16.5" customHeight="1">
      <c r="A74" s="113"/>
      <c r="B74" s="170"/>
      <c r="C74" s="170"/>
      <c r="D74" s="33"/>
      <c r="E74" s="33"/>
      <c r="F74" s="85"/>
      <c r="G74" s="91"/>
      <c r="H74" s="171"/>
      <c r="I74" s="96"/>
      <c r="J74" s="171"/>
      <c r="K74" s="172"/>
      <c r="L74" s="171"/>
      <c r="M74" s="171"/>
    </row>
    <row r="75" spans="1:13" ht="16.5" customHeight="1" thickBot="1">
      <c r="A75" s="113"/>
      <c r="B75" s="170"/>
      <c r="C75" s="170"/>
      <c r="D75" s="33"/>
      <c r="E75" s="33"/>
      <c r="F75" s="33"/>
      <c r="G75" s="167">
        <f>SUM(G72:G73)</f>
        <v>-501576128</v>
      </c>
      <c r="H75" s="100"/>
      <c r="I75" s="168">
        <f>SUM(I72:I73)</f>
        <v>532333086</v>
      </c>
      <c r="J75" s="100"/>
      <c r="K75" s="173">
        <f>SUM(K72:K73)</f>
        <v>-184996606</v>
      </c>
      <c r="L75" s="100"/>
      <c r="M75" s="174">
        <f>SUM(M72:M73)</f>
        <v>79665051</v>
      </c>
    </row>
    <row r="76" spans="1:13" ht="16.5" customHeight="1" thickTop="1">
      <c r="A76" s="113"/>
      <c r="B76" s="170"/>
      <c r="C76" s="170"/>
      <c r="D76" s="33"/>
      <c r="E76" s="33"/>
      <c r="F76" s="33"/>
      <c r="G76" s="91"/>
      <c r="H76" s="100"/>
      <c r="I76" s="96"/>
      <c r="J76" s="100"/>
      <c r="K76" s="104"/>
      <c r="L76" s="100"/>
      <c r="M76" s="100"/>
    </row>
    <row r="77" spans="1:13" ht="16.5" customHeight="1">
      <c r="A77" s="113" t="s">
        <v>181</v>
      </c>
      <c r="B77" s="166"/>
      <c r="C77" s="33"/>
      <c r="D77" s="33"/>
      <c r="E77" s="85">
        <v>19</v>
      </c>
      <c r="F77" s="85"/>
      <c r="G77" s="91"/>
      <c r="H77" s="175"/>
      <c r="I77" s="96"/>
      <c r="J77" s="175"/>
      <c r="K77" s="176"/>
      <c r="L77" s="175"/>
      <c r="M77" s="175"/>
    </row>
    <row r="78" spans="1:13" ht="16.5" customHeight="1">
      <c r="A78" s="33"/>
      <c r="B78" s="33"/>
      <c r="C78" s="33"/>
      <c r="D78" s="33"/>
      <c r="E78" s="85"/>
      <c r="F78" s="85"/>
      <c r="G78" s="91"/>
      <c r="H78" s="85"/>
      <c r="I78" s="96"/>
      <c r="J78" s="85"/>
      <c r="K78" s="177"/>
      <c r="L78" s="85"/>
      <c r="M78" s="85"/>
    </row>
    <row r="79" spans="1:13" ht="16.5" customHeight="1" thickBot="1">
      <c r="A79" s="33" t="s">
        <v>182</v>
      </c>
      <c r="B79" s="33"/>
      <c r="C79" s="33"/>
      <c r="D79" s="33"/>
      <c r="E79" s="85"/>
      <c r="F79" s="85"/>
      <c r="G79" s="109">
        <v>-0.127</v>
      </c>
      <c r="H79" s="178"/>
      <c r="I79" s="111">
        <v>0.11899999999999999</v>
      </c>
      <c r="J79" s="110"/>
      <c r="K79" s="109">
        <v>-4.9000000000000002E-2</v>
      </c>
      <c r="L79" s="110"/>
      <c r="M79" s="111">
        <v>2.1000000000000001E-2</v>
      </c>
    </row>
    <row r="80" spans="1:13" ht="16.5" customHeight="1" thickTop="1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169"/>
      <c r="L80" s="169"/>
      <c r="M80" s="169"/>
    </row>
    <row r="81" spans="1:13" ht="16.5" customHeight="1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169"/>
      <c r="L81" s="169"/>
      <c r="M81" s="169"/>
    </row>
    <row r="82" spans="1:13" ht="16.5" customHeight="1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169"/>
      <c r="L82" s="169"/>
      <c r="M82" s="169"/>
    </row>
    <row r="83" spans="1:13" ht="16.5" customHeight="1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169"/>
      <c r="L83" s="169"/>
      <c r="M83" s="169"/>
    </row>
    <row r="84" spans="1:13" ht="16.5" customHeight="1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169"/>
      <c r="L84" s="169"/>
      <c r="M84" s="169"/>
    </row>
    <row r="85" spans="1:13" ht="16.5" customHeight="1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169"/>
      <c r="L85" s="169"/>
      <c r="M85" s="169"/>
    </row>
    <row r="86" spans="1:13" ht="16.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169"/>
      <c r="L86" s="169"/>
      <c r="M86" s="169"/>
    </row>
    <row r="87" spans="1:13" ht="16.5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169"/>
      <c r="L87" s="169"/>
      <c r="M87" s="169"/>
    </row>
    <row r="88" spans="1:13" ht="16.5" customHeight="1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169"/>
      <c r="L88" s="169"/>
      <c r="M88" s="169"/>
    </row>
    <row r="89" spans="1:13" ht="16.5" customHeight="1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169"/>
      <c r="L89" s="169"/>
      <c r="M89" s="169"/>
    </row>
    <row r="90" spans="1:13" ht="16.5" customHeight="1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169"/>
      <c r="L90" s="169"/>
      <c r="M90" s="169"/>
    </row>
    <row r="91" spans="1:13" ht="16.5" customHeight="1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169"/>
      <c r="L91" s="169"/>
      <c r="M91" s="169"/>
    </row>
    <row r="92" spans="1:13" ht="16.5" customHeight="1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169"/>
      <c r="L92" s="169"/>
      <c r="M92" s="169"/>
    </row>
    <row r="93" spans="1:13" ht="16.5" customHeight="1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169"/>
      <c r="L93" s="169"/>
      <c r="M93" s="169"/>
    </row>
    <row r="94" spans="1:13" ht="16.5" customHeight="1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169"/>
      <c r="L94" s="169"/>
      <c r="M94" s="169"/>
    </row>
    <row r="95" spans="1:13" ht="16.5" customHeight="1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169"/>
      <c r="L95" s="169"/>
      <c r="M95" s="169"/>
    </row>
    <row r="96" spans="1:13" ht="16.5" customHeight="1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169"/>
      <c r="L96" s="169"/>
      <c r="M96" s="169"/>
    </row>
    <row r="97" spans="1:13" ht="16.5" customHeight="1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169"/>
      <c r="L97" s="169"/>
      <c r="M97" s="169"/>
    </row>
    <row r="98" spans="1:13" ht="16.5" customHeight="1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169"/>
      <c r="L98" s="169"/>
      <c r="M98" s="169"/>
    </row>
    <row r="99" spans="1:13" ht="16.5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169"/>
      <c r="L99" s="169"/>
      <c r="M99" s="169"/>
    </row>
    <row r="100" spans="1:13" ht="16.5" customHeight="1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169"/>
      <c r="L100" s="169"/>
      <c r="M100" s="169"/>
    </row>
    <row r="101" spans="1:13" ht="21.75" customHeight="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169"/>
      <c r="L101" s="169"/>
      <c r="M101" s="169"/>
    </row>
    <row r="102" spans="1:13" ht="18.75" customHeight="1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169"/>
      <c r="L102" s="169"/>
      <c r="M102" s="169"/>
    </row>
    <row r="103" spans="1:13" ht="22.2" customHeight="1">
      <c r="A103" s="206" t="s">
        <v>39</v>
      </c>
      <c r="B103" s="206"/>
      <c r="C103" s="206"/>
      <c r="D103" s="206"/>
      <c r="E103" s="206"/>
      <c r="F103" s="206"/>
      <c r="G103" s="206"/>
      <c r="H103" s="206"/>
      <c r="I103" s="206"/>
      <c r="J103" s="206"/>
      <c r="K103" s="206"/>
      <c r="L103" s="206"/>
      <c r="M103" s="206"/>
    </row>
  </sheetData>
  <mergeCells count="10">
    <mergeCell ref="G6:I6"/>
    <mergeCell ref="K6:M6"/>
    <mergeCell ref="G7:I7"/>
    <mergeCell ref="K7:M7"/>
    <mergeCell ref="A103:M103"/>
    <mergeCell ref="A52:M52"/>
    <mergeCell ref="G58:I58"/>
    <mergeCell ref="K58:M58"/>
    <mergeCell ref="G59:I59"/>
    <mergeCell ref="K59:M59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8FB2-C622-4358-9364-15AAEE602CC4}">
  <sheetPr>
    <tabColor theme="8" tint="0.79998168889431442"/>
  </sheetPr>
  <dimension ref="A1:W41"/>
  <sheetViews>
    <sheetView topLeftCell="C1" zoomScaleNormal="100" zoomScaleSheetLayoutView="80" workbookViewId="0">
      <selection activeCell="S21" sqref="S21"/>
    </sheetView>
  </sheetViews>
  <sheetFormatPr defaultColWidth="9.33203125" defaultRowHeight="16.5" customHeight="1"/>
  <cols>
    <col min="1" max="1" width="1.5546875" style="161" customWidth="1"/>
    <col min="2" max="2" width="31.109375" style="161" customWidth="1"/>
    <col min="3" max="3" width="5.33203125" style="161" customWidth="1"/>
    <col min="4" max="4" width="0.5546875" style="161" customWidth="1"/>
    <col min="5" max="5" width="12.5546875" style="161" customWidth="1"/>
    <col min="6" max="6" width="0.5546875" style="161" customWidth="1"/>
    <col min="7" max="7" width="12.6640625" style="161" customWidth="1"/>
    <col min="8" max="8" width="0.5546875" style="161" customWidth="1"/>
    <col min="9" max="9" width="12.6640625" style="161" customWidth="1"/>
    <col min="10" max="10" width="0.5546875" style="161" customWidth="1"/>
    <col min="11" max="11" width="14" style="161" customWidth="1"/>
    <col min="12" max="12" width="0.5546875" style="161" customWidth="1"/>
    <col min="13" max="13" width="15.5546875" style="161" customWidth="1"/>
    <col min="14" max="14" width="0.5546875" style="161" customWidth="1"/>
    <col min="15" max="15" width="16" style="161" customWidth="1"/>
    <col min="16" max="16" width="0.5546875" style="161" customWidth="1"/>
    <col min="17" max="17" width="11.6640625" style="161" customWidth="1"/>
    <col min="18" max="18" width="0.5546875" style="161" customWidth="1"/>
    <col min="19" max="19" width="13" style="161" customWidth="1"/>
    <col min="20" max="20" width="0.5546875" style="161" customWidth="1"/>
    <col min="21" max="21" width="13" style="161" customWidth="1"/>
    <col min="22" max="22" width="0.5546875" style="161" customWidth="1"/>
    <col min="23" max="23" width="13.6640625" style="161" customWidth="1"/>
    <col min="24" max="16384" width="9.33203125" style="161"/>
  </cols>
  <sheetData>
    <row r="1" spans="1:23" ht="16.5" customHeight="1">
      <c r="A1" s="113" t="s">
        <v>0</v>
      </c>
      <c r="B1" s="33"/>
      <c r="C1" s="33"/>
      <c r="D1" s="33"/>
      <c r="E1" s="163"/>
      <c r="F1" s="62"/>
      <c r="G1" s="163"/>
      <c r="H1" s="62"/>
      <c r="I1" s="163"/>
      <c r="J1" s="62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87"/>
    </row>
    <row r="2" spans="1:23" ht="16.5" customHeight="1">
      <c r="A2" s="129" t="s">
        <v>96</v>
      </c>
      <c r="B2" s="33"/>
      <c r="C2" s="33"/>
      <c r="D2" s="33"/>
      <c r="E2" s="163"/>
      <c r="F2" s="62"/>
      <c r="G2" s="163"/>
      <c r="H2" s="62"/>
      <c r="I2" s="163"/>
      <c r="J2" s="62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62"/>
      <c r="W2" s="87"/>
    </row>
    <row r="3" spans="1:23" ht="16.5" customHeight="1">
      <c r="A3" s="146" t="str">
        <f>+'7-8 (9M)'!A3</f>
        <v>For the nine-month period ended 30 September 2023</v>
      </c>
      <c r="B3" s="118"/>
      <c r="C3" s="118"/>
      <c r="D3" s="118"/>
      <c r="E3" s="164"/>
      <c r="F3" s="182"/>
      <c r="G3" s="164"/>
      <c r="H3" s="182"/>
      <c r="I3" s="164"/>
      <c r="J3" s="182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82"/>
      <c r="W3" s="93"/>
    </row>
    <row r="4" spans="1:23" ht="16.5" customHeight="1">
      <c r="A4" s="129"/>
      <c r="B4" s="33"/>
      <c r="C4" s="33"/>
      <c r="D4" s="33"/>
      <c r="E4" s="163"/>
      <c r="F4" s="62"/>
      <c r="G4" s="163"/>
      <c r="H4" s="62"/>
      <c r="I4" s="163"/>
      <c r="J4" s="62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62"/>
      <c r="W4" s="87"/>
    </row>
    <row r="5" spans="1:23" ht="16.5" customHeight="1">
      <c r="A5" s="33"/>
      <c r="B5" s="33"/>
      <c r="C5" s="33"/>
      <c r="D5" s="33"/>
      <c r="E5" s="163"/>
      <c r="F5" s="62"/>
      <c r="G5" s="163"/>
      <c r="H5" s="62"/>
      <c r="I5" s="163"/>
      <c r="J5" s="62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62"/>
      <c r="W5" s="87"/>
    </row>
    <row r="6" spans="1:23" ht="16.5" customHeight="1">
      <c r="A6" s="33"/>
      <c r="B6" s="33"/>
      <c r="C6" s="33"/>
      <c r="D6" s="33"/>
      <c r="E6" s="207" t="s">
        <v>97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</row>
    <row r="7" spans="1:23" ht="16.5" customHeight="1">
      <c r="A7" s="33"/>
      <c r="B7" s="33"/>
      <c r="C7" s="33"/>
      <c r="D7" s="33"/>
      <c r="E7" s="208" t="s">
        <v>98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199"/>
      <c r="U7" s="199"/>
      <c r="V7" s="199"/>
      <c r="W7" s="199"/>
    </row>
    <row r="8" spans="1:23" ht="16.5" customHeight="1">
      <c r="A8" s="129"/>
      <c r="B8" s="129"/>
      <c r="C8" s="129"/>
      <c r="D8" s="129"/>
      <c r="E8" s="125"/>
      <c r="F8" s="125"/>
      <c r="G8" s="129"/>
      <c r="H8" s="125"/>
      <c r="I8" s="207" t="s">
        <v>71</v>
      </c>
      <c r="J8" s="209"/>
      <c r="K8" s="209"/>
      <c r="L8" s="189"/>
      <c r="M8" s="210" t="s">
        <v>74</v>
      </c>
      <c r="N8" s="210"/>
      <c r="O8" s="210"/>
      <c r="P8" s="210"/>
      <c r="Q8" s="210"/>
      <c r="R8" s="189"/>
      <c r="S8" s="189"/>
      <c r="T8" s="189"/>
      <c r="U8" s="189"/>
      <c r="V8" s="183"/>
      <c r="W8" s="184"/>
    </row>
    <row r="9" spans="1:23" ht="16.5" customHeight="1">
      <c r="A9" s="129"/>
      <c r="B9" s="129"/>
      <c r="C9" s="129"/>
      <c r="D9" s="129"/>
      <c r="E9" s="129"/>
      <c r="F9" s="129"/>
      <c r="G9" s="129"/>
      <c r="H9" s="129"/>
      <c r="I9" s="189"/>
      <c r="J9" s="189"/>
      <c r="K9" s="189"/>
      <c r="L9" s="183"/>
      <c r="M9" s="125" t="s">
        <v>99</v>
      </c>
      <c r="N9" s="183"/>
      <c r="O9" s="125" t="s">
        <v>99</v>
      </c>
      <c r="P9" s="183"/>
      <c r="Q9" s="125"/>
      <c r="R9" s="183"/>
      <c r="S9" s="183"/>
      <c r="T9" s="183"/>
      <c r="U9" s="183"/>
      <c r="V9" s="183"/>
      <c r="W9" s="184"/>
    </row>
    <row r="10" spans="1:23" ht="16.5" customHeight="1">
      <c r="A10" s="129"/>
      <c r="B10" s="129"/>
      <c r="C10" s="129"/>
      <c r="D10" s="129"/>
      <c r="E10" s="125" t="s">
        <v>100</v>
      </c>
      <c r="F10" s="129"/>
      <c r="G10" s="129"/>
      <c r="H10" s="129"/>
      <c r="I10" s="129"/>
      <c r="J10" s="129"/>
      <c r="K10" s="129"/>
      <c r="L10" s="125"/>
      <c r="M10" s="125" t="s">
        <v>101</v>
      </c>
      <c r="N10" s="125"/>
      <c r="O10" s="125" t="s">
        <v>102</v>
      </c>
      <c r="P10" s="125"/>
      <c r="Q10" s="125" t="s">
        <v>103</v>
      </c>
      <c r="R10" s="125"/>
      <c r="S10" s="125"/>
      <c r="T10" s="125"/>
      <c r="U10" s="125"/>
      <c r="V10" s="183"/>
      <c r="W10" s="129"/>
    </row>
    <row r="11" spans="1:23" ht="16.5" customHeight="1">
      <c r="A11" s="129"/>
      <c r="B11" s="129"/>
      <c r="C11" s="129"/>
      <c r="D11" s="129"/>
      <c r="E11" s="125" t="s">
        <v>104</v>
      </c>
      <c r="F11" s="125"/>
      <c r="G11" s="125" t="s">
        <v>105</v>
      </c>
      <c r="H11" s="125"/>
      <c r="I11" s="125" t="s">
        <v>106</v>
      </c>
      <c r="J11" s="125"/>
      <c r="K11" s="183"/>
      <c r="L11" s="125"/>
      <c r="M11" s="125" t="s">
        <v>107</v>
      </c>
      <c r="N11" s="125"/>
      <c r="O11" s="125" t="s">
        <v>108</v>
      </c>
      <c r="P11" s="125"/>
      <c r="Q11" s="125" t="s">
        <v>109</v>
      </c>
      <c r="R11" s="125"/>
      <c r="S11" s="125" t="s">
        <v>110</v>
      </c>
      <c r="T11" s="125"/>
      <c r="U11" s="125" t="s">
        <v>111</v>
      </c>
      <c r="V11" s="183"/>
      <c r="W11" s="185"/>
    </row>
    <row r="12" spans="1:23" ht="16.5" customHeight="1">
      <c r="A12" s="129"/>
      <c r="B12" s="129"/>
      <c r="C12" s="129"/>
      <c r="D12" s="129"/>
      <c r="E12" s="125" t="s">
        <v>112</v>
      </c>
      <c r="F12" s="125"/>
      <c r="G12" s="125" t="s">
        <v>112</v>
      </c>
      <c r="H12" s="125"/>
      <c r="I12" s="125" t="s">
        <v>113</v>
      </c>
      <c r="J12" s="125"/>
      <c r="K12" s="125" t="s">
        <v>114</v>
      </c>
      <c r="L12" s="125"/>
      <c r="M12" s="125" t="s">
        <v>115</v>
      </c>
      <c r="N12" s="125"/>
      <c r="O12" s="125" t="s">
        <v>116</v>
      </c>
      <c r="P12" s="125"/>
      <c r="Q12" s="125" t="s">
        <v>117</v>
      </c>
      <c r="R12" s="125"/>
      <c r="S12" s="125" t="s">
        <v>118</v>
      </c>
      <c r="T12" s="125"/>
      <c r="U12" s="125" t="s">
        <v>119</v>
      </c>
      <c r="V12" s="183"/>
      <c r="W12" s="185" t="s">
        <v>77</v>
      </c>
    </row>
    <row r="13" spans="1:23" ht="16.5" customHeight="1">
      <c r="A13" s="129"/>
      <c r="B13" s="129"/>
      <c r="C13" s="73"/>
      <c r="D13" s="73"/>
      <c r="E13" s="126" t="s">
        <v>10</v>
      </c>
      <c r="F13" s="125"/>
      <c r="G13" s="126" t="s">
        <v>10</v>
      </c>
      <c r="H13" s="125"/>
      <c r="I13" s="126" t="s">
        <v>10</v>
      </c>
      <c r="J13" s="125"/>
      <c r="K13" s="126" t="s">
        <v>10</v>
      </c>
      <c r="L13" s="127"/>
      <c r="M13" s="126" t="s">
        <v>10</v>
      </c>
      <c r="N13" s="127"/>
      <c r="O13" s="126" t="s">
        <v>10</v>
      </c>
      <c r="P13" s="127"/>
      <c r="Q13" s="126" t="s">
        <v>10</v>
      </c>
      <c r="R13" s="127"/>
      <c r="S13" s="126" t="s">
        <v>10</v>
      </c>
      <c r="T13" s="127"/>
      <c r="U13" s="126" t="s">
        <v>10</v>
      </c>
      <c r="V13" s="125"/>
      <c r="W13" s="126" t="s">
        <v>10</v>
      </c>
    </row>
    <row r="14" spans="1:23" ht="16.5" customHeight="1">
      <c r="A14" s="129"/>
      <c r="B14" s="129"/>
      <c r="C14" s="129"/>
      <c r="D14" s="129"/>
      <c r="E14" s="127"/>
      <c r="F14" s="125"/>
      <c r="G14" s="127"/>
      <c r="H14" s="125"/>
      <c r="I14" s="127"/>
      <c r="J14" s="125"/>
      <c r="K14" s="127"/>
      <c r="L14" s="127"/>
      <c r="M14" s="129"/>
      <c r="N14" s="127"/>
      <c r="O14" s="129"/>
      <c r="P14" s="127"/>
      <c r="Q14" s="129"/>
      <c r="R14" s="127"/>
      <c r="S14" s="127"/>
      <c r="T14" s="127"/>
      <c r="U14" s="127"/>
      <c r="V14" s="125"/>
      <c r="W14" s="190"/>
    </row>
    <row r="15" spans="1:23" ht="16.5" customHeight="1">
      <c r="A15" s="113" t="s">
        <v>120</v>
      </c>
      <c r="B15" s="33"/>
      <c r="C15" s="33"/>
      <c r="D15" s="33"/>
      <c r="E15" s="87">
        <v>3808570502</v>
      </c>
      <c r="F15" s="35"/>
      <c r="G15" s="87">
        <v>6233379469</v>
      </c>
      <c r="H15" s="35"/>
      <c r="I15" s="87">
        <v>73001321</v>
      </c>
      <c r="J15" s="35"/>
      <c r="K15" s="87">
        <v>-1076663397</v>
      </c>
      <c r="L15" s="87"/>
      <c r="M15" s="87">
        <v>764129669</v>
      </c>
      <c r="N15" s="87"/>
      <c r="O15" s="87">
        <v>5760267</v>
      </c>
      <c r="P15" s="87"/>
      <c r="Q15" s="87">
        <f>SUM(M15:O15)</f>
        <v>769889936</v>
      </c>
      <c r="R15" s="87"/>
      <c r="S15" s="87">
        <f>SUM(E15:O15)</f>
        <v>9808177831</v>
      </c>
      <c r="T15" s="87"/>
      <c r="U15" s="87">
        <v>1052277182</v>
      </c>
      <c r="V15" s="87"/>
      <c r="W15" s="87">
        <f>SUM(S15:U15)</f>
        <v>10860455013</v>
      </c>
    </row>
    <row r="16" spans="1:23" ht="16.5" customHeight="1">
      <c r="A16" s="166" t="s">
        <v>171</v>
      </c>
      <c r="B16" s="33"/>
      <c r="C16" s="85"/>
      <c r="D16" s="85"/>
      <c r="E16" s="87">
        <v>0</v>
      </c>
      <c r="F16" s="35"/>
      <c r="G16" s="87">
        <v>0</v>
      </c>
      <c r="H16" s="35"/>
      <c r="I16" s="87">
        <v>0</v>
      </c>
      <c r="J16" s="35"/>
      <c r="K16" s="87">
        <v>0</v>
      </c>
      <c r="L16" s="87"/>
      <c r="M16" s="87">
        <v>0</v>
      </c>
      <c r="N16" s="87"/>
      <c r="O16" s="87">
        <v>0</v>
      </c>
      <c r="P16" s="87"/>
      <c r="Q16" s="87">
        <f t="shared" ref="Q16:Q19" si="0">SUM(M16:O16)</f>
        <v>0</v>
      </c>
      <c r="R16" s="87"/>
      <c r="S16" s="87">
        <v>0</v>
      </c>
      <c r="T16" s="87"/>
      <c r="U16" s="87">
        <v>50336723</v>
      </c>
      <c r="V16" s="87"/>
      <c r="W16" s="87">
        <f t="shared" ref="W16:W19" si="1">SUM(S16:U16)</f>
        <v>50336723</v>
      </c>
    </row>
    <row r="17" spans="1:23" ht="16.5" customHeight="1">
      <c r="A17" s="166" t="s">
        <v>121</v>
      </c>
      <c r="B17" s="33"/>
      <c r="C17" s="33"/>
      <c r="D17" s="33"/>
      <c r="E17" s="87">
        <v>0</v>
      </c>
      <c r="F17" s="35"/>
      <c r="G17" s="87">
        <v>0</v>
      </c>
      <c r="H17" s="35"/>
      <c r="I17" s="87">
        <v>0</v>
      </c>
      <c r="J17" s="35"/>
      <c r="K17" s="87">
        <v>0</v>
      </c>
      <c r="L17" s="87"/>
      <c r="M17" s="87">
        <v>0</v>
      </c>
      <c r="N17" s="87"/>
      <c r="O17" s="87">
        <v>0</v>
      </c>
      <c r="P17" s="87"/>
      <c r="Q17" s="87">
        <f t="shared" si="0"/>
        <v>0</v>
      </c>
      <c r="R17" s="87"/>
      <c r="S17" s="87">
        <v>0</v>
      </c>
      <c r="T17" s="87"/>
      <c r="U17" s="87">
        <v>-4941628</v>
      </c>
      <c r="V17" s="87"/>
      <c r="W17" s="87">
        <f t="shared" si="1"/>
        <v>-4941628</v>
      </c>
    </row>
    <row r="18" spans="1:23" ht="16.5" customHeight="1">
      <c r="A18" s="166" t="s">
        <v>169</v>
      </c>
      <c r="B18" s="33"/>
      <c r="C18" s="33"/>
      <c r="D18" s="33"/>
      <c r="E18" s="89">
        <v>0</v>
      </c>
      <c r="F18" s="89"/>
      <c r="G18" s="89">
        <v>0</v>
      </c>
      <c r="H18" s="89"/>
      <c r="I18" s="89">
        <v>0</v>
      </c>
      <c r="J18" s="89"/>
      <c r="K18" s="89">
        <v>0</v>
      </c>
      <c r="L18" s="89"/>
      <c r="M18" s="89">
        <v>0</v>
      </c>
      <c r="N18" s="89"/>
      <c r="O18" s="87">
        <v>-549848833</v>
      </c>
      <c r="P18" s="191"/>
      <c r="Q18" s="87">
        <f t="shared" si="0"/>
        <v>-549848833</v>
      </c>
      <c r="R18" s="87"/>
      <c r="S18" s="87">
        <f>SUM(E18:P18)</f>
        <v>-549848833</v>
      </c>
      <c r="T18" s="89"/>
      <c r="U18" s="87">
        <v>-391455468</v>
      </c>
      <c r="V18" s="89"/>
      <c r="W18" s="87">
        <f t="shared" si="1"/>
        <v>-941304301</v>
      </c>
    </row>
    <row r="19" spans="1:23" ht="16.5" customHeight="1">
      <c r="A19" s="166" t="s">
        <v>122</v>
      </c>
      <c r="B19" s="33"/>
      <c r="C19" s="33"/>
      <c r="D19" s="33"/>
      <c r="E19" s="121">
        <v>0</v>
      </c>
      <c r="F19" s="62"/>
      <c r="G19" s="121">
        <v>0</v>
      </c>
      <c r="H19" s="62"/>
      <c r="I19" s="121">
        <v>0</v>
      </c>
      <c r="J19" s="62"/>
      <c r="K19" s="121">
        <v>451916082</v>
      </c>
      <c r="L19" s="89"/>
      <c r="M19" s="121">
        <v>0</v>
      </c>
      <c r="N19" s="89"/>
      <c r="O19" s="121">
        <v>0</v>
      </c>
      <c r="P19" s="89"/>
      <c r="Q19" s="93">
        <f t="shared" si="0"/>
        <v>0</v>
      </c>
      <c r="R19" s="87"/>
      <c r="S19" s="93">
        <f>SUM(E19:P19)</f>
        <v>451916082</v>
      </c>
      <c r="T19" s="89"/>
      <c r="U19" s="121">
        <v>80417004</v>
      </c>
      <c r="V19" s="35"/>
      <c r="W19" s="93">
        <f t="shared" si="1"/>
        <v>532333086</v>
      </c>
    </row>
    <row r="20" spans="1:23" ht="16.5" customHeight="1">
      <c r="A20" s="166"/>
      <c r="B20" s="33"/>
      <c r="C20" s="33"/>
      <c r="D20" s="33"/>
      <c r="E20" s="87"/>
      <c r="F20" s="35"/>
      <c r="G20" s="87"/>
      <c r="H20" s="35"/>
      <c r="I20" s="87"/>
      <c r="J20" s="35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35"/>
      <c r="W20" s="87"/>
    </row>
    <row r="21" spans="1:23" ht="16.5" customHeight="1" thickBot="1">
      <c r="A21" s="113" t="s">
        <v>233</v>
      </c>
      <c r="B21" s="129"/>
      <c r="C21" s="129"/>
      <c r="D21" s="129"/>
      <c r="E21" s="192">
        <f>SUM(E15:E20)</f>
        <v>3808570502</v>
      </c>
      <c r="F21" s="35"/>
      <c r="G21" s="192">
        <f>SUM(G15:G20)</f>
        <v>6233379469</v>
      </c>
      <c r="H21" s="35"/>
      <c r="I21" s="192">
        <f>SUM(I15:I20)</f>
        <v>73001321</v>
      </c>
      <c r="J21" s="35"/>
      <c r="K21" s="192">
        <f>SUM(K15:K20)</f>
        <v>-624747315</v>
      </c>
      <c r="L21" s="87"/>
      <c r="M21" s="192">
        <f>SUM(M15:M20)</f>
        <v>764129669</v>
      </c>
      <c r="N21" s="87"/>
      <c r="O21" s="192">
        <f>SUM(O15:O20)</f>
        <v>-544088566</v>
      </c>
      <c r="P21" s="87"/>
      <c r="Q21" s="192">
        <f>SUM(Q15:Q20)</f>
        <v>220041103</v>
      </c>
      <c r="R21" s="87"/>
      <c r="S21" s="192">
        <f>SUM(S15:S20)</f>
        <v>9710245080</v>
      </c>
      <c r="T21" s="87"/>
      <c r="U21" s="192">
        <f>SUM(U15:U20)</f>
        <v>786633813</v>
      </c>
      <c r="V21" s="35"/>
      <c r="W21" s="192">
        <f>SUM(W15:W20)</f>
        <v>10496878893</v>
      </c>
    </row>
    <row r="22" spans="1:23" ht="16.5" customHeight="1" thickTop="1">
      <c r="A22" s="113"/>
      <c r="B22" s="129"/>
      <c r="C22" s="129"/>
      <c r="D22" s="129"/>
      <c r="E22" s="87"/>
      <c r="F22" s="35"/>
      <c r="G22" s="87"/>
      <c r="H22" s="35"/>
      <c r="I22" s="87"/>
      <c r="J22" s="35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35"/>
      <c r="W22" s="87"/>
    </row>
    <row r="23" spans="1:23" ht="16.5" customHeight="1">
      <c r="A23" s="113"/>
      <c r="B23" s="129"/>
      <c r="C23" s="129"/>
      <c r="D23" s="129"/>
      <c r="E23" s="87"/>
      <c r="F23" s="35"/>
      <c r="G23" s="87"/>
      <c r="H23" s="35"/>
      <c r="I23" s="87"/>
      <c r="J23" s="35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35"/>
      <c r="W23" s="87"/>
    </row>
    <row r="24" spans="1:23" ht="16.5" customHeight="1">
      <c r="A24" s="113" t="s">
        <v>176</v>
      </c>
      <c r="B24" s="33"/>
      <c r="C24" s="33"/>
      <c r="D24" s="33"/>
      <c r="E24" s="137">
        <v>3808570502</v>
      </c>
      <c r="F24" s="35"/>
      <c r="G24" s="137">
        <v>6233379469</v>
      </c>
      <c r="H24" s="35"/>
      <c r="I24" s="137">
        <v>73001321</v>
      </c>
      <c r="J24" s="35"/>
      <c r="K24" s="137">
        <v>-829872931</v>
      </c>
      <c r="L24" s="87"/>
      <c r="M24" s="137">
        <v>764129669</v>
      </c>
      <c r="N24" s="87"/>
      <c r="O24" s="137">
        <v>-544088566</v>
      </c>
      <c r="P24" s="87"/>
      <c r="Q24" s="137">
        <f>SUM(M24:O24)</f>
        <v>220041103</v>
      </c>
      <c r="R24" s="87"/>
      <c r="S24" s="137">
        <f>SUM(E24:O24)</f>
        <v>9505119464</v>
      </c>
      <c r="T24" s="87"/>
      <c r="U24" s="137">
        <v>815815981</v>
      </c>
      <c r="V24" s="87"/>
      <c r="W24" s="137">
        <f>SUM(S24:U24)</f>
        <v>10320935445</v>
      </c>
    </row>
    <row r="25" spans="1:23" ht="16.5" customHeight="1">
      <c r="A25" s="166" t="s">
        <v>253</v>
      </c>
      <c r="B25" s="33"/>
      <c r="C25" s="33"/>
      <c r="D25" s="33"/>
      <c r="E25" s="137"/>
      <c r="F25" s="35"/>
      <c r="G25" s="137"/>
      <c r="H25" s="35"/>
      <c r="I25" s="137"/>
      <c r="J25" s="35"/>
      <c r="K25" s="137"/>
      <c r="L25" s="87"/>
      <c r="M25" s="137"/>
      <c r="N25" s="87"/>
      <c r="O25" s="137"/>
      <c r="P25" s="87"/>
      <c r="Q25" s="137"/>
      <c r="R25" s="87"/>
      <c r="S25" s="137"/>
      <c r="T25" s="87"/>
      <c r="U25" s="137"/>
      <c r="V25" s="87"/>
      <c r="W25" s="137"/>
    </row>
    <row r="26" spans="1:23" ht="16.5" customHeight="1">
      <c r="B26" s="33" t="s">
        <v>254</v>
      </c>
      <c r="C26" s="33"/>
      <c r="D26" s="33"/>
      <c r="E26" s="137">
        <v>0</v>
      </c>
      <c r="F26" s="35"/>
      <c r="G26" s="137">
        <v>0</v>
      </c>
      <c r="H26" s="35"/>
      <c r="I26" s="137">
        <v>0</v>
      </c>
      <c r="J26" s="35"/>
      <c r="K26" s="137">
        <v>0</v>
      </c>
      <c r="L26" s="87"/>
      <c r="M26" s="137">
        <v>0</v>
      </c>
      <c r="N26" s="87"/>
      <c r="O26" s="137">
        <v>0</v>
      </c>
      <c r="P26" s="87"/>
      <c r="Q26" s="137">
        <v>0</v>
      </c>
      <c r="R26" s="87"/>
      <c r="S26" s="137">
        <v>0</v>
      </c>
      <c r="T26" s="87"/>
      <c r="U26" s="137">
        <v>16000000</v>
      </c>
      <c r="V26" s="87"/>
      <c r="W26" s="137">
        <v>16000000</v>
      </c>
    </row>
    <row r="27" spans="1:23" ht="16.5" customHeight="1">
      <c r="A27" s="166" t="s">
        <v>121</v>
      </c>
      <c r="B27" s="33"/>
      <c r="C27" s="33"/>
      <c r="D27" s="33"/>
      <c r="E27" s="137">
        <v>0</v>
      </c>
      <c r="F27" s="35"/>
      <c r="G27" s="137">
        <v>0</v>
      </c>
      <c r="H27" s="35"/>
      <c r="I27" s="137">
        <v>0</v>
      </c>
      <c r="J27" s="35"/>
      <c r="K27" s="137">
        <v>0</v>
      </c>
      <c r="L27" s="87"/>
      <c r="M27" s="137">
        <v>0</v>
      </c>
      <c r="N27" s="87"/>
      <c r="O27" s="137">
        <v>0</v>
      </c>
      <c r="P27" s="87"/>
      <c r="Q27" s="137">
        <v>0</v>
      </c>
      <c r="R27" s="87"/>
      <c r="S27" s="137">
        <v>0</v>
      </c>
      <c r="T27" s="87"/>
      <c r="U27" s="137">
        <v>-3360752</v>
      </c>
      <c r="V27" s="87"/>
      <c r="W27" s="137">
        <v>-3360752</v>
      </c>
    </row>
    <row r="28" spans="1:23" ht="16.5" customHeight="1">
      <c r="A28" s="166" t="s">
        <v>193</v>
      </c>
      <c r="B28" s="33"/>
      <c r="C28" s="33"/>
      <c r="D28" s="33"/>
      <c r="E28" s="138">
        <v>0</v>
      </c>
      <c r="F28" s="62"/>
      <c r="G28" s="138">
        <v>0</v>
      </c>
      <c r="H28" s="62"/>
      <c r="I28" s="138">
        <v>0</v>
      </c>
      <c r="J28" s="62"/>
      <c r="K28" s="138">
        <v>-480497801</v>
      </c>
      <c r="L28" s="89"/>
      <c r="M28" s="138">
        <v>0</v>
      </c>
      <c r="N28" s="89"/>
      <c r="O28" s="138">
        <v>0</v>
      </c>
      <c r="P28" s="89"/>
      <c r="Q28" s="193">
        <v>0</v>
      </c>
      <c r="R28" s="87"/>
      <c r="S28" s="193">
        <v>-480497801</v>
      </c>
      <c r="T28" s="89"/>
      <c r="U28" s="138">
        <v>-21078327</v>
      </c>
      <c r="V28" s="35"/>
      <c r="W28" s="193">
        <v>-501576128</v>
      </c>
    </row>
    <row r="29" spans="1:23" ht="16.5" customHeight="1">
      <c r="A29" s="166"/>
      <c r="B29" s="33"/>
      <c r="C29" s="33"/>
      <c r="D29" s="33"/>
      <c r="E29" s="137"/>
      <c r="F29" s="35"/>
      <c r="G29" s="137"/>
      <c r="H29" s="35"/>
      <c r="I29" s="137"/>
      <c r="J29" s="35"/>
      <c r="K29" s="137"/>
      <c r="L29" s="87"/>
      <c r="M29" s="137"/>
      <c r="N29" s="87"/>
      <c r="O29" s="137"/>
      <c r="P29" s="87"/>
      <c r="Q29" s="137"/>
      <c r="R29" s="87"/>
      <c r="S29" s="137"/>
      <c r="T29" s="87"/>
      <c r="U29" s="137"/>
      <c r="V29" s="35"/>
      <c r="W29" s="137"/>
    </row>
    <row r="30" spans="1:23" ht="16.5" customHeight="1" thickBot="1">
      <c r="A30" s="113" t="s">
        <v>234</v>
      </c>
      <c r="B30" s="129"/>
      <c r="C30" s="129"/>
      <c r="D30" s="129"/>
      <c r="E30" s="194">
        <f>SUM(E24:E29)</f>
        <v>3808570502</v>
      </c>
      <c r="F30" s="35"/>
      <c r="G30" s="194">
        <f>SUM(G24:G29)</f>
        <v>6233379469</v>
      </c>
      <c r="H30" s="35"/>
      <c r="I30" s="194">
        <f>SUM(I24:I29)</f>
        <v>73001321</v>
      </c>
      <c r="J30" s="35"/>
      <c r="K30" s="194">
        <f>SUM(K24:K29)</f>
        <v>-1310370732</v>
      </c>
      <c r="L30" s="87"/>
      <c r="M30" s="194">
        <f>SUM(M24:M29)</f>
        <v>764129669</v>
      </c>
      <c r="N30" s="87"/>
      <c r="O30" s="194">
        <f>SUM(O24:O29)</f>
        <v>-544088566</v>
      </c>
      <c r="P30" s="87"/>
      <c r="Q30" s="194">
        <f>SUM(Q24:Q29)</f>
        <v>220041103</v>
      </c>
      <c r="R30" s="87"/>
      <c r="S30" s="194">
        <f>SUM(S24:S29)</f>
        <v>9024621663</v>
      </c>
      <c r="T30" s="87"/>
      <c r="U30" s="194">
        <f>SUM(U24:U29)</f>
        <v>807376902</v>
      </c>
      <c r="V30" s="35"/>
      <c r="W30" s="194">
        <f>SUM(W24:W29)</f>
        <v>9831998565</v>
      </c>
    </row>
    <row r="31" spans="1:23" ht="16.5" customHeight="1" thickTop="1">
      <c r="A31" s="113"/>
      <c r="B31" s="129"/>
      <c r="C31" s="129"/>
      <c r="D31" s="129"/>
      <c r="E31" s="87"/>
      <c r="F31" s="35"/>
      <c r="G31" s="87"/>
      <c r="H31" s="35"/>
      <c r="I31" s="87"/>
      <c r="J31" s="35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35"/>
      <c r="W31" s="87"/>
    </row>
    <row r="32" spans="1:23" ht="16.5" customHeight="1">
      <c r="A32" s="113"/>
      <c r="B32" s="129"/>
      <c r="C32" s="129"/>
      <c r="D32" s="129"/>
      <c r="E32" s="87"/>
      <c r="F32" s="35"/>
      <c r="G32" s="87"/>
      <c r="H32" s="35"/>
      <c r="I32" s="87"/>
      <c r="J32" s="35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35"/>
      <c r="W32" s="87"/>
    </row>
    <row r="33" spans="1:23" ht="16.5" customHeight="1">
      <c r="A33" s="113"/>
      <c r="B33" s="129"/>
      <c r="C33" s="129"/>
      <c r="D33" s="129"/>
      <c r="E33" s="87"/>
      <c r="F33" s="35"/>
      <c r="G33" s="87"/>
      <c r="H33" s="35"/>
      <c r="I33" s="87"/>
      <c r="J33" s="35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35"/>
      <c r="W33" s="87"/>
    </row>
    <row r="34" spans="1:23" ht="16.5" customHeight="1">
      <c r="A34" s="113"/>
      <c r="B34" s="129"/>
      <c r="C34" s="129"/>
      <c r="D34" s="129"/>
      <c r="E34" s="87"/>
      <c r="F34" s="35"/>
      <c r="G34" s="87"/>
      <c r="H34" s="35"/>
      <c r="I34" s="87"/>
      <c r="J34" s="35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35"/>
      <c r="W34" s="87"/>
    </row>
    <row r="35" spans="1:23" ht="16.5" customHeight="1">
      <c r="A35" s="113"/>
      <c r="B35" s="129"/>
      <c r="C35" s="129"/>
      <c r="D35" s="129"/>
      <c r="E35" s="87"/>
      <c r="F35" s="35"/>
      <c r="G35" s="87"/>
      <c r="H35" s="35"/>
      <c r="I35" s="87"/>
      <c r="J35" s="35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35"/>
      <c r="W35" s="87"/>
    </row>
    <row r="36" spans="1:23" ht="16.5" customHeight="1">
      <c r="A36" s="113"/>
      <c r="B36" s="129"/>
      <c r="C36" s="129"/>
      <c r="D36" s="129"/>
      <c r="E36" s="87"/>
      <c r="F36" s="35"/>
      <c r="G36" s="87"/>
      <c r="H36" s="35"/>
      <c r="I36" s="87"/>
      <c r="J36" s="35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35"/>
      <c r="W36" s="87"/>
    </row>
    <row r="37" spans="1:23" ht="16.5" customHeight="1">
      <c r="A37" s="113"/>
      <c r="B37" s="129"/>
      <c r="C37" s="129"/>
      <c r="D37" s="129"/>
      <c r="E37" s="87"/>
      <c r="F37" s="35"/>
      <c r="G37" s="87"/>
      <c r="H37" s="35"/>
      <c r="I37" s="87"/>
      <c r="J37" s="35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35"/>
      <c r="W37" s="87"/>
    </row>
    <row r="38" spans="1:23" ht="16.5" customHeight="1">
      <c r="A38" s="113"/>
      <c r="B38" s="129"/>
      <c r="C38" s="129"/>
      <c r="D38" s="129"/>
      <c r="E38" s="87"/>
      <c r="F38" s="35"/>
      <c r="G38" s="87"/>
      <c r="H38" s="35"/>
      <c r="I38" s="87"/>
      <c r="J38" s="35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35"/>
      <c r="W38" s="87"/>
    </row>
    <row r="39" spans="1:23" ht="16.5" customHeight="1">
      <c r="A39" s="113"/>
      <c r="B39" s="129"/>
      <c r="C39" s="129"/>
      <c r="D39" s="129"/>
      <c r="E39" s="87"/>
      <c r="F39" s="35"/>
      <c r="G39" s="87"/>
      <c r="H39" s="35"/>
      <c r="I39" s="87"/>
      <c r="J39" s="35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35"/>
      <c r="W39" s="87"/>
    </row>
    <row r="40" spans="1:23" ht="6.75" customHeight="1">
      <c r="A40" s="113"/>
      <c r="B40" s="129"/>
      <c r="C40" s="129"/>
      <c r="D40" s="129"/>
      <c r="E40" s="87"/>
      <c r="F40" s="35"/>
      <c r="G40" s="87"/>
      <c r="H40" s="35"/>
      <c r="I40" s="87"/>
      <c r="J40" s="35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35"/>
      <c r="W40" s="87"/>
    </row>
    <row r="41" spans="1:23" ht="22.2" customHeight="1">
      <c r="A41" s="211" t="s">
        <v>39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</row>
  </sheetData>
  <mergeCells count="5">
    <mergeCell ref="E6:W6"/>
    <mergeCell ref="E7:S7"/>
    <mergeCell ref="I8:K8"/>
    <mergeCell ref="M8:Q8"/>
    <mergeCell ref="A41:W41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E8510-D56C-4E7A-9BA3-1FF2EA8D09EA}">
  <sheetPr>
    <tabColor theme="8" tint="0.79998168889431442"/>
  </sheetPr>
  <dimension ref="A1:L32"/>
  <sheetViews>
    <sheetView zoomScale="115" zoomScaleNormal="115" zoomScaleSheetLayoutView="80" workbookViewId="0">
      <selection activeCell="H10" sqref="H10"/>
    </sheetView>
  </sheetViews>
  <sheetFormatPr defaultColWidth="9.33203125" defaultRowHeight="16.5" customHeight="1"/>
  <cols>
    <col min="1" max="1" width="2" style="161" customWidth="1"/>
    <col min="2" max="2" width="39.6640625" style="161" customWidth="1"/>
    <col min="3" max="3" width="2" style="161" customWidth="1"/>
    <col min="4" max="4" width="17.6640625" style="161" bestFit="1" customWidth="1"/>
    <col min="5" max="5" width="1.44140625" style="161" customWidth="1"/>
    <col min="6" max="6" width="15.6640625" style="161" customWidth="1"/>
    <col min="7" max="7" width="1.44140625" style="161" customWidth="1"/>
    <col min="8" max="8" width="15.6640625" style="161" customWidth="1"/>
    <col min="9" max="9" width="1.44140625" style="161" customWidth="1"/>
    <col min="10" max="10" width="15.6640625" style="161" customWidth="1"/>
    <col min="11" max="11" width="1.44140625" style="161" customWidth="1"/>
    <col min="12" max="12" width="15.6640625" style="161" customWidth="1"/>
    <col min="13" max="16384" width="9.33203125" style="161"/>
  </cols>
  <sheetData>
    <row r="1" spans="1:12" ht="16.5" customHeight="1">
      <c r="A1" s="113" t="s">
        <v>0</v>
      </c>
      <c r="B1" s="33"/>
      <c r="C1" s="33"/>
      <c r="D1" s="163"/>
      <c r="E1" s="62"/>
      <c r="F1" s="163"/>
      <c r="G1" s="62"/>
      <c r="H1" s="163"/>
      <c r="I1" s="62"/>
      <c r="J1" s="163"/>
      <c r="K1" s="163"/>
      <c r="L1" s="87"/>
    </row>
    <row r="2" spans="1:12" ht="16.5" customHeight="1">
      <c r="A2" s="129" t="s">
        <v>218</v>
      </c>
      <c r="B2" s="33"/>
      <c r="C2" s="33"/>
      <c r="D2" s="163"/>
      <c r="E2" s="62"/>
      <c r="F2" s="163"/>
      <c r="G2" s="62"/>
      <c r="H2" s="163"/>
      <c r="I2" s="62"/>
      <c r="J2" s="163"/>
      <c r="K2" s="62"/>
      <c r="L2" s="87"/>
    </row>
    <row r="3" spans="1:12" ht="16.5" customHeight="1">
      <c r="A3" s="146" t="str">
        <f>+'7-8 (9M)'!A3</f>
        <v>For the nine-month period ended 30 September 2023</v>
      </c>
      <c r="B3" s="118"/>
      <c r="C3" s="118"/>
      <c r="D3" s="164"/>
      <c r="E3" s="182"/>
      <c r="F3" s="164"/>
      <c r="G3" s="182"/>
      <c r="H3" s="164"/>
      <c r="I3" s="182"/>
      <c r="J3" s="164"/>
      <c r="K3" s="182"/>
      <c r="L3" s="93"/>
    </row>
    <row r="4" spans="1:12" ht="16.5" customHeight="1">
      <c r="A4" s="129"/>
      <c r="B4" s="33"/>
      <c r="C4" s="33"/>
      <c r="D4" s="163"/>
      <c r="E4" s="62"/>
      <c r="F4" s="163"/>
      <c r="G4" s="62"/>
      <c r="H4" s="163"/>
      <c r="I4" s="62"/>
      <c r="J4" s="163"/>
      <c r="K4" s="62"/>
      <c r="L4" s="87"/>
    </row>
    <row r="5" spans="1:12" ht="16.5" customHeight="1">
      <c r="A5" s="33"/>
      <c r="B5" s="33"/>
      <c r="C5" s="33"/>
      <c r="D5" s="163"/>
      <c r="E5" s="62"/>
      <c r="F5" s="163"/>
      <c r="G5" s="62"/>
      <c r="H5" s="163"/>
      <c r="I5" s="62"/>
      <c r="J5" s="163"/>
      <c r="K5" s="62"/>
      <c r="L5" s="87"/>
    </row>
    <row r="6" spans="1:12" ht="16.5" customHeight="1">
      <c r="A6" s="33"/>
      <c r="B6" s="33"/>
      <c r="C6" s="33"/>
      <c r="D6" s="207" t="s">
        <v>123</v>
      </c>
      <c r="E6" s="207"/>
      <c r="F6" s="207"/>
      <c r="G6" s="207"/>
      <c r="H6" s="207"/>
      <c r="I6" s="207"/>
      <c r="J6" s="207"/>
      <c r="K6" s="207"/>
      <c r="L6" s="207"/>
    </row>
    <row r="7" spans="1:12" ht="16.5" customHeight="1">
      <c r="A7" s="129"/>
      <c r="B7" s="129"/>
      <c r="C7" s="129"/>
      <c r="D7" s="125"/>
      <c r="E7" s="125"/>
      <c r="F7" s="129"/>
      <c r="G7" s="125"/>
      <c r="H7" s="208" t="s">
        <v>71</v>
      </c>
      <c r="I7" s="208"/>
      <c r="J7" s="208"/>
      <c r="K7" s="183"/>
      <c r="L7" s="184"/>
    </row>
    <row r="8" spans="1:12" ht="16.5" customHeight="1">
      <c r="A8" s="129"/>
      <c r="B8" s="129"/>
      <c r="C8" s="129"/>
      <c r="D8" s="125" t="s">
        <v>124</v>
      </c>
      <c r="E8" s="125"/>
      <c r="F8" s="125" t="s">
        <v>105</v>
      </c>
      <c r="G8" s="125"/>
      <c r="H8" s="125" t="s">
        <v>106</v>
      </c>
      <c r="I8" s="125"/>
      <c r="J8" s="183"/>
      <c r="K8" s="183"/>
      <c r="L8" s="184"/>
    </row>
    <row r="9" spans="1:12" ht="16.5" customHeight="1">
      <c r="A9" s="129"/>
      <c r="B9" s="129"/>
      <c r="C9" s="129"/>
      <c r="D9" s="125" t="s">
        <v>112</v>
      </c>
      <c r="E9" s="125"/>
      <c r="F9" s="125" t="s">
        <v>112</v>
      </c>
      <c r="G9" s="125"/>
      <c r="H9" s="125" t="s">
        <v>113</v>
      </c>
      <c r="I9" s="125"/>
      <c r="J9" s="125" t="s">
        <v>114</v>
      </c>
      <c r="K9" s="183"/>
      <c r="L9" s="185" t="s">
        <v>77</v>
      </c>
    </row>
    <row r="10" spans="1:12" ht="16.5" customHeight="1">
      <c r="A10" s="129"/>
      <c r="B10" s="129"/>
      <c r="C10" s="129"/>
      <c r="D10" s="186" t="s">
        <v>10</v>
      </c>
      <c r="E10" s="125"/>
      <c r="F10" s="186" t="s">
        <v>10</v>
      </c>
      <c r="G10" s="125"/>
      <c r="H10" s="186" t="s">
        <v>10</v>
      </c>
      <c r="I10" s="125"/>
      <c r="J10" s="186" t="s">
        <v>10</v>
      </c>
      <c r="K10" s="125"/>
      <c r="L10" s="186" t="s">
        <v>10</v>
      </c>
    </row>
    <row r="11" spans="1:12" ht="16.5" customHeight="1">
      <c r="A11" s="129"/>
      <c r="B11" s="129"/>
      <c r="C11" s="129"/>
      <c r="D11" s="125"/>
      <c r="E11" s="125"/>
      <c r="F11" s="125"/>
      <c r="G11" s="125"/>
      <c r="H11" s="129"/>
      <c r="I11" s="129"/>
      <c r="J11" s="129"/>
      <c r="K11" s="183"/>
      <c r="L11" s="184"/>
    </row>
    <row r="12" spans="1:12" ht="16.5" customHeight="1">
      <c r="A12" s="113" t="s">
        <v>120</v>
      </c>
      <c r="B12" s="33"/>
      <c r="C12" s="33"/>
      <c r="D12" s="87">
        <v>3808570502</v>
      </c>
      <c r="E12" s="35"/>
      <c r="F12" s="87">
        <v>6233379469</v>
      </c>
      <c r="G12" s="35"/>
      <c r="H12" s="87">
        <v>73001321</v>
      </c>
      <c r="I12" s="35"/>
      <c r="J12" s="87">
        <v>544401400</v>
      </c>
      <c r="K12" s="87"/>
      <c r="L12" s="87">
        <f>SUM(D12:J12)</f>
        <v>10659352692</v>
      </c>
    </row>
    <row r="13" spans="1:12" ht="16.5" customHeight="1">
      <c r="A13" s="166" t="s">
        <v>122</v>
      </c>
      <c r="B13" s="166"/>
      <c r="C13" s="166"/>
      <c r="D13" s="121">
        <v>0</v>
      </c>
      <c r="E13" s="62"/>
      <c r="F13" s="121">
        <v>0</v>
      </c>
      <c r="G13" s="62"/>
      <c r="H13" s="121">
        <v>0</v>
      </c>
      <c r="I13" s="62"/>
      <c r="J13" s="121">
        <v>79665051</v>
      </c>
      <c r="K13" s="35"/>
      <c r="L13" s="121">
        <f>SUM(D13:J13)</f>
        <v>79665051</v>
      </c>
    </row>
    <row r="14" spans="1:12" ht="16.5" customHeight="1">
      <c r="A14" s="166"/>
      <c r="B14" s="33"/>
      <c r="C14" s="33"/>
      <c r="D14" s="87"/>
      <c r="E14" s="35"/>
      <c r="F14" s="87"/>
      <c r="G14" s="35"/>
      <c r="H14" s="87"/>
      <c r="I14" s="35"/>
      <c r="J14" s="87"/>
      <c r="K14" s="35"/>
      <c r="L14" s="87"/>
    </row>
    <row r="15" spans="1:12" ht="16.5" customHeight="1" thickBot="1">
      <c r="A15" s="113" t="s">
        <v>233</v>
      </c>
      <c r="B15" s="129"/>
      <c r="C15" s="129"/>
      <c r="D15" s="159">
        <f>SUM(D12:D13)</f>
        <v>3808570502</v>
      </c>
      <c r="E15" s="35"/>
      <c r="F15" s="159">
        <f>SUM(F12:F13)</f>
        <v>6233379469</v>
      </c>
      <c r="G15" s="35"/>
      <c r="H15" s="159">
        <f>SUM(H12:H13)</f>
        <v>73001321</v>
      </c>
      <c r="I15" s="35"/>
      <c r="J15" s="159">
        <f>SUM(J12:J13)</f>
        <v>624066451</v>
      </c>
      <c r="K15" s="35"/>
      <c r="L15" s="159">
        <f>SUM(L12:L13)</f>
        <v>10739017743</v>
      </c>
    </row>
    <row r="16" spans="1:12" ht="16.5" customHeight="1" thickTop="1">
      <c r="A16" s="113"/>
      <c r="B16" s="129"/>
      <c r="C16" s="129"/>
      <c r="D16" s="89"/>
      <c r="E16" s="35"/>
      <c r="F16" s="89"/>
      <c r="G16" s="35"/>
      <c r="H16" s="89"/>
      <c r="I16" s="35"/>
      <c r="J16" s="89"/>
      <c r="K16" s="35"/>
      <c r="L16" s="89"/>
    </row>
    <row r="17" spans="1:12" ht="16.5" customHeight="1">
      <c r="A17" s="129"/>
      <c r="B17" s="129"/>
      <c r="C17" s="129"/>
      <c r="D17" s="125"/>
      <c r="E17" s="125"/>
      <c r="F17" s="125"/>
      <c r="G17" s="125"/>
      <c r="H17" s="129"/>
      <c r="I17" s="129"/>
      <c r="J17" s="129"/>
      <c r="K17" s="183"/>
      <c r="L17" s="184"/>
    </row>
    <row r="18" spans="1:12" ht="16.5" customHeight="1">
      <c r="A18" s="113" t="s">
        <v>176</v>
      </c>
      <c r="B18" s="33"/>
      <c r="C18" s="33"/>
      <c r="D18" s="137">
        <v>3808570502</v>
      </c>
      <c r="E18" s="35"/>
      <c r="F18" s="137">
        <v>6233379469</v>
      </c>
      <c r="G18" s="35"/>
      <c r="H18" s="137">
        <v>73001321</v>
      </c>
      <c r="I18" s="35"/>
      <c r="J18" s="137">
        <v>519021599</v>
      </c>
      <c r="K18" s="87"/>
      <c r="L18" s="137">
        <f>SUM(D18:J18)</f>
        <v>10633972891</v>
      </c>
    </row>
    <row r="19" spans="1:12" ht="16.5" customHeight="1">
      <c r="A19" s="166" t="s">
        <v>193</v>
      </c>
      <c r="B19" s="166"/>
      <c r="C19" s="166"/>
      <c r="D19" s="138">
        <v>0</v>
      </c>
      <c r="E19" s="62"/>
      <c r="F19" s="138">
        <v>0</v>
      </c>
      <c r="G19" s="62"/>
      <c r="H19" s="138">
        <v>0</v>
      </c>
      <c r="I19" s="62"/>
      <c r="J19" s="138">
        <v>-184996606</v>
      </c>
      <c r="K19" s="35"/>
      <c r="L19" s="138">
        <v>-184996606</v>
      </c>
    </row>
    <row r="20" spans="1:12" ht="16.5" customHeight="1">
      <c r="A20" s="166"/>
      <c r="B20" s="33"/>
      <c r="C20" s="33"/>
      <c r="D20" s="137"/>
      <c r="E20" s="35"/>
      <c r="F20" s="137"/>
      <c r="G20" s="35"/>
      <c r="H20" s="137"/>
      <c r="I20" s="35"/>
      <c r="J20" s="137"/>
      <c r="K20" s="35"/>
      <c r="L20" s="137"/>
    </row>
    <row r="21" spans="1:12" ht="16.5" customHeight="1" thickBot="1">
      <c r="A21" s="113" t="s">
        <v>234</v>
      </c>
      <c r="B21" s="129"/>
      <c r="C21" s="129"/>
      <c r="D21" s="154">
        <f>SUM(D18:D19)</f>
        <v>3808570502</v>
      </c>
      <c r="E21" s="35"/>
      <c r="F21" s="154">
        <f>SUM(F18:F19)</f>
        <v>6233379469</v>
      </c>
      <c r="G21" s="35"/>
      <c r="H21" s="154">
        <f>SUM(H18:H19)</f>
        <v>73001321</v>
      </c>
      <c r="I21" s="35"/>
      <c r="J21" s="154">
        <f>SUM(J18:J19)</f>
        <v>334024993</v>
      </c>
      <c r="K21" s="35"/>
      <c r="L21" s="154">
        <f>SUM(L18:L19)</f>
        <v>10448976285</v>
      </c>
    </row>
    <row r="22" spans="1:12" ht="16.5" customHeight="1" thickTop="1">
      <c r="A22" s="166"/>
      <c r="B22" s="33"/>
      <c r="C22" s="33"/>
      <c r="D22" s="89"/>
      <c r="E22" s="89"/>
      <c r="F22" s="89"/>
      <c r="G22" s="89"/>
      <c r="H22" s="89"/>
      <c r="I22" s="89"/>
      <c r="J22" s="89"/>
      <c r="K22" s="89"/>
      <c r="L22" s="89"/>
    </row>
    <row r="23" spans="1:12" ht="16.5" customHeight="1">
      <c r="A23" s="166"/>
      <c r="B23" s="33"/>
      <c r="C23" s="33"/>
      <c r="D23" s="89"/>
      <c r="E23" s="89"/>
      <c r="F23" s="89"/>
      <c r="G23" s="89"/>
      <c r="H23" s="89"/>
      <c r="I23" s="89"/>
      <c r="J23" s="89"/>
      <c r="K23" s="89"/>
      <c r="L23" s="89"/>
    </row>
    <row r="24" spans="1:12" ht="16.5" customHeight="1">
      <c r="A24" s="166"/>
      <c r="B24" s="33"/>
      <c r="C24" s="33"/>
      <c r="D24" s="89"/>
      <c r="E24" s="89"/>
      <c r="F24" s="89"/>
      <c r="G24" s="89"/>
      <c r="H24" s="89"/>
      <c r="I24" s="89"/>
      <c r="J24" s="89"/>
      <c r="K24" s="89"/>
      <c r="L24" s="89"/>
    </row>
    <row r="25" spans="1:12" ht="16.5" customHeight="1">
      <c r="A25" s="166"/>
      <c r="B25" s="33"/>
      <c r="C25" s="33"/>
      <c r="D25" s="89"/>
      <c r="E25" s="89"/>
      <c r="F25" s="89"/>
      <c r="G25" s="89"/>
      <c r="H25" s="89"/>
      <c r="I25" s="89"/>
      <c r="J25" s="89"/>
      <c r="K25" s="89"/>
      <c r="L25" s="89"/>
    </row>
    <row r="26" spans="1:12" ht="16.5" customHeight="1">
      <c r="A26" s="166"/>
      <c r="B26" s="33"/>
      <c r="C26" s="33"/>
      <c r="D26" s="89"/>
      <c r="E26" s="89"/>
      <c r="F26" s="89"/>
      <c r="G26" s="89"/>
      <c r="H26" s="89"/>
      <c r="I26" s="89"/>
      <c r="J26" s="89"/>
      <c r="K26" s="89"/>
      <c r="L26" s="89"/>
    </row>
    <row r="27" spans="1:12" ht="16.5" customHeight="1">
      <c r="A27" s="166"/>
      <c r="B27" s="33"/>
      <c r="C27" s="33"/>
      <c r="D27" s="89"/>
      <c r="E27" s="89"/>
      <c r="F27" s="89"/>
      <c r="G27" s="89"/>
      <c r="H27" s="89"/>
      <c r="I27" s="89"/>
      <c r="J27" s="89"/>
      <c r="K27" s="89"/>
      <c r="L27" s="89"/>
    </row>
    <row r="28" spans="1:12" ht="16.5" customHeight="1">
      <c r="A28" s="166"/>
      <c r="B28" s="33"/>
      <c r="C28" s="33"/>
      <c r="D28" s="89"/>
      <c r="E28" s="89"/>
      <c r="F28" s="89"/>
      <c r="G28" s="89"/>
      <c r="H28" s="89"/>
      <c r="I28" s="89"/>
      <c r="J28" s="89"/>
      <c r="K28" s="89"/>
      <c r="L28" s="89"/>
    </row>
    <row r="29" spans="1:12" ht="16.5" customHeight="1">
      <c r="A29" s="166"/>
      <c r="B29" s="33"/>
      <c r="C29" s="33"/>
      <c r="D29" s="89"/>
      <c r="E29" s="89"/>
      <c r="F29" s="89"/>
      <c r="G29" s="89"/>
      <c r="H29" s="89"/>
      <c r="I29" s="89"/>
      <c r="J29" s="89"/>
      <c r="K29" s="89"/>
      <c r="L29" s="89"/>
    </row>
    <row r="30" spans="1:12" ht="16.5" customHeight="1">
      <c r="A30" s="33"/>
      <c r="B30" s="33"/>
      <c r="C30" s="33"/>
      <c r="D30" s="89"/>
      <c r="E30" s="89"/>
      <c r="F30" s="89"/>
      <c r="G30" s="89"/>
      <c r="H30" s="89"/>
      <c r="I30" s="89"/>
      <c r="J30" s="33"/>
      <c r="K30" s="89"/>
      <c r="L30" s="89"/>
    </row>
    <row r="31" spans="1:12" ht="18.75" customHeight="1">
      <c r="A31" s="129"/>
      <c r="B31" s="129"/>
      <c r="C31" s="129"/>
      <c r="D31" s="125"/>
      <c r="E31" s="125"/>
      <c r="F31" s="125"/>
      <c r="G31" s="125"/>
      <c r="H31" s="129"/>
      <c r="I31" s="129"/>
      <c r="J31" s="129"/>
      <c r="K31" s="183"/>
      <c r="L31" s="184"/>
    </row>
    <row r="32" spans="1:12" ht="22.2" customHeight="1">
      <c r="A32" s="187" t="s">
        <v>39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</row>
  </sheetData>
  <mergeCells count="2">
    <mergeCell ref="D6:L6"/>
    <mergeCell ref="H7:J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B165-46C0-4C26-9928-ACD1AE576874}">
  <sheetPr>
    <tabColor theme="8" tint="0.79998168889431442"/>
  </sheetPr>
  <dimension ref="A1:M173"/>
  <sheetViews>
    <sheetView tabSelected="1" topLeftCell="A62" zoomScaleNormal="100" zoomScaleSheetLayoutView="80" workbookViewId="0">
      <selection activeCell="O75" sqref="O75"/>
    </sheetView>
  </sheetViews>
  <sheetFormatPr defaultColWidth="9.33203125" defaultRowHeight="16.5" customHeight="1"/>
  <cols>
    <col min="1" max="3" width="1.5546875" style="161" customWidth="1"/>
    <col min="4" max="4" width="39" style="161" customWidth="1"/>
    <col min="5" max="5" width="4.5546875" style="161" customWidth="1"/>
    <col min="6" max="6" width="0.6640625" style="161" customWidth="1"/>
    <col min="7" max="7" width="12.44140625" style="161" bestFit="1" customWidth="1"/>
    <col min="8" max="8" width="0.6640625" style="161" customWidth="1"/>
    <col min="9" max="9" width="14" style="161" bestFit="1" customWidth="1"/>
    <col min="10" max="10" width="0.6640625" style="161" customWidth="1"/>
    <col min="11" max="11" width="14" style="161" bestFit="1" customWidth="1"/>
    <col min="12" max="12" width="0.6640625" style="161" customWidth="1"/>
    <col min="13" max="13" width="14" style="161" bestFit="1" customWidth="1"/>
    <col min="14" max="16384" width="9.33203125" style="161"/>
  </cols>
  <sheetData>
    <row r="1" spans="1:13" ht="16.5" customHeight="1">
      <c r="A1" s="113" t="s">
        <v>0</v>
      </c>
      <c r="B1" s="33"/>
      <c r="C1" s="33"/>
      <c r="D1" s="33"/>
      <c r="E1" s="85"/>
      <c r="F1" s="33"/>
      <c r="G1" s="89"/>
      <c r="H1" s="89"/>
      <c r="I1" s="89"/>
      <c r="J1" s="33"/>
      <c r="K1" s="89"/>
      <c r="L1" s="114"/>
      <c r="M1" s="89"/>
    </row>
    <row r="2" spans="1:13" ht="16.5" customHeight="1">
      <c r="A2" s="113" t="s">
        <v>125</v>
      </c>
      <c r="B2" s="33"/>
      <c r="C2" s="33"/>
      <c r="D2" s="115"/>
      <c r="E2" s="85"/>
      <c r="F2" s="115"/>
      <c r="G2" s="89"/>
      <c r="H2" s="89"/>
      <c r="I2" s="89"/>
      <c r="J2" s="115"/>
      <c r="K2" s="89"/>
      <c r="L2" s="116"/>
      <c r="M2" s="89"/>
    </row>
    <row r="3" spans="1:13" ht="16.5" customHeight="1">
      <c r="A3" s="117" t="s">
        <v>232</v>
      </c>
      <c r="B3" s="118"/>
      <c r="C3" s="118"/>
      <c r="D3" s="119"/>
      <c r="E3" s="120"/>
      <c r="F3" s="119"/>
      <c r="G3" s="121"/>
      <c r="H3" s="121"/>
      <c r="I3" s="121"/>
      <c r="J3" s="119"/>
      <c r="K3" s="121"/>
      <c r="L3" s="122"/>
      <c r="M3" s="121"/>
    </row>
    <row r="4" spans="1:13" ht="16.2" customHeight="1">
      <c r="A4" s="113"/>
      <c r="B4" s="115"/>
      <c r="C4" s="115"/>
      <c r="D4" s="115"/>
      <c r="E4" s="85"/>
      <c r="F4" s="115"/>
      <c r="G4" s="89"/>
      <c r="H4" s="89"/>
      <c r="I4" s="89"/>
      <c r="J4" s="115"/>
      <c r="K4" s="89"/>
      <c r="L4" s="116"/>
      <c r="M4" s="89"/>
    </row>
    <row r="5" spans="1:13" ht="16.2" customHeight="1">
      <c r="A5" s="113"/>
      <c r="B5" s="115"/>
      <c r="C5" s="115"/>
      <c r="D5" s="115"/>
      <c r="E5" s="85"/>
      <c r="F5" s="115"/>
      <c r="G5" s="89"/>
      <c r="H5" s="89"/>
      <c r="I5" s="89"/>
      <c r="J5" s="115"/>
      <c r="K5" s="89"/>
      <c r="L5" s="116"/>
      <c r="M5" s="89"/>
    </row>
    <row r="6" spans="1:13" ht="16.2" customHeight="1">
      <c r="A6" s="113"/>
      <c r="B6" s="113"/>
      <c r="C6" s="123"/>
      <c r="D6" s="123"/>
      <c r="E6" s="124"/>
      <c r="F6" s="123"/>
      <c r="G6" s="212" t="s">
        <v>2</v>
      </c>
      <c r="H6" s="212"/>
      <c r="I6" s="212" t="s">
        <v>2</v>
      </c>
      <c r="J6" s="125"/>
      <c r="K6" s="212" t="s">
        <v>3</v>
      </c>
      <c r="L6" s="212"/>
      <c r="M6" s="212" t="s">
        <v>3</v>
      </c>
    </row>
    <row r="7" spans="1:13" ht="16.2" customHeight="1">
      <c r="A7" s="113"/>
      <c r="B7" s="113"/>
      <c r="C7" s="123"/>
      <c r="D7" s="123"/>
      <c r="E7" s="124"/>
      <c r="F7" s="123"/>
      <c r="G7" s="207" t="s">
        <v>4</v>
      </c>
      <c r="H7" s="207"/>
      <c r="I7" s="207" t="s">
        <v>4</v>
      </c>
      <c r="J7" s="125"/>
      <c r="K7" s="207" t="s">
        <v>4</v>
      </c>
      <c r="L7" s="207"/>
      <c r="M7" s="207" t="s">
        <v>4</v>
      </c>
    </row>
    <row r="8" spans="1:13" ht="16.2" customHeight="1">
      <c r="A8" s="115"/>
      <c r="B8" s="115"/>
      <c r="C8" s="115"/>
      <c r="D8" s="115"/>
      <c r="E8" s="124"/>
      <c r="F8" s="123"/>
      <c r="G8" s="125" t="s">
        <v>5</v>
      </c>
      <c r="H8" s="125"/>
      <c r="I8" s="125" t="s">
        <v>5</v>
      </c>
      <c r="J8" s="115"/>
      <c r="K8" s="125" t="s">
        <v>5</v>
      </c>
      <c r="L8" s="124"/>
      <c r="M8" s="125" t="s">
        <v>5</v>
      </c>
    </row>
    <row r="9" spans="1:13" ht="16.2" customHeight="1">
      <c r="A9" s="33"/>
      <c r="B9" s="33"/>
      <c r="C9" s="33"/>
      <c r="D9" s="33"/>
      <c r="E9" s="85"/>
      <c r="F9" s="124"/>
      <c r="G9" s="16" t="s">
        <v>173</v>
      </c>
      <c r="H9" s="17"/>
      <c r="I9" s="16" t="s">
        <v>8</v>
      </c>
      <c r="J9" s="17"/>
      <c r="K9" s="16" t="s">
        <v>173</v>
      </c>
      <c r="L9" s="17"/>
      <c r="M9" s="16" t="s">
        <v>8</v>
      </c>
    </row>
    <row r="10" spans="1:13" ht="16.2" customHeight="1">
      <c r="A10" s="33"/>
      <c r="B10" s="33"/>
      <c r="C10" s="33"/>
      <c r="D10" s="33"/>
      <c r="E10" s="198" t="s">
        <v>62</v>
      </c>
      <c r="F10" s="85"/>
      <c r="G10" s="126" t="s">
        <v>10</v>
      </c>
      <c r="H10" s="127"/>
      <c r="I10" s="126" t="s">
        <v>10</v>
      </c>
      <c r="J10" s="115"/>
      <c r="K10" s="126" t="s">
        <v>10</v>
      </c>
      <c r="L10" s="128"/>
      <c r="M10" s="126" t="s">
        <v>10</v>
      </c>
    </row>
    <row r="11" spans="1:13" ht="16.2" customHeight="1">
      <c r="A11" s="129" t="s">
        <v>126</v>
      </c>
      <c r="B11" s="33"/>
      <c r="C11" s="33"/>
      <c r="D11" s="33"/>
      <c r="E11" s="124"/>
      <c r="F11" s="124"/>
      <c r="G11" s="130"/>
      <c r="H11" s="131"/>
      <c r="I11" s="131"/>
      <c r="J11" s="124"/>
      <c r="K11" s="130"/>
      <c r="L11" s="114"/>
      <c r="M11" s="131"/>
    </row>
    <row r="12" spans="1:13" ht="16.2" customHeight="1">
      <c r="A12" s="33" t="s">
        <v>127</v>
      </c>
      <c r="B12" s="33"/>
      <c r="C12" s="33"/>
      <c r="D12" s="33"/>
      <c r="E12" s="124"/>
      <c r="F12" s="124"/>
      <c r="G12" s="132">
        <v>-483174505</v>
      </c>
      <c r="H12" s="89"/>
      <c r="I12" s="155">
        <v>623152659</v>
      </c>
      <c r="J12" s="89"/>
      <c r="K12" s="132">
        <v>-184592503</v>
      </c>
      <c r="L12" s="89"/>
      <c r="M12" s="155">
        <v>99937422</v>
      </c>
    </row>
    <row r="13" spans="1:13" ht="16.2" customHeight="1">
      <c r="A13" s="33" t="s">
        <v>128</v>
      </c>
      <c r="B13" s="33"/>
      <c r="C13" s="33"/>
      <c r="D13" s="33"/>
      <c r="E13" s="85"/>
      <c r="F13" s="33"/>
      <c r="G13" s="133"/>
      <c r="H13" s="134"/>
      <c r="I13" s="89"/>
      <c r="J13" s="134"/>
      <c r="K13" s="133"/>
      <c r="L13" s="134"/>
      <c r="M13" s="89"/>
    </row>
    <row r="14" spans="1:13" ht="16.2" customHeight="1">
      <c r="A14" s="33"/>
      <c r="B14" s="33" t="s">
        <v>129</v>
      </c>
      <c r="C14" s="33"/>
      <c r="D14" s="33"/>
      <c r="E14" s="85"/>
      <c r="F14" s="33"/>
      <c r="G14" s="132">
        <v>554243742</v>
      </c>
      <c r="H14" s="135"/>
      <c r="I14" s="89">
        <v>473067809</v>
      </c>
      <c r="J14" s="135"/>
      <c r="K14" s="132">
        <v>86727489</v>
      </c>
      <c r="L14" s="135"/>
      <c r="M14" s="89">
        <v>80290111</v>
      </c>
    </row>
    <row r="15" spans="1:13" ht="16.2" customHeight="1">
      <c r="A15" s="33"/>
      <c r="B15" s="33" t="s">
        <v>130</v>
      </c>
      <c r="C15" s="33"/>
      <c r="D15" s="33"/>
      <c r="E15" s="85"/>
      <c r="F15" s="33"/>
      <c r="G15" s="132">
        <v>177017334</v>
      </c>
      <c r="H15" s="135"/>
      <c r="I15" s="89">
        <v>12355125</v>
      </c>
      <c r="J15" s="135"/>
      <c r="K15" s="132">
        <v>143587931</v>
      </c>
      <c r="L15" s="135"/>
      <c r="M15" s="89">
        <v>9898915</v>
      </c>
    </row>
    <row r="16" spans="1:13" ht="16.2" customHeight="1">
      <c r="A16" s="33"/>
      <c r="B16" s="33" t="s">
        <v>248</v>
      </c>
      <c r="C16" s="33"/>
      <c r="D16" s="33"/>
      <c r="E16" s="85"/>
      <c r="F16" s="33"/>
      <c r="G16" s="132">
        <v>-8493</v>
      </c>
      <c r="H16" s="135"/>
      <c r="I16" s="89">
        <v>169869787</v>
      </c>
      <c r="J16" s="135"/>
      <c r="K16" s="132">
        <v>-56489</v>
      </c>
      <c r="L16" s="135"/>
      <c r="M16" s="89">
        <v>95354027</v>
      </c>
    </row>
    <row r="17" spans="1:13" ht="16.2" customHeight="1">
      <c r="A17" s="33"/>
      <c r="B17" s="33" t="s">
        <v>131</v>
      </c>
      <c r="C17" s="33"/>
      <c r="D17" s="33"/>
      <c r="E17" s="85"/>
      <c r="F17" s="33"/>
      <c r="G17" s="133"/>
      <c r="H17" s="135"/>
      <c r="I17" s="89"/>
      <c r="J17" s="135"/>
      <c r="K17" s="132"/>
      <c r="L17" s="135"/>
      <c r="M17" s="155"/>
    </row>
    <row r="18" spans="1:13" ht="16.2" customHeight="1">
      <c r="A18" s="33"/>
      <c r="B18" s="33"/>
      <c r="C18" s="33" t="s">
        <v>132</v>
      </c>
      <c r="D18" s="33"/>
      <c r="E18" s="85"/>
      <c r="F18" s="33"/>
      <c r="G18" s="133">
        <v>-2767041</v>
      </c>
      <c r="H18" s="135"/>
      <c r="I18" s="89">
        <v>-413858</v>
      </c>
      <c r="J18" s="135"/>
      <c r="K18" s="132">
        <v>-2767041</v>
      </c>
      <c r="L18" s="135"/>
      <c r="M18" s="155">
        <v>-413858</v>
      </c>
    </row>
    <row r="19" spans="1:13" ht="16.2" customHeight="1">
      <c r="A19" s="33"/>
      <c r="B19" s="33" t="s">
        <v>240</v>
      </c>
      <c r="C19" s="33"/>
      <c r="D19" s="33"/>
      <c r="E19" s="85"/>
      <c r="F19" s="33"/>
      <c r="G19" s="136"/>
      <c r="H19" s="33"/>
      <c r="I19" s="33"/>
      <c r="J19" s="33"/>
      <c r="K19" s="136"/>
      <c r="L19" s="33"/>
      <c r="M19" s="33"/>
    </row>
    <row r="20" spans="1:13" ht="16.2" customHeight="1">
      <c r="A20" s="33"/>
      <c r="B20" s="33"/>
      <c r="C20" s="33" t="s">
        <v>168</v>
      </c>
      <c r="D20" s="33"/>
      <c r="E20" s="85"/>
      <c r="F20" s="33"/>
      <c r="G20" s="133"/>
      <c r="H20" s="135"/>
      <c r="I20" s="89"/>
      <c r="J20" s="135"/>
      <c r="K20" s="133"/>
      <c r="L20" s="135"/>
    </row>
    <row r="21" spans="1:13" ht="16.2" customHeight="1">
      <c r="A21" s="33"/>
      <c r="B21" s="33"/>
      <c r="C21" s="33" t="s">
        <v>15</v>
      </c>
      <c r="D21" s="33"/>
      <c r="E21" s="85">
        <v>7</v>
      </c>
      <c r="F21" s="33"/>
      <c r="G21" s="133">
        <v>-254826</v>
      </c>
      <c r="H21" s="135"/>
      <c r="I21" s="89">
        <v>-184351</v>
      </c>
      <c r="J21" s="135"/>
      <c r="K21" s="132">
        <v>-254758</v>
      </c>
      <c r="L21" s="135"/>
      <c r="M21" s="89">
        <v>-184346</v>
      </c>
    </row>
    <row r="22" spans="1:13" ht="16.2" customHeight="1">
      <c r="A22" s="33"/>
      <c r="B22" s="33" t="s">
        <v>133</v>
      </c>
      <c r="C22" s="33"/>
      <c r="D22" s="33"/>
      <c r="E22" s="85"/>
      <c r="F22" s="33"/>
      <c r="G22" s="137">
        <v>0</v>
      </c>
      <c r="H22" s="135"/>
      <c r="I22" s="89">
        <v>-56060947</v>
      </c>
      <c r="J22" s="135"/>
      <c r="K22" s="133">
        <v>0</v>
      </c>
      <c r="L22" s="135"/>
      <c r="M22" s="89">
        <v>0</v>
      </c>
    </row>
    <row r="23" spans="1:13" ht="16.2" customHeight="1">
      <c r="A23" s="33"/>
      <c r="B23" s="33" t="s">
        <v>134</v>
      </c>
      <c r="C23" s="33"/>
      <c r="D23" s="33"/>
      <c r="E23" s="85"/>
      <c r="F23" s="33"/>
      <c r="G23" s="137">
        <v>0</v>
      </c>
      <c r="H23" s="135"/>
      <c r="I23" s="87">
        <v>-15000000</v>
      </c>
      <c r="J23" s="135"/>
      <c r="K23" s="133">
        <v>0</v>
      </c>
      <c r="L23" s="135"/>
      <c r="M23" s="89">
        <v>0</v>
      </c>
    </row>
    <row r="24" spans="1:13" ht="16.2" customHeight="1">
      <c r="A24" s="33"/>
      <c r="B24" s="33" t="s">
        <v>197</v>
      </c>
      <c r="C24" s="33"/>
      <c r="D24" s="33"/>
      <c r="E24" s="85"/>
      <c r="F24" s="33"/>
      <c r="G24" s="137">
        <v>270008</v>
      </c>
      <c r="H24" s="135"/>
      <c r="I24" s="87">
        <v>0</v>
      </c>
      <c r="J24" s="135"/>
      <c r="K24" s="133">
        <v>0</v>
      </c>
      <c r="L24" s="135"/>
      <c r="M24" s="89">
        <v>0</v>
      </c>
    </row>
    <row r="25" spans="1:13" ht="16.2" customHeight="1">
      <c r="A25" s="33"/>
      <c r="B25" s="33" t="s">
        <v>238</v>
      </c>
      <c r="C25" s="33"/>
      <c r="D25" s="33"/>
      <c r="E25" s="85"/>
      <c r="F25" s="33"/>
      <c r="G25" s="133">
        <v>318512</v>
      </c>
      <c r="H25" s="135"/>
      <c r="I25" s="87">
        <v>2542286</v>
      </c>
      <c r="J25" s="135"/>
      <c r="K25" s="132">
        <v>369116</v>
      </c>
      <c r="L25" s="135"/>
      <c r="M25" s="89">
        <v>2293094</v>
      </c>
    </row>
    <row r="26" spans="1:13" ht="16.2" customHeight="1">
      <c r="A26" s="33"/>
      <c r="B26" s="33" t="s">
        <v>239</v>
      </c>
      <c r="C26" s="33"/>
      <c r="D26" s="33"/>
      <c r="E26" s="85"/>
      <c r="F26" s="33"/>
      <c r="G26" s="133">
        <v>729033</v>
      </c>
      <c r="H26" s="135"/>
      <c r="I26" s="89">
        <v>0</v>
      </c>
      <c r="J26" s="135"/>
      <c r="K26" s="132">
        <v>0</v>
      </c>
      <c r="L26" s="135"/>
      <c r="M26" s="89">
        <v>0</v>
      </c>
    </row>
    <row r="27" spans="1:13" ht="16.2" customHeight="1">
      <c r="A27" s="33"/>
      <c r="B27" s="33" t="s">
        <v>135</v>
      </c>
      <c r="C27" s="33"/>
      <c r="D27" s="33"/>
      <c r="E27" s="85"/>
      <c r="F27" s="33"/>
      <c r="G27" s="133">
        <v>0</v>
      </c>
      <c r="H27" s="33"/>
      <c r="I27" s="89">
        <v>0</v>
      </c>
      <c r="J27" s="33"/>
      <c r="K27" s="133">
        <v>0</v>
      </c>
      <c r="L27" s="33"/>
      <c r="M27" s="89">
        <v>48764558</v>
      </c>
    </row>
    <row r="28" spans="1:13" ht="16.2" customHeight="1">
      <c r="A28" s="33"/>
      <c r="B28" s="33" t="s">
        <v>136</v>
      </c>
      <c r="C28" s="33"/>
      <c r="D28" s="33"/>
      <c r="E28" s="85"/>
      <c r="F28" s="33"/>
      <c r="G28" s="133">
        <v>28835520</v>
      </c>
      <c r="H28" s="135"/>
      <c r="I28" s="89">
        <v>22965918</v>
      </c>
      <c r="J28" s="135"/>
      <c r="K28" s="133">
        <v>5030631</v>
      </c>
      <c r="L28" s="135"/>
      <c r="M28" s="89">
        <v>2285569</v>
      </c>
    </row>
    <row r="29" spans="1:13" ht="16.2" customHeight="1">
      <c r="A29" s="33"/>
      <c r="B29" s="33" t="s">
        <v>196</v>
      </c>
      <c r="C29" s="33"/>
      <c r="D29" s="33"/>
      <c r="E29" s="85"/>
      <c r="F29" s="33"/>
      <c r="G29" s="133">
        <v>0</v>
      </c>
      <c r="H29" s="135"/>
      <c r="I29" s="89">
        <v>0</v>
      </c>
      <c r="J29" s="135"/>
      <c r="K29" s="133">
        <v>-204027908</v>
      </c>
      <c r="L29" s="135"/>
      <c r="M29" s="89">
        <v>0</v>
      </c>
    </row>
    <row r="30" spans="1:13" ht="16.2" customHeight="1">
      <c r="A30" s="33"/>
      <c r="B30" s="33" t="s">
        <v>137</v>
      </c>
      <c r="C30" s="33"/>
      <c r="D30" s="33"/>
      <c r="E30" s="85"/>
      <c r="F30" s="33"/>
      <c r="G30" s="133">
        <v>-896578</v>
      </c>
      <c r="H30" s="135"/>
      <c r="I30" s="89">
        <v>-196774</v>
      </c>
      <c r="J30" s="135"/>
      <c r="K30" s="133">
        <v>-32913251</v>
      </c>
      <c r="L30" s="135"/>
      <c r="M30" s="89">
        <v>-18624132</v>
      </c>
    </row>
    <row r="31" spans="1:13" ht="16.2" customHeight="1">
      <c r="A31" s="33"/>
      <c r="B31" s="33" t="s">
        <v>86</v>
      </c>
      <c r="C31" s="33"/>
      <c r="D31" s="33"/>
      <c r="E31" s="85"/>
      <c r="F31" s="33"/>
      <c r="G31" s="133">
        <v>159825898</v>
      </c>
      <c r="H31" s="135"/>
      <c r="I31" s="89">
        <v>117249657</v>
      </c>
      <c r="J31" s="135"/>
      <c r="K31" s="133">
        <v>82888765</v>
      </c>
      <c r="L31" s="135"/>
      <c r="M31" s="89">
        <v>77664571</v>
      </c>
    </row>
    <row r="32" spans="1:13" ht="16.2" customHeight="1">
      <c r="A32" s="33"/>
      <c r="B32" s="33" t="s">
        <v>205</v>
      </c>
      <c r="C32" s="33"/>
      <c r="D32" s="33"/>
      <c r="E32" s="85"/>
      <c r="F32" s="33"/>
      <c r="G32" s="138">
        <v>91924</v>
      </c>
      <c r="H32" s="135"/>
      <c r="I32" s="121">
        <v>71704</v>
      </c>
      <c r="J32" s="135"/>
      <c r="K32" s="138">
        <v>0</v>
      </c>
      <c r="L32" s="135"/>
      <c r="M32" s="121">
        <v>0</v>
      </c>
    </row>
    <row r="33" spans="1:13" ht="16.2" customHeight="1">
      <c r="A33" s="33"/>
      <c r="B33" s="33"/>
      <c r="C33" s="33"/>
      <c r="D33" s="33"/>
      <c r="E33" s="33"/>
      <c r="F33" s="33"/>
      <c r="G33" s="136"/>
      <c r="H33" s="33"/>
      <c r="I33" s="33"/>
      <c r="J33" s="33"/>
      <c r="K33" s="136"/>
      <c r="L33" s="33"/>
      <c r="M33" s="33"/>
    </row>
    <row r="34" spans="1:13" ht="16.2" customHeight="1">
      <c r="A34" s="33" t="s">
        <v>198</v>
      </c>
      <c r="B34" s="33"/>
      <c r="C34" s="33"/>
      <c r="D34" s="33"/>
      <c r="E34" s="33"/>
      <c r="F34" s="33"/>
      <c r="G34" s="136"/>
      <c r="H34" s="33"/>
      <c r="I34" s="114"/>
      <c r="J34" s="33"/>
      <c r="K34" s="136"/>
      <c r="L34" s="33"/>
      <c r="M34" s="33"/>
    </row>
    <row r="35" spans="1:13" ht="16.2" customHeight="1">
      <c r="A35" s="33"/>
      <c r="B35" s="33" t="s">
        <v>138</v>
      </c>
      <c r="C35" s="33"/>
      <c r="D35" s="33"/>
      <c r="E35" s="33"/>
      <c r="F35" s="33"/>
      <c r="G35" s="139">
        <f>SUM(G12:G32)</f>
        <v>434230528</v>
      </c>
      <c r="H35" s="33"/>
      <c r="I35" s="114">
        <f>SUM(I12:I32)</f>
        <v>1349419015</v>
      </c>
      <c r="J35" s="33"/>
      <c r="K35" s="139">
        <f>SUM(K12:K32)</f>
        <v>-106008018</v>
      </c>
      <c r="L35" s="33"/>
      <c r="M35" s="114">
        <f>SUM(M12:M32)</f>
        <v>397265931</v>
      </c>
    </row>
    <row r="36" spans="1:13" ht="16.2" customHeight="1">
      <c r="A36" s="33"/>
      <c r="B36" s="33" t="s">
        <v>17</v>
      </c>
      <c r="C36" s="33"/>
      <c r="D36" s="33"/>
      <c r="E36" s="33"/>
      <c r="F36" s="33"/>
      <c r="G36" s="133"/>
      <c r="H36" s="135"/>
      <c r="I36" s="89"/>
      <c r="J36" s="135"/>
      <c r="K36" s="133"/>
      <c r="L36" s="135"/>
      <c r="M36" s="89"/>
    </row>
    <row r="37" spans="1:13" ht="16.2" customHeight="1">
      <c r="A37" s="33"/>
      <c r="B37" s="33"/>
      <c r="C37" s="33" t="s">
        <v>139</v>
      </c>
      <c r="D37" s="33"/>
      <c r="E37" s="33"/>
      <c r="F37" s="33"/>
      <c r="G37" s="133">
        <v>252410515</v>
      </c>
      <c r="H37" s="135"/>
      <c r="I37" s="89">
        <v>22340511</v>
      </c>
      <c r="J37" s="135"/>
      <c r="K37" s="140">
        <v>268751200</v>
      </c>
      <c r="L37" s="135"/>
      <c r="M37" s="89">
        <v>-151985799</v>
      </c>
    </row>
    <row r="38" spans="1:13" ht="16.2" customHeight="1">
      <c r="A38" s="33"/>
      <c r="B38" s="33" t="s">
        <v>140</v>
      </c>
      <c r="C38" s="33"/>
      <c r="D38" s="33"/>
      <c r="E38" s="141"/>
      <c r="F38" s="33"/>
      <c r="G38" s="133">
        <v>-4635996</v>
      </c>
      <c r="H38" s="135"/>
      <c r="I38" s="89">
        <v>-161539271</v>
      </c>
      <c r="J38" s="135"/>
      <c r="K38" s="140">
        <v>-1001585</v>
      </c>
      <c r="L38" s="135"/>
      <c r="M38" s="89">
        <v>-79922932</v>
      </c>
    </row>
    <row r="39" spans="1:13" ht="16.2" customHeight="1">
      <c r="A39" s="33"/>
      <c r="B39" s="33" t="s">
        <v>21</v>
      </c>
      <c r="C39" s="33"/>
      <c r="D39" s="33"/>
      <c r="E39" s="141"/>
      <c r="F39" s="33"/>
      <c r="G39" s="133">
        <v>395875</v>
      </c>
      <c r="H39" s="135"/>
      <c r="I39" s="89">
        <v>-9522518</v>
      </c>
      <c r="J39" s="135"/>
      <c r="K39" s="140">
        <v>47642</v>
      </c>
      <c r="L39" s="135"/>
      <c r="M39" s="89">
        <v>-8700241</v>
      </c>
    </row>
    <row r="40" spans="1:13" ht="16.2" customHeight="1">
      <c r="A40" s="33"/>
      <c r="B40" s="33" t="s">
        <v>35</v>
      </c>
      <c r="C40" s="33"/>
      <c r="D40" s="33"/>
      <c r="E40" s="141"/>
      <c r="F40" s="33"/>
      <c r="G40" s="133">
        <v>10867302</v>
      </c>
      <c r="H40" s="135"/>
      <c r="I40" s="89">
        <v>-33214064</v>
      </c>
      <c r="J40" s="135"/>
      <c r="K40" s="140">
        <v>3529524</v>
      </c>
      <c r="L40" s="135"/>
      <c r="M40" s="89">
        <v>-1171555</v>
      </c>
    </row>
    <row r="41" spans="1:13" ht="16.2" customHeight="1">
      <c r="A41" s="33"/>
      <c r="B41" s="33" t="s">
        <v>43</v>
      </c>
      <c r="C41" s="33"/>
      <c r="D41" s="33"/>
      <c r="E41" s="141"/>
      <c r="F41" s="33"/>
      <c r="G41" s="133">
        <v>146534293</v>
      </c>
      <c r="H41" s="135"/>
      <c r="I41" s="89">
        <v>-6416584</v>
      </c>
      <c r="J41" s="135"/>
      <c r="K41" s="140">
        <v>2483103</v>
      </c>
      <c r="L41" s="135"/>
      <c r="M41" s="89">
        <v>-56648527</v>
      </c>
    </row>
    <row r="42" spans="1:13" ht="16.2" customHeight="1">
      <c r="A42" s="33"/>
      <c r="B42" s="33" t="s">
        <v>141</v>
      </c>
      <c r="C42" s="33"/>
      <c r="D42" s="33"/>
      <c r="E42" s="141"/>
      <c r="F42" s="33"/>
      <c r="G42" s="133">
        <v>5175690</v>
      </c>
      <c r="H42" s="135"/>
      <c r="I42" s="89">
        <v>-493139787</v>
      </c>
      <c r="J42" s="135"/>
      <c r="K42" s="140">
        <v>-76629</v>
      </c>
      <c r="L42" s="135"/>
      <c r="M42" s="89">
        <v>-138896666</v>
      </c>
    </row>
    <row r="43" spans="1:13" ht="16.2" customHeight="1">
      <c r="A43" s="33"/>
      <c r="B43" s="33" t="s">
        <v>142</v>
      </c>
      <c r="C43" s="33"/>
      <c r="D43" s="33"/>
      <c r="E43" s="141"/>
      <c r="F43" s="33"/>
      <c r="G43" s="133">
        <v>2177844</v>
      </c>
      <c r="H43" s="135"/>
      <c r="I43" s="89">
        <v>-3512943</v>
      </c>
      <c r="J43" s="135"/>
      <c r="K43" s="140">
        <v>232800</v>
      </c>
      <c r="L43" s="135"/>
      <c r="M43" s="89">
        <v>0</v>
      </c>
    </row>
    <row r="44" spans="1:13" ht="16.2" customHeight="1">
      <c r="A44" s="33"/>
      <c r="B44" s="33" t="s">
        <v>51</v>
      </c>
      <c r="C44" s="33"/>
      <c r="D44" s="33"/>
      <c r="E44" s="141"/>
      <c r="F44" s="33"/>
      <c r="G44" s="133">
        <v>-13469404</v>
      </c>
      <c r="H44" s="135"/>
      <c r="I44" s="89">
        <v>-25662823</v>
      </c>
      <c r="J44" s="135"/>
      <c r="K44" s="140">
        <v>-3146774</v>
      </c>
      <c r="L44" s="135"/>
      <c r="M44" s="89">
        <v>-17500344</v>
      </c>
    </row>
    <row r="45" spans="1:13" ht="16.2" customHeight="1">
      <c r="A45" s="33"/>
      <c r="B45" s="33" t="s">
        <v>143</v>
      </c>
      <c r="C45" s="33"/>
      <c r="D45" s="33"/>
      <c r="E45" s="141"/>
      <c r="F45" s="33"/>
      <c r="G45" s="133">
        <v>-13506353</v>
      </c>
      <c r="H45" s="135"/>
      <c r="I45" s="89">
        <v>-15281862</v>
      </c>
      <c r="J45" s="135"/>
      <c r="K45" s="140">
        <v>-781363</v>
      </c>
      <c r="L45" s="135"/>
      <c r="M45" s="89">
        <v>-6713543</v>
      </c>
    </row>
    <row r="46" spans="1:13" ht="16.2" customHeight="1">
      <c r="A46" s="33"/>
      <c r="B46" s="33" t="s">
        <v>59</v>
      </c>
      <c r="C46" s="33"/>
      <c r="D46" s="33"/>
      <c r="E46" s="141"/>
      <c r="F46" s="33"/>
      <c r="G46" s="138">
        <v>-9649590</v>
      </c>
      <c r="H46" s="135"/>
      <c r="I46" s="121">
        <v>-12771189</v>
      </c>
      <c r="J46" s="135"/>
      <c r="K46" s="142">
        <v>1972316</v>
      </c>
      <c r="L46" s="135"/>
      <c r="M46" s="121">
        <v>-44463</v>
      </c>
    </row>
    <row r="47" spans="1:13" ht="16.2" customHeight="1">
      <c r="A47" s="33"/>
      <c r="B47" s="33"/>
      <c r="C47" s="33"/>
      <c r="D47" s="33"/>
      <c r="E47" s="85"/>
      <c r="F47" s="33"/>
      <c r="G47" s="133"/>
      <c r="H47" s="135"/>
      <c r="I47" s="89"/>
      <c r="J47" s="135"/>
      <c r="K47" s="133"/>
      <c r="L47" s="135"/>
      <c r="M47" s="89"/>
    </row>
    <row r="48" spans="1:13" ht="16.2" customHeight="1">
      <c r="A48" s="33" t="s">
        <v>144</v>
      </c>
      <c r="B48" s="33"/>
      <c r="C48" s="33"/>
      <c r="D48" s="33"/>
      <c r="E48" s="85"/>
      <c r="F48" s="33"/>
      <c r="G48" s="133">
        <f>SUM(G35:G46)</f>
        <v>810530704</v>
      </c>
      <c r="H48" s="89"/>
      <c r="I48" s="89">
        <f>SUM(I35:I46)</f>
        <v>610698485</v>
      </c>
      <c r="J48" s="89"/>
      <c r="K48" s="133">
        <f>SUM(K35:K46)</f>
        <v>166002216</v>
      </c>
      <c r="L48" s="89"/>
      <c r="M48" s="89">
        <f>SUM(M35:M46)</f>
        <v>-64318139</v>
      </c>
    </row>
    <row r="49" spans="1:13" ht="16.2" customHeight="1">
      <c r="A49" s="33"/>
      <c r="B49" s="33" t="s">
        <v>145</v>
      </c>
      <c r="C49" s="33"/>
      <c r="D49" s="33"/>
      <c r="E49" s="85"/>
      <c r="F49" s="33"/>
      <c r="G49" s="140">
        <v>-125730893</v>
      </c>
      <c r="H49" s="135"/>
      <c r="I49" s="135">
        <v>-83146673</v>
      </c>
      <c r="J49" s="135"/>
      <c r="K49" s="140">
        <v>-88248973</v>
      </c>
      <c r="L49" s="135"/>
      <c r="M49" s="135">
        <v>-60496003</v>
      </c>
    </row>
    <row r="50" spans="1:13" ht="16.2" customHeight="1">
      <c r="A50" s="33"/>
      <c r="B50" s="33" t="s">
        <v>146</v>
      </c>
      <c r="C50" s="33"/>
      <c r="D50" s="33"/>
      <c r="E50" s="85"/>
      <c r="F50" s="33"/>
      <c r="G50" s="140">
        <v>-93021175</v>
      </c>
      <c r="H50" s="135"/>
      <c r="I50" s="135">
        <v>-173140714</v>
      </c>
      <c r="J50" s="135"/>
      <c r="K50" s="140">
        <v>-8251772</v>
      </c>
      <c r="L50" s="135"/>
      <c r="M50" s="135">
        <v>-92796342</v>
      </c>
    </row>
    <row r="51" spans="1:13" ht="16.2" customHeight="1">
      <c r="A51" s="33"/>
      <c r="B51" s="33" t="s">
        <v>199</v>
      </c>
      <c r="C51" s="33"/>
      <c r="D51" s="33"/>
      <c r="E51" s="85"/>
      <c r="F51" s="33"/>
      <c r="G51" s="142">
        <v>4433102</v>
      </c>
      <c r="H51" s="135"/>
      <c r="I51" s="143">
        <v>0</v>
      </c>
      <c r="J51" s="135"/>
      <c r="K51" s="142">
        <v>0</v>
      </c>
      <c r="L51" s="135"/>
      <c r="M51" s="135">
        <v>0</v>
      </c>
    </row>
    <row r="52" spans="1:13" ht="16.2" customHeight="1">
      <c r="A52" s="33"/>
      <c r="B52" s="33"/>
      <c r="C52" s="33"/>
      <c r="D52" s="33"/>
      <c r="E52" s="85"/>
      <c r="F52" s="33"/>
      <c r="G52" s="144"/>
      <c r="H52" s="134"/>
      <c r="I52" s="156"/>
      <c r="J52" s="134"/>
      <c r="K52" s="145"/>
      <c r="L52" s="134"/>
      <c r="M52" s="160"/>
    </row>
    <row r="53" spans="1:13" ht="16.2" customHeight="1">
      <c r="A53" s="33" t="s">
        <v>200</v>
      </c>
      <c r="B53" s="33"/>
      <c r="C53" s="33"/>
      <c r="D53" s="33"/>
      <c r="E53" s="85"/>
      <c r="F53" s="33"/>
      <c r="G53" s="142">
        <f>SUM(G48:G51)</f>
        <v>596211738</v>
      </c>
      <c r="H53" s="135"/>
      <c r="I53" s="143">
        <f>SUM(I48:I51)</f>
        <v>354411098</v>
      </c>
      <c r="J53" s="135"/>
      <c r="K53" s="142">
        <f>SUM(K48:K51)</f>
        <v>69501471</v>
      </c>
      <c r="L53" s="135"/>
      <c r="M53" s="143">
        <f>SUM(M48:M51)</f>
        <v>-217610484</v>
      </c>
    </row>
    <row r="54" spans="1:13" ht="16.2" customHeight="1">
      <c r="A54" s="33"/>
      <c r="B54" s="33"/>
      <c r="C54" s="33"/>
      <c r="D54" s="33"/>
      <c r="E54" s="85"/>
      <c r="F54" s="33"/>
      <c r="G54" s="135"/>
      <c r="H54" s="135"/>
      <c r="I54" s="135"/>
      <c r="J54" s="135"/>
      <c r="K54" s="135"/>
      <c r="L54" s="135"/>
      <c r="M54" s="135"/>
    </row>
    <row r="55" spans="1:13" ht="16.2" customHeight="1">
      <c r="A55" s="33"/>
      <c r="B55" s="33"/>
      <c r="C55" s="33"/>
      <c r="D55" s="33"/>
      <c r="E55" s="85"/>
      <c r="F55" s="33"/>
      <c r="G55" s="135"/>
      <c r="H55" s="135"/>
      <c r="I55" s="135"/>
      <c r="J55" s="135"/>
      <c r="K55" s="135"/>
      <c r="L55" s="135"/>
      <c r="M55" s="135"/>
    </row>
    <row r="56" spans="1:13" ht="19.5" customHeight="1">
      <c r="A56" s="33"/>
      <c r="B56" s="33"/>
      <c r="C56" s="33"/>
      <c r="D56" s="33"/>
      <c r="E56" s="85"/>
      <c r="F56" s="33"/>
      <c r="G56" s="135"/>
      <c r="H56" s="135"/>
      <c r="I56" s="135"/>
      <c r="J56" s="135"/>
      <c r="K56" s="135"/>
      <c r="L56" s="135"/>
      <c r="M56" s="135"/>
    </row>
    <row r="57" spans="1:13" ht="22.2" customHeight="1">
      <c r="A57" s="211" t="s">
        <v>39</v>
      </c>
      <c r="B57" s="211"/>
      <c r="C57" s="211"/>
      <c r="D57" s="211"/>
      <c r="E57" s="211"/>
      <c r="F57" s="211"/>
      <c r="G57" s="211"/>
      <c r="H57" s="211"/>
      <c r="I57" s="211"/>
      <c r="J57" s="211"/>
      <c r="K57" s="211"/>
      <c r="L57" s="211"/>
      <c r="M57" s="211"/>
    </row>
    <row r="58" spans="1:13" ht="16.2" customHeight="1">
      <c r="A58" s="129" t="str">
        <f>A1</f>
        <v>Principal Capital Public Company Limited</v>
      </c>
      <c r="B58" s="33"/>
      <c r="C58" s="33"/>
      <c r="D58" s="33"/>
      <c r="E58" s="85"/>
      <c r="F58" s="33"/>
      <c r="G58" s="114"/>
      <c r="H58" s="114"/>
      <c r="I58" s="114"/>
      <c r="J58" s="114"/>
      <c r="K58" s="114"/>
      <c r="L58" s="114"/>
      <c r="M58" s="114"/>
    </row>
    <row r="59" spans="1:13" ht="16.2" customHeight="1">
      <c r="A59" s="113" t="s">
        <v>147</v>
      </c>
      <c r="B59" s="33"/>
      <c r="C59" s="33"/>
      <c r="D59" s="115"/>
      <c r="E59" s="85"/>
      <c r="F59" s="115"/>
      <c r="G59" s="89"/>
      <c r="H59" s="89"/>
      <c r="I59" s="89"/>
      <c r="J59" s="115"/>
      <c r="K59" s="33"/>
      <c r="L59" s="114"/>
      <c r="M59" s="33"/>
    </row>
    <row r="60" spans="1:13" ht="16.2" customHeight="1">
      <c r="A60" s="146" t="str">
        <f>A3</f>
        <v>For the nine-month period ended 30 September 2023</v>
      </c>
      <c r="B60" s="118"/>
      <c r="C60" s="118"/>
      <c r="D60" s="119"/>
      <c r="E60" s="120"/>
      <c r="F60" s="119"/>
      <c r="G60" s="121"/>
      <c r="H60" s="121"/>
      <c r="I60" s="121"/>
      <c r="J60" s="119"/>
      <c r="K60" s="118"/>
      <c r="L60" s="147"/>
      <c r="M60" s="118"/>
    </row>
    <row r="61" spans="1:13" ht="12" customHeight="1">
      <c r="A61" s="33"/>
      <c r="B61" s="33"/>
      <c r="C61" s="33"/>
      <c r="D61" s="33"/>
      <c r="E61" s="85"/>
      <c r="F61" s="33"/>
      <c r="G61" s="114"/>
      <c r="H61" s="114"/>
      <c r="I61" s="114"/>
      <c r="J61" s="114"/>
      <c r="K61" s="114"/>
      <c r="L61" s="114"/>
      <c r="M61" s="114"/>
    </row>
    <row r="62" spans="1:13" ht="12" customHeight="1">
      <c r="A62" s="33"/>
      <c r="B62" s="33"/>
      <c r="C62" s="33"/>
      <c r="D62" s="33"/>
      <c r="E62" s="85"/>
      <c r="F62" s="33"/>
      <c r="G62" s="114"/>
      <c r="H62" s="114"/>
      <c r="I62" s="114"/>
      <c r="J62" s="114"/>
      <c r="K62" s="114"/>
      <c r="L62" s="114"/>
      <c r="M62" s="114"/>
    </row>
    <row r="63" spans="1:13" ht="16.2" customHeight="1">
      <c r="A63" s="113"/>
      <c r="B63" s="113"/>
      <c r="C63" s="123"/>
      <c r="D63" s="123"/>
      <c r="E63" s="124"/>
      <c r="F63" s="123"/>
      <c r="G63" s="212" t="s">
        <v>2</v>
      </c>
      <c r="H63" s="212"/>
      <c r="I63" s="212" t="s">
        <v>2</v>
      </c>
      <c r="J63" s="125"/>
      <c r="K63" s="212" t="s">
        <v>3</v>
      </c>
      <c r="L63" s="212"/>
      <c r="M63" s="212" t="s">
        <v>3</v>
      </c>
    </row>
    <row r="64" spans="1:13" ht="16.2" customHeight="1">
      <c r="A64" s="113"/>
      <c r="B64" s="113"/>
      <c r="C64" s="123"/>
      <c r="D64" s="123"/>
      <c r="E64" s="124"/>
      <c r="F64" s="123"/>
      <c r="G64" s="207" t="s">
        <v>4</v>
      </c>
      <c r="H64" s="207"/>
      <c r="I64" s="207" t="s">
        <v>4</v>
      </c>
      <c r="J64" s="125"/>
      <c r="K64" s="207" t="s">
        <v>4</v>
      </c>
      <c r="L64" s="207"/>
      <c r="M64" s="207" t="s">
        <v>4</v>
      </c>
    </row>
    <row r="65" spans="1:13" ht="16.2" customHeight="1">
      <c r="A65" s="115"/>
      <c r="B65" s="115"/>
      <c r="C65" s="115"/>
      <c r="D65" s="115"/>
      <c r="E65" s="124"/>
      <c r="F65" s="123"/>
      <c r="G65" s="125" t="s">
        <v>5</v>
      </c>
      <c r="H65" s="125"/>
      <c r="I65" s="125" t="s">
        <v>5</v>
      </c>
      <c r="J65" s="115"/>
      <c r="K65" s="125" t="s">
        <v>5</v>
      </c>
      <c r="L65" s="124"/>
      <c r="M65" s="125" t="s">
        <v>5</v>
      </c>
    </row>
    <row r="66" spans="1:13" ht="16.2" customHeight="1">
      <c r="A66" s="33"/>
      <c r="B66" s="33"/>
      <c r="C66" s="33"/>
      <c r="D66" s="33"/>
      <c r="E66" s="85"/>
      <c r="F66" s="124"/>
      <c r="G66" s="16" t="s">
        <v>173</v>
      </c>
      <c r="H66" s="17"/>
      <c r="I66" s="16" t="s">
        <v>8</v>
      </c>
      <c r="J66" s="17"/>
      <c r="K66" s="16" t="s">
        <v>173</v>
      </c>
      <c r="L66" s="17"/>
      <c r="M66" s="16" t="s">
        <v>8</v>
      </c>
    </row>
    <row r="67" spans="1:13" ht="16.2" customHeight="1">
      <c r="A67" s="33"/>
      <c r="B67" s="33"/>
      <c r="C67" s="33"/>
      <c r="D67" s="33"/>
      <c r="E67" s="198" t="s">
        <v>9</v>
      </c>
      <c r="F67" s="85"/>
      <c r="G67" s="126" t="s">
        <v>10</v>
      </c>
      <c r="H67" s="127"/>
      <c r="I67" s="126" t="s">
        <v>10</v>
      </c>
      <c r="J67" s="115"/>
      <c r="K67" s="126" t="s">
        <v>10</v>
      </c>
      <c r="L67" s="128"/>
      <c r="M67" s="126" t="s">
        <v>10</v>
      </c>
    </row>
    <row r="68" spans="1:13" ht="16.2" customHeight="1">
      <c r="A68" s="129" t="s">
        <v>148</v>
      </c>
      <c r="B68" s="33"/>
      <c r="C68" s="33"/>
      <c r="D68" s="33"/>
      <c r="E68" s="33"/>
      <c r="F68" s="33"/>
      <c r="G68" s="139"/>
      <c r="H68" s="114"/>
      <c r="I68" s="114"/>
      <c r="J68" s="114"/>
      <c r="K68" s="139"/>
      <c r="L68" s="114"/>
      <c r="M68" s="114"/>
    </row>
    <row r="69" spans="1:13" ht="16.2" customHeight="1">
      <c r="A69" s="33" t="s">
        <v>257</v>
      </c>
      <c r="B69" s="33"/>
      <c r="C69" s="33"/>
      <c r="D69" s="33"/>
      <c r="E69" s="85"/>
      <c r="F69" s="33"/>
      <c r="G69" s="144">
        <v>924478234</v>
      </c>
      <c r="H69" s="134"/>
      <c r="I69" s="156">
        <v>1525872024</v>
      </c>
      <c r="J69" s="134"/>
      <c r="K69" s="140">
        <v>924478234</v>
      </c>
      <c r="L69" s="134"/>
      <c r="M69" s="156">
        <v>1525872024</v>
      </c>
    </row>
    <row r="70" spans="1:13" ht="16.2" customHeight="1">
      <c r="A70" s="33" t="s">
        <v>201</v>
      </c>
      <c r="B70" s="33"/>
      <c r="C70" s="33"/>
      <c r="D70" s="33"/>
      <c r="E70" s="85"/>
      <c r="F70" s="33"/>
      <c r="G70" s="144">
        <v>-27962</v>
      </c>
      <c r="H70" s="134"/>
      <c r="I70" s="156">
        <v>-2023679</v>
      </c>
      <c r="J70" s="134"/>
      <c r="K70" s="140">
        <v>0</v>
      </c>
      <c r="L70" s="134"/>
      <c r="M70" s="156">
        <v>0</v>
      </c>
    </row>
    <row r="71" spans="1:13" ht="16.2" customHeight="1">
      <c r="A71" s="33" t="s">
        <v>149</v>
      </c>
      <c r="B71" s="33"/>
      <c r="C71" s="33"/>
      <c r="D71" s="33"/>
      <c r="E71" s="85"/>
      <c r="F71" s="33"/>
      <c r="G71" s="144">
        <v>-440000000</v>
      </c>
      <c r="H71" s="134"/>
      <c r="I71" s="156">
        <v>-1725000000</v>
      </c>
      <c r="J71" s="134"/>
      <c r="K71" s="140">
        <v>-440000000</v>
      </c>
      <c r="L71" s="134"/>
      <c r="M71" s="156">
        <v>-1725000000</v>
      </c>
    </row>
    <row r="72" spans="1:13" ht="16.2" customHeight="1">
      <c r="A72" s="33" t="s">
        <v>150</v>
      </c>
      <c r="B72" s="33"/>
      <c r="C72" s="33"/>
      <c r="D72" s="33"/>
      <c r="E72" s="85"/>
      <c r="F72" s="33"/>
      <c r="G72" s="144"/>
      <c r="H72" s="134"/>
      <c r="I72" s="156"/>
      <c r="J72" s="134"/>
      <c r="K72" s="144"/>
      <c r="L72" s="134"/>
      <c r="M72" s="156"/>
    </row>
    <row r="73" spans="1:13" ht="16.2" customHeight="1">
      <c r="A73" s="33"/>
      <c r="B73" s="33" t="s">
        <v>151</v>
      </c>
      <c r="C73" s="33"/>
      <c r="D73" s="33"/>
      <c r="E73" s="85"/>
      <c r="F73" s="33"/>
      <c r="G73" s="144">
        <v>360000</v>
      </c>
      <c r="H73" s="134"/>
      <c r="I73" s="156">
        <v>0</v>
      </c>
      <c r="J73" s="134"/>
      <c r="K73" s="140">
        <v>0</v>
      </c>
      <c r="L73" s="134"/>
      <c r="M73" s="156">
        <v>0</v>
      </c>
    </row>
    <row r="74" spans="1:13" ht="16.2" customHeight="1">
      <c r="A74" s="76" t="s">
        <v>259</v>
      </c>
      <c r="B74" s="33"/>
      <c r="C74" s="33"/>
      <c r="D74" s="33"/>
      <c r="E74" s="85">
        <v>20</v>
      </c>
      <c r="F74" s="33"/>
      <c r="G74" s="144">
        <v>0</v>
      </c>
      <c r="H74" s="134"/>
      <c r="I74" s="156">
        <v>0</v>
      </c>
      <c r="J74" s="134"/>
      <c r="K74" s="140">
        <v>511627969</v>
      </c>
      <c r="L74" s="134"/>
      <c r="M74" s="156">
        <v>0</v>
      </c>
    </row>
    <row r="75" spans="1:13" ht="16.2" customHeight="1">
      <c r="A75" s="76" t="s">
        <v>258</v>
      </c>
      <c r="B75" s="33"/>
      <c r="C75" s="33"/>
      <c r="D75" s="33"/>
      <c r="E75" s="85">
        <v>20</v>
      </c>
      <c r="F75" s="33"/>
      <c r="G75" s="144">
        <v>0</v>
      </c>
      <c r="H75" s="134"/>
      <c r="I75" s="156">
        <v>0</v>
      </c>
      <c r="J75" s="134"/>
      <c r="K75" s="140">
        <v>787500000</v>
      </c>
      <c r="L75" s="134"/>
      <c r="M75" s="156">
        <v>3627000000</v>
      </c>
    </row>
    <row r="76" spans="1:13" ht="16.2" customHeight="1">
      <c r="A76" s="33" t="s">
        <v>223</v>
      </c>
      <c r="B76" s="33"/>
      <c r="C76" s="33"/>
      <c r="D76" s="33"/>
      <c r="E76" s="85">
        <v>20</v>
      </c>
      <c r="F76" s="33"/>
      <c r="G76" s="144">
        <v>0</v>
      </c>
      <c r="H76" s="134"/>
      <c r="I76" s="156">
        <v>0</v>
      </c>
      <c r="J76" s="134"/>
      <c r="K76" s="140">
        <v>-448243502</v>
      </c>
      <c r="L76" s="134"/>
      <c r="M76" s="156">
        <v>-12000000</v>
      </c>
    </row>
    <row r="77" spans="1:13" ht="16.2" customHeight="1">
      <c r="A77" s="33" t="s">
        <v>224</v>
      </c>
      <c r="B77" s="33"/>
      <c r="C77" s="33"/>
      <c r="D77" s="33"/>
      <c r="E77" s="85">
        <v>20</v>
      </c>
      <c r="F77" s="33"/>
      <c r="G77" s="144">
        <v>0</v>
      </c>
      <c r="H77" s="134"/>
      <c r="I77" s="156">
        <v>0</v>
      </c>
      <c r="J77" s="134"/>
      <c r="K77" s="140">
        <v>-1435000000</v>
      </c>
      <c r="L77" s="134"/>
      <c r="M77" s="156">
        <v>-2280991800</v>
      </c>
    </row>
    <row r="78" spans="1:13" ht="16.2" customHeight="1">
      <c r="A78" s="33" t="s">
        <v>225</v>
      </c>
      <c r="B78" s="33"/>
      <c r="C78" s="33"/>
      <c r="D78" s="33"/>
      <c r="E78" s="85"/>
      <c r="F78" s="33"/>
      <c r="G78" s="144"/>
      <c r="H78" s="134"/>
      <c r="I78" s="156"/>
      <c r="J78" s="134"/>
      <c r="K78" s="140"/>
      <c r="L78" s="134"/>
      <c r="M78" s="156"/>
    </row>
    <row r="79" spans="1:13" ht="16.2" customHeight="1">
      <c r="A79" s="33"/>
      <c r="B79" s="33" t="s">
        <v>15</v>
      </c>
      <c r="C79" s="33"/>
      <c r="D79" s="33"/>
      <c r="E79" s="85"/>
      <c r="F79" s="33"/>
      <c r="G79" s="144">
        <v>-281250</v>
      </c>
      <c r="H79" s="134"/>
      <c r="I79" s="156">
        <v>0</v>
      </c>
      <c r="J79" s="134"/>
      <c r="K79" s="140">
        <v>0</v>
      </c>
      <c r="L79" s="134"/>
      <c r="M79" s="156">
        <v>0</v>
      </c>
    </row>
    <row r="80" spans="1:13" ht="16.2" customHeight="1">
      <c r="A80" s="33" t="s">
        <v>249</v>
      </c>
      <c r="B80" s="33"/>
      <c r="C80" s="33"/>
      <c r="D80" s="33"/>
      <c r="E80" s="85">
        <v>9</v>
      </c>
      <c r="F80" s="33"/>
      <c r="G80" s="144">
        <v>0</v>
      </c>
      <c r="H80" s="134"/>
      <c r="I80" s="156">
        <v>0</v>
      </c>
      <c r="J80" s="134"/>
      <c r="K80" s="140">
        <v>0</v>
      </c>
      <c r="L80" s="134"/>
      <c r="M80" s="156">
        <v>-2400000000</v>
      </c>
    </row>
    <row r="81" spans="1:13" ht="16.2" customHeight="1">
      <c r="A81" s="33" t="s">
        <v>241</v>
      </c>
      <c r="B81" s="33"/>
      <c r="C81" s="33"/>
      <c r="D81" s="33"/>
      <c r="E81" s="85">
        <v>9</v>
      </c>
      <c r="F81" s="33"/>
      <c r="G81" s="144">
        <v>0</v>
      </c>
      <c r="H81" s="134"/>
      <c r="I81" s="156">
        <v>0</v>
      </c>
      <c r="J81" s="134"/>
      <c r="K81" s="140">
        <v>-50000000</v>
      </c>
      <c r="L81" s="134"/>
      <c r="M81" s="156">
        <v>0</v>
      </c>
    </row>
    <row r="82" spans="1:13" ht="16.2" customHeight="1">
      <c r="A82" s="33" t="s">
        <v>255</v>
      </c>
      <c r="B82" s="33"/>
      <c r="C82" s="33"/>
      <c r="D82" s="33"/>
      <c r="E82" s="85"/>
      <c r="F82" s="33"/>
      <c r="G82" s="144"/>
      <c r="H82" s="134"/>
      <c r="I82" s="156"/>
      <c r="J82" s="134"/>
      <c r="K82" s="140"/>
      <c r="L82" s="134"/>
      <c r="M82" s="156"/>
    </row>
    <row r="83" spans="1:13" ht="16.2" customHeight="1">
      <c r="A83" s="33"/>
      <c r="B83" s="33" t="s">
        <v>256</v>
      </c>
      <c r="C83" s="33"/>
      <c r="D83" s="33"/>
      <c r="E83" s="85">
        <v>9</v>
      </c>
      <c r="F83" s="33"/>
      <c r="G83" s="144">
        <v>0</v>
      </c>
      <c r="H83" s="134"/>
      <c r="I83" s="156">
        <v>0</v>
      </c>
      <c r="J83" s="134"/>
      <c r="K83" s="140">
        <v>0</v>
      </c>
      <c r="L83" s="134"/>
      <c r="M83" s="156">
        <v>53352094</v>
      </c>
    </row>
    <row r="84" spans="1:13" ht="16.2" customHeight="1">
      <c r="A84" s="33" t="s">
        <v>226</v>
      </c>
      <c r="B84" s="33"/>
      <c r="C84" s="33"/>
      <c r="D84" s="33"/>
      <c r="E84" s="85"/>
      <c r="F84" s="33"/>
      <c r="G84" s="140">
        <v>0</v>
      </c>
      <c r="H84" s="135"/>
      <c r="I84" s="135">
        <v>-225780251</v>
      </c>
      <c r="J84" s="135"/>
      <c r="K84" s="140">
        <v>0</v>
      </c>
      <c r="L84" s="135"/>
      <c r="M84" s="135">
        <v>0</v>
      </c>
    </row>
    <row r="85" spans="1:13" ht="16.2" customHeight="1">
      <c r="A85" s="33" t="s">
        <v>202</v>
      </c>
      <c r="B85" s="33"/>
      <c r="C85" s="33"/>
      <c r="D85" s="33"/>
      <c r="E85" s="85"/>
      <c r="F85" s="33"/>
      <c r="G85" s="140">
        <v>-528296201</v>
      </c>
      <c r="H85" s="135"/>
      <c r="I85" s="135">
        <v>0</v>
      </c>
      <c r="J85" s="135"/>
      <c r="K85" s="140">
        <v>0</v>
      </c>
      <c r="L85" s="135"/>
      <c r="M85" s="135">
        <v>0</v>
      </c>
    </row>
    <row r="86" spans="1:13" ht="16.2" customHeight="1">
      <c r="A86" s="33" t="s">
        <v>152</v>
      </c>
      <c r="B86" s="33"/>
      <c r="C86" s="33"/>
      <c r="D86" s="33"/>
      <c r="E86" s="85"/>
      <c r="F86" s="33"/>
      <c r="G86" s="132">
        <v>0</v>
      </c>
      <c r="H86" s="134"/>
      <c r="I86" s="156">
        <v>0</v>
      </c>
      <c r="J86" s="134"/>
      <c r="K86" s="140">
        <v>1340449</v>
      </c>
      <c r="L86" s="134"/>
      <c r="M86" s="156">
        <v>1292701</v>
      </c>
    </row>
    <row r="87" spans="1:13" ht="16.2" customHeight="1">
      <c r="A87" s="33" t="s">
        <v>203</v>
      </c>
      <c r="B87" s="33"/>
      <c r="C87" s="33"/>
      <c r="D87" s="33"/>
      <c r="E87" s="85"/>
      <c r="F87" s="33"/>
      <c r="G87" s="132">
        <v>0</v>
      </c>
      <c r="H87" s="134"/>
      <c r="I87" s="156">
        <v>0</v>
      </c>
      <c r="J87" s="134"/>
      <c r="K87" s="140">
        <v>204027908</v>
      </c>
      <c r="L87" s="134"/>
      <c r="M87" s="156">
        <v>0</v>
      </c>
    </row>
    <row r="88" spans="1:13" ht="16.2" customHeight="1">
      <c r="A88" s="33" t="s">
        <v>153</v>
      </c>
      <c r="B88" s="33"/>
      <c r="C88" s="33"/>
      <c r="D88" s="33"/>
      <c r="E88" s="85"/>
      <c r="F88" s="33"/>
      <c r="G88" s="144">
        <v>896578</v>
      </c>
      <c r="H88" s="134"/>
      <c r="I88" s="156">
        <v>196774</v>
      </c>
      <c r="J88" s="134"/>
      <c r="K88" s="140">
        <v>19010246</v>
      </c>
      <c r="L88" s="134"/>
      <c r="M88" s="135">
        <v>11435571</v>
      </c>
    </row>
    <row r="89" spans="1:13" ht="16.2" customHeight="1">
      <c r="A89" s="33" t="s">
        <v>154</v>
      </c>
      <c r="B89" s="33"/>
      <c r="C89" s="33"/>
      <c r="D89" s="33"/>
      <c r="E89" s="85"/>
      <c r="F89" s="33"/>
      <c r="G89" s="132">
        <v>0</v>
      </c>
      <c r="H89" s="134"/>
      <c r="I89" s="156">
        <v>0</v>
      </c>
      <c r="J89" s="134"/>
      <c r="K89" s="140">
        <v>0</v>
      </c>
      <c r="L89" s="134"/>
      <c r="M89" s="156">
        <v>11235435</v>
      </c>
    </row>
    <row r="90" spans="1:13" ht="16.2" customHeight="1">
      <c r="A90" s="33" t="s">
        <v>155</v>
      </c>
      <c r="B90" s="33"/>
      <c r="C90" s="33"/>
      <c r="D90" s="33"/>
      <c r="E90" s="85"/>
      <c r="F90" s="33"/>
      <c r="G90" s="132">
        <v>4042490</v>
      </c>
      <c r="H90" s="134"/>
      <c r="I90" s="156">
        <v>12642124</v>
      </c>
      <c r="J90" s="134"/>
      <c r="K90" s="140">
        <v>2836252</v>
      </c>
      <c r="L90" s="134"/>
      <c r="M90" s="156">
        <v>3128598</v>
      </c>
    </row>
    <row r="91" spans="1:13" ht="16.2" customHeight="1">
      <c r="A91" s="33" t="s">
        <v>156</v>
      </c>
      <c r="B91" s="33"/>
      <c r="C91" s="33"/>
      <c r="D91" s="33"/>
      <c r="E91" s="33"/>
      <c r="F91" s="33"/>
      <c r="G91" s="132">
        <v>-823026</v>
      </c>
      <c r="H91" s="134"/>
      <c r="I91" s="156">
        <v>-551310</v>
      </c>
      <c r="J91" s="134"/>
      <c r="K91" s="144">
        <v>0</v>
      </c>
      <c r="L91" s="134"/>
      <c r="M91" s="156">
        <v>0</v>
      </c>
    </row>
    <row r="92" spans="1:13" ht="16.2" customHeight="1">
      <c r="A92" s="33" t="s">
        <v>252</v>
      </c>
      <c r="B92" s="33"/>
      <c r="C92" s="33"/>
      <c r="D92" s="33"/>
      <c r="E92" s="85"/>
      <c r="F92" s="33"/>
      <c r="G92" s="132">
        <v>-679359863</v>
      </c>
      <c r="H92" s="134"/>
      <c r="I92" s="156">
        <v>-343710055</v>
      </c>
      <c r="J92" s="134"/>
      <c r="K92" s="144">
        <v>-107861241</v>
      </c>
      <c r="L92" s="134"/>
      <c r="M92" s="156">
        <v>-39706508</v>
      </c>
    </row>
    <row r="93" spans="1:13" ht="16.2" customHeight="1">
      <c r="A93" s="33" t="s">
        <v>216</v>
      </c>
      <c r="B93" s="33"/>
      <c r="C93" s="33"/>
      <c r="D93" s="33"/>
      <c r="E93" s="85" t="s">
        <v>222</v>
      </c>
      <c r="F93" s="33"/>
      <c r="G93" s="132">
        <v>-15000000</v>
      </c>
      <c r="H93" s="134"/>
      <c r="I93" s="156">
        <v>0</v>
      </c>
      <c r="J93" s="134"/>
      <c r="K93" s="144">
        <v>-15000000</v>
      </c>
      <c r="L93" s="134"/>
      <c r="M93" s="156">
        <v>0</v>
      </c>
    </row>
    <row r="94" spans="1:13" ht="16.2" customHeight="1">
      <c r="A94" s="33" t="s">
        <v>157</v>
      </c>
      <c r="B94" s="33"/>
      <c r="C94" s="33"/>
      <c r="D94" s="33"/>
      <c r="E94" s="85"/>
      <c r="F94" s="33"/>
      <c r="G94" s="151">
        <v>-14410747</v>
      </c>
      <c r="H94" s="152"/>
      <c r="I94" s="158">
        <v>-9098328</v>
      </c>
      <c r="J94" s="152"/>
      <c r="K94" s="153">
        <v>-252955</v>
      </c>
      <c r="L94" s="152"/>
      <c r="M94" s="158">
        <v>-9983</v>
      </c>
    </row>
    <row r="95" spans="1:13" ht="16.2" customHeight="1">
      <c r="A95" s="33" t="s">
        <v>204</v>
      </c>
      <c r="B95" s="33"/>
      <c r="C95" s="33"/>
      <c r="D95" s="33"/>
      <c r="E95" s="85"/>
      <c r="F95" s="33"/>
      <c r="G95" s="148">
        <v>-10000000</v>
      </c>
      <c r="H95" s="134"/>
      <c r="I95" s="157">
        <v>0</v>
      </c>
      <c r="J95" s="134"/>
      <c r="K95" s="149">
        <v>-10000000</v>
      </c>
      <c r="L95" s="134"/>
      <c r="M95" s="157">
        <v>0</v>
      </c>
    </row>
    <row r="96" spans="1:13" ht="3.9" customHeight="1">
      <c r="A96" s="33"/>
      <c r="B96" s="33"/>
      <c r="C96" s="33"/>
      <c r="D96" s="33"/>
      <c r="E96" s="85"/>
      <c r="F96" s="33"/>
      <c r="G96" s="140"/>
      <c r="H96" s="135"/>
      <c r="I96" s="135"/>
      <c r="J96" s="135"/>
      <c r="K96" s="140"/>
      <c r="L96" s="135"/>
      <c r="M96" s="135"/>
    </row>
    <row r="97" spans="1:13" ht="16.2" customHeight="1">
      <c r="A97" s="33" t="s">
        <v>244</v>
      </c>
      <c r="B97" s="33"/>
      <c r="C97" s="33"/>
      <c r="D97" s="33"/>
      <c r="E97" s="85"/>
      <c r="F97" s="33"/>
      <c r="G97" s="142">
        <f>SUM(G68:G95)</f>
        <v>-758421747</v>
      </c>
      <c r="H97" s="135"/>
      <c r="I97" s="143">
        <f>SUM(I68:I95)</f>
        <v>-767452701</v>
      </c>
      <c r="J97" s="135"/>
      <c r="K97" s="142">
        <f>SUM(K68:K95)</f>
        <v>-55536640</v>
      </c>
      <c r="L97" s="135"/>
      <c r="M97" s="143">
        <f>SUM(M68:M95)</f>
        <v>-1224391868</v>
      </c>
    </row>
    <row r="98" spans="1:13" ht="12" customHeight="1">
      <c r="A98" s="33"/>
      <c r="B98" s="33"/>
      <c r="C98" s="33"/>
      <c r="D98" s="33"/>
      <c r="E98" s="85"/>
      <c r="F98" s="33"/>
      <c r="G98" s="133"/>
      <c r="H98" s="89"/>
      <c r="I98" s="89"/>
      <c r="J98" s="89"/>
      <c r="K98" s="133"/>
      <c r="L98" s="89"/>
      <c r="M98" s="89"/>
    </row>
    <row r="99" spans="1:13" ht="16.2" customHeight="1">
      <c r="A99" s="129" t="s">
        <v>158</v>
      </c>
      <c r="B99" s="33"/>
      <c r="C99" s="33"/>
      <c r="D99" s="33"/>
      <c r="E99" s="150"/>
      <c r="F99" s="33"/>
      <c r="G99" s="133"/>
      <c r="H99" s="89"/>
      <c r="I99" s="89"/>
      <c r="J99" s="89"/>
      <c r="K99" s="133"/>
      <c r="L99" s="89"/>
      <c r="M99" s="89"/>
    </row>
    <row r="100" spans="1:13" ht="16.2" customHeight="1">
      <c r="A100" s="33" t="s">
        <v>159</v>
      </c>
      <c r="B100" s="33"/>
      <c r="C100" s="33"/>
      <c r="D100" s="33"/>
      <c r="E100" s="150">
        <v>16</v>
      </c>
      <c r="F100" s="33"/>
      <c r="G100" s="133">
        <v>-750000</v>
      </c>
      <c r="H100" s="89"/>
      <c r="I100" s="89">
        <v>-1025000</v>
      </c>
      <c r="J100" s="89"/>
      <c r="K100" s="133">
        <v>-750000</v>
      </c>
      <c r="L100" s="89"/>
      <c r="M100" s="89">
        <v>-1025000</v>
      </c>
    </row>
    <row r="101" spans="1:13" ht="16.2" customHeight="1">
      <c r="A101" s="33" t="s">
        <v>211</v>
      </c>
      <c r="B101" s="33"/>
      <c r="C101" s="33"/>
      <c r="D101" s="33"/>
      <c r="E101" s="150">
        <v>16</v>
      </c>
      <c r="F101" s="33"/>
      <c r="G101" s="140">
        <v>1241000000</v>
      </c>
      <c r="H101" s="135"/>
      <c r="I101" s="135">
        <v>2088401800</v>
      </c>
      <c r="J101" s="135"/>
      <c r="K101" s="140">
        <v>735000000</v>
      </c>
      <c r="L101" s="135"/>
      <c r="M101" s="135">
        <v>2024991800</v>
      </c>
    </row>
    <row r="102" spans="1:13" ht="16.2" customHeight="1">
      <c r="A102" s="33" t="s">
        <v>212</v>
      </c>
      <c r="B102" s="33"/>
      <c r="C102" s="33"/>
      <c r="D102" s="33"/>
      <c r="E102" s="150">
        <v>16</v>
      </c>
      <c r="F102" s="33"/>
      <c r="G102" s="140">
        <v>-863409875</v>
      </c>
      <c r="H102" s="135"/>
      <c r="I102" s="135">
        <v>-638596391</v>
      </c>
      <c r="J102" s="135"/>
      <c r="K102" s="140">
        <v>-692889245</v>
      </c>
      <c r="L102" s="135"/>
      <c r="M102" s="135">
        <v>-2073993265</v>
      </c>
    </row>
    <row r="103" spans="1:13" ht="16.2" customHeight="1">
      <c r="A103" s="33" t="s">
        <v>213</v>
      </c>
      <c r="B103" s="33"/>
      <c r="C103" s="33"/>
      <c r="D103" s="33"/>
      <c r="E103" s="85">
        <v>20</v>
      </c>
      <c r="F103" s="33"/>
      <c r="G103" s="140">
        <v>0</v>
      </c>
      <c r="H103" s="135"/>
      <c r="I103" s="135">
        <v>0</v>
      </c>
      <c r="J103" s="135"/>
      <c r="K103" s="140">
        <v>235000000</v>
      </c>
      <c r="L103" s="135"/>
      <c r="M103" s="135">
        <v>1556990750</v>
      </c>
    </row>
    <row r="104" spans="1:13" ht="16.2" customHeight="1">
      <c r="A104" s="33" t="s">
        <v>228</v>
      </c>
      <c r="B104" s="33"/>
      <c r="C104" s="33"/>
      <c r="D104" s="33"/>
      <c r="E104" s="85">
        <v>20</v>
      </c>
      <c r="F104" s="33"/>
      <c r="G104" s="140">
        <v>0</v>
      </c>
      <c r="H104" s="135"/>
      <c r="I104" s="135">
        <v>-15000000</v>
      </c>
      <c r="J104" s="135"/>
      <c r="K104" s="140">
        <v>-169000000</v>
      </c>
      <c r="L104" s="135"/>
      <c r="M104" s="135">
        <v>0</v>
      </c>
    </row>
    <row r="105" spans="1:13" ht="16.2" customHeight="1">
      <c r="A105" s="33" t="s">
        <v>227</v>
      </c>
      <c r="B105" s="33"/>
      <c r="C105" s="33"/>
      <c r="D105" s="33"/>
      <c r="E105" s="85"/>
      <c r="F105" s="33"/>
      <c r="G105" s="132">
        <v>-105771660</v>
      </c>
      <c r="H105" s="134"/>
      <c r="I105" s="156">
        <v>-94621728</v>
      </c>
      <c r="J105" s="134"/>
      <c r="K105" s="144">
        <v>-31028235</v>
      </c>
      <c r="L105" s="134"/>
      <c r="M105" s="156">
        <v>-31150719</v>
      </c>
    </row>
    <row r="106" spans="1:13" ht="16.2" customHeight="1">
      <c r="A106" s="33" t="s">
        <v>160</v>
      </c>
      <c r="B106" s="33"/>
      <c r="C106" s="33"/>
      <c r="D106" s="33"/>
      <c r="E106" s="85"/>
      <c r="F106" s="33"/>
      <c r="G106" s="151">
        <v>-3360752</v>
      </c>
      <c r="H106" s="152"/>
      <c r="I106" s="158">
        <v>-4941670</v>
      </c>
      <c r="J106" s="152"/>
      <c r="K106" s="153">
        <v>0</v>
      </c>
      <c r="L106" s="152"/>
      <c r="M106" s="158">
        <v>0</v>
      </c>
    </row>
    <row r="107" spans="1:13" ht="16.2" customHeight="1">
      <c r="A107" s="33" t="s">
        <v>242</v>
      </c>
      <c r="B107" s="33"/>
      <c r="C107" s="33"/>
      <c r="D107" s="33"/>
      <c r="E107" s="85"/>
      <c r="F107" s="33"/>
      <c r="G107" s="151">
        <v>-55000000</v>
      </c>
      <c r="H107" s="152"/>
      <c r="I107" s="158">
        <v>0</v>
      </c>
      <c r="J107" s="152"/>
      <c r="K107" s="153">
        <v>0</v>
      </c>
      <c r="L107" s="152"/>
      <c r="M107" s="158">
        <v>0</v>
      </c>
    </row>
    <row r="108" spans="1:13" ht="16.2" customHeight="1">
      <c r="A108" s="33" t="s">
        <v>251</v>
      </c>
      <c r="B108" s="33"/>
      <c r="C108" s="33"/>
      <c r="D108" s="33"/>
      <c r="E108" s="85">
        <v>9</v>
      </c>
      <c r="F108" s="33"/>
      <c r="G108" s="144">
        <v>16000000</v>
      </c>
      <c r="H108" s="134"/>
      <c r="I108" s="156">
        <v>0</v>
      </c>
      <c r="J108" s="134"/>
      <c r="K108" s="140">
        <v>0</v>
      </c>
      <c r="L108" s="134"/>
      <c r="M108" s="156">
        <v>0</v>
      </c>
    </row>
    <row r="109" spans="1:13" ht="16.2" customHeight="1">
      <c r="A109" s="33" t="s">
        <v>235</v>
      </c>
      <c r="B109" s="33"/>
      <c r="C109" s="33"/>
      <c r="D109" s="33"/>
      <c r="E109" s="85"/>
      <c r="F109" s="33"/>
      <c r="G109" s="151"/>
      <c r="H109" s="152"/>
      <c r="I109" s="158"/>
      <c r="J109" s="152"/>
      <c r="K109" s="153"/>
      <c r="L109" s="152"/>
      <c r="M109" s="158"/>
    </row>
    <row r="110" spans="1:13" ht="16.2" customHeight="1">
      <c r="A110" s="33"/>
      <c r="B110" s="33" t="s">
        <v>236</v>
      </c>
      <c r="C110" s="33"/>
      <c r="D110" s="33"/>
      <c r="E110" s="85"/>
      <c r="F110" s="33"/>
      <c r="G110" s="151">
        <v>0</v>
      </c>
      <c r="H110" s="152"/>
      <c r="I110" s="158">
        <v>-1025304259</v>
      </c>
      <c r="J110" s="152"/>
      <c r="K110" s="153">
        <v>0</v>
      </c>
      <c r="L110" s="152"/>
      <c r="M110" s="158">
        <v>0</v>
      </c>
    </row>
    <row r="111" spans="1:13" ht="16.2" customHeight="1">
      <c r="A111" s="33" t="s">
        <v>170</v>
      </c>
      <c r="B111" s="33"/>
      <c r="C111" s="33"/>
      <c r="D111" s="33"/>
      <c r="E111" s="85"/>
      <c r="F111" s="33"/>
      <c r="G111" s="151"/>
      <c r="H111" s="152"/>
      <c r="I111" s="158"/>
      <c r="J111" s="152"/>
      <c r="K111" s="153"/>
      <c r="L111" s="152"/>
      <c r="M111" s="158"/>
    </row>
    <row r="112" spans="1:13" ht="16.2" customHeight="1">
      <c r="A112" s="33"/>
      <c r="B112" s="33" t="s">
        <v>172</v>
      </c>
      <c r="C112" s="33"/>
      <c r="D112" s="33"/>
      <c r="E112" s="85"/>
      <c r="F112" s="33"/>
      <c r="G112" s="148">
        <v>0</v>
      </c>
      <c r="H112" s="134"/>
      <c r="I112" s="157">
        <v>84000000</v>
      </c>
      <c r="J112" s="134"/>
      <c r="K112" s="149">
        <v>0</v>
      </c>
      <c r="L112" s="134"/>
      <c r="M112" s="157">
        <v>0</v>
      </c>
    </row>
    <row r="113" spans="1:13" ht="3.9" customHeight="1">
      <c r="A113" s="33"/>
      <c r="B113" s="33"/>
      <c r="C113" s="33"/>
      <c r="D113" s="33"/>
      <c r="E113" s="85"/>
      <c r="F113" s="33"/>
      <c r="G113" s="139"/>
      <c r="H113" s="114"/>
      <c r="I113" s="114"/>
      <c r="J113" s="114"/>
      <c r="K113" s="139"/>
      <c r="L113" s="114"/>
      <c r="M113" s="114"/>
    </row>
    <row r="114" spans="1:13" ht="16.2" customHeight="1">
      <c r="A114" s="33" t="s">
        <v>243</v>
      </c>
      <c r="B114" s="33"/>
      <c r="C114" s="33"/>
      <c r="D114" s="33"/>
      <c r="E114" s="85"/>
      <c r="F114" s="33"/>
      <c r="G114" s="138">
        <f>SUM(G100:G113)</f>
        <v>228707713</v>
      </c>
      <c r="H114" s="89"/>
      <c r="I114" s="121">
        <f>SUM(I100:I112)</f>
        <v>392912752</v>
      </c>
      <c r="J114" s="89"/>
      <c r="K114" s="138">
        <f>SUM(K100:K113)</f>
        <v>76332520</v>
      </c>
      <c r="L114" s="89"/>
      <c r="M114" s="121">
        <f>SUM(M100:M112)</f>
        <v>1475813566</v>
      </c>
    </row>
    <row r="115" spans="1:13" ht="12" customHeight="1">
      <c r="A115" s="33"/>
      <c r="B115" s="33"/>
      <c r="C115" s="33"/>
      <c r="D115" s="33"/>
      <c r="E115" s="85"/>
      <c r="F115" s="33"/>
      <c r="G115" s="89"/>
      <c r="H115" s="89"/>
      <c r="I115" s="89"/>
      <c r="J115" s="89"/>
      <c r="K115" s="89"/>
      <c r="L115" s="89"/>
      <c r="M115" s="89"/>
    </row>
    <row r="116" spans="1:13" ht="18" customHeight="1">
      <c r="A116" s="33"/>
      <c r="B116" s="33"/>
      <c r="C116" s="33"/>
      <c r="D116" s="33"/>
      <c r="E116" s="85"/>
      <c r="F116" s="33"/>
      <c r="G116" s="89"/>
      <c r="H116" s="89"/>
      <c r="I116" s="89"/>
      <c r="J116" s="89"/>
      <c r="K116" s="89"/>
      <c r="L116" s="89"/>
      <c r="M116" s="89"/>
    </row>
    <row r="117" spans="1:13" s="15" customFormat="1" ht="22.2" customHeight="1">
      <c r="A117" s="211" t="str">
        <f>A57</f>
        <v>The accompanying notes are an integral part of this interim financial information.</v>
      </c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</row>
    <row r="118" spans="1:13" ht="16.5" customHeight="1">
      <c r="A118" s="129" t="str">
        <f>A58</f>
        <v>Principal Capital Public Company Limited</v>
      </c>
      <c r="B118" s="33"/>
      <c r="C118" s="33"/>
      <c r="D118" s="33"/>
      <c r="E118" s="85"/>
      <c r="F118" s="33"/>
      <c r="G118" s="114"/>
      <c r="H118" s="114"/>
      <c r="I118" s="114"/>
      <c r="J118" s="114"/>
      <c r="K118" s="114"/>
      <c r="L118" s="114"/>
      <c r="M118" s="114"/>
    </row>
    <row r="119" spans="1:13" ht="16.5" customHeight="1">
      <c r="A119" s="113" t="s">
        <v>147</v>
      </c>
      <c r="B119" s="33"/>
      <c r="C119" s="33"/>
      <c r="D119" s="115"/>
      <c r="E119" s="85"/>
      <c r="F119" s="115"/>
      <c r="G119" s="89"/>
      <c r="H119" s="89"/>
      <c r="I119" s="89"/>
      <c r="J119" s="115"/>
      <c r="K119" s="33"/>
      <c r="L119" s="114"/>
      <c r="M119" s="33"/>
    </row>
    <row r="120" spans="1:13" ht="16.5" customHeight="1">
      <c r="A120" s="146" t="str">
        <f>A60</f>
        <v>For the nine-month period ended 30 September 2023</v>
      </c>
      <c r="B120" s="118"/>
      <c r="C120" s="118"/>
      <c r="D120" s="119"/>
      <c r="E120" s="120"/>
      <c r="F120" s="119"/>
      <c r="G120" s="121"/>
      <c r="H120" s="121"/>
      <c r="I120" s="121"/>
      <c r="J120" s="119"/>
      <c r="K120" s="118"/>
      <c r="L120" s="147"/>
      <c r="M120" s="118"/>
    </row>
    <row r="121" spans="1:13" ht="16.5" customHeight="1">
      <c r="A121" s="33"/>
      <c r="B121" s="33"/>
      <c r="C121" s="33"/>
      <c r="D121" s="33"/>
      <c r="E121" s="85"/>
      <c r="F121" s="33"/>
      <c r="G121" s="114"/>
      <c r="H121" s="114"/>
      <c r="I121" s="114"/>
      <c r="J121" s="114"/>
      <c r="K121" s="114"/>
      <c r="L121" s="114"/>
      <c r="M121" s="114"/>
    </row>
    <row r="122" spans="1:13" ht="16.5" customHeight="1">
      <c r="A122" s="33"/>
      <c r="B122" s="33"/>
      <c r="C122" s="33"/>
      <c r="D122" s="33"/>
      <c r="E122" s="85"/>
      <c r="F122" s="33"/>
      <c r="G122" s="114"/>
      <c r="H122" s="114"/>
      <c r="I122" s="114"/>
      <c r="J122" s="114"/>
      <c r="K122" s="114"/>
      <c r="L122" s="114"/>
      <c r="M122" s="114"/>
    </row>
    <row r="123" spans="1:13" ht="16.5" customHeight="1">
      <c r="A123" s="113"/>
      <c r="B123" s="113"/>
      <c r="C123" s="123"/>
      <c r="D123" s="123"/>
      <c r="E123" s="124"/>
      <c r="F123" s="123"/>
      <c r="G123" s="212" t="s">
        <v>2</v>
      </c>
      <c r="H123" s="212"/>
      <c r="I123" s="212" t="s">
        <v>2</v>
      </c>
      <c r="J123" s="125"/>
      <c r="K123" s="212" t="s">
        <v>3</v>
      </c>
      <c r="L123" s="212"/>
      <c r="M123" s="212" t="s">
        <v>3</v>
      </c>
    </row>
    <row r="124" spans="1:13" ht="16.5" customHeight="1">
      <c r="A124" s="113"/>
      <c r="B124" s="113"/>
      <c r="C124" s="123"/>
      <c r="D124" s="123"/>
      <c r="E124" s="124"/>
      <c r="F124" s="123"/>
      <c r="G124" s="207" t="s">
        <v>4</v>
      </c>
      <c r="H124" s="207"/>
      <c r="I124" s="207" t="s">
        <v>4</v>
      </c>
      <c r="J124" s="125"/>
      <c r="K124" s="207" t="s">
        <v>4</v>
      </c>
      <c r="L124" s="207"/>
      <c r="M124" s="207" t="s">
        <v>4</v>
      </c>
    </row>
    <row r="125" spans="1:13" ht="16.5" customHeight="1">
      <c r="A125" s="115"/>
      <c r="B125" s="115"/>
      <c r="C125" s="115"/>
      <c r="D125" s="115"/>
      <c r="E125" s="124"/>
      <c r="F125" s="123"/>
      <c r="G125" s="125" t="s">
        <v>5</v>
      </c>
      <c r="H125" s="125"/>
      <c r="I125" s="125" t="s">
        <v>5</v>
      </c>
      <c r="J125" s="115"/>
      <c r="K125" s="125" t="s">
        <v>5</v>
      </c>
      <c r="L125" s="124"/>
      <c r="M125" s="125" t="s">
        <v>5</v>
      </c>
    </row>
    <row r="126" spans="1:13" ht="16.5" customHeight="1">
      <c r="A126" s="33"/>
      <c r="B126" s="33"/>
      <c r="C126" s="33"/>
      <c r="D126" s="33"/>
      <c r="E126" s="85"/>
      <c r="F126" s="124"/>
      <c r="G126" s="16" t="s">
        <v>173</v>
      </c>
      <c r="H126" s="17"/>
      <c r="I126" s="16" t="s">
        <v>8</v>
      </c>
      <c r="J126" s="17"/>
      <c r="K126" s="16" t="s">
        <v>173</v>
      </c>
      <c r="L126" s="17"/>
      <c r="M126" s="16" t="s">
        <v>8</v>
      </c>
    </row>
    <row r="127" spans="1:13" ht="16.5" customHeight="1">
      <c r="A127" s="33"/>
      <c r="B127" s="33"/>
      <c r="C127" s="33"/>
      <c r="D127" s="33"/>
      <c r="E127" s="85"/>
      <c r="F127" s="85"/>
      <c r="G127" s="126" t="s">
        <v>10</v>
      </c>
      <c r="H127" s="127"/>
      <c r="I127" s="126" t="s">
        <v>10</v>
      </c>
      <c r="J127" s="115"/>
      <c r="K127" s="126" t="s">
        <v>10</v>
      </c>
      <c r="L127" s="128"/>
      <c r="M127" s="126" t="s">
        <v>10</v>
      </c>
    </row>
    <row r="128" spans="1:13" ht="16.5" customHeight="1">
      <c r="A128" s="33"/>
      <c r="B128" s="33"/>
      <c r="C128" s="33"/>
      <c r="D128" s="33"/>
      <c r="E128" s="85"/>
      <c r="F128" s="33"/>
      <c r="G128" s="133"/>
      <c r="H128" s="89"/>
      <c r="I128" s="89"/>
      <c r="J128" s="89"/>
      <c r="K128" s="133"/>
      <c r="L128" s="89"/>
      <c r="M128" s="89"/>
    </row>
    <row r="129" spans="1:13" ht="16.5" customHeight="1">
      <c r="A129" s="129" t="s">
        <v>206</v>
      </c>
      <c r="B129" s="129"/>
      <c r="C129" s="33"/>
      <c r="D129" s="33"/>
      <c r="E129" s="85"/>
      <c r="F129" s="33"/>
      <c r="G129" s="139">
        <v>66497704</v>
      </c>
      <c r="H129" s="114"/>
      <c r="I129" s="114">
        <v>-20128851</v>
      </c>
      <c r="J129" s="114"/>
      <c r="K129" s="139">
        <v>90297351</v>
      </c>
      <c r="L129" s="114"/>
      <c r="M129" s="114">
        <v>33811214</v>
      </c>
    </row>
    <row r="130" spans="1:13" ht="16.5" customHeight="1">
      <c r="A130" s="33" t="s">
        <v>161</v>
      </c>
      <c r="B130" s="129"/>
      <c r="C130" s="33"/>
      <c r="D130" s="33"/>
      <c r="E130" s="85"/>
      <c r="F130" s="33"/>
      <c r="G130" s="139"/>
      <c r="H130" s="114"/>
      <c r="I130" s="114"/>
      <c r="J130" s="114"/>
      <c r="K130" s="139"/>
      <c r="L130" s="114"/>
      <c r="M130" s="114"/>
    </row>
    <row r="131" spans="1:13" ht="16.5" customHeight="1">
      <c r="A131" s="33"/>
      <c r="B131" s="33" t="s">
        <v>207</v>
      </c>
      <c r="C131" s="33"/>
      <c r="D131" s="33"/>
      <c r="E131" s="85"/>
      <c r="F131" s="33"/>
      <c r="G131" s="149">
        <v>509362013</v>
      </c>
      <c r="H131" s="134"/>
      <c r="I131" s="157">
        <v>488647627</v>
      </c>
      <c r="J131" s="134"/>
      <c r="K131" s="149">
        <v>48976454</v>
      </c>
      <c r="L131" s="134"/>
      <c r="M131" s="157">
        <v>164043605</v>
      </c>
    </row>
    <row r="132" spans="1:13" ht="16.5" customHeight="1">
      <c r="A132" s="33"/>
      <c r="B132" s="33"/>
      <c r="C132" s="33"/>
      <c r="D132" s="33"/>
      <c r="E132" s="85"/>
      <c r="F132" s="33"/>
      <c r="G132" s="139"/>
      <c r="H132" s="114"/>
      <c r="I132" s="114"/>
      <c r="J132" s="114"/>
      <c r="K132" s="139"/>
      <c r="L132" s="114"/>
      <c r="M132" s="114"/>
    </row>
    <row r="133" spans="1:13" ht="16.5" customHeight="1">
      <c r="A133" s="129" t="s">
        <v>162</v>
      </c>
      <c r="B133" s="33"/>
      <c r="C133" s="33"/>
      <c r="D133" s="33"/>
      <c r="E133" s="85"/>
      <c r="F133" s="33"/>
      <c r="G133" s="139"/>
      <c r="H133" s="114"/>
      <c r="I133" s="114"/>
      <c r="J133" s="114"/>
      <c r="K133" s="139"/>
      <c r="L133" s="114"/>
      <c r="M133" s="114"/>
    </row>
    <row r="134" spans="1:13" ht="16.5" customHeight="1" thickBot="1">
      <c r="A134" s="33"/>
      <c r="B134" s="129" t="s">
        <v>163</v>
      </c>
      <c r="C134" s="33"/>
      <c r="D134" s="33"/>
      <c r="E134" s="85"/>
      <c r="F134" s="33"/>
      <c r="G134" s="154">
        <f>SUM(G129:G131)</f>
        <v>575859717</v>
      </c>
      <c r="H134" s="89"/>
      <c r="I134" s="159">
        <f>SUM(I129:I131)</f>
        <v>468518776</v>
      </c>
      <c r="J134" s="89"/>
      <c r="K134" s="154">
        <f>SUM(K129:K131)</f>
        <v>139273805</v>
      </c>
      <c r="L134" s="89"/>
      <c r="M134" s="159">
        <f>SUM(M129:M131)</f>
        <v>197854819</v>
      </c>
    </row>
    <row r="135" spans="1:13" ht="16.5" customHeight="1" thickTop="1">
      <c r="A135" s="129"/>
      <c r="B135" s="129"/>
      <c r="C135" s="33"/>
      <c r="D135" s="33"/>
      <c r="E135" s="85"/>
      <c r="F135" s="33"/>
      <c r="G135" s="133"/>
      <c r="H135" s="89"/>
      <c r="I135" s="89"/>
      <c r="J135" s="89"/>
      <c r="K135" s="133"/>
      <c r="L135" s="89"/>
      <c r="M135" s="89"/>
    </row>
    <row r="136" spans="1:13" ht="16.5" customHeight="1">
      <c r="A136" s="129" t="s">
        <v>164</v>
      </c>
      <c r="B136" s="129"/>
      <c r="C136" s="33"/>
      <c r="D136" s="33"/>
      <c r="E136" s="85"/>
      <c r="F136" s="33"/>
      <c r="G136" s="133"/>
      <c r="H136" s="89"/>
      <c r="I136" s="89"/>
      <c r="J136" s="114"/>
      <c r="K136" s="133"/>
      <c r="L136" s="114"/>
      <c r="M136" s="89"/>
    </row>
    <row r="137" spans="1:13" ht="16.5" customHeight="1">
      <c r="A137" s="129"/>
      <c r="B137" s="129"/>
      <c r="C137" s="33"/>
      <c r="D137" s="33"/>
      <c r="E137" s="85"/>
      <c r="F137" s="33"/>
      <c r="G137" s="133"/>
      <c r="H137" s="89"/>
      <c r="I137" s="89"/>
      <c r="J137" s="114"/>
      <c r="K137" s="133"/>
      <c r="L137" s="114"/>
      <c r="M137" s="89"/>
    </row>
    <row r="138" spans="1:13" ht="16.5" customHeight="1">
      <c r="A138" s="33" t="s">
        <v>250</v>
      </c>
      <c r="B138" s="129"/>
      <c r="C138" s="33"/>
      <c r="D138" s="33"/>
      <c r="E138" s="85"/>
      <c r="F138" s="33"/>
      <c r="G138" s="133"/>
      <c r="H138" s="89"/>
      <c r="I138" s="89"/>
      <c r="J138" s="114"/>
      <c r="K138" s="133"/>
      <c r="L138" s="114"/>
      <c r="M138" s="89"/>
    </row>
    <row r="139" spans="1:13" ht="16.5" customHeight="1">
      <c r="A139" s="33"/>
      <c r="B139" s="33" t="s">
        <v>237</v>
      </c>
      <c r="C139" s="33"/>
      <c r="D139" s="33"/>
      <c r="E139" s="85"/>
      <c r="F139" s="33"/>
      <c r="G139" s="133"/>
      <c r="H139" s="89"/>
      <c r="I139" s="89"/>
      <c r="J139" s="114"/>
      <c r="K139" s="133"/>
      <c r="L139" s="114"/>
      <c r="M139" s="89"/>
    </row>
    <row r="140" spans="1:13" ht="16.5" customHeight="1">
      <c r="A140" s="33"/>
      <c r="B140" s="129"/>
      <c r="C140" s="33"/>
      <c r="D140" s="33"/>
      <c r="E140" s="85"/>
      <c r="F140" s="33"/>
      <c r="G140" s="133"/>
      <c r="H140" s="89"/>
      <c r="I140" s="89"/>
      <c r="J140" s="114"/>
      <c r="K140" s="133"/>
      <c r="L140" s="114"/>
      <c r="M140" s="89"/>
    </row>
    <row r="141" spans="1:13" ht="16.5" customHeight="1">
      <c r="A141" s="33" t="s">
        <v>165</v>
      </c>
      <c r="B141" s="129"/>
      <c r="C141" s="33"/>
      <c r="D141" s="33"/>
      <c r="E141" s="85"/>
      <c r="F141" s="33"/>
      <c r="G141" s="140">
        <v>41772342</v>
      </c>
      <c r="H141" s="135"/>
      <c r="I141" s="135">
        <v>107276746</v>
      </c>
      <c r="J141" s="134"/>
      <c r="K141" s="140">
        <v>11000060</v>
      </c>
      <c r="L141" s="134"/>
      <c r="M141" s="156">
        <v>2975650</v>
      </c>
    </row>
    <row r="142" spans="1:13" ht="16.5" customHeight="1">
      <c r="A142" s="33" t="s">
        <v>166</v>
      </c>
      <c r="B142" s="33"/>
      <c r="C142" s="33"/>
      <c r="D142" s="33"/>
      <c r="E142" s="85"/>
      <c r="F142" s="33"/>
      <c r="G142" s="140">
        <v>107921734</v>
      </c>
      <c r="H142" s="135"/>
      <c r="I142" s="135">
        <v>129950288</v>
      </c>
      <c r="J142" s="134"/>
      <c r="K142" s="140">
        <v>78853899</v>
      </c>
      <c r="L142" s="134"/>
      <c r="M142" s="156">
        <v>21461956</v>
      </c>
    </row>
    <row r="143" spans="1:13" ht="16.2" customHeight="1">
      <c r="A143" s="33" t="s">
        <v>217</v>
      </c>
      <c r="B143" s="33"/>
      <c r="C143" s="33"/>
      <c r="D143" s="33"/>
      <c r="E143" s="85"/>
      <c r="F143" s="33"/>
      <c r="G143" s="140">
        <v>79887750</v>
      </c>
      <c r="H143" s="135"/>
      <c r="I143" s="135">
        <v>47593608</v>
      </c>
      <c r="J143" s="134"/>
      <c r="K143" s="140">
        <v>0</v>
      </c>
      <c r="L143" s="134"/>
      <c r="M143" s="156">
        <v>0</v>
      </c>
    </row>
    <row r="144" spans="1:13" ht="16.5" customHeight="1">
      <c r="A144" s="33" t="s">
        <v>215</v>
      </c>
      <c r="B144" s="33"/>
      <c r="C144" s="33"/>
      <c r="D144" s="33"/>
      <c r="E144" s="85"/>
      <c r="F144" s="33"/>
      <c r="G144" s="140">
        <v>10000000</v>
      </c>
      <c r="H144" s="135"/>
      <c r="I144" s="135">
        <v>0</v>
      </c>
      <c r="J144" s="134"/>
      <c r="K144" s="140">
        <v>10000000</v>
      </c>
      <c r="L144" s="134"/>
      <c r="M144" s="156">
        <v>0</v>
      </c>
    </row>
    <row r="145" spans="1:13" ht="16.5" customHeight="1">
      <c r="A145" s="33"/>
      <c r="B145" s="33"/>
      <c r="C145" s="33"/>
      <c r="D145" s="33"/>
      <c r="E145" s="85"/>
      <c r="F145" s="33"/>
      <c r="G145" s="135"/>
      <c r="H145" s="135"/>
      <c r="I145" s="135"/>
      <c r="J145" s="134"/>
      <c r="K145" s="135"/>
      <c r="L145" s="134"/>
      <c r="M145" s="156"/>
    </row>
    <row r="146" spans="1:13" ht="16.5" customHeight="1">
      <c r="A146" s="33"/>
      <c r="B146" s="33"/>
      <c r="C146" s="33"/>
      <c r="D146" s="33"/>
      <c r="E146" s="85"/>
      <c r="F146" s="33"/>
      <c r="G146" s="135"/>
      <c r="H146" s="135"/>
      <c r="I146" s="135"/>
      <c r="J146" s="134"/>
      <c r="K146" s="135"/>
      <c r="L146" s="134"/>
      <c r="M146" s="156"/>
    </row>
    <row r="147" spans="1:13" ht="16.5" customHeight="1">
      <c r="A147" s="33"/>
      <c r="B147" s="33"/>
      <c r="C147" s="33"/>
      <c r="D147" s="33"/>
      <c r="E147" s="85"/>
      <c r="F147" s="33"/>
      <c r="G147" s="135"/>
      <c r="H147" s="135"/>
      <c r="I147" s="135"/>
      <c r="J147" s="134"/>
      <c r="K147" s="135"/>
      <c r="L147" s="134"/>
      <c r="M147" s="156"/>
    </row>
    <row r="148" spans="1:13" ht="16.5" customHeight="1">
      <c r="A148" s="33"/>
      <c r="B148" s="33"/>
      <c r="C148" s="33"/>
      <c r="D148" s="33"/>
      <c r="E148" s="85"/>
      <c r="F148" s="33"/>
      <c r="G148" s="135"/>
      <c r="H148" s="135"/>
      <c r="I148" s="135"/>
      <c r="J148" s="134"/>
      <c r="K148" s="135"/>
      <c r="L148" s="134"/>
      <c r="M148" s="156"/>
    </row>
    <row r="149" spans="1:13" ht="16.5" customHeight="1">
      <c r="A149" s="33"/>
      <c r="B149" s="33"/>
      <c r="C149" s="33"/>
      <c r="D149" s="33"/>
      <c r="E149" s="85"/>
      <c r="F149" s="33"/>
      <c r="G149" s="135"/>
      <c r="H149" s="135"/>
      <c r="I149" s="135"/>
      <c r="J149" s="134"/>
      <c r="K149" s="135"/>
      <c r="L149" s="134"/>
      <c r="M149" s="156"/>
    </row>
    <row r="150" spans="1:13" ht="16.5" customHeight="1">
      <c r="A150" s="33"/>
      <c r="B150" s="33"/>
      <c r="C150" s="33"/>
      <c r="D150" s="33"/>
      <c r="E150" s="85"/>
      <c r="F150" s="33"/>
      <c r="G150" s="135"/>
      <c r="H150" s="135"/>
      <c r="I150" s="135"/>
      <c r="J150" s="134"/>
      <c r="K150" s="135"/>
      <c r="L150" s="134"/>
      <c r="M150" s="156"/>
    </row>
    <row r="151" spans="1:13" ht="16.5" customHeight="1">
      <c r="A151" s="33"/>
      <c r="B151" s="33"/>
      <c r="C151" s="33"/>
      <c r="D151" s="33"/>
      <c r="E151" s="85"/>
      <c r="F151" s="33"/>
      <c r="G151" s="135"/>
      <c r="H151" s="135"/>
      <c r="I151" s="135"/>
      <c r="J151" s="134"/>
      <c r="K151" s="135"/>
      <c r="L151" s="134"/>
      <c r="M151" s="156"/>
    </row>
    <row r="152" spans="1:13" ht="16.5" customHeight="1">
      <c r="A152" s="33"/>
      <c r="B152" s="33"/>
      <c r="C152" s="33"/>
      <c r="D152" s="33"/>
      <c r="E152" s="85"/>
      <c r="F152" s="33"/>
      <c r="G152" s="135"/>
      <c r="H152" s="135"/>
      <c r="I152" s="135"/>
      <c r="J152" s="134"/>
      <c r="K152" s="135"/>
      <c r="L152" s="134"/>
      <c r="M152" s="156"/>
    </row>
    <row r="153" spans="1:13" ht="16.5" customHeight="1">
      <c r="A153" s="33"/>
      <c r="B153" s="33"/>
      <c r="C153" s="33"/>
      <c r="D153" s="33"/>
      <c r="E153" s="85"/>
      <c r="F153" s="33"/>
      <c r="G153" s="135"/>
      <c r="H153" s="135"/>
      <c r="I153" s="135"/>
      <c r="J153" s="134"/>
      <c r="K153" s="135"/>
      <c r="L153" s="134"/>
      <c r="M153" s="156"/>
    </row>
    <row r="154" spans="1:13" ht="16.5" customHeight="1">
      <c r="A154" s="33"/>
      <c r="B154" s="33"/>
      <c r="C154" s="33"/>
      <c r="D154" s="33"/>
      <c r="E154" s="85"/>
      <c r="F154" s="33"/>
      <c r="G154" s="135"/>
      <c r="H154" s="135"/>
      <c r="I154" s="135"/>
      <c r="J154" s="134"/>
      <c r="K154" s="135"/>
      <c r="L154" s="134"/>
      <c r="M154" s="156"/>
    </row>
    <row r="155" spans="1:13" ht="16.5" customHeight="1">
      <c r="A155" s="33"/>
      <c r="B155" s="33"/>
      <c r="C155" s="33"/>
      <c r="D155" s="33"/>
      <c r="E155" s="85"/>
      <c r="F155" s="33"/>
      <c r="G155" s="135"/>
      <c r="H155" s="135"/>
      <c r="I155" s="135"/>
      <c r="J155" s="134"/>
      <c r="K155" s="135"/>
      <c r="L155" s="134"/>
      <c r="M155" s="156"/>
    </row>
    <row r="156" spans="1:13" ht="16.5" customHeight="1">
      <c r="A156" s="33"/>
      <c r="B156" s="33"/>
      <c r="C156" s="33"/>
      <c r="D156" s="33"/>
      <c r="E156" s="85"/>
      <c r="F156" s="33"/>
      <c r="G156" s="135"/>
      <c r="H156" s="135"/>
      <c r="I156" s="135"/>
      <c r="J156" s="134"/>
      <c r="K156" s="135"/>
      <c r="L156" s="134"/>
      <c r="M156" s="156"/>
    </row>
    <row r="157" spans="1:13" ht="16.5" customHeight="1">
      <c r="A157" s="33"/>
      <c r="B157" s="33"/>
      <c r="C157" s="33"/>
      <c r="D157" s="33"/>
      <c r="E157" s="85"/>
      <c r="F157" s="33"/>
      <c r="G157" s="135"/>
      <c r="H157" s="135"/>
      <c r="I157" s="135"/>
      <c r="J157" s="134"/>
      <c r="K157" s="135"/>
      <c r="L157" s="134"/>
      <c r="M157" s="156"/>
    </row>
    <row r="158" spans="1:13" ht="16.5" customHeight="1">
      <c r="A158" s="33"/>
      <c r="B158" s="33"/>
      <c r="C158" s="33"/>
      <c r="D158" s="33"/>
      <c r="E158" s="85"/>
      <c r="F158" s="33"/>
      <c r="G158" s="135"/>
      <c r="H158" s="135"/>
      <c r="I158" s="135"/>
      <c r="J158" s="134"/>
      <c r="K158" s="135"/>
      <c r="L158" s="134"/>
      <c r="M158" s="156"/>
    </row>
    <row r="159" spans="1:13" ht="16.5" customHeight="1">
      <c r="A159" s="33"/>
      <c r="B159" s="33"/>
      <c r="C159" s="33"/>
      <c r="D159" s="33"/>
      <c r="E159" s="85"/>
      <c r="F159" s="33"/>
      <c r="G159" s="135"/>
      <c r="H159" s="135"/>
      <c r="I159" s="135"/>
      <c r="J159" s="134"/>
      <c r="K159" s="135"/>
      <c r="L159" s="134"/>
      <c r="M159" s="156"/>
    </row>
    <row r="160" spans="1:13" ht="16.5" customHeight="1">
      <c r="A160" s="33"/>
      <c r="B160" s="33"/>
      <c r="C160" s="33"/>
      <c r="D160" s="33"/>
      <c r="E160" s="85"/>
      <c r="F160" s="33"/>
      <c r="G160" s="135"/>
      <c r="H160" s="135"/>
      <c r="I160" s="135"/>
      <c r="J160" s="134"/>
      <c r="K160" s="135"/>
      <c r="L160" s="134"/>
      <c r="M160" s="156"/>
    </row>
    <row r="161" spans="1:13" ht="16.5" customHeight="1">
      <c r="A161" s="33"/>
      <c r="B161" s="33"/>
      <c r="C161" s="33"/>
      <c r="D161" s="33"/>
      <c r="E161" s="85"/>
      <c r="F161" s="33"/>
      <c r="G161" s="135"/>
      <c r="H161" s="135"/>
      <c r="I161" s="135"/>
      <c r="J161" s="134"/>
      <c r="K161" s="135"/>
      <c r="L161" s="134"/>
      <c r="M161" s="156"/>
    </row>
    <row r="162" spans="1:13" ht="16.5" customHeight="1">
      <c r="A162" s="33"/>
      <c r="B162" s="33"/>
      <c r="C162" s="33"/>
      <c r="D162" s="33"/>
      <c r="E162" s="85"/>
      <c r="F162" s="33"/>
      <c r="G162" s="135"/>
      <c r="H162" s="135"/>
      <c r="I162" s="135"/>
      <c r="J162" s="134"/>
      <c r="K162" s="135"/>
      <c r="L162" s="134"/>
      <c r="M162" s="156"/>
    </row>
    <row r="163" spans="1:13" ht="16.5" customHeight="1">
      <c r="A163" s="33"/>
      <c r="B163" s="33"/>
      <c r="C163" s="33"/>
      <c r="D163" s="33"/>
      <c r="E163" s="85"/>
      <c r="F163" s="33"/>
      <c r="G163" s="135"/>
      <c r="H163" s="135"/>
      <c r="I163" s="135"/>
      <c r="J163" s="134"/>
      <c r="K163" s="135"/>
      <c r="L163" s="134"/>
      <c r="M163" s="156"/>
    </row>
    <row r="164" spans="1:13" ht="16.5" customHeight="1">
      <c r="A164" s="33"/>
      <c r="B164" s="33"/>
      <c r="C164" s="33"/>
      <c r="D164" s="33"/>
      <c r="E164" s="85"/>
      <c r="F164" s="33"/>
      <c r="G164" s="135"/>
      <c r="H164" s="135"/>
      <c r="I164" s="135"/>
      <c r="J164" s="134"/>
      <c r="K164" s="135"/>
      <c r="L164" s="134"/>
      <c r="M164" s="156"/>
    </row>
    <row r="165" spans="1:13" ht="16.5" customHeight="1">
      <c r="A165" s="33"/>
      <c r="B165" s="33"/>
      <c r="C165" s="33"/>
      <c r="D165" s="33"/>
      <c r="E165" s="85"/>
      <c r="F165" s="33"/>
      <c r="G165" s="135"/>
      <c r="H165" s="135"/>
      <c r="I165" s="135"/>
      <c r="J165" s="134"/>
      <c r="K165" s="135"/>
      <c r="L165" s="134"/>
      <c r="M165" s="156"/>
    </row>
    <row r="166" spans="1:13" ht="16.5" customHeight="1">
      <c r="A166" s="33"/>
      <c r="B166" s="33"/>
      <c r="C166" s="33"/>
      <c r="D166" s="33"/>
      <c r="E166" s="85"/>
      <c r="F166" s="33"/>
      <c r="G166" s="135"/>
      <c r="H166" s="135"/>
      <c r="I166" s="135"/>
      <c r="J166" s="134"/>
      <c r="K166" s="135"/>
      <c r="L166" s="134"/>
      <c r="M166" s="156"/>
    </row>
    <row r="167" spans="1:13" ht="16.5" customHeight="1">
      <c r="A167" s="33"/>
      <c r="B167" s="33"/>
      <c r="C167" s="33"/>
      <c r="D167" s="33"/>
      <c r="E167" s="85"/>
      <c r="F167" s="33"/>
      <c r="G167" s="135"/>
      <c r="H167" s="135"/>
      <c r="I167" s="135"/>
      <c r="J167" s="134"/>
      <c r="K167" s="135"/>
      <c r="L167" s="134"/>
      <c r="M167" s="156"/>
    </row>
    <row r="168" spans="1:13" ht="16.5" customHeight="1">
      <c r="A168" s="33"/>
      <c r="B168" s="33"/>
      <c r="C168" s="33"/>
      <c r="D168" s="33"/>
      <c r="E168" s="85"/>
      <c r="F168" s="33"/>
      <c r="G168" s="135"/>
      <c r="H168" s="135"/>
      <c r="I168" s="135"/>
      <c r="J168" s="134"/>
      <c r="K168" s="135"/>
      <c r="L168" s="134"/>
      <c r="M168" s="156"/>
    </row>
    <row r="169" spans="1:13" ht="16.5" customHeight="1">
      <c r="A169" s="33"/>
      <c r="B169" s="33"/>
      <c r="C169" s="33"/>
      <c r="D169" s="33"/>
      <c r="E169" s="85"/>
      <c r="F169" s="33"/>
      <c r="G169" s="135"/>
      <c r="H169" s="135"/>
      <c r="I169" s="135"/>
      <c r="J169" s="134"/>
      <c r="K169" s="135"/>
      <c r="L169" s="134"/>
      <c r="M169" s="156"/>
    </row>
    <row r="170" spans="1:13" ht="16.5" customHeight="1">
      <c r="A170" s="33"/>
      <c r="B170" s="33"/>
      <c r="C170" s="33"/>
      <c r="D170" s="33"/>
      <c r="E170" s="85"/>
      <c r="F170" s="33"/>
      <c r="G170" s="135"/>
      <c r="H170" s="135"/>
      <c r="I170" s="135"/>
      <c r="J170" s="134"/>
      <c r="K170" s="135"/>
      <c r="L170" s="134"/>
      <c r="M170" s="156"/>
    </row>
    <row r="171" spans="1:13" ht="19.5" customHeight="1">
      <c r="A171" s="33"/>
      <c r="B171" s="33"/>
      <c r="C171" s="33"/>
      <c r="D171" s="33"/>
      <c r="E171" s="85"/>
      <c r="F171" s="33"/>
      <c r="G171" s="135"/>
      <c r="H171" s="135"/>
      <c r="I171" s="135"/>
      <c r="J171" s="134"/>
      <c r="K171" s="135"/>
      <c r="L171" s="134"/>
      <c r="M171" s="156"/>
    </row>
    <row r="172" spans="1:13" ht="18.75" customHeight="1">
      <c r="A172" s="33"/>
      <c r="B172" s="33"/>
      <c r="C172" s="33"/>
      <c r="D172" s="33"/>
      <c r="E172" s="85"/>
      <c r="F172" s="33"/>
      <c r="G172" s="135"/>
      <c r="H172" s="135"/>
      <c r="I172" s="135"/>
      <c r="J172" s="134"/>
      <c r="K172" s="135"/>
      <c r="L172" s="134"/>
      <c r="M172" s="156"/>
    </row>
    <row r="173" spans="1:13" ht="22.2" customHeight="1">
      <c r="A173" s="118" t="s">
        <v>39</v>
      </c>
      <c r="B173" s="118"/>
      <c r="C173" s="118"/>
      <c r="D173" s="118"/>
      <c r="E173" s="120"/>
      <c r="F173" s="118"/>
      <c r="G173" s="121"/>
      <c r="H173" s="121"/>
      <c r="I173" s="121"/>
      <c r="J173" s="118"/>
      <c r="K173" s="121"/>
      <c r="L173" s="147"/>
      <c r="M173" s="121"/>
    </row>
  </sheetData>
  <mergeCells count="14">
    <mergeCell ref="G124:I124"/>
    <mergeCell ref="K124:M124"/>
    <mergeCell ref="G6:I6"/>
    <mergeCell ref="K6:M6"/>
    <mergeCell ref="G7:I7"/>
    <mergeCell ref="K7:M7"/>
    <mergeCell ref="A57:M57"/>
    <mergeCell ref="G63:I63"/>
    <mergeCell ref="K63:M63"/>
    <mergeCell ref="G64:I64"/>
    <mergeCell ref="K64:M64"/>
    <mergeCell ref="A117:M117"/>
    <mergeCell ref="G123:I123"/>
    <mergeCell ref="K123:M123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17" max="16383" man="1"/>
  </rowBreaks>
  <ignoredErrors>
    <ignoredError sqref="G126:M126 G66:M66 G9:M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 Consolidated</vt:lpstr>
      <vt:lpstr>10 Company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Worases Sombattawipoon (TH)</cp:lastModifiedBy>
  <cp:lastPrinted>2023-11-08T09:31:33Z</cp:lastPrinted>
  <dcterms:created xsi:type="dcterms:W3CDTF">2022-08-05T02:00:58Z</dcterms:created>
  <dcterms:modified xsi:type="dcterms:W3CDTF">2023-11-08T11:09:19Z</dcterms:modified>
</cp:coreProperties>
</file>