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Prinsiri(PRIN)_2566\PRIN_Sep'66\"/>
    </mc:Choice>
  </mc:AlternateContent>
  <xr:revisionPtr revIDLastSave="0" documentId="13_ncr:1_{3B3A35E8-C54F-456D-9B6A-31E665670016}" xr6:coauthVersionLast="47" xr6:coauthVersionMax="47" xr10:uidLastSave="{00000000-0000-0000-0000-000000000000}"/>
  <bookViews>
    <workbookView xWindow="-120" yWindow="-120" windowWidth="29040" windowHeight="15720" tabRatio="744" activeTab="5" xr2:uid="{00000000-000D-0000-FFFF-FFFF00000000}"/>
  </bookViews>
  <sheets>
    <sheet name="2-4" sheetId="1" r:id="rId1"/>
    <sheet name="5" sheetId="11" r:id="rId2"/>
    <sheet name="6" sheetId="12" r:id="rId3"/>
    <sheet name="7" sheetId="13" r:id="rId4"/>
    <sheet name="8" sheetId="5" r:id="rId5"/>
    <sheet name="9-11" sheetId="6" r:id="rId6"/>
  </sheets>
  <externalReferences>
    <externalReference r:id="rId7"/>
    <externalReference r:id="rId8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'5'!$A$1:$K$72</definedName>
    <definedName name="_xlnm.Print_Area" localSheetId="2">'6'!$A$1:$K$72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2">#REF!</definedName>
    <definedName name="ฟ53" localSheetId="3">#REF!</definedName>
    <definedName name="ฟ53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9" i="1" l="1"/>
  <c r="J55" i="11"/>
  <c r="G55" i="11"/>
  <c r="F55" i="11"/>
  <c r="E18" i="6"/>
  <c r="E12" i="6"/>
  <c r="S24" i="5"/>
  <c r="U30" i="13"/>
  <c r="Q16" i="13"/>
  <c r="H33" i="11"/>
  <c r="E84" i="6"/>
  <c r="E13" i="6" l="1"/>
  <c r="I13" i="6"/>
  <c r="I12" i="6"/>
  <c r="I75" i="1"/>
  <c r="F56" i="12"/>
  <c r="F59" i="12" s="1"/>
  <c r="J66" i="12"/>
  <c r="F66" i="12"/>
  <c r="J59" i="12"/>
  <c r="U19" i="13"/>
  <c r="I84" i="6" l="1"/>
  <c r="I88" i="1"/>
  <c r="I43" i="1"/>
  <c r="S18" i="13" l="1"/>
  <c r="Q22" i="5"/>
  <c r="E27" i="11"/>
  <c r="E27" i="12"/>
  <c r="O17" i="5" l="1"/>
  <c r="M16" i="5" l="1"/>
  <c r="G122" i="1" l="1"/>
  <c r="G119" i="1"/>
  <c r="G118" i="1"/>
  <c r="K10" i="6" l="1"/>
  <c r="G10" i="6"/>
  <c r="A3" i="6"/>
  <c r="K28" i="5"/>
  <c r="I28" i="5"/>
  <c r="G28" i="5"/>
  <c r="Q25" i="5"/>
  <c r="Q24" i="5"/>
  <c r="A3" i="13"/>
  <c r="A3" i="5" s="1"/>
  <c r="O20" i="13" l="1"/>
  <c r="M19" i="13"/>
  <c r="W18" i="13"/>
  <c r="M22" i="13" l="1"/>
  <c r="K33" i="13"/>
  <c r="I33" i="13"/>
  <c r="G33" i="13"/>
  <c r="U33" i="13"/>
  <c r="E122" i="1" s="1"/>
  <c r="Q30" i="13"/>
  <c r="S29" i="13"/>
  <c r="W29" i="13" s="1"/>
  <c r="Q27" i="13"/>
  <c r="S27" i="13" s="1"/>
  <c r="W27" i="13" s="1"/>
  <c r="S25" i="13"/>
  <c r="U22" i="13"/>
  <c r="O22" i="13"/>
  <c r="K22" i="13"/>
  <c r="I22" i="13"/>
  <c r="G22" i="13"/>
  <c r="Q20" i="13"/>
  <c r="Q19" i="13"/>
  <c r="S19" i="13" s="1"/>
  <c r="W19" i="13" s="1"/>
  <c r="S16" i="13"/>
  <c r="Q14" i="13"/>
  <c r="S14" i="13" s="1"/>
  <c r="W14" i="13" s="1"/>
  <c r="A72" i="12"/>
  <c r="I63" i="12"/>
  <c r="G63" i="12"/>
  <c r="E63" i="12"/>
  <c r="H50" i="12"/>
  <c r="D50" i="12"/>
  <c r="H34" i="12"/>
  <c r="D34" i="12"/>
  <c r="H22" i="12"/>
  <c r="D22" i="12"/>
  <c r="H15" i="12"/>
  <c r="D15" i="12"/>
  <c r="A72" i="11"/>
  <c r="D63" i="11"/>
  <c r="I62" i="11"/>
  <c r="G62" i="11"/>
  <c r="E62" i="11"/>
  <c r="H49" i="11"/>
  <c r="D49" i="11"/>
  <c r="D33" i="11"/>
  <c r="H22" i="11"/>
  <c r="D22" i="11"/>
  <c r="H15" i="11"/>
  <c r="D15" i="11"/>
  <c r="O26" i="5" l="1"/>
  <c r="Q26" i="5" s="1"/>
  <c r="O31" i="13"/>
  <c r="O33" i="13" s="1"/>
  <c r="D24" i="11"/>
  <c r="H24" i="11"/>
  <c r="S20" i="13"/>
  <c r="W20" i="13" s="1"/>
  <c r="Q22" i="13"/>
  <c r="W25" i="13"/>
  <c r="W16" i="13"/>
  <c r="H24" i="12"/>
  <c r="D24" i="12"/>
  <c r="W22" i="13" l="1"/>
  <c r="H27" i="12"/>
  <c r="Q31" i="13"/>
  <c r="S31" i="13" s="1"/>
  <c r="W31" i="13" s="1"/>
  <c r="O28" i="5"/>
  <c r="D27" i="12"/>
  <c r="D27" i="11"/>
  <c r="H27" i="11"/>
  <c r="H35" i="11" s="1"/>
  <c r="S26" i="5"/>
  <c r="Q28" i="5"/>
  <c r="S22" i="13"/>
  <c r="Q33" i="13" l="1"/>
  <c r="H36" i="12"/>
  <c r="D36" i="12"/>
  <c r="D35" i="11"/>
  <c r="E119" i="1"/>
  <c r="H41" i="12" l="1"/>
  <c r="D41" i="12"/>
  <c r="D40" i="11"/>
  <c r="H40" i="11"/>
  <c r="S22" i="5"/>
  <c r="D44" i="12" l="1"/>
  <c r="D56" i="12" s="1"/>
  <c r="H44" i="12"/>
  <c r="H43" i="11"/>
  <c r="H55" i="11" s="1"/>
  <c r="D43" i="11"/>
  <c r="D55" i="11" s="1"/>
  <c r="K88" i="1"/>
  <c r="I54" i="1"/>
  <c r="E54" i="1"/>
  <c r="Q17" i="5"/>
  <c r="Q13" i="5"/>
  <c r="S13" i="5" s="1"/>
  <c r="H56" i="12" l="1"/>
  <c r="D59" i="12"/>
  <c r="M25" i="5"/>
  <c r="M28" i="5" s="1"/>
  <c r="I10" i="6"/>
  <c r="I52" i="6" s="1"/>
  <c r="I56" i="6" s="1"/>
  <c r="H52" i="12"/>
  <c r="D52" i="12"/>
  <c r="E10" i="6"/>
  <c r="E52" i="6" s="1"/>
  <c r="H51" i="11"/>
  <c r="D51" i="11"/>
  <c r="A95" i="6"/>
  <c r="K84" i="6"/>
  <c r="G84" i="6"/>
  <c r="K70" i="6"/>
  <c r="I70" i="6"/>
  <c r="G70" i="6"/>
  <c r="E70" i="6"/>
  <c r="A46" i="6"/>
  <c r="K19" i="5"/>
  <c r="I19" i="5"/>
  <c r="G19" i="5"/>
  <c r="S17" i="5"/>
  <c r="S15" i="5"/>
  <c r="K121" i="1"/>
  <c r="J107" i="1"/>
  <c r="A93" i="1"/>
  <c r="A92" i="1"/>
  <c r="A133" i="1" s="1"/>
  <c r="G88" i="1"/>
  <c r="E88" i="1"/>
  <c r="K75" i="1"/>
  <c r="G75" i="1"/>
  <c r="E75" i="1"/>
  <c r="I90" i="1"/>
  <c r="A50" i="1"/>
  <c r="A95" i="1" s="1"/>
  <c r="A48" i="1"/>
  <c r="K43" i="1"/>
  <c r="G43" i="1"/>
  <c r="E43" i="1"/>
  <c r="K24" i="1"/>
  <c r="G24" i="1"/>
  <c r="E24" i="1"/>
  <c r="I24" i="1"/>
  <c r="I45" i="1" s="1"/>
  <c r="H63" i="12" l="1"/>
  <c r="H59" i="12"/>
  <c r="D63" i="12"/>
  <c r="H70" i="12"/>
  <c r="M30" i="13"/>
  <c r="D70" i="12"/>
  <c r="H58" i="11"/>
  <c r="H69" i="11"/>
  <c r="D69" i="11"/>
  <c r="D58" i="11"/>
  <c r="D62" i="11"/>
  <c r="H62" i="11"/>
  <c r="K124" i="1"/>
  <c r="K90" i="1"/>
  <c r="G90" i="1"/>
  <c r="G45" i="1"/>
  <c r="K45" i="1"/>
  <c r="E45" i="1"/>
  <c r="E90" i="1"/>
  <c r="G121" i="1"/>
  <c r="M19" i="5"/>
  <c r="O19" i="5"/>
  <c r="Q19" i="5"/>
  <c r="I119" i="1"/>
  <c r="H66" i="12" l="1"/>
  <c r="D66" i="12"/>
  <c r="K126" i="1"/>
  <c r="S30" i="13"/>
  <c r="M33" i="13"/>
  <c r="E118" i="1" s="1"/>
  <c r="D65" i="11"/>
  <c r="H65" i="11"/>
  <c r="G124" i="1"/>
  <c r="G126" i="1" s="1"/>
  <c r="S16" i="5"/>
  <c r="S19" i="5" s="1"/>
  <c r="K52" i="6"/>
  <c r="G52" i="6"/>
  <c r="K56" i="6" l="1"/>
  <c r="G56" i="6"/>
  <c r="I86" i="6"/>
  <c r="I89" i="6" s="1"/>
  <c r="W30" i="13"/>
  <c r="W33" i="13" s="1"/>
  <c r="S33" i="13"/>
  <c r="I118" i="1"/>
  <c r="S25" i="5"/>
  <c r="S28" i="5" s="1"/>
  <c r="K86" i="6" l="1"/>
  <c r="K89" i="6" s="1"/>
  <c r="G86" i="6"/>
  <c r="I121" i="1"/>
  <c r="E121" i="1"/>
  <c r="G89" i="6" l="1"/>
  <c r="I124" i="1"/>
  <c r="I126" i="1" s="1"/>
  <c r="E124" i="1"/>
  <c r="E56" i="6" l="1"/>
  <c r="E126" i="1"/>
  <c r="E86" i="6" l="1"/>
  <c r="E89" i="6" s="1"/>
</calcChain>
</file>

<file path=xl/sharedStrings.xml><?xml version="1.0" encoding="utf-8"?>
<sst xmlns="http://schemas.openxmlformats.org/spreadsheetml/2006/main" count="432" uniqueCount="240">
  <si>
    <t xml:space="preserve">บริษัท ปริญสิริ จำกัด (มหาชน) 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</si>
  <si>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</si>
  <si>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</si>
  <si>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</si>
  <si>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</si>
  <si>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</si>
  <si>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</si>
  <si>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</si>
  <si>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</si>
  <si>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</si>
  <si>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</si>
  <si>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</si>
  <si>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</si>
  <si>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</si>
  <si>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</si>
  <si>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</si>
  <si>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</si>
  <si>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</si>
  <si>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</si>
  <si>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</si>
  <si>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</si>
  <si>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</si>
  <si>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</si>
  <si>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</si>
  <si>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</si>
  <si>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</si>
  <si>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</si>
  <si>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</si>
  <si>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</si>
  <si>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</si>
  <si>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</si>
  <si>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</si>
  <si>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</si>
  <si>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</si>
  <si>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</si>
  <si>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</si>
  <si>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</si>
  <si>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</si>
  <si>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</si>
  <si>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</si>
  <si>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</si>
  <si>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</si>
  <si>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</si>
  <si>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</si>
  <si>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</si>
  <si>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</si>
  <si>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14.1</t>
  </si>
  <si>
    <t>เงินกู้ยืมระยะสั้นจากบุคคลที่เกี่ยวข้อง</t>
  </si>
  <si>
    <t>14.2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</si>
  <si>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</si>
  <si>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</si>
  <si>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</si>
  <si>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- เจ้าหนี้อาวัลตั๋วสัญญาใช้เงิน</t>
  </si>
  <si>
    <t>14.3</t>
  </si>
  <si>
    <t>- เงินกู้ยืมระยะยาวจากสถาบันการเงิน</t>
  </si>
  <si>
    <t>14.4</t>
  </si>
  <si>
    <t>- หนี้สินตามสัญญาเช่า</t>
  </si>
  <si>
    <t>14.5</t>
  </si>
  <si>
    <t>- หุ้นกู้</t>
  </si>
  <si>
    <t>14.6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</si>
  <si>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</si>
  <si>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</si>
  <si>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</si>
  <si>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</si>
  <si>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</si>
  <si>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</si>
  <si>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</si>
  <si>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</si>
  <si>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</si>
  <si>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</si>
  <si>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</si>
  <si>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</si>
  <si>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</si>
  <si>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</si>
  <si>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30 มิถุนายน 2566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</si>
  <si>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</si>
  <si>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</si>
  <si>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</si>
  <si>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</si>
  <si>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</si>
  <si>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</si>
  <si>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</si>
  <si>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</si>
  <si>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</si>
  <si>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</si>
  <si>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</si>
  <si>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</si>
  <si>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</si>
  <si>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</si>
  <si>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</si>
  <si>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</si>
  <si>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</si>
  <si>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</si>
  <si>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</si>
  <si>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</si>
  <si>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สำหรับงวดสามเดือน  สิ้นสุดวันที่ 30 กันยายน 2566</t>
  </si>
  <si>
    <t>30 กันยายน 2565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</si>
  <si>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</si>
  <si>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</si>
  <si>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</si>
  <si>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</si>
  <si>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</si>
  <si>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</si>
  <si>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</si>
  <si>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</si>
  <si>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</si>
  <si>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</si>
  <si>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</si>
  <si>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</si>
  <si>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</si>
  <si>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</si>
  <si>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</si>
  <si>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ผลขาดทุนจากการด้อยค่าสินทรัพย์ดิจิทัล</t>
  </si>
  <si>
    <t>ขาดทุนจากการถูกฟ้องร้อง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</si>
  <si>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</si>
  <si>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</si>
  <si>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</si>
  <si>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</si>
  <si>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</si>
  <si>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</si>
  <si>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</si>
  <si>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</si>
  <si>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</si>
  <si>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</si>
  <si>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</si>
  <si>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</si>
  <si>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</si>
  <si>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</si>
  <si>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</si>
  <si>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</si>
  <si>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</si>
  <si>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</si>
  <si>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</si>
  <si>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สำหรับงวดเก้าเดือน  สิ้นสุดวันที่ 30 กันยายน 2566</t>
  </si>
  <si>
    <t>-</t>
  </si>
  <si>
    <t>ผลขาดทุนจากการขายสินทรัพย์ดิจิทัล</t>
  </si>
  <si>
    <t>กำไรสำหรับงวด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</si>
  <si>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</si>
  <si>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</si>
  <si>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</si>
  <si>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</si>
  <si>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</si>
  <si>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</si>
  <si>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</si>
  <si>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</si>
  <si>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</si>
  <si>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</si>
  <si>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</si>
  <si>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</si>
  <si>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</si>
  <si>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</si>
  <si>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</si>
  <si>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</si>
  <si>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</si>
  <si>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</si>
  <si>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</si>
  <si>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</si>
  <si>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</si>
  <si>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</si>
  <si>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</si>
  <si>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เงินปันผลจ่าย</t>
  </si>
  <si>
    <t>ส่วนเพิ่มขึ้นที่เป็นของส่วนได้เสีย</t>
  </si>
  <si>
    <t>ที่ไม่มีอำนาจควมคุมในบริษัทย่อย</t>
  </si>
  <si>
    <t>กำไร(ขาดทุน)เบ็ดเสร็จอื่น</t>
  </si>
  <si>
    <t>ยอดคงเหลือ ณ วันที่ 30 กันยายน 2565</t>
  </si>
  <si>
    <t>ยอดคงเหลือ ณ วันที่ 1 มกราคม 2566</t>
  </si>
  <si>
    <t>ส่วนที่เป็นของส่วนได้เสีย</t>
  </si>
  <si>
    <t>ที่ไม่มีอำนาจควมคุม ณ วันซื้อ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</si>
  <si>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</si>
  <si>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</si>
  <si>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>กำไร(ขาดทุน)เบ็ดเสร็จ</t>
  </si>
  <si>
    <t>18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</si>
  <si>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</si>
  <si>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</si>
  <si>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</si>
  <si>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</si>
  <si>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</si>
  <si>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</si>
  <si>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</si>
  <si>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</si>
  <si>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ผลขาดทุนด้านเครดิตที่คาดว่าจะเกิดขึ้น(โอนกลับ)</t>
  </si>
  <si>
    <t>ค่าใช้จ่ายผลประโยชน์พนักงาน</t>
  </si>
  <si>
    <t>กำไรจากการขายสินทรัพย์ทางการเงินหมุนเวียนอื่น</t>
  </si>
  <si>
    <t>ขาดทุนจากการขายสินทรัพย์ดิจิตอล</t>
  </si>
  <si>
    <t>การเปลี่ยนแปลงของเงินทุนหมุนเวียน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</si>
  <si>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</si>
  <si>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</si>
  <si>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</si>
  <si>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</si>
  <si>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</si>
  <si>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</si>
  <si>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</si>
  <si>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</si>
  <si>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</si>
  <si>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</si>
  <si>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</si>
  <si>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ประมาณการหนี้สินผลประโยชน์พนักงาน(ลดลง)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</si>
  <si>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</si>
  <si>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>30 มิถุนายน 2565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</si>
  <si>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</si>
  <si>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</si>
  <si>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</si>
  <si>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</si>
  <si>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</si>
  <si>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</si>
  <si>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</si>
  <si>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</si>
  <si>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เงินสดจ่ายจากการซื้อสินทรัพย์ทางการเงินไม่หมุนเวียนอื่น
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</si>
  <si>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</si>
  <si>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</si>
  <si>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</si>
  <si>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</si>
  <si>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</si>
  <si>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</si>
  <si>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</si>
  <si>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</si>
  <si>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</si>
  <si>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 xml:space="preserve">        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</si>
  <si>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</si>
  <si>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</si>
  <si>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</si>
  <si>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</si>
  <si>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เงินสดรับหุ้นกู้</t>
  </si>
  <si>
    <t>เงินสดจ่ายชำระหุ้นกู้</t>
  </si>
  <si>
    <t>เงินสดรับจากส่วนได้เสียที่ไม่มีอำนาจควมคุม ณ วันซื้อ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</si>
  <si>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</si>
  <si>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</si>
  <si>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</si>
  <si>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</si>
  <si>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</si>
  <si>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</si>
  <si>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</si>
  <si>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</si>
  <si>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</si>
  <si>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</si>
  <si>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โอนที่ดินรอพัฒนามาจากสินค้าคงเหลือ</t>
  </si>
  <si>
    <t>โอนสินค้าคงเหลือมาจากที่ดินรอพัฒนา</t>
  </si>
  <si>
    <t>ซื้อที่ดินโดยการอาวัลตั๋วสัญญาใช้เงิน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</si>
  <si>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</si>
  <si>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บริษัท ปริญสิริ จำกัด(มหาชน)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</si>
</sst>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_);\(#,##0.0\)"/>
    <numFmt numFmtId="169" formatCode="#,##0;\(#,##0\)"/>
    <numFmt numFmtId="170" formatCode="#,##0.0;\-#,##0.0"/>
  </numFmts>
  <fonts count="19" x14ac:knownFonts="1">
    <font>
      <sz val="14"/>
      <color rgb="FF000000"/>
      <name val="Calibri"/>
      <scheme val="minor"/>
    </font>
    <font>
      <sz val="14"/>
      <name val="Calibri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sz val="14"/>
      <color rgb="FF000000"/>
      <name val="Calibri"/>
      <family val="2"/>
      <scheme val="minor"/>
    </font>
    <font>
      <b/>
      <sz val="13"/>
      <color rgb="FF000000"/>
      <name val="Angsana New"/>
      <family val="1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color rgb="FF000000"/>
      <name val="Calibri"/>
      <family val="2"/>
      <scheme val="minor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1" fillId="0" borderId="4"/>
    <xf numFmtId="43" fontId="13" fillId="0" borderId="4" applyFont="0" applyFill="0" applyBorder="0" applyAlignment="0" applyProtection="0"/>
    <xf numFmtId="0" fontId="11" fillId="0" borderId="4"/>
    <xf numFmtId="0" fontId="11" fillId="0" borderId="4"/>
    <xf numFmtId="0" fontId="11" fillId="0" borderId="4"/>
    <xf numFmtId="0" fontId="13" fillId="0" borderId="4"/>
    <xf numFmtId="0" fontId="16" fillId="0" borderId="4"/>
    <xf numFmtId="165" fontId="15" fillId="0" borderId="4" applyFont="0" applyFill="0" applyBorder="0" applyAlignment="0" applyProtection="0"/>
    <xf numFmtId="0" fontId="15" fillId="0" borderId="4"/>
    <xf numFmtId="43" fontId="16" fillId="0" borderId="4" applyFont="0" applyFill="0" applyBorder="0" applyAlignment="0" applyProtection="0"/>
    <xf numFmtId="165" fontId="17" fillId="0" borderId="0" applyFont="0" applyFill="0" applyBorder="0" applyAlignment="0" applyProtection="0"/>
  </cellStyleXfs>
  <cellXfs count="270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/>
    <xf numFmtId="37" fontId="3" fillId="0" borderId="0" xfId="0" quotePrefix="1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/>
    </xf>
    <xf numFmtId="37" fontId="3" fillId="0" borderId="1" xfId="0" quotePrefix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/>
    </xf>
    <xf numFmtId="37" fontId="8" fillId="0" borderId="0" xfId="0" applyNumberFormat="1" applyFont="1"/>
    <xf numFmtId="164" fontId="7" fillId="0" borderId="0" xfId="0" applyNumberFormat="1" applyFont="1" applyAlignment="1">
      <alignment horizontal="right"/>
    </xf>
    <xf numFmtId="166" fontId="7" fillId="0" borderId="6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right"/>
    </xf>
    <xf numFmtId="164" fontId="7" fillId="0" borderId="0" xfId="0" applyNumberFormat="1" applyFont="1"/>
    <xf numFmtId="166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/>
    <xf numFmtId="166" fontId="7" fillId="0" borderId="2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37" fontId="3" fillId="0" borderId="5" xfId="0" applyNumberFormat="1" applyFont="1" applyBorder="1" applyAlignment="1">
      <alignment horizontal="center" vertical="center"/>
    </xf>
    <xf numFmtId="37" fontId="2" fillId="0" borderId="0" xfId="0" applyNumberFormat="1" applyFont="1"/>
    <xf numFmtId="164" fontId="7" fillId="0" borderId="4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center"/>
    </xf>
    <xf numFmtId="166" fontId="8" fillId="0" borderId="4" xfId="0" applyNumberFormat="1" applyFont="1" applyBorder="1" applyAlignment="1">
      <alignment horizontal="right"/>
    </xf>
    <xf numFmtId="37" fontId="8" fillId="0" borderId="1" xfId="0" applyNumberFormat="1" applyFont="1" applyBorder="1" applyAlignment="1">
      <alignment horizontal="center"/>
    </xf>
    <xf numFmtId="37" fontId="2" fillId="0" borderId="0" xfId="0" quotePrefix="1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166" fontId="5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 vertical="center"/>
    </xf>
    <xf numFmtId="39" fontId="5" fillId="0" borderId="0" xfId="0" applyNumberFormat="1" applyFont="1" applyAlignment="1">
      <alignment horizontal="right" vertical="center"/>
    </xf>
    <xf numFmtId="37" fontId="8" fillId="0" borderId="4" xfId="1" applyNumberFormat="1" applyFont="1"/>
    <xf numFmtId="37" fontId="7" fillId="0" borderId="4" xfId="1" applyNumberFormat="1" applyFont="1" applyAlignment="1">
      <alignment horizontal="center"/>
    </xf>
    <xf numFmtId="37" fontId="8" fillId="0" borderId="4" xfId="1" applyNumberFormat="1" applyFont="1" applyAlignment="1">
      <alignment horizontal="center"/>
    </xf>
    <xf numFmtId="37" fontId="7" fillId="0" borderId="4" xfId="1" applyNumberFormat="1" applyFont="1"/>
    <xf numFmtId="37" fontId="8" fillId="0" borderId="4" xfId="1" applyNumberFormat="1" applyFont="1" applyAlignment="1">
      <alignment horizontal="right"/>
    </xf>
    <xf numFmtId="0" fontId="11" fillId="0" borderId="4" xfId="1"/>
    <xf numFmtId="37" fontId="8" fillId="0" borderId="4" xfId="1" applyNumberFormat="1" applyFont="1" applyAlignment="1">
      <alignment horizontal="left"/>
    </xf>
    <xf numFmtId="37" fontId="7" fillId="0" borderId="4" xfId="1" applyNumberFormat="1" applyFont="1" applyAlignment="1">
      <alignment vertical="center"/>
    </xf>
    <xf numFmtId="37" fontId="7" fillId="0" borderId="4" xfId="1" applyNumberFormat="1" applyFont="1" applyAlignment="1">
      <alignment horizontal="center" vertical="center"/>
    </xf>
    <xf numFmtId="37" fontId="7" fillId="0" borderId="4" xfId="1" applyNumberFormat="1" applyFont="1" applyAlignment="1">
      <alignment horizontal="right" vertical="center"/>
    </xf>
    <xf numFmtId="37" fontId="8" fillId="0" borderId="4" xfId="1" applyNumberFormat="1" applyFont="1" applyAlignment="1">
      <alignment horizontal="right" vertical="center"/>
    </xf>
    <xf numFmtId="37" fontId="7" fillId="0" borderId="4" xfId="1" applyNumberFormat="1" applyFont="1" applyAlignment="1">
      <alignment horizontal="right"/>
    </xf>
    <xf numFmtId="37" fontId="3" fillId="0" borderId="4" xfId="1" applyNumberFormat="1" applyFont="1"/>
    <xf numFmtId="37" fontId="8" fillId="0" borderId="1" xfId="1" applyNumberFormat="1" applyFont="1" applyBorder="1" applyAlignment="1">
      <alignment horizontal="center"/>
    </xf>
    <xf numFmtId="37" fontId="8" fillId="0" borderId="1" xfId="1" quotePrefix="1" applyNumberFormat="1" applyFont="1" applyBorder="1" applyAlignment="1">
      <alignment horizontal="center" vertical="center"/>
    </xf>
    <xf numFmtId="37" fontId="8" fillId="0" borderId="4" xfId="1" applyNumberFormat="1" applyFont="1" applyAlignment="1">
      <alignment horizontal="center" vertical="center"/>
    </xf>
    <xf numFmtId="37" fontId="7" fillId="0" borderId="4" xfId="1" applyNumberFormat="1" applyFont="1" applyAlignment="1">
      <alignment horizontal="left"/>
    </xf>
    <xf numFmtId="3" fontId="7" fillId="0" borderId="4" xfId="1" applyNumberFormat="1" applyFont="1"/>
    <xf numFmtId="166" fontId="7" fillId="0" borderId="4" xfId="1" applyNumberFormat="1" applyFont="1" applyAlignment="1">
      <alignment horizontal="right"/>
    </xf>
    <xf numFmtId="166" fontId="8" fillId="0" borderId="4" xfId="1" applyNumberFormat="1" applyFont="1" applyAlignment="1">
      <alignment horizontal="right"/>
    </xf>
    <xf numFmtId="166" fontId="7" fillId="0" borderId="4" xfId="1" applyNumberFormat="1" applyFont="1"/>
    <xf numFmtId="170" fontId="7" fillId="0" borderId="4" xfId="1" applyNumberFormat="1" applyFont="1" applyAlignment="1">
      <alignment horizontal="center"/>
    </xf>
    <xf numFmtId="164" fontId="7" fillId="0" borderId="4" xfId="1" applyNumberFormat="1" applyFont="1"/>
    <xf numFmtId="3" fontId="7" fillId="0" borderId="1" xfId="1" applyNumberFormat="1" applyFont="1" applyBorder="1"/>
    <xf numFmtId="166" fontId="7" fillId="0" borderId="1" xfId="1" applyNumberFormat="1" applyFont="1" applyBorder="1" applyAlignment="1">
      <alignment horizontal="right"/>
    </xf>
    <xf numFmtId="164" fontId="7" fillId="0" borderId="1" xfId="1" applyNumberFormat="1" applyFont="1" applyBorder="1"/>
    <xf numFmtId="166" fontId="8" fillId="0" borderId="4" xfId="1" applyNumberFormat="1" applyFont="1" applyAlignment="1">
      <alignment horizontal="center"/>
    </xf>
    <xf numFmtId="37" fontId="8" fillId="0" borderId="4" xfId="1" applyNumberFormat="1" applyFont="1" applyAlignment="1">
      <alignment vertical="center"/>
    </xf>
    <xf numFmtId="166" fontId="7" fillId="0" borderId="6" xfId="1" applyNumberFormat="1" applyFont="1" applyBorder="1" applyAlignment="1">
      <alignment horizontal="right"/>
    </xf>
    <xf numFmtId="166" fontId="9" fillId="0" borderId="6" xfId="1" applyNumberFormat="1" applyFont="1" applyBorder="1" applyAlignment="1">
      <alignment horizontal="right"/>
    </xf>
    <xf numFmtId="166" fontId="9" fillId="0" borderId="4" xfId="1" applyNumberFormat="1" applyFont="1" applyAlignment="1">
      <alignment horizontal="right"/>
    </xf>
    <xf numFmtId="37" fontId="9" fillId="0" borderId="4" xfId="1" applyNumberFormat="1" applyFont="1"/>
    <xf numFmtId="37" fontId="12" fillId="0" borderId="4" xfId="1" applyNumberFormat="1" applyFont="1"/>
    <xf numFmtId="37" fontId="9" fillId="0" borderId="4" xfId="1" applyNumberFormat="1" applyFont="1" applyAlignment="1">
      <alignment horizontal="left" vertical="center"/>
    </xf>
    <xf numFmtId="37" fontId="9" fillId="0" borderId="4" xfId="1" applyNumberFormat="1" applyFont="1" applyAlignment="1">
      <alignment horizontal="center"/>
    </xf>
    <xf numFmtId="164" fontId="9" fillId="0" borderId="4" xfId="1" applyNumberFormat="1" applyFont="1"/>
    <xf numFmtId="164" fontId="9" fillId="0" borderId="1" xfId="1" applyNumberFormat="1" applyFont="1" applyBorder="1"/>
    <xf numFmtId="37" fontId="12" fillId="0" borderId="4" xfId="1" applyNumberFormat="1" applyFont="1" applyAlignment="1">
      <alignment horizontal="center"/>
    </xf>
    <xf numFmtId="37" fontId="9" fillId="0" borderId="4" xfId="1" applyNumberFormat="1" applyFont="1" applyAlignment="1">
      <alignment horizontal="right"/>
    </xf>
    <xf numFmtId="166" fontId="9" fillId="0" borderId="1" xfId="1" applyNumberFormat="1" applyFont="1" applyBorder="1" applyAlignment="1">
      <alignment horizontal="right"/>
    </xf>
    <xf numFmtId="166" fontId="9" fillId="0" borderId="4" xfId="1" applyNumberFormat="1" applyFont="1"/>
    <xf numFmtId="37" fontId="9" fillId="0" borderId="4" xfId="1" applyNumberFormat="1" applyFont="1" applyAlignment="1">
      <alignment vertical="center"/>
    </xf>
    <xf numFmtId="37" fontId="12" fillId="0" borderId="4" xfId="1" applyNumberFormat="1" applyFont="1" applyAlignment="1">
      <alignment horizontal="center" vertical="center"/>
    </xf>
    <xf numFmtId="37" fontId="9" fillId="0" borderId="4" xfId="1" applyNumberFormat="1" applyFont="1" applyAlignment="1">
      <alignment horizontal="right" vertical="center"/>
    </xf>
    <xf numFmtId="0" fontId="9" fillId="0" borderId="4" xfId="1" applyFont="1"/>
    <xf numFmtId="3" fontId="9" fillId="0" borderId="4" xfId="1" applyNumberFormat="1" applyFont="1"/>
    <xf numFmtId="166" fontId="7" fillId="0" borderId="4" xfId="1" applyNumberFormat="1" applyFont="1" applyAlignment="1">
      <alignment horizontal="right" vertical="center"/>
    </xf>
    <xf numFmtId="166" fontId="7" fillId="0" borderId="4" xfId="1" applyNumberFormat="1" applyFont="1" applyAlignment="1">
      <alignment vertical="center"/>
    </xf>
    <xf numFmtId="166" fontId="7" fillId="0" borderId="2" xfId="1" applyNumberFormat="1" applyFont="1" applyBorder="1" applyAlignment="1">
      <alignment horizontal="right"/>
    </xf>
    <xf numFmtId="37" fontId="7" fillId="0" borderId="4" xfId="1" applyNumberFormat="1" applyFont="1" applyAlignment="1">
      <alignment horizontal="left" vertical="center"/>
    </xf>
    <xf numFmtId="165" fontId="7" fillId="0" borderId="2" xfId="1" applyNumberFormat="1" applyFont="1" applyBorder="1" applyAlignment="1">
      <alignment horizontal="right"/>
    </xf>
    <xf numFmtId="165" fontId="7" fillId="0" borderId="4" xfId="1" applyNumberFormat="1" applyFont="1" applyAlignment="1">
      <alignment horizontal="right"/>
    </xf>
    <xf numFmtId="37" fontId="3" fillId="0" borderId="4" xfId="3" applyNumberFormat="1" applyFont="1"/>
    <xf numFmtId="37" fontId="2" fillId="0" borderId="4" xfId="3" applyNumberFormat="1" applyFont="1" applyAlignment="1">
      <alignment horizontal="center"/>
    </xf>
    <xf numFmtId="37" fontId="2" fillId="0" borderId="4" xfId="3" applyNumberFormat="1" applyFont="1"/>
    <xf numFmtId="37" fontId="3" fillId="0" borderId="4" xfId="3" applyNumberFormat="1" applyFont="1" applyAlignment="1">
      <alignment horizontal="right"/>
    </xf>
    <xf numFmtId="0" fontId="4" fillId="0" borderId="4" xfId="3" applyFont="1"/>
    <xf numFmtId="37" fontId="3" fillId="0" borderId="4" xfId="3" applyNumberFormat="1" applyFont="1" applyAlignment="1">
      <alignment horizontal="left"/>
    </xf>
    <xf numFmtId="37" fontId="2" fillId="0" borderId="4" xfId="3" applyNumberFormat="1" applyFont="1" applyAlignment="1">
      <alignment vertical="center"/>
    </xf>
    <xf numFmtId="37" fontId="2" fillId="0" borderId="4" xfId="3" applyNumberFormat="1" applyFont="1" applyAlignment="1">
      <alignment horizontal="center" vertical="center"/>
    </xf>
    <xf numFmtId="37" fontId="2" fillId="0" borderId="4" xfId="3" applyNumberFormat="1" applyFont="1" applyAlignment="1">
      <alignment horizontal="right" vertical="center"/>
    </xf>
    <xf numFmtId="37" fontId="3" fillId="0" borderId="4" xfId="3" applyNumberFormat="1" applyFont="1" applyAlignment="1">
      <alignment horizontal="center" vertical="center"/>
    </xf>
    <xf numFmtId="37" fontId="3" fillId="0" borderId="4" xfId="3" applyNumberFormat="1" applyFont="1" applyAlignment="1">
      <alignment horizontal="right" vertical="center"/>
    </xf>
    <xf numFmtId="37" fontId="3" fillId="0" borderId="4" xfId="3" applyNumberFormat="1" applyFont="1" applyAlignment="1">
      <alignment vertical="center"/>
    </xf>
    <xf numFmtId="37" fontId="3" fillId="0" borderId="4" xfId="3" applyNumberFormat="1" applyFont="1" applyAlignment="1">
      <alignment horizontal="center"/>
    </xf>
    <xf numFmtId="37" fontId="3" fillId="0" borderId="1" xfId="3" applyNumberFormat="1" applyFont="1" applyBorder="1" applyAlignment="1">
      <alignment horizontal="center"/>
    </xf>
    <xf numFmtId="37" fontId="3" fillId="0" borderId="1" xfId="3" quotePrefix="1" applyNumberFormat="1" applyFont="1" applyBorder="1" applyAlignment="1">
      <alignment horizontal="center" vertical="center"/>
    </xf>
    <xf numFmtId="37" fontId="2" fillId="0" borderId="4" xfId="3" applyNumberFormat="1" applyFont="1" applyAlignment="1">
      <alignment horizontal="right"/>
    </xf>
    <xf numFmtId="37" fontId="2" fillId="0" borderId="4" xfId="3" applyNumberFormat="1" applyFont="1" applyAlignment="1">
      <alignment horizontal="left"/>
    </xf>
    <xf numFmtId="3" fontId="2" fillId="0" borderId="4" xfId="3" applyNumberFormat="1" applyFont="1" applyAlignment="1">
      <alignment horizontal="right"/>
    </xf>
    <xf numFmtId="166" fontId="2" fillId="0" borderId="4" xfId="3" applyNumberFormat="1" applyFont="1" applyAlignment="1">
      <alignment horizontal="right"/>
    </xf>
    <xf numFmtId="3" fontId="2" fillId="0" borderId="4" xfId="3" applyNumberFormat="1" applyFont="1"/>
    <xf numFmtId="166" fontId="2" fillId="0" borderId="4" xfId="3" applyNumberFormat="1" applyFont="1"/>
    <xf numFmtId="0" fontId="2" fillId="0" borderId="4" xfId="3" applyFont="1" applyAlignment="1">
      <alignment horizontal="center" vertical="center"/>
    </xf>
    <xf numFmtId="164" fontId="2" fillId="0" borderId="4" xfId="3" applyNumberFormat="1" applyFont="1"/>
    <xf numFmtId="3" fontId="2" fillId="0" borderId="1" xfId="3" applyNumberFormat="1" applyFont="1" applyBorder="1"/>
    <xf numFmtId="166" fontId="2" fillId="0" borderId="1" xfId="3" applyNumberFormat="1" applyFont="1" applyBorder="1" applyAlignment="1">
      <alignment horizontal="right"/>
    </xf>
    <xf numFmtId="164" fontId="2" fillId="0" borderId="1" xfId="3" applyNumberFormat="1" applyFont="1" applyBorder="1"/>
    <xf numFmtId="166" fontId="2" fillId="0" borderId="4" xfId="3" applyNumberFormat="1" applyFont="1" applyAlignment="1">
      <alignment horizontal="center"/>
    </xf>
    <xf numFmtId="3" fontId="2" fillId="0" borderId="1" xfId="3" applyNumberFormat="1" applyFont="1" applyBorder="1" applyAlignment="1">
      <alignment horizontal="right"/>
    </xf>
    <xf numFmtId="0" fontId="2" fillId="0" borderId="4" xfId="3" applyFont="1"/>
    <xf numFmtId="37" fontId="4" fillId="0" borderId="4" xfId="3" applyNumberFormat="1" applyFont="1"/>
    <xf numFmtId="166" fontId="4" fillId="0" borderId="4" xfId="3" applyNumberFormat="1" applyFont="1" applyAlignment="1">
      <alignment horizontal="right"/>
    </xf>
    <xf numFmtId="37" fontId="4" fillId="0" borderId="4" xfId="3" applyNumberFormat="1" applyFont="1" applyAlignment="1">
      <alignment horizontal="left" vertical="center"/>
    </xf>
    <xf numFmtId="37" fontId="4" fillId="0" borderId="4" xfId="3" applyNumberFormat="1" applyFont="1" applyAlignment="1">
      <alignment horizontal="center" vertical="center"/>
    </xf>
    <xf numFmtId="37" fontId="4" fillId="0" borderId="4" xfId="3" applyNumberFormat="1" applyFont="1" applyAlignment="1">
      <alignment horizontal="center"/>
    </xf>
    <xf numFmtId="164" fontId="4" fillId="0" borderId="4" xfId="3" applyNumberFormat="1" applyFont="1"/>
    <xf numFmtId="164" fontId="4" fillId="0" borderId="1" xfId="3" applyNumberFormat="1" applyFont="1" applyBorder="1"/>
    <xf numFmtId="37" fontId="4" fillId="0" borderId="4" xfId="3" applyNumberFormat="1" applyFont="1" applyAlignment="1">
      <alignment horizontal="right"/>
    </xf>
    <xf numFmtId="166" fontId="4" fillId="0" borderId="1" xfId="3" applyNumberFormat="1" applyFont="1" applyBorder="1" applyAlignment="1">
      <alignment horizontal="right"/>
    </xf>
    <xf numFmtId="166" fontId="4" fillId="0" borderId="4" xfId="3" applyNumberFormat="1" applyFont="1"/>
    <xf numFmtId="166" fontId="2" fillId="0" borderId="4" xfId="3" applyNumberFormat="1" applyFont="1" applyAlignment="1">
      <alignment horizontal="right" vertical="center"/>
    </xf>
    <xf numFmtId="166" fontId="2" fillId="0" borderId="4" xfId="3" applyNumberFormat="1" applyFont="1" applyAlignment="1">
      <alignment vertical="center"/>
    </xf>
    <xf numFmtId="166" fontId="2" fillId="0" borderId="6" xfId="3" applyNumberFormat="1" applyFont="1" applyBorder="1" applyAlignment="1">
      <alignment horizontal="right"/>
    </xf>
    <xf numFmtId="166" fontId="2" fillId="0" borderId="2" xfId="3" applyNumberFormat="1" applyFont="1" applyBorder="1" applyAlignment="1">
      <alignment horizontal="right"/>
    </xf>
    <xf numFmtId="37" fontId="2" fillId="0" borderId="4" xfId="3" applyNumberFormat="1" applyFont="1" applyAlignment="1">
      <alignment horizontal="left" vertical="center"/>
    </xf>
    <xf numFmtId="165" fontId="2" fillId="0" borderId="2" xfId="3" applyNumberFormat="1" applyFont="1" applyBorder="1" applyAlignment="1">
      <alignment horizontal="right"/>
    </xf>
    <xf numFmtId="165" fontId="2" fillId="0" borderId="4" xfId="3" applyNumberFormat="1" applyFont="1" applyAlignment="1">
      <alignment horizontal="right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5" fillId="0" borderId="0" xfId="0" applyFont="1"/>
    <xf numFmtId="37" fontId="1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14" fillId="0" borderId="0" xfId="0" applyNumberFormat="1" applyFont="1"/>
    <xf numFmtId="0" fontId="14" fillId="0" borderId="0" xfId="0" quotePrefix="1" applyFont="1" applyAlignment="1">
      <alignment horizontal="center" vertical="center"/>
    </xf>
    <xf numFmtId="37" fontId="14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166" fontId="5" fillId="0" borderId="0" xfId="0" applyNumberFormat="1" applyFont="1"/>
    <xf numFmtId="166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0" fontId="5" fillId="0" borderId="5" xfId="0" applyFont="1" applyBorder="1"/>
    <xf numFmtId="166" fontId="5" fillId="0" borderId="5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37" fontId="14" fillId="0" borderId="0" xfId="0" quotePrefix="1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/>
    </xf>
    <xf numFmtId="0" fontId="5" fillId="0" borderId="0" xfId="0" quotePrefix="1" applyFont="1" applyAlignment="1">
      <alignment vertical="center"/>
    </xf>
    <xf numFmtId="37" fontId="5" fillId="0" borderId="0" xfId="0" quotePrefix="1" applyNumberFormat="1" applyFont="1" applyAlignment="1">
      <alignment vertical="center"/>
    </xf>
    <xf numFmtId="166" fontId="5" fillId="0" borderId="1" xfId="0" applyNumberFormat="1" applyFont="1" applyBorder="1"/>
    <xf numFmtId="37" fontId="18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right"/>
    </xf>
    <xf numFmtId="37" fontId="5" fillId="0" borderId="0" xfId="0" applyNumberFormat="1" applyFont="1"/>
    <xf numFmtId="39" fontId="14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/>
    <xf numFmtId="37" fontId="5" fillId="0" borderId="4" xfId="0" applyNumberFormat="1" applyFont="1" applyBorder="1" applyAlignment="1">
      <alignment horizontal="center" vertical="center"/>
    </xf>
    <xf numFmtId="39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/>
    <xf numFmtId="37" fontId="3" fillId="0" borderId="4" xfId="4" applyNumberFormat="1" applyFont="1" applyAlignment="1">
      <alignment vertical="center"/>
    </xf>
    <xf numFmtId="37" fontId="2" fillId="0" borderId="4" xfId="4" applyNumberFormat="1" applyFont="1" applyAlignment="1">
      <alignment vertical="center"/>
    </xf>
    <xf numFmtId="37" fontId="2" fillId="0" borderId="4" xfId="4" applyNumberFormat="1" applyFont="1" applyAlignment="1">
      <alignment horizontal="center" vertical="center"/>
    </xf>
    <xf numFmtId="37" fontId="2" fillId="0" borderId="4" xfId="4" applyNumberFormat="1" applyFont="1" applyAlignment="1">
      <alignment horizontal="right" vertical="center"/>
    </xf>
    <xf numFmtId="0" fontId="4" fillId="0" borderId="4" xfId="4" applyFont="1"/>
    <xf numFmtId="37" fontId="3" fillId="0" borderId="4" xfId="4" applyNumberFormat="1" applyFont="1" applyAlignment="1">
      <alignment horizontal="center" vertical="center"/>
    </xf>
    <xf numFmtId="37" fontId="3" fillId="0" borderId="4" xfId="4" applyNumberFormat="1" applyFont="1" applyAlignment="1">
      <alignment horizontal="right" vertical="center"/>
    </xf>
    <xf numFmtId="37" fontId="3" fillId="0" borderId="1" xfId="4" applyNumberFormat="1" applyFont="1" applyBorder="1" applyAlignment="1">
      <alignment horizontal="center" vertical="center"/>
    </xf>
    <xf numFmtId="37" fontId="3" fillId="0" borderId="4" xfId="4" quotePrefix="1" applyNumberFormat="1" applyFont="1" applyAlignment="1">
      <alignment horizontal="center" vertical="center"/>
    </xf>
    <xf numFmtId="166" fontId="2" fillId="0" borderId="4" xfId="4" applyNumberFormat="1" applyFont="1"/>
    <xf numFmtId="166" fontId="2" fillId="0" borderId="4" xfId="4" applyNumberFormat="1" applyFont="1" applyAlignment="1">
      <alignment horizontal="right"/>
    </xf>
    <xf numFmtId="166" fontId="4" fillId="0" borderId="4" xfId="4" applyNumberFormat="1" applyFont="1"/>
    <xf numFmtId="37" fontId="4" fillId="0" borderId="4" xfId="4" applyNumberFormat="1" applyFont="1" applyAlignment="1">
      <alignment vertical="center"/>
    </xf>
    <xf numFmtId="37" fontId="4" fillId="0" borderId="4" xfId="4" applyNumberFormat="1" applyFont="1"/>
    <xf numFmtId="164" fontId="2" fillId="0" borderId="4" xfId="4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37" fontId="2" fillId="0" borderId="4" xfId="4" applyNumberFormat="1" applyFont="1" applyAlignment="1">
      <alignment horizontal="left" vertical="center" indent="1"/>
    </xf>
    <xf numFmtId="164" fontId="2" fillId="0" borderId="1" xfId="4" applyNumberFormat="1" applyFont="1" applyBorder="1" applyAlignment="1">
      <alignment horizontal="right"/>
    </xf>
    <xf numFmtId="166" fontId="2" fillId="0" borderId="1" xfId="4" applyNumberFormat="1" applyFont="1" applyBorder="1" applyAlignment="1">
      <alignment horizontal="right"/>
    </xf>
    <xf numFmtId="166" fontId="4" fillId="0" borderId="1" xfId="4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6" fontId="2" fillId="0" borderId="2" xfId="4" applyNumberFormat="1" applyFont="1" applyBorder="1" applyAlignment="1">
      <alignment horizontal="right"/>
    </xf>
    <xf numFmtId="37" fontId="6" fillId="0" borderId="4" xfId="4" applyNumberFormat="1" applyFont="1" applyAlignment="1">
      <alignment vertical="center"/>
    </xf>
    <xf numFmtId="166" fontId="6" fillId="0" borderId="4" xfId="4" applyNumberFormat="1" applyFont="1" applyAlignment="1">
      <alignment horizontal="right"/>
    </xf>
    <xf numFmtId="37" fontId="2" fillId="0" borderId="4" xfId="4" quotePrefix="1" applyNumberFormat="1" applyFont="1" applyAlignment="1">
      <alignment horizontal="center" vertical="center"/>
    </xf>
    <xf numFmtId="165" fontId="2" fillId="0" borderId="4" xfId="4" applyNumberFormat="1" applyFont="1" applyAlignment="1">
      <alignment horizontal="right"/>
    </xf>
    <xf numFmtId="166" fontId="2" fillId="0" borderId="4" xfId="4" applyNumberFormat="1" applyFont="1" applyAlignment="1">
      <alignment horizontal="center"/>
    </xf>
    <xf numFmtId="164" fontId="2" fillId="0" borderId="6" xfId="4" applyNumberFormat="1" applyFont="1" applyBorder="1" applyAlignment="1">
      <alignment horizontal="right"/>
    </xf>
    <xf numFmtId="37" fontId="2" fillId="0" borderId="4" xfId="4" applyNumberFormat="1" applyFont="1" applyAlignment="1">
      <alignment horizontal="left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4" xfId="0" applyNumberFormat="1" applyFont="1" applyBorder="1" applyAlignment="1">
      <alignment horizontal="right" vertical="center"/>
    </xf>
    <xf numFmtId="37" fontId="2" fillId="0" borderId="4" xfId="0" applyNumberFormat="1" applyFont="1" applyBorder="1" applyAlignment="1">
      <alignment horizontal="right"/>
    </xf>
    <xf numFmtId="37" fontId="3" fillId="0" borderId="4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/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 wrapText="1"/>
    </xf>
    <xf numFmtId="166" fontId="2" fillId="0" borderId="4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center" wrapText="1"/>
    </xf>
    <xf numFmtId="166" fontId="2" fillId="0" borderId="0" xfId="0" applyNumberFormat="1" applyFont="1"/>
    <xf numFmtId="164" fontId="2" fillId="0" borderId="0" xfId="0" applyNumberFormat="1" applyFont="1"/>
    <xf numFmtId="167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4" xfId="0" applyNumberFormat="1" applyFont="1" applyBorder="1"/>
    <xf numFmtId="37" fontId="2" fillId="0" borderId="0" xfId="0" quotePrefix="1" applyNumberFormat="1" applyFont="1" applyAlignment="1">
      <alignment horizontal="left"/>
    </xf>
    <xf numFmtId="168" fontId="2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4" fontId="2" fillId="0" borderId="6" xfId="0" applyNumberFormat="1" applyFont="1" applyBorder="1"/>
    <xf numFmtId="37" fontId="2" fillId="0" borderId="4" xfId="0" applyNumberFormat="1" applyFont="1" applyBorder="1"/>
    <xf numFmtId="169" fontId="3" fillId="0" borderId="4" xfId="0" applyNumberFormat="1" applyFont="1" applyBorder="1" applyAlignment="1">
      <alignment horizontal="right"/>
    </xf>
    <xf numFmtId="37" fontId="3" fillId="0" borderId="4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right"/>
    </xf>
    <xf numFmtId="166" fontId="2" fillId="0" borderId="5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right"/>
    </xf>
    <xf numFmtId="0" fontId="2" fillId="0" borderId="0" xfId="0" applyFont="1"/>
    <xf numFmtId="164" fontId="2" fillId="0" borderId="4" xfId="0" applyNumberFormat="1" applyFont="1" applyBorder="1"/>
    <xf numFmtId="37" fontId="4" fillId="0" borderId="0" xfId="0" applyNumberFormat="1" applyFont="1" applyAlignment="1">
      <alignment horizontal="left"/>
    </xf>
    <xf numFmtId="37" fontId="3" fillId="0" borderId="0" xfId="0" quotePrefix="1" applyNumberFormat="1" applyFont="1" applyAlignment="1">
      <alignment horizontal="left"/>
    </xf>
    <xf numFmtId="43" fontId="2" fillId="0" borderId="0" xfId="11" applyNumberFormat="1" applyFont="1" applyFill="1"/>
    <xf numFmtId="166" fontId="6" fillId="0" borderId="0" xfId="0" applyNumberFormat="1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14" fillId="0" borderId="1" xfId="0" applyNumberFormat="1" applyFont="1" applyBorder="1" applyAlignment="1">
      <alignment horizontal="center"/>
    </xf>
    <xf numFmtId="0" fontId="5" fillId="0" borderId="1" xfId="0" applyFont="1" applyBorder="1"/>
    <xf numFmtId="37" fontId="3" fillId="0" borderId="1" xfId="1" applyNumberFormat="1" applyFont="1" applyBorder="1" applyAlignment="1">
      <alignment horizontal="center"/>
    </xf>
    <xf numFmtId="0" fontId="1" fillId="0" borderId="1" xfId="1" applyFont="1" applyBorder="1"/>
    <xf numFmtId="37" fontId="3" fillId="0" borderId="1" xfId="3" applyNumberFormat="1" applyFont="1" applyBorder="1" applyAlignment="1">
      <alignment horizontal="center"/>
    </xf>
    <xf numFmtId="0" fontId="14" fillId="0" borderId="1" xfId="3" applyFont="1" applyBorder="1"/>
    <xf numFmtId="37" fontId="3" fillId="0" borderId="1" xfId="4" applyNumberFormat="1" applyFont="1" applyBorder="1" applyAlignment="1">
      <alignment horizontal="center" vertical="center"/>
    </xf>
    <xf numFmtId="0" fontId="14" fillId="0" borderId="1" xfId="4" applyFont="1" applyBorder="1"/>
    <xf numFmtId="37" fontId="3" fillId="0" borderId="3" xfId="4" applyNumberFormat="1" applyFont="1" applyBorder="1" applyAlignment="1">
      <alignment horizontal="center" vertical="center"/>
    </xf>
    <xf numFmtId="0" fontId="14" fillId="0" borderId="3" xfId="4" applyFont="1" applyBorder="1"/>
    <xf numFmtId="37" fontId="3" fillId="0" borderId="5" xfId="4" applyNumberFormat="1" applyFont="1" applyBorder="1" applyAlignment="1">
      <alignment horizontal="center" vertical="center"/>
    </xf>
    <xf numFmtId="0" fontId="14" fillId="0" borderId="5" xfId="4" applyFont="1" applyBorder="1"/>
    <xf numFmtId="37" fontId="3" fillId="0" borderId="1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0" fontId="5" fillId="0" borderId="3" xfId="0" applyFont="1" applyBorder="1"/>
    <xf numFmtId="37" fontId="3" fillId="0" borderId="1" xfId="0" applyNumberFormat="1" applyFont="1" applyBorder="1" applyAlignment="1">
      <alignment horizontal="center"/>
    </xf>
  </cellXfs>
  <cellStyles count="12">
    <cellStyle name="Comma 2" xfId="2" xr:uid="{831478FB-7838-408C-9EF9-2B4AE3C51C18}"/>
    <cellStyle name="Comma 27" xfId="8" xr:uid="{B0541CFD-ACCB-4A3D-9770-3F55C884C9C3}"/>
    <cellStyle name="Comma 3" xfId="10" xr:uid="{E005FEDB-4058-40F0-A017-C345581A89AD}"/>
    <cellStyle name="Normal 2" xfId="1" xr:uid="{F582A885-09A5-419B-A14F-68AF3F0C4425}"/>
    <cellStyle name="Normal 3" xfId="3" xr:uid="{DE2281C7-9A95-4E2A-BB86-2A73620744CA}"/>
    <cellStyle name="Normal 4" xfId="4" xr:uid="{9D9D778A-57EE-4A80-BF0F-2309AB23E066}"/>
    <cellStyle name="Normal 4 2" xfId="9" xr:uid="{54C71CDF-C71E-4A69-A966-3322858C6D45}"/>
    <cellStyle name="Normal 4 2 2" xfId="7" xr:uid="{B76CA0A1-E51E-451E-B725-0CF25D4E93B3}"/>
    <cellStyle name="Normal 5" xfId="5" xr:uid="{0797A719-B5BB-4BA3-BAA9-B3B0B6F46975}"/>
    <cellStyle name="Normal 6" xfId="6" xr:uid="{09990801-7E84-4419-95E3-8F99CA5658A6}"/>
    <cellStyle name="จุลภาค" xfId="11" builtinId="3"/>
    <cellStyle name="ปกติ" xfId="0" builtinId="0"/>
  </cellStyles>
  <dxfs count="0"/>
  <tableStyles count="0" defaultTableStyle="TableStyleMedium2" defaultPivotStyle="PivotStyleLight16"/>
  <colors>
    <mruColors>
      <color rgb="FFFF780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51ce56f2dc63dce/PRIN_DRAFT%20Q3'2023/2022_Q3/2022-Q3-FINANCIAL_STATEMENTS.XLSX" TargetMode="External"/><Relationship Id="rId1" Type="http://schemas.openxmlformats.org/officeDocument/2006/relationships/externalLinkPath" Target="https://d.docs.live.net/851ce56f2dc63dce/PRIN_DRAFT%20Q3'2023/2022_Q3/2022-Q3-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-2022"/>
      <sheetName val="6-2022"/>
      <sheetName val="7-2022"/>
      <sheetName val="8-2022"/>
      <sheetName val="9-10-2022"/>
    </sheetNames>
    <sheetDataSet>
      <sheetData sheetId="0">
        <row r="1">
          <cell r="A1" t="str">
            <v>บริษัท ปริญสิริ จำกัด(มหาชน)</v>
          </cell>
        </row>
        <row r="47">
          <cell r="A47" t="str">
            <v>หมายเหตุประกอบงบการเงินระหว่างกาลเป็นส่วนหนึ่งของงบการเงินนี้</v>
          </cell>
          <cell r="B47"/>
          <cell r="C47"/>
          <cell r="D47"/>
          <cell r="E47"/>
          <cell r="F47"/>
          <cell r="G47"/>
          <cell r="H47"/>
          <cell r="I47"/>
          <cell r="J47"/>
          <cell r="K47"/>
        </row>
      </sheetData>
      <sheetData sheetId="1"/>
      <sheetData sheetId="2">
        <row r="45">
          <cell r="D45">
            <v>284316143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9"/>
  <sheetViews>
    <sheetView topLeftCell="A105" zoomScale="92" zoomScaleNormal="92" zoomScaleSheetLayoutView="80" workbookViewId="0">
      <selection activeCell="B116" sqref="B116"/>
    </sheetView>
  </sheetViews>
  <sheetFormatPr defaultColWidth="10.09765625" defaultRowHeight="15" customHeight="1" x14ac:dyDescent="0.45"/>
  <cols>
    <col min="1" max="1" width="2.59765625" style="147" customWidth="1"/>
    <col min="2" max="2" width="26" style="147" customWidth="1"/>
    <col min="3" max="3" width="6.09765625" style="147" customWidth="1"/>
    <col min="4" max="4" width="0.59765625" style="147" customWidth="1"/>
    <col min="5" max="5" width="10.69921875" style="147" customWidth="1"/>
    <col min="6" max="6" width="0.59765625" style="147" customWidth="1"/>
    <col min="7" max="7" width="10.69921875" style="147" customWidth="1"/>
    <col min="8" max="8" width="0.59765625" style="147" customWidth="1"/>
    <col min="9" max="9" width="10.69921875" style="147" customWidth="1"/>
    <col min="10" max="10" width="0.59765625" style="147" customWidth="1"/>
    <col min="11" max="11" width="10.69921875" style="147" customWidth="1"/>
    <col min="12" max="12" width="0.59765625" style="147" customWidth="1"/>
    <col min="13" max="29" width="6.3984375" style="147" customWidth="1"/>
    <col min="30" max="16384" width="10.09765625" style="147"/>
  </cols>
  <sheetData>
    <row r="1" spans="1:29" ht="23.1" customHeight="1" x14ac:dyDescent="0.45">
      <c r="A1" s="143" t="s">
        <v>0</v>
      </c>
      <c r="B1" s="143"/>
      <c r="C1" s="144"/>
      <c r="D1" s="145"/>
      <c r="E1" s="145"/>
      <c r="F1" s="145"/>
      <c r="G1" s="145"/>
      <c r="H1" s="145"/>
      <c r="I1" s="145"/>
      <c r="J1" s="145"/>
      <c r="K1" s="145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</row>
    <row r="2" spans="1:29" ht="23.1" customHeight="1" x14ac:dyDescent="0.45">
      <c r="A2" s="143" t="s">
        <v>1</v>
      </c>
      <c r="B2" s="143"/>
      <c r="C2" s="144"/>
      <c r="D2" s="145"/>
      <c r="E2" s="145"/>
      <c r="F2" s="145"/>
      <c r="G2" s="145"/>
      <c r="H2" s="145"/>
      <c r="I2" s="145"/>
      <c r="J2" s="145"/>
      <c r="K2" s="145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</row>
    <row r="3" spans="1:29" ht="23.1" customHeight="1" x14ac:dyDescent="0.45">
      <c r="A3" s="143" t="s">
        <v>2</v>
      </c>
      <c r="B3" s="143"/>
      <c r="C3" s="144"/>
      <c r="D3" s="145"/>
      <c r="E3" s="145"/>
      <c r="F3" s="145"/>
      <c r="G3" s="145"/>
      <c r="H3" s="145"/>
      <c r="I3" s="145"/>
      <c r="J3" s="145"/>
      <c r="K3" s="145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</row>
    <row r="4" spans="1:29" ht="15" customHeight="1" x14ac:dyDescent="0.45">
      <c r="A4" s="143"/>
      <c r="B4" s="143"/>
      <c r="C4" s="144"/>
      <c r="D4" s="145"/>
      <c r="E4" s="145"/>
      <c r="F4" s="145"/>
      <c r="G4" s="145"/>
      <c r="H4" s="145"/>
      <c r="I4" s="145"/>
      <c r="J4" s="145"/>
      <c r="K4" s="145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</row>
    <row r="5" spans="1:29" ht="23.1" customHeight="1" x14ac:dyDescent="0.45">
      <c r="A5" s="143"/>
      <c r="B5" s="143"/>
      <c r="C5" s="144"/>
      <c r="D5" s="145"/>
      <c r="E5" s="145"/>
      <c r="F5" s="145"/>
      <c r="G5" s="145"/>
      <c r="H5" s="145"/>
      <c r="I5" s="145"/>
      <c r="J5" s="145"/>
      <c r="K5" s="145" t="s">
        <v>3</v>
      </c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</row>
    <row r="6" spans="1:29" ht="23.1" customHeight="1" x14ac:dyDescent="0.45">
      <c r="A6" s="148"/>
      <c r="B6" s="148"/>
      <c r="C6" s="149"/>
      <c r="D6" s="149"/>
      <c r="E6" s="254" t="s">
        <v>4</v>
      </c>
      <c r="F6" s="255"/>
      <c r="G6" s="255"/>
      <c r="H6" s="150"/>
      <c r="I6" s="254" t="s">
        <v>5</v>
      </c>
      <c r="J6" s="255"/>
      <c r="K6" s="255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</row>
    <row r="7" spans="1:29" ht="23.1" customHeight="1" x14ac:dyDescent="0.45">
      <c r="A7" s="143"/>
      <c r="B7" s="143"/>
      <c r="C7" s="149"/>
      <c r="D7" s="144"/>
      <c r="E7" s="151" t="s">
        <v>6</v>
      </c>
      <c r="F7" s="149"/>
      <c r="G7" s="151" t="s">
        <v>7</v>
      </c>
      <c r="H7" s="144"/>
      <c r="I7" s="151" t="s">
        <v>6</v>
      </c>
      <c r="J7" s="149"/>
      <c r="K7" s="151" t="s">
        <v>7</v>
      </c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</row>
    <row r="8" spans="1:29" ht="23.1" customHeight="1" x14ac:dyDescent="0.45">
      <c r="A8" s="146"/>
      <c r="B8" s="146"/>
      <c r="C8" s="146"/>
      <c r="D8" s="146"/>
      <c r="E8" s="144" t="s">
        <v>8</v>
      </c>
      <c r="F8" s="149"/>
      <c r="G8" s="144" t="s">
        <v>9</v>
      </c>
      <c r="H8" s="144"/>
      <c r="I8" s="144" t="s">
        <v>8</v>
      </c>
      <c r="J8" s="149"/>
      <c r="K8" s="144" t="s">
        <v>9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</row>
    <row r="9" spans="1:29" ht="23.1" customHeight="1" x14ac:dyDescent="0.45">
      <c r="A9" s="146"/>
      <c r="B9" s="146"/>
      <c r="C9" s="152" t="s">
        <v>10</v>
      </c>
      <c r="D9" s="146"/>
      <c r="E9" s="152" t="s">
        <v>11</v>
      </c>
      <c r="F9" s="153"/>
      <c r="G9" s="154"/>
      <c r="H9" s="153"/>
      <c r="I9" s="152" t="s">
        <v>11</v>
      </c>
      <c r="J9" s="153"/>
      <c r="K9" s="154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</row>
    <row r="10" spans="1:29" ht="3" customHeight="1" x14ac:dyDescent="0.45">
      <c r="A10" s="146"/>
      <c r="B10" s="146"/>
      <c r="C10" s="149"/>
      <c r="D10" s="153"/>
      <c r="E10" s="153"/>
      <c r="F10" s="153"/>
      <c r="G10" s="153"/>
      <c r="H10" s="153"/>
      <c r="I10" s="153"/>
      <c r="J10" s="153"/>
      <c r="K10" s="153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</row>
    <row r="11" spans="1:29" ht="23.1" customHeight="1" x14ac:dyDescent="0.45">
      <c r="A11" s="143" t="s">
        <v>12</v>
      </c>
      <c r="B11" s="143"/>
      <c r="C11" s="144"/>
      <c r="D11" s="145"/>
      <c r="E11" s="145"/>
      <c r="F11" s="145"/>
      <c r="G11" s="145"/>
      <c r="H11" s="145"/>
      <c r="I11" s="145"/>
      <c r="J11" s="145"/>
      <c r="K11" s="145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</row>
    <row r="12" spans="1:29" ht="3" customHeight="1" x14ac:dyDescent="0.45">
      <c r="A12" s="146"/>
      <c r="B12" s="146"/>
      <c r="C12" s="149"/>
      <c r="D12" s="153"/>
      <c r="E12" s="153"/>
      <c r="F12" s="153"/>
      <c r="G12" s="153"/>
      <c r="H12" s="153"/>
      <c r="I12" s="153"/>
      <c r="J12" s="153"/>
      <c r="K12" s="153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</row>
    <row r="13" spans="1:29" ht="23.1" customHeight="1" x14ac:dyDescent="0.45">
      <c r="A13" s="143" t="s">
        <v>13</v>
      </c>
      <c r="B13" s="143"/>
      <c r="C13" s="149"/>
      <c r="D13" s="153"/>
      <c r="E13" s="153"/>
      <c r="F13" s="153"/>
      <c r="G13" s="153"/>
      <c r="H13" s="153"/>
      <c r="I13" s="153"/>
      <c r="J13" s="153"/>
      <c r="K13" s="153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</row>
    <row r="14" spans="1:29" ht="3" customHeight="1" x14ac:dyDescent="0.45">
      <c r="A14" s="146"/>
      <c r="B14" s="146"/>
      <c r="C14" s="149"/>
      <c r="D14" s="153"/>
      <c r="E14" s="153"/>
      <c r="F14" s="153"/>
      <c r="G14" s="153"/>
      <c r="H14" s="153"/>
      <c r="I14" s="153"/>
      <c r="J14" s="153"/>
      <c r="K14" s="153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</row>
    <row r="15" spans="1:29" ht="23.1" customHeight="1" x14ac:dyDescent="0.45">
      <c r="A15" s="155" t="s">
        <v>14</v>
      </c>
      <c r="B15" s="146"/>
      <c r="C15" s="149"/>
      <c r="D15" s="153"/>
      <c r="E15" s="37">
        <v>187025290</v>
      </c>
      <c r="F15" s="37"/>
      <c r="G15" s="37">
        <v>307390007</v>
      </c>
      <c r="H15" s="37"/>
      <c r="I15" s="37">
        <v>31363219</v>
      </c>
      <c r="J15" s="37"/>
      <c r="K15" s="37">
        <v>86574561</v>
      </c>
      <c r="L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</row>
    <row r="16" spans="1:29" ht="23.1" customHeight="1" x14ac:dyDescent="0.45">
      <c r="A16" s="155" t="s">
        <v>15</v>
      </c>
      <c r="B16" s="146"/>
      <c r="C16" s="149">
        <v>5</v>
      </c>
      <c r="D16" s="153"/>
      <c r="E16" s="37">
        <v>66850542</v>
      </c>
      <c r="F16" s="37"/>
      <c r="G16" s="37">
        <v>66929210</v>
      </c>
      <c r="H16" s="37"/>
      <c r="I16" s="37">
        <v>587331162</v>
      </c>
      <c r="J16" s="37"/>
      <c r="K16" s="37">
        <v>450939257</v>
      </c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</row>
    <row r="17" spans="1:29" ht="23.1" customHeight="1" x14ac:dyDescent="0.45">
      <c r="A17" s="155" t="s">
        <v>16</v>
      </c>
      <c r="B17" s="146"/>
      <c r="C17" s="149"/>
      <c r="D17" s="153"/>
      <c r="E17" s="156"/>
      <c r="F17" s="37"/>
      <c r="G17" s="156"/>
      <c r="H17" s="156"/>
      <c r="I17" s="156"/>
      <c r="J17" s="156"/>
      <c r="K17" s="15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</row>
    <row r="18" spans="1:29" ht="23.1" customHeight="1" x14ac:dyDescent="0.45">
      <c r="A18" s="155"/>
      <c r="B18" s="146" t="s">
        <v>17</v>
      </c>
      <c r="C18" s="157">
        <v>21.5</v>
      </c>
      <c r="D18" s="153"/>
      <c r="E18" s="156">
        <v>0</v>
      </c>
      <c r="F18" s="37"/>
      <c r="G18" s="156">
        <v>0</v>
      </c>
      <c r="H18" s="37"/>
      <c r="I18" s="37">
        <v>3023936055</v>
      </c>
      <c r="J18" s="37"/>
      <c r="K18" s="37">
        <v>2739955707</v>
      </c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</row>
    <row r="19" spans="1:29" ht="23.1" customHeight="1" x14ac:dyDescent="0.45">
      <c r="A19" s="155"/>
      <c r="B19" s="146" t="s">
        <v>18</v>
      </c>
      <c r="C19" s="157">
        <v>21.5</v>
      </c>
      <c r="D19" s="153"/>
      <c r="E19" s="37">
        <v>69693181</v>
      </c>
      <c r="F19" s="37"/>
      <c r="G19" s="158">
        <v>71548884</v>
      </c>
      <c r="H19" s="37"/>
      <c r="I19" s="37">
        <v>70132055</v>
      </c>
      <c r="J19" s="37"/>
      <c r="K19" s="37">
        <v>70132055</v>
      </c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</row>
    <row r="20" spans="1:29" ht="23.1" customHeight="1" x14ac:dyDescent="0.45">
      <c r="A20" s="146" t="s">
        <v>19</v>
      </c>
      <c r="B20" s="146"/>
      <c r="C20" s="149">
        <v>6</v>
      </c>
      <c r="D20" s="153"/>
      <c r="E20" s="37">
        <v>5879811220</v>
      </c>
      <c r="F20" s="37"/>
      <c r="G20" s="37">
        <v>5362815888</v>
      </c>
      <c r="H20" s="37"/>
      <c r="I20" s="37">
        <v>1759968507</v>
      </c>
      <c r="J20" s="37"/>
      <c r="K20" s="37">
        <v>1808611877</v>
      </c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</row>
    <row r="21" spans="1:29" ht="23.1" customHeight="1" x14ac:dyDescent="0.45">
      <c r="A21" s="146" t="s">
        <v>20</v>
      </c>
      <c r="B21" s="146"/>
      <c r="C21" s="149"/>
      <c r="D21" s="153"/>
      <c r="E21" s="37">
        <v>104144713</v>
      </c>
      <c r="F21" s="37"/>
      <c r="G21" s="156">
        <v>88776650</v>
      </c>
      <c r="H21" s="37"/>
      <c r="I21" s="156">
        <v>0</v>
      </c>
      <c r="J21" s="37"/>
      <c r="K21" s="156">
        <v>0</v>
      </c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</row>
    <row r="22" spans="1:29" ht="23.1" customHeight="1" x14ac:dyDescent="0.45">
      <c r="A22" s="146" t="s">
        <v>21</v>
      </c>
      <c r="B22" s="146"/>
      <c r="C22" s="149"/>
      <c r="D22" s="153"/>
      <c r="E22" s="40">
        <v>4420436</v>
      </c>
      <c r="F22" s="37"/>
      <c r="G22" s="40">
        <v>1864773</v>
      </c>
      <c r="H22" s="37"/>
      <c r="I22" s="40">
        <v>1891158</v>
      </c>
      <c r="J22" s="37"/>
      <c r="K22" s="40">
        <v>259478</v>
      </c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</row>
    <row r="23" spans="1:29" ht="3" customHeight="1" x14ac:dyDescent="0.45">
      <c r="A23" s="143"/>
      <c r="B23" s="143"/>
      <c r="C23" s="149"/>
      <c r="D23" s="153"/>
      <c r="F23" s="37"/>
      <c r="G23" s="37"/>
      <c r="H23" s="37"/>
      <c r="J23" s="37"/>
      <c r="K23" s="37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</row>
    <row r="24" spans="1:29" ht="23.1" customHeight="1" x14ac:dyDescent="0.45">
      <c r="A24" s="143" t="s">
        <v>22</v>
      </c>
      <c r="B24" s="146"/>
      <c r="C24" s="149"/>
      <c r="D24" s="153"/>
      <c r="E24" s="40">
        <f>SUM(E15:E23)</f>
        <v>6311945382</v>
      </c>
      <c r="F24" s="37"/>
      <c r="G24" s="40">
        <f>SUM(G15:G23)</f>
        <v>5899325412</v>
      </c>
      <c r="H24" s="37"/>
      <c r="I24" s="40">
        <f>SUM(I15:I23)</f>
        <v>5474622156</v>
      </c>
      <c r="J24" s="37"/>
      <c r="K24" s="40">
        <f>SUM(K15:K23)</f>
        <v>5156472935</v>
      </c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</row>
    <row r="25" spans="1:29" ht="3" customHeight="1" x14ac:dyDescent="0.45">
      <c r="A25" s="143"/>
      <c r="B25" s="143"/>
      <c r="C25" s="149"/>
      <c r="D25" s="153"/>
      <c r="F25" s="159"/>
      <c r="G25" s="159"/>
      <c r="H25" s="159"/>
      <c r="J25" s="159"/>
      <c r="K25" s="159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</row>
    <row r="26" spans="1:29" ht="23.1" customHeight="1" x14ac:dyDescent="0.45">
      <c r="A26" s="143" t="s">
        <v>23</v>
      </c>
      <c r="B26" s="143"/>
      <c r="C26" s="149"/>
      <c r="D26" s="153"/>
      <c r="F26" s="159"/>
      <c r="G26" s="159"/>
      <c r="H26" s="159"/>
      <c r="J26" s="159"/>
      <c r="K26" s="159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</row>
    <row r="27" spans="1:29" ht="3" customHeight="1" x14ac:dyDescent="0.45">
      <c r="A27" s="143"/>
      <c r="B27" s="143"/>
      <c r="C27" s="149"/>
      <c r="D27" s="153"/>
      <c r="F27" s="159"/>
      <c r="G27" s="159"/>
      <c r="H27" s="159"/>
      <c r="J27" s="159"/>
      <c r="K27" s="159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</row>
    <row r="28" spans="1:29" ht="23.1" customHeight="1" x14ac:dyDescent="0.45">
      <c r="A28" s="155" t="s">
        <v>24</v>
      </c>
      <c r="B28" s="155"/>
      <c r="C28" s="149">
        <v>7</v>
      </c>
      <c r="D28" s="153"/>
      <c r="E28" s="156">
        <v>66904379</v>
      </c>
      <c r="F28" s="37"/>
      <c r="G28" s="156">
        <v>53593995</v>
      </c>
      <c r="H28" s="37"/>
      <c r="I28" s="37">
        <v>45208540</v>
      </c>
      <c r="J28" s="158"/>
      <c r="K28" s="158">
        <v>53593995</v>
      </c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</row>
    <row r="29" spans="1:29" ht="23.1" customHeight="1" x14ac:dyDescent="0.45">
      <c r="A29" s="146" t="s">
        <v>25</v>
      </c>
      <c r="B29" s="146"/>
      <c r="C29" s="149">
        <v>8</v>
      </c>
      <c r="D29" s="153"/>
      <c r="E29" s="156">
        <v>3453862</v>
      </c>
      <c r="F29" s="37"/>
      <c r="G29" s="156">
        <v>3692174</v>
      </c>
      <c r="H29" s="37"/>
      <c r="I29" s="156">
        <v>0</v>
      </c>
      <c r="J29" s="158"/>
      <c r="K29" s="156">
        <v>0</v>
      </c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</row>
    <row r="30" spans="1:29" ht="23.1" customHeight="1" x14ac:dyDescent="0.45">
      <c r="A30" s="155" t="s">
        <v>26</v>
      </c>
      <c r="B30" s="155"/>
      <c r="C30" s="149">
        <v>9</v>
      </c>
      <c r="D30" s="153"/>
      <c r="E30" s="156">
        <v>0</v>
      </c>
      <c r="F30" s="158"/>
      <c r="G30" s="156">
        <v>0</v>
      </c>
      <c r="H30" s="37"/>
      <c r="I30" s="158">
        <v>1082512130</v>
      </c>
      <c r="J30" s="158"/>
      <c r="K30" s="158">
        <v>1081512430</v>
      </c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</row>
    <row r="31" spans="1:29" ht="23.1" customHeight="1" x14ac:dyDescent="0.45">
      <c r="A31" s="155" t="s">
        <v>27</v>
      </c>
      <c r="B31" s="155"/>
      <c r="C31" s="149">
        <v>10</v>
      </c>
      <c r="D31" s="153"/>
      <c r="E31" s="37">
        <v>2017551</v>
      </c>
      <c r="F31" s="37"/>
      <c r="G31" s="158">
        <v>2131781</v>
      </c>
      <c r="H31" s="37"/>
      <c r="I31" s="158">
        <v>2500000</v>
      </c>
      <c r="J31" s="158"/>
      <c r="K31" s="158">
        <v>2500000</v>
      </c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</row>
    <row r="32" spans="1:29" ht="23.1" customHeight="1" x14ac:dyDescent="0.45">
      <c r="A32" s="155" t="s">
        <v>28</v>
      </c>
      <c r="B32" s="155"/>
      <c r="C32" s="149">
        <v>11</v>
      </c>
      <c r="D32" s="153"/>
      <c r="E32" s="37">
        <v>726430780</v>
      </c>
      <c r="F32" s="37"/>
      <c r="G32" s="37">
        <v>751468196</v>
      </c>
      <c r="H32" s="37"/>
      <c r="I32" s="158">
        <v>227169162</v>
      </c>
      <c r="J32" s="158"/>
      <c r="K32" s="158">
        <v>227753342</v>
      </c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</row>
    <row r="33" spans="1:29" ht="23.1" customHeight="1" x14ac:dyDescent="0.45">
      <c r="A33" s="160" t="s">
        <v>29</v>
      </c>
      <c r="B33" s="155"/>
      <c r="C33" s="149">
        <v>12</v>
      </c>
      <c r="D33" s="153"/>
      <c r="E33" s="37">
        <v>119255196</v>
      </c>
      <c r="F33" s="37"/>
      <c r="G33" s="37">
        <v>114458304</v>
      </c>
      <c r="H33" s="37"/>
      <c r="I33" s="158">
        <v>19842853</v>
      </c>
      <c r="J33" s="158"/>
      <c r="K33" s="158">
        <v>17008145</v>
      </c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</row>
    <row r="34" spans="1:29" ht="23.1" customHeight="1" x14ac:dyDescent="0.45">
      <c r="A34" s="160" t="s">
        <v>30</v>
      </c>
      <c r="B34" s="155"/>
      <c r="C34" s="149">
        <v>13</v>
      </c>
      <c r="D34" s="153"/>
      <c r="E34" s="37">
        <v>24711154</v>
      </c>
      <c r="F34" s="37"/>
      <c r="G34" s="158">
        <v>27675220</v>
      </c>
      <c r="H34" s="37"/>
      <c r="I34" s="158">
        <v>14293162</v>
      </c>
      <c r="J34" s="158"/>
      <c r="K34" s="158">
        <v>16216097</v>
      </c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</row>
    <row r="35" spans="1:29" ht="23.1" customHeight="1" x14ac:dyDescent="0.45">
      <c r="A35" s="160" t="s">
        <v>31</v>
      </c>
      <c r="B35" s="155"/>
      <c r="C35" s="149"/>
      <c r="D35" s="153"/>
      <c r="E35" s="37">
        <v>8293947</v>
      </c>
      <c r="F35" s="37"/>
      <c r="G35" s="37">
        <v>12264144</v>
      </c>
      <c r="H35" s="37"/>
      <c r="I35" s="158">
        <v>5487094</v>
      </c>
      <c r="J35" s="158"/>
      <c r="K35" s="158">
        <v>8668603</v>
      </c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</row>
    <row r="36" spans="1:29" ht="23.1" customHeight="1" x14ac:dyDescent="0.45">
      <c r="A36" s="146" t="s">
        <v>32</v>
      </c>
      <c r="B36" s="146"/>
      <c r="C36" s="149"/>
      <c r="D36" s="153"/>
      <c r="E36" s="37">
        <v>17844388</v>
      </c>
      <c r="F36" s="37"/>
      <c r="G36" s="37">
        <v>22213943</v>
      </c>
      <c r="H36" s="37"/>
      <c r="I36" s="158">
        <v>12656094</v>
      </c>
      <c r="J36" s="158"/>
      <c r="K36" s="158">
        <v>11843811</v>
      </c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</row>
    <row r="37" spans="1:29" ht="23.1" customHeight="1" x14ac:dyDescent="0.45">
      <c r="A37" s="146" t="s">
        <v>33</v>
      </c>
      <c r="B37" s="155"/>
      <c r="C37" s="149"/>
      <c r="D37" s="153"/>
      <c r="E37" s="37">
        <v>4648927303</v>
      </c>
      <c r="F37" s="37"/>
      <c r="G37" s="37">
        <v>4517169251</v>
      </c>
      <c r="H37" s="37"/>
      <c r="I37" s="158">
        <v>1832825044</v>
      </c>
      <c r="J37" s="158"/>
      <c r="K37" s="158">
        <v>1906236735</v>
      </c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</row>
    <row r="38" spans="1:29" ht="23.1" customHeight="1" x14ac:dyDescent="0.45">
      <c r="A38" s="146" t="s">
        <v>34</v>
      </c>
      <c r="B38" s="155"/>
      <c r="C38" s="149"/>
      <c r="D38" s="153"/>
      <c r="E38" s="37">
        <v>230524339</v>
      </c>
      <c r="F38" s="37"/>
      <c r="G38" s="37">
        <v>133310466</v>
      </c>
      <c r="H38" s="37"/>
      <c r="I38" s="158">
        <v>87884824</v>
      </c>
      <c r="J38" s="158"/>
      <c r="K38" s="158">
        <v>91405300</v>
      </c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</row>
    <row r="39" spans="1:29" ht="23.1" customHeight="1" x14ac:dyDescent="0.45">
      <c r="A39" s="146" t="s">
        <v>35</v>
      </c>
      <c r="B39" s="146"/>
      <c r="C39" s="149"/>
      <c r="D39" s="153"/>
      <c r="E39" s="156"/>
      <c r="F39" s="37"/>
      <c r="G39" s="156"/>
      <c r="H39" s="156"/>
      <c r="I39" s="156"/>
      <c r="J39" s="156"/>
      <c r="K39" s="15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</row>
    <row r="40" spans="1:29" ht="23.1" customHeight="1" x14ac:dyDescent="0.45">
      <c r="A40" s="146"/>
      <c r="B40" s="146" t="s">
        <v>36</v>
      </c>
      <c r="C40" s="149"/>
      <c r="D40" s="153"/>
      <c r="E40" s="37">
        <v>1818092</v>
      </c>
      <c r="F40" s="37"/>
      <c r="G40" s="37">
        <v>169891</v>
      </c>
      <c r="H40" s="37"/>
      <c r="I40" s="158">
        <v>1775907</v>
      </c>
      <c r="J40" s="158"/>
      <c r="K40" s="158">
        <v>124320</v>
      </c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</row>
    <row r="41" spans="1:29" ht="23.1" customHeight="1" x14ac:dyDescent="0.45">
      <c r="A41" s="146"/>
      <c r="B41" s="146" t="s">
        <v>37</v>
      </c>
      <c r="C41" s="149"/>
      <c r="D41" s="153"/>
      <c r="E41" s="40">
        <v>44884095</v>
      </c>
      <c r="F41" s="37"/>
      <c r="G41" s="37">
        <v>44330253</v>
      </c>
      <c r="H41" s="37"/>
      <c r="I41" s="41">
        <v>0</v>
      </c>
      <c r="J41" s="158"/>
      <c r="K41" s="41">
        <v>0</v>
      </c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</row>
    <row r="42" spans="1:29" ht="3" customHeight="1" x14ac:dyDescent="0.45">
      <c r="A42" s="143"/>
      <c r="B42" s="143"/>
      <c r="C42" s="149"/>
      <c r="D42" s="153"/>
      <c r="E42" s="161" t="s">
        <v>38</v>
      </c>
      <c r="F42" s="159"/>
      <c r="G42" s="162"/>
      <c r="H42" s="159"/>
      <c r="I42" s="147" t="s">
        <v>38</v>
      </c>
      <c r="J42" s="159"/>
      <c r="K42" s="162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</row>
    <row r="43" spans="1:29" ht="23.1" customHeight="1" x14ac:dyDescent="0.45">
      <c r="A43" s="143" t="s">
        <v>39</v>
      </c>
      <c r="B43" s="146"/>
      <c r="C43" s="149"/>
      <c r="D43" s="153"/>
      <c r="E43" s="163">
        <f>SUM(E28:E41)</f>
        <v>5895065086</v>
      </c>
      <c r="F43" s="159"/>
      <c r="G43" s="163">
        <f>SUM(G28:G41)</f>
        <v>5682477618</v>
      </c>
      <c r="H43" s="159"/>
      <c r="I43" s="163">
        <f>SUM(I28:I41)</f>
        <v>3332154810</v>
      </c>
      <c r="J43" s="159"/>
      <c r="K43" s="163">
        <f>SUM(K28:K41)</f>
        <v>3416862778</v>
      </c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</row>
    <row r="44" spans="1:29" ht="3" customHeight="1" x14ac:dyDescent="0.45">
      <c r="A44" s="143"/>
      <c r="B44" s="143"/>
      <c r="C44" s="149"/>
      <c r="D44" s="153"/>
      <c r="F44" s="159"/>
      <c r="G44" s="159"/>
      <c r="H44" s="159"/>
      <c r="J44" s="159"/>
      <c r="K44" s="159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</row>
    <row r="45" spans="1:29" ht="23.1" customHeight="1" x14ac:dyDescent="0.45">
      <c r="A45" s="143" t="s">
        <v>40</v>
      </c>
      <c r="B45" s="143"/>
      <c r="C45" s="149"/>
      <c r="D45" s="153"/>
      <c r="E45" s="164">
        <f>SUM(E24+E43)</f>
        <v>12207010468</v>
      </c>
      <c r="F45" s="159"/>
      <c r="G45" s="164">
        <f>SUM(G24+G43)</f>
        <v>11581803030</v>
      </c>
      <c r="H45" s="159"/>
      <c r="I45" s="164">
        <f>SUM(I24+I43)</f>
        <v>8806776966</v>
      </c>
      <c r="J45" s="159"/>
      <c r="K45" s="164">
        <f>SUM(K24+K43)</f>
        <v>8573335713</v>
      </c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</row>
    <row r="46" spans="1:29" ht="6" customHeight="1" x14ac:dyDescent="0.45">
      <c r="A46" s="143"/>
      <c r="B46" s="143"/>
      <c r="C46" s="149"/>
      <c r="D46" s="153"/>
      <c r="E46" s="153"/>
      <c r="F46" s="153"/>
      <c r="G46" s="153"/>
      <c r="H46" s="153"/>
      <c r="I46" s="153"/>
      <c r="J46" s="153"/>
      <c r="K46" s="153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</row>
    <row r="47" spans="1:29" ht="23.1" customHeight="1" x14ac:dyDescent="0.45">
      <c r="A47" s="146" t="s">
        <v>41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</row>
    <row r="48" spans="1:29" ht="24" customHeight="1" x14ac:dyDescent="0.45">
      <c r="A48" s="143" t="str">
        <f>A1</f>
        <v xml:space="preserve">บริษัท ปริญสิริ จำกัด (มหาชน) </v>
      </c>
      <c r="B48" s="143"/>
      <c r="C48" s="144"/>
      <c r="D48" s="145"/>
      <c r="E48" s="145"/>
      <c r="F48" s="145"/>
      <c r="G48" s="145"/>
      <c r="H48" s="145"/>
      <c r="I48" s="145"/>
      <c r="J48" s="145"/>
      <c r="K48" s="145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</row>
    <row r="49" spans="1:29" ht="24" customHeight="1" x14ac:dyDescent="0.45">
      <c r="A49" s="143" t="s">
        <v>238</v>
      </c>
      <c r="B49" s="143"/>
      <c r="C49" s="144"/>
      <c r="D49" s="145"/>
      <c r="E49" s="145"/>
      <c r="F49" s="145"/>
      <c r="G49" s="145"/>
      <c r="H49" s="145"/>
      <c r="I49" s="145"/>
      <c r="J49" s="145"/>
      <c r="K49" s="145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</row>
    <row r="50" spans="1:29" ht="24" customHeight="1" x14ac:dyDescent="0.45">
      <c r="A50" s="143" t="str">
        <f>A3</f>
        <v>ณ วันที่ 30 กันยายน 2566</v>
      </c>
      <c r="B50" s="143"/>
      <c r="C50" s="144"/>
      <c r="D50" s="145"/>
      <c r="E50" s="145"/>
      <c r="F50" s="145"/>
      <c r="G50" s="145"/>
      <c r="H50" s="145"/>
      <c r="I50" s="145"/>
      <c r="J50" s="145"/>
      <c r="K50" s="145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</row>
    <row r="51" spans="1:29" ht="15" customHeight="1" x14ac:dyDescent="0.45">
      <c r="A51" s="143"/>
      <c r="B51" s="143"/>
      <c r="C51" s="144"/>
      <c r="D51" s="145"/>
      <c r="E51" s="145"/>
      <c r="F51" s="145"/>
      <c r="G51" s="145"/>
      <c r="H51" s="145"/>
      <c r="I51" s="145"/>
      <c r="J51" s="145"/>
      <c r="K51" s="145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</row>
    <row r="52" spans="1:29" ht="24" customHeight="1" x14ac:dyDescent="0.45">
      <c r="A52" s="143"/>
      <c r="B52" s="143"/>
      <c r="C52" s="144"/>
      <c r="D52" s="145"/>
      <c r="E52" s="145"/>
      <c r="F52" s="145"/>
      <c r="G52" s="145"/>
      <c r="H52" s="145"/>
      <c r="I52" s="145"/>
      <c r="J52" s="145"/>
      <c r="K52" s="145" t="s">
        <v>3</v>
      </c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</row>
    <row r="53" spans="1:29" ht="24" customHeight="1" x14ac:dyDescent="0.45">
      <c r="A53" s="148"/>
      <c r="B53" s="148"/>
      <c r="C53" s="149"/>
      <c r="D53" s="149"/>
      <c r="E53" s="254" t="s">
        <v>4</v>
      </c>
      <c r="F53" s="255"/>
      <c r="G53" s="255"/>
      <c r="H53" s="150"/>
      <c r="I53" s="254" t="s">
        <v>5</v>
      </c>
      <c r="J53" s="255"/>
      <c r="K53" s="255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</row>
    <row r="54" spans="1:29" ht="24" customHeight="1" x14ac:dyDescent="0.45">
      <c r="A54" s="143"/>
      <c r="B54" s="143"/>
      <c r="C54" s="149"/>
      <c r="D54" s="144"/>
      <c r="E54" s="165" t="str">
        <f>+E7</f>
        <v>30 กันยายน 2566</v>
      </c>
      <c r="F54" s="149"/>
      <c r="G54" s="165" t="s">
        <v>7</v>
      </c>
      <c r="H54" s="144"/>
      <c r="I54" s="151" t="str">
        <f>+I7</f>
        <v>30 กันยายน 2566</v>
      </c>
      <c r="J54" s="149"/>
      <c r="K54" s="151" t="s">
        <v>7</v>
      </c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</row>
    <row r="55" spans="1:29" ht="24" customHeight="1" x14ac:dyDescent="0.45">
      <c r="A55" s="146"/>
      <c r="B55" s="146"/>
      <c r="C55" s="146"/>
      <c r="D55" s="146"/>
      <c r="E55" s="144" t="s">
        <v>8</v>
      </c>
      <c r="F55" s="149"/>
      <c r="G55" s="144" t="s">
        <v>9</v>
      </c>
      <c r="H55" s="144"/>
      <c r="I55" s="144" t="s">
        <v>8</v>
      </c>
      <c r="J55" s="149"/>
      <c r="K55" s="144" t="s">
        <v>9</v>
      </c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</row>
    <row r="56" spans="1:29" ht="24" customHeight="1" x14ac:dyDescent="0.45">
      <c r="A56" s="146"/>
      <c r="B56" s="146"/>
      <c r="C56" s="152" t="s">
        <v>10</v>
      </c>
      <c r="D56" s="146"/>
      <c r="E56" s="152" t="s">
        <v>11</v>
      </c>
      <c r="F56" s="153"/>
      <c r="G56" s="154"/>
      <c r="H56" s="153"/>
      <c r="I56" s="152" t="s">
        <v>11</v>
      </c>
      <c r="J56" s="153"/>
      <c r="K56" s="154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</row>
    <row r="57" spans="1:29" ht="3" customHeight="1" x14ac:dyDescent="0.45">
      <c r="A57" s="146"/>
      <c r="B57" s="146"/>
      <c r="C57" s="149"/>
      <c r="D57" s="153"/>
      <c r="E57" s="153"/>
      <c r="F57" s="153"/>
      <c r="G57" s="153"/>
      <c r="H57" s="153"/>
      <c r="I57" s="153"/>
      <c r="J57" s="153"/>
      <c r="K57" s="153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</row>
    <row r="58" spans="1:29" ht="24" customHeight="1" x14ac:dyDescent="0.45">
      <c r="A58" s="143" t="s">
        <v>42</v>
      </c>
      <c r="B58" s="143"/>
      <c r="C58" s="144"/>
      <c r="D58" s="145"/>
      <c r="E58" s="145"/>
      <c r="F58" s="145"/>
      <c r="G58" s="145"/>
      <c r="H58" s="145"/>
      <c r="I58" s="145"/>
      <c r="J58" s="145"/>
      <c r="K58" s="145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</row>
    <row r="59" spans="1:29" ht="3" customHeight="1" x14ac:dyDescent="0.45">
      <c r="A59" s="146"/>
      <c r="B59" s="146"/>
      <c r="C59" s="149"/>
      <c r="D59" s="153"/>
      <c r="E59" s="153"/>
      <c r="F59" s="153"/>
      <c r="G59" s="153"/>
      <c r="H59" s="153"/>
      <c r="I59" s="153"/>
      <c r="J59" s="153"/>
      <c r="K59" s="153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</row>
    <row r="60" spans="1:29" ht="24" customHeight="1" x14ac:dyDescent="0.45">
      <c r="A60" s="143" t="s">
        <v>43</v>
      </c>
      <c r="B60" s="143"/>
      <c r="C60" s="149"/>
      <c r="D60" s="153"/>
      <c r="E60" s="153"/>
      <c r="F60" s="153"/>
      <c r="G60" s="153"/>
      <c r="H60" s="153"/>
      <c r="I60" s="153"/>
      <c r="J60" s="153"/>
      <c r="K60" s="153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</row>
    <row r="61" spans="1:29" ht="3" customHeight="1" x14ac:dyDescent="0.45">
      <c r="A61" s="143"/>
      <c r="B61" s="143"/>
      <c r="C61" s="149"/>
      <c r="D61" s="153"/>
      <c r="E61" s="153"/>
      <c r="F61" s="153"/>
      <c r="G61" s="153"/>
      <c r="H61" s="153"/>
      <c r="I61" s="153"/>
      <c r="J61" s="153"/>
      <c r="K61" s="153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</row>
    <row r="62" spans="1:29" ht="24" customHeight="1" x14ac:dyDescent="0.45">
      <c r="A62" s="155" t="s">
        <v>44</v>
      </c>
      <c r="B62" s="146"/>
      <c r="C62" s="149"/>
      <c r="D62" s="153"/>
      <c r="E62" s="153"/>
      <c r="F62" s="153"/>
      <c r="G62" s="153"/>
      <c r="H62" s="153"/>
      <c r="I62" s="153"/>
      <c r="J62" s="153"/>
      <c r="K62" s="153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46"/>
    </row>
    <row r="63" spans="1:29" ht="24" customHeight="1" x14ac:dyDescent="0.45">
      <c r="A63" s="155"/>
      <c r="B63" s="146" t="s">
        <v>45</v>
      </c>
      <c r="C63" s="166" t="s">
        <v>46</v>
      </c>
      <c r="D63" s="153"/>
      <c r="E63" s="167">
        <v>82138700</v>
      </c>
      <c r="F63" s="37"/>
      <c r="G63" s="37">
        <v>205238557</v>
      </c>
      <c r="H63" s="37"/>
      <c r="I63" s="156">
        <v>0</v>
      </c>
      <c r="J63" s="37"/>
      <c r="K63" s="156">
        <v>0</v>
      </c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</row>
    <row r="64" spans="1:29" ht="24" customHeight="1" x14ac:dyDescent="0.45">
      <c r="A64" s="146" t="s">
        <v>47</v>
      </c>
      <c r="B64" s="146"/>
      <c r="C64" s="166" t="s">
        <v>48</v>
      </c>
      <c r="D64" s="153"/>
      <c r="E64" s="37">
        <v>55000000</v>
      </c>
      <c r="F64" s="37"/>
      <c r="G64" s="156">
        <v>0</v>
      </c>
      <c r="H64" s="37"/>
      <c r="I64" s="156">
        <v>0</v>
      </c>
      <c r="J64" s="37"/>
      <c r="K64" s="156">
        <v>0</v>
      </c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</row>
    <row r="65" spans="1:29" ht="24" customHeight="1" x14ac:dyDescent="0.45">
      <c r="A65" s="146" t="s">
        <v>49</v>
      </c>
      <c r="B65" s="146"/>
      <c r="C65" s="149">
        <v>15</v>
      </c>
      <c r="D65" s="153"/>
      <c r="E65" s="37">
        <v>475771182</v>
      </c>
      <c r="F65" s="37"/>
      <c r="G65" s="37">
        <v>413398853</v>
      </c>
      <c r="H65" s="37"/>
      <c r="I65" s="37">
        <v>284201217</v>
      </c>
      <c r="J65" s="37"/>
      <c r="K65" s="37">
        <v>292362838</v>
      </c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</row>
    <row r="66" spans="1:29" ht="24" customHeight="1" x14ac:dyDescent="0.45">
      <c r="A66" s="146" t="s">
        <v>50</v>
      </c>
      <c r="B66" s="146"/>
      <c r="C66" s="149"/>
      <c r="D66" s="153"/>
      <c r="E66" s="37">
        <v>6252379</v>
      </c>
      <c r="F66" s="37"/>
      <c r="G66" s="37">
        <v>1655902</v>
      </c>
      <c r="H66" s="37"/>
      <c r="I66" s="37">
        <v>4483552</v>
      </c>
      <c r="J66" s="37"/>
      <c r="K66" s="37">
        <v>1402076</v>
      </c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</row>
    <row r="67" spans="1:29" ht="24" customHeight="1" x14ac:dyDescent="0.45">
      <c r="A67" s="146" t="s">
        <v>51</v>
      </c>
      <c r="B67" s="146"/>
      <c r="C67" s="149"/>
      <c r="D67" s="153"/>
      <c r="F67" s="37"/>
      <c r="G67" s="37"/>
      <c r="H67" s="37"/>
      <c r="J67" s="37"/>
      <c r="K67" s="37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</row>
    <row r="68" spans="1:29" ht="24" customHeight="1" x14ac:dyDescent="0.45">
      <c r="A68" s="146"/>
      <c r="B68" s="168" t="s">
        <v>52</v>
      </c>
      <c r="C68" s="166" t="s">
        <v>53</v>
      </c>
      <c r="D68" s="153"/>
      <c r="E68" s="37">
        <v>665570125</v>
      </c>
      <c r="F68" s="37"/>
      <c r="G68" s="37">
        <v>41059824</v>
      </c>
      <c r="H68" s="37"/>
      <c r="I68" s="156">
        <v>0</v>
      </c>
      <c r="J68" s="37"/>
      <c r="K68" s="156">
        <v>0</v>
      </c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</row>
    <row r="69" spans="1:29" ht="24" customHeight="1" x14ac:dyDescent="0.45">
      <c r="A69" s="146"/>
      <c r="B69" s="169" t="s">
        <v>54</v>
      </c>
      <c r="C69" s="166" t="s">
        <v>55</v>
      </c>
      <c r="D69" s="153"/>
      <c r="E69" s="37">
        <v>270561629</v>
      </c>
      <c r="F69" s="37"/>
      <c r="G69" s="37">
        <v>241450000</v>
      </c>
      <c r="H69" s="37"/>
      <c r="I69" s="156">
        <v>62208560</v>
      </c>
      <c r="J69" s="37"/>
      <c r="K69" s="156">
        <v>0</v>
      </c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</row>
    <row r="70" spans="1:29" ht="24" customHeight="1" x14ac:dyDescent="0.45">
      <c r="A70" s="146"/>
      <c r="B70" s="169" t="s">
        <v>56</v>
      </c>
      <c r="C70" s="166" t="s">
        <v>57</v>
      </c>
      <c r="D70" s="153"/>
      <c r="E70" s="37">
        <v>8137964</v>
      </c>
      <c r="F70" s="37"/>
      <c r="G70" s="37">
        <v>7493799</v>
      </c>
      <c r="H70" s="37"/>
      <c r="I70" s="158">
        <v>2611428</v>
      </c>
      <c r="J70" s="37"/>
      <c r="K70" s="37">
        <v>2747053</v>
      </c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</row>
    <row r="71" spans="1:29" ht="24" customHeight="1" x14ac:dyDescent="0.45">
      <c r="A71" s="146"/>
      <c r="B71" s="169" t="s">
        <v>58</v>
      </c>
      <c r="C71" s="166" t="s">
        <v>59</v>
      </c>
      <c r="D71" s="153"/>
      <c r="E71" s="37">
        <v>1267700000</v>
      </c>
      <c r="F71" s="37"/>
      <c r="G71" s="37">
        <v>1057400000</v>
      </c>
      <c r="H71" s="37"/>
      <c r="I71" s="158">
        <v>1267700000</v>
      </c>
      <c r="J71" s="37"/>
      <c r="K71" s="37">
        <v>1057400000</v>
      </c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</row>
    <row r="72" spans="1:29" ht="24" customHeight="1" x14ac:dyDescent="0.45">
      <c r="A72" s="146" t="s">
        <v>60</v>
      </c>
      <c r="B72" s="146"/>
      <c r="C72" s="149"/>
      <c r="D72" s="153"/>
      <c r="E72" s="37">
        <v>13698375</v>
      </c>
      <c r="F72" s="37"/>
      <c r="G72" s="37">
        <v>32025907</v>
      </c>
      <c r="H72" s="37"/>
      <c r="I72" s="156">
        <v>0</v>
      </c>
      <c r="J72" s="37"/>
      <c r="K72" s="37">
        <v>23552490</v>
      </c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</row>
    <row r="73" spans="1:29" ht="24" customHeight="1" x14ac:dyDescent="0.45">
      <c r="A73" s="146" t="s">
        <v>61</v>
      </c>
      <c r="B73" s="146"/>
      <c r="C73" s="149"/>
      <c r="D73" s="153"/>
      <c r="E73" s="40">
        <v>20334688</v>
      </c>
      <c r="F73" s="37"/>
      <c r="G73" s="40">
        <v>18830168</v>
      </c>
      <c r="H73" s="37"/>
      <c r="I73" s="170">
        <v>6180449</v>
      </c>
      <c r="J73" s="37"/>
      <c r="K73" s="40">
        <v>6352622</v>
      </c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</row>
    <row r="74" spans="1:29" ht="3" customHeight="1" x14ac:dyDescent="0.45">
      <c r="A74" s="143"/>
      <c r="B74" s="143"/>
      <c r="C74" s="149"/>
      <c r="D74" s="153"/>
      <c r="E74" s="37"/>
      <c r="F74" s="37"/>
      <c r="G74" s="37"/>
      <c r="H74" s="37"/>
      <c r="I74" s="37"/>
      <c r="J74" s="37"/>
      <c r="K74" s="37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</row>
    <row r="75" spans="1:29" ht="24" customHeight="1" x14ac:dyDescent="0.45">
      <c r="A75" s="143" t="s">
        <v>62</v>
      </c>
      <c r="B75" s="146"/>
      <c r="C75" s="149"/>
      <c r="D75" s="153"/>
      <c r="E75" s="40">
        <f>SUM(E62:E73)</f>
        <v>2865165042</v>
      </c>
      <c r="F75" s="37"/>
      <c r="G75" s="40">
        <f>SUM(G63:G73)</f>
        <v>2018553010</v>
      </c>
      <c r="H75" s="37"/>
      <c r="I75" s="40">
        <f>SUM(I63:I73)</f>
        <v>1627385206</v>
      </c>
      <c r="J75" s="37"/>
      <c r="K75" s="40">
        <f>SUM(K63:K73)</f>
        <v>1383817079</v>
      </c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</row>
    <row r="76" spans="1:29" ht="3" customHeight="1" x14ac:dyDescent="0.45">
      <c r="A76" s="146"/>
      <c r="B76" s="146"/>
      <c r="C76" s="149"/>
      <c r="D76" s="153"/>
      <c r="E76" s="37"/>
      <c r="F76" s="37"/>
      <c r="G76" s="37"/>
      <c r="H76" s="37"/>
      <c r="I76" s="37"/>
      <c r="J76" s="37"/>
      <c r="K76" s="37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</row>
    <row r="77" spans="1:29" ht="24" customHeight="1" x14ac:dyDescent="0.45">
      <c r="A77" s="143" t="s">
        <v>63</v>
      </c>
      <c r="B77" s="143"/>
      <c r="C77" s="149"/>
      <c r="D77" s="153"/>
      <c r="E77" s="37"/>
      <c r="F77" s="37"/>
      <c r="G77" s="37"/>
      <c r="H77" s="37"/>
      <c r="I77" s="37"/>
      <c r="J77" s="37"/>
      <c r="K77" s="37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</row>
    <row r="78" spans="1:29" ht="3" customHeight="1" x14ac:dyDescent="0.45">
      <c r="A78" s="146"/>
      <c r="B78" s="146"/>
      <c r="C78" s="149"/>
      <c r="D78" s="153"/>
      <c r="E78" s="37"/>
      <c r="F78" s="37"/>
      <c r="G78" s="37"/>
      <c r="H78" s="37"/>
      <c r="I78" s="37"/>
      <c r="J78" s="37"/>
      <c r="K78" s="37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</row>
    <row r="79" spans="1:29" ht="24" customHeight="1" x14ac:dyDescent="0.45">
      <c r="A79" s="146" t="s">
        <v>64</v>
      </c>
      <c r="B79" s="146"/>
      <c r="C79" s="166" t="s">
        <v>53</v>
      </c>
      <c r="D79" s="153"/>
      <c r="E79" s="156">
        <v>0</v>
      </c>
      <c r="F79" s="37"/>
      <c r="G79" s="37">
        <v>522509057</v>
      </c>
      <c r="H79" s="37"/>
      <c r="I79" s="156">
        <v>0</v>
      </c>
      <c r="J79" s="37"/>
      <c r="K79" s="156">
        <v>0</v>
      </c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</row>
    <row r="80" spans="1:29" ht="24" customHeight="1" x14ac:dyDescent="0.45">
      <c r="A80" s="146" t="s">
        <v>65</v>
      </c>
      <c r="B80" s="146"/>
      <c r="C80" s="166" t="s">
        <v>55</v>
      </c>
      <c r="D80" s="153"/>
      <c r="E80" s="167">
        <v>1217775080</v>
      </c>
      <c r="F80" s="37"/>
      <c r="G80" s="156">
        <v>1186553826</v>
      </c>
      <c r="H80" s="37"/>
      <c r="I80" s="156">
        <v>0</v>
      </c>
      <c r="J80" s="37"/>
      <c r="K80" s="37">
        <v>122689308</v>
      </c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</row>
    <row r="81" spans="1:29" ht="24" customHeight="1" x14ac:dyDescent="0.45">
      <c r="A81" s="146" t="s">
        <v>66</v>
      </c>
      <c r="B81" s="146"/>
      <c r="C81" s="166" t="s">
        <v>57</v>
      </c>
      <c r="D81" s="153"/>
      <c r="E81" s="37">
        <v>27058294</v>
      </c>
      <c r="F81" s="37"/>
      <c r="G81" s="37">
        <v>22728759</v>
      </c>
      <c r="H81" s="37"/>
      <c r="I81" s="37">
        <v>18357711</v>
      </c>
      <c r="J81" s="37"/>
      <c r="K81" s="37">
        <v>15242845</v>
      </c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</row>
    <row r="82" spans="1:29" ht="24" customHeight="1" x14ac:dyDescent="0.45">
      <c r="A82" s="146" t="s">
        <v>67</v>
      </c>
      <c r="B82" s="146"/>
      <c r="C82" s="149">
        <v>11</v>
      </c>
      <c r="D82" s="153"/>
      <c r="E82" s="37">
        <v>586571237</v>
      </c>
      <c r="F82" s="37"/>
      <c r="G82" s="37">
        <v>604046237</v>
      </c>
      <c r="H82" s="37"/>
      <c r="I82" s="156">
        <v>0</v>
      </c>
      <c r="J82" s="37"/>
      <c r="K82" s="156">
        <v>0</v>
      </c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</row>
    <row r="83" spans="1:29" ht="24" customHeight="1" x14ac:dyDescent="0.45">
      <c r="A83" s="146" t="s">
        <v>68</v>
      </c>
      <c r="B83" s="146"/>
      <c r="C83" s="166" t="s">
        <v>59</v>
      </c>
      <c r="D83" s="153"/>
      <c r="E83" s="37">
        <v>2160590525</v>
      </c>
      <c r="F83" s="37"/>
      <c r="G83" s="37">
        <v>1961934730</v>
      </c>
      <c r="H83" s="37"/>
      <c r="I83" s="37">
        <v>2160590525</v>
      </c>
      <c r="J83" s="37"/>
      <c r="K83" s="37">
        <v>1961934730</v>
      </c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</row>
    <row r="84" spans="1:29" ht="24" customHeight="1" x14ac:dyDescent="0.45">
      <c r="A84" s="146" t="s">
        <v>69</v>
      </c>
      <c r="B84" s="146"/>
      <c r="C84" s="149"/>
      <c r="D84" s="153"/>
      <c r="F84" s="37"/>
      <c r="G84" s="37"/>
      <c r="H84" s="37"/>
      <c r="J84" s="37"/>
      <c r="K84" s="37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</row>
    <row r="85" spans="1:29" ht="24" customHeight="1" x14ac:dyDescent="0.45">
      <c r="A85" s="146"/>
      <c r="B85" s="146" t="s">
        <v>70</v>
      </c>
      <c r="C85" s="149"/>
      <c r="D85" s="153"/>
      <c r="E85" s="37">
        <v>23807898</v>
      </c>
      <c r="F85" s="37"/>
      <c r="G85" s="37">
        <v>23357956</v>
      </c>
      <c r="H85" s="37"/>
      <c r="I85" s="37">
        <v>14486080</v>
      </c>
      <c r="J85" s="37"/>
      <c r="K85" s="37">
        <v>13838470</v>
      </c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</row>
    <row r="86" spans="1:29" ht="24" customHeight="1" x14ac:dyDescent="0.45">
      <c r="A86" s="146" t="s">
        <v>71</v>
      </c>
      <c r="B86" s="146"/>
      <c r="C86" s="149"/>
      <c r="D86" s="153"/>
      <c r="E86" s="40">
        <v>92857936</v>
      </c>
      <c r="F86" s="37"/>
      <c r="G86" s="40">
        <v>88318347</v>
      </c>
      <c r="H86" s="37"/>
      <c r="I86" s="40">
        <v>63017493</v>
      </c>
      <c r="J86" s="37"/>
      <c r="K86" s="40">
        <v>62610668</v>
      </c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</row>
    <row r="87" spans="1:29" ht="3" customHeight="1" x14ac:dyDescent="0.45">
      <c r="A87" s="146"/>
      <c r="B87" s="146"/>
      <c r="C87" s="149"/>
      <c r="D87" s="153"/>
      <c r="E87" s="37"/>
      <c r="F87" s="37"/>
      <c r="G87" s="37"/>
      <c r="H87" s="37"/>
      <c r="I87" s="37"/>
      <c r="J87" s="37"/>
      <c r="K87" s="37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</row>
    <row r="88" spans="1:29" ht="24" customHeight="1" x14ac:dyDescent="0.45">
      <c r="A88" s="143" t="s">
        <v>72</v>
      </c>
      <c r="B88" s="146"/>
      <c r="C88" s="149"/>
      <c r="D88" s="153"/>
      <c r="E88" s="40">
        <f>SUM(E79:E86)</f>
        <v>4108660970</v>
      </c>
      <c r="F88" s="37"/>
      <c r="G88" s="40">
        <f>SUM(G79:G86)</f>
        <v>4409448912</v>
      </c>
      <c r="H88" s="37"/>
      <c r="I88" s="40">
        <f>SUM(I79:I86)</f>
        <v>2256451809</v>
      </c>
      <c r="J88" s="37"/>
      <c r="K88" s="40">
        <f>SUM(K79:K86)</f>
        <v>2176316021</v>
      </c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</row>
    <row r="89" spans="1:29" ht="3" customHeight="1" x14ac:dyDescent="0.45">
      <c r="A89" s="146"/>
      <c r="B89" s="146"/>
      <c r="C89" s="149"/>
      <c r="D89" s="153"/>
      <c r="E89" s="37"/>
      <c r="F89" s="37"/>
      <c r="G89" s="37"/>
      <c r="H89" s="37"/>
      <c r="I89" s="37"/>
      <c r="J89" s="37"/>
      <c r="K89" s="37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</row>
    <row r="90" spans="1:29" ht="24" customHeight="1" x14ac:dyDescent="0.45">
      <c r="A90" s="143" t="s">
        <v>73</v>
      </c>
      <c r="B90" s="143"/>
      <c r="C90" s="149"/>
      <c r="D90" s="153"/>
      <c r="E90" s="40">
        <f>E75+E88</f>
        <v>6973826012</v>
      </c>
      <c r="F90" s="37"/>
      <c r="G90" s="40">
        <f>G75+G88</f>
        <v>6428001922</v>
      </c>
      <c r="H90" s="37"/>
      <c r="I90" s="40">
        <f>I75+I88</f>
        <v>3883837015</v>
      </c>
      <c r="J90" s="37"/>
      <c r="K90" s="40">
        <f>K75+K88</f>
        <v>3560133100</v>
      </c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</row>
    <row r="91" spans="1:29" ht="9.75" customHeight="1" x14ac:dyDescent="0.45">
      <c r="A91" s="143"/>
      <c r="B91" s="143"/>
      <c r="C91" s="149"/>
      <c r="D91" s="153"/>
      <c r="E91" s="153"/>
      <c r="F91" s="153"/>
      <c r="G91" s="153"/>
      <c r="H91" s="153"/>
      <c r="I91" s="153"/>
      <c r="J91" s="153"/>
      <c r="K91" s="153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</row>
    <row r="92" spans="1:29" ht="24" customHeight="1" x14ac:dyDescent="0.45">
      <c r="A92" s="146" t="str">
        <f>+A47</f>
        <v>หมายเหตุประกอบงบการเงินระหว่างกาลเป็นส่วนหนึ่งของงบการเงินนี้</v>
      </c>
      <c r="B92" s="143"/>
      <c r="C92" s="149"/>
      <c r="D92" s="153"/>
      <c r="E92" s="153"/>
      <c r="F92" s="153"/>
      <c r="G92" s="153"/>
      <c r="H92" s="153"/>
      <c r="I92" s="153"/>
      <c r="J92" s="153"/>
      <c r="K92" s="153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</row>
    <row r="93" spans="1:29" ht="24" customHeight="1" x14ac:dyDescent="0.45">
      <c r="A93" s="143" t="str">
        <f>A1</f>
        <v xml:space="preserve">บริษัท ปริญสิริ จำกัด (มหาชน) </v>
      </c>
      <c r="B93" s="143"/>
      <c r="C93" s="144"/>
      <c r="D93" s="145"/>
      <c r="E93" s="145"/>
      <c r="F93" s="145"/>
      <c r="G93" s="145"/>
      <c r="H93" s="145"/>
      <c r="I93" s="145"/>
      <c r="J93" s="145"/>
      <c r="K93" s="145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</row>
    <row r="94" spans="1:29" ht="24" customHeight="1" x14ac:dyDescent="0.45">
      <c r="A94" s="143" t="s">
        <v>238</v>
      </c>
      <c r="B94" s="143"/>
      <c r="C94" s="144"/>
      <c r="D94" s="145"/>
      <c r="E94" s="145"/>
      <c r="F94" s="145"/>
      <c r="G94" s="145"/>
      <c r="H94" s="145"/>
      <c r="I94" s="145"/>
      <c r="J94" s="145"/>
      <c r="K94" s="145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</row>
    <row r="95" spans="1:29" ht="24" customHeight="1" x14ac:dyDescent="0.45">
      <c r="A95" s="143" t="str">
        <f>A50</f>
        <v>ณ วันที่ 30 กันยายน 2566</v>
      </c>
      <c r="B95" s="143"/>
      <c r="C95" s="144"/>
      <c r="D95" s="145"/>
      <c r="E95" s="145"/>
      <c r="F95" s="145"/>
      <c r="G95" s="145"/>
      <c r="H95" s="145"/>
      <c r="I95" s="145"/>
      <c r="J95" s="145"/>
      <c r="K95" s="145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</row>
    <row r="96" spans="1:29" ht="14.25" customHeight="1" x14ac:dyDescent="0.45">
      <c r="A96" s="143"/>
      <c r="B96" s="143"/>
      <c r="C96" s="144"/>
      <c r="D96" s="145"/>
      <c r="E96" s="145"/>
      <c r="F96" s="145"/>
      <c r="G96" s="145"/>
      <c r="H96" s="145"/>
      <c r="I96" s="145"/>
      <c r="J96" s="145"/>
      <c r="K96" s="145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</row>
    <row r="97" spans="1:29" ht="24" customHeight="1" x14ac:dyDescent="0.45">
      <c r="A97" s="143"/>
      <c r="B97" s="143"/>
      <c r="C97" s="144"/>
      <c r="D97" s="145"/>
      <c r="E97" s="145"/>
      <c r="F97" s="145"/>
      <c r="G97" s="145"/>
      <c r="H97" s="145"/>
      <c r="I97" s="145"/>
      <c r="J97" s="145"/>
      <c r="K97" s="145" t="s">
        <v>3</v>
      </c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</row>
    <row r="98" spans="1:29" ht="24" customHeight="1" x14ac:dyDescent="0.45">
      <c r="A98" s="148"/>
      <c r="B98" s="148"/>
      <c r="C98" s="149"/>
      <c r="D98" s="149"/>
      <c r="E98" s="254" t="s">
        <v>4</v>
      </c>
      <c r="F98" s="255"/>
      <c r="G98" s="255"/>
      <c r="H98" s="150"/>
      <c r="I98" s="254" t="s">
        <v>5</v>
      </c>
      <c r="J98" s="255"/>
      <c r="K98" s="255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</row>
    <row r="99" spans="1:29" ht="24" customHeight="1" x14ac:dyDescent="0.45">
      <c r="A99" s="143"/>
      <c r="B99" s="143"/>
      <c r="C99" s="149"/>
      <c r="D99" s="144"/>
      <c r="E99" s="165" t="s">
        <v>74</v>
      </c>
      <c r="F99" s="149"/>
      <c r="G99" s="165" t="s">
        <v>7</v>
      </c>
      <c r="H99" s="144"/>
      <c r="I99" s="151" t="s">
        <v>74</v>
      </c>
      <c r="J99" s="149"/>
      <c r="K99" s="151" t="s">
        <v>7</v>
      </c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</row>
    <row r="100" spans="1:29" ht="24" customHeight="1" x14ac:dyDescent="0.45">
      <c r="A100" s="146"/>
      <c r="B100" s="146"/>
      <c r="C100" s="146"/>
      <c r="D100" s="146"/>
      <c r="E100" s="144" t="s">
        <v>8</v>
      </c>
      <c r="F100" s="149"/>
      <c r="G100" s="144" t="s">
        <v>9</v>
      </c>
      <c r="H100" s="144"/>
      <c r="I100" s="144" t="s">
        <v>8</v>
      </c>
      <c r="J100" s="149"/>
      <c r="K100" s="144" t="s">
        <v>9</v>
      </c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</row>
    <row r="101" spans="1:29" ht="24" customHeight="1" x14ac:dyDescent="0.45">
      <c r="A101" s="146"/>
      <c r="B101" s="146"/>
      <c r="C101" s="152" t="s">
        <v>10</v>
      </c>
      <c r="D101" s="146"/>
      <c r="E101" s="152" t="s">
        <v>11</v>
      </c>
      <c r="F101" s="153"/>
      <c r="G101" s="154"/>
      <c r="H101" s="153"/>
      <c r="I101" s="152" t="s">
        <v>11</v>
      </c>
      <c r="J101" s="153"/>
      <c r="K101" s="154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</row>
    <row r="102" spans="1:29" ht="3" customHeight="1" x14ac:dyDescent="0.45">
      <c r="A102" s="146"/>
      <c r="B102" s="146"/>
      <c r="C102" s="144"/>
      <c r="D102" s="145"/>
      <c r="E102" s="145"/>
      <c r="F102" s="145"/>
      <c r="G102" s="145"/>
      <c r="H102" s="145"/>
      <c r="I102" s="145"/>
      <c r="J102" s="145"/>
      <c r="K102" s="145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</row>
    <row r="103" spans="1:29" ht="24" customHeight="1" x14ac:dyDescent="0.45">
      <c r="A103" s="143" t="s">
        <v>75</v>
      </c>
      <c r="B103" s="143"/>
      <c r="C103" s="144"/>
      <c r="D103" s="145"/>
      <c r="E103" s="145"/>
      <c r="F103" s="145"/>
      <c r="G103" s="145"/>
      <c r="H103" s="145"/>
      <c r="I103" s="145"/>
      <c r="J103" s="145"/>
      <c r="K103" s="145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</row>
    <row r="104" spans="1:29" ht="3" customHeight="1" x14ac:dyDescent="0.45">
      <c r="A104" s="143"/>
      <c r="B104" s="143"/>
      <c r="C104" s="149"/>
      <c r="D104" s="153"/>
      <c r="E104" s="153"/>
      <c r="F104" s="153"/>
      <c r="G104" s="153"/>
      <c r="H104" s="153"/>
      <c r="I104" s="153"/>
      <c r="J104" s="153"/>
      <c r="K104" s="153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</row>
    <row r="105" spans="1:29" ht="24" customHeight="1" x14ac:dyDescent="0.45">
      <c r="A105" s="143" t="s">
        <v>76</v>
      </c>
      <c r="B105" s="143"/>
      <c r="C105" s="149"/>
      <c r="D105" s="153"/>
      <c r="E105" s="153"/>
      <c r="F105" s="153"/>
      <c r="G105" s="153"/>
      <c r="H105" s="153"/>
      <c r="I105" s="153"/>
      <c r="J105" s="153"/>
      <c r="K105" s="153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</row>
    <row r="106" spans="1:29" ht="3" customHeight="1" x14ac:dyDescent="0.45">
      <c r="A106" s="143"/>
      <c r="B106" s="143"/>
      <c r="C106" s="149"/>
      <c r="D106" s="153"/>
      <c r="E106" s="153"/>
      <c r="F106" s="153"/>
      <c r="G106" s="153"/>
      <c r="H106" s="153"/>
      <c r="I106" s="153"/>
      <c r="J106" s="153"/>
      <c r="K106" s="153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</row>
    <row r="107" spans="1:29" ht="24" customHeight="1" x14ac:dyDescent="0.45">
      <c r="A107" s="146" t="s">
        <v>77</v>
      </c>
      <c r="B107" s="146"/>
      <c r="C107" s="149"/>
      <c r="D107" s="146"/>
      <c r="E107" s="153"/>
      <c r="F107" s="153"/>
      <c r="G107" s="153"/>
      <c r="H107" s="153"/>
      <c r="I107" s="153"/>
      <c r="J107" s="153">
        <f>-E107</f>
        <v>0</v>
      </c>
      <c r="K107" s="153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6"/>
    </row>
    <row r="108" spans="1:29" ht="24" customHeight="1" x14ac:dyDescent="0.45">
      <c r="A108" s="146"/>
      <c r="B108" s="146" t="s">
        <v>78</v>
      </c>
      <c r="C108" s="149"/>
      <c r="D108" s="146"/>
      <c r="E108" s="153"/>
      <c r="F108" s="153"/>
      <c r="G108" s="153"/>
      <c r="H108" s="153"/>
      <c r="I108" s="153"/>
      <c r="J108" s="153"/>
      <c r="K108" s="153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6"/>
    </row>
    <row r="109" spans="1:29" ht="24" customHeight="1" x14ac:dyDescent="0.45">
      <c r="A109" s="146"/>
      <c r="B109" s="146" t="s">
        <v>79</v>
      </c>
      <c r="C109" s="149"/>
      <c r="D109" s="171"/>
      <c r="E109" s="172"/>
      <c r="F109" s="172"/>
      <c r="G109" s="172"/>
      <c r="H109" s="172"/>
      <c r="I109" s="153"/>
      <c r="J109" s="172"/>
      <c r="K109" s="153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  <c r="AB109" s="146"/>
      <c r="AC109" s="146"/>
    </row>
    <row r="110" spans="1:29" ht="24" customHeight="1" x14ac:dyDescent="0.45">
      <c r="A110" s="146"/>
      <c r="B110" s="155" t="s">
        <v>80</v>
      </c>
      <c r="C110" s="149"/>
      <c r="D110" s="171"/>
      <c r="E110" s="42">
        <v>1220011755</v>
      </c>
      <c r="F110" s="173"/>
      <c r="G110" s="42">
        <v>1220011755</v>
      </c>
      <c r="H110" s="37"/>
      <c r="I110" s="42">
        <v>1220011755</v>
      </c>
      <c r="J110" s="173"/>
      <c r="K110" s="42">
        <v>1220011755</v>
      </c>
      <c r="L110" s="174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</row>
    <row r="111" spans="1:29" ht="3" customHeight="1" x14ac:dyDescent="0.45">
      <c r="A111" s="143"/>
      <c r="B111" s="143"/>
      <c r="C111" s="149"/>
      <c r="D111" s="153"/>
      <c r="E111" s="37"/>
      <c r="F111" s="37"/>
      <c r="G111" s="37"/>
      <c r="H111" s="37"/>
      <c r="I111" s="37"/>
      <c r="J111" s="37"/>
      <c r="K111" s="37"/>
      <c r="L111" s="174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</row>
    <row r="112" spans="1:29" ht="24" customHeight="1" x14ac:dyDescent="0.45">
      <c r="A112" s="143"/>
      <c r="B112" s="146" t="s">
        <v>81</v>
      </c>
      <c r="C112" s="149"/>
      <c r="D112" s="153"/>
      <c r="E112" s="37"/>
      <c r="F112" s="37"/>
      <c r="G112" s="37"/>
      <c r="H112" s="37"/>
      <c r="I112" s="37"/>
      <c r="J112" s="37"/>
      <c r="K112" s="37"/>
      <c r="L112" s="174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</row>
    <row r="113" spans="1:29" ht="24" customHeight="1" x14ac:dyDescent="0.45">
      <c r="A113" s="143"/>
      <c r="B113" s="146" t="s">
        <v>82</v>
      </c>
      <c r="C113" s="149"/>
      <c r="D113" s="153"/>
      <c r="E113" s="158"/>
      <c r="F113" s="37"/>
      <c r="G113" s="37"/>
      <c r="H113" s="37"/>
      <c r="I113" s="37"/>
      <c r="J113" s="37"/>
      <c r="K113" s="37"/>
      <c r="L113" s="174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</row>
    <row r="114" spans="1:29" ht="24" customHeight="1" x14ac:dyDescent="0.45">
      <c r="A114" s="143"/>
      <c r="B114" s="155" t="s">
        <v>83</v>
      </c>
      <c r="C114" s="149"/>
      <c r="D114" s="153"/>
      <c r="E114" s="37">
        <v>1220011755</v>
      </c>
      <c r="F114" s="37"/>
      <c r="G114" s="37">
        <v>1220011755</v>
      </c>
      <c r="H114" s="37"/>
      <c r="I114" s="37">
        <v>1220011755</v>
      </c>
      <c r="J114" s="37"/>
      <c r="K114" s="37">
        <v>1220011755</v>
      </c>
      <c r="L114" s="174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A114" s="146"/>
      <c r="AB114" s="146"/>
      <c r="AC114" s="146"/>
    </row>
    <row r="115" spans="1:29" ht="24" customHeight="1" x14ac:dyDescent="0.45">
      <c r="A115" s="146" t="s">
        <v>84</v>
      </c>
      <c r="B115" s="146"/>
      <c r="C115" s="149"/>
      <c r="D115" s="153"/>
      <c r="E115" s="37">
        <v>451455222</v>
      </c>
      <c r="F115" s="37"/>
      <c r="G115" s="37">
        <v>451455222</v>
      </c>
      <c r="H115" s="37"/>
      <c r="I115" s="182">
        <v>451455222</v>
      </c>
      <c r="J115" s="37"/>
      <c r="K115" s="37">
        <v>451455222</v>
      </c>
      <c r="L115" s="174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  <c r="AB115" s="146"/>
      <c r="AC115" s="146"/>
    </row>
    <row r="116" spans="1:29" ht="24" customHeight="1" x14ac:dyDescent="0.45">
      <c r="A116" s="146" t="s">
        <v>85</v>
      </c>
      <c r="B116" s="146"/>
      <c r="C116" s="149"/>
      <c r="D116" s="153"/>
      <c r="E116" s="37"/>
      <c r="F116" s="37"/>
      <c r="G116" s="37"/>
      <c r="H116" s="37"/>
      <c r="I116" s="37"/>
      <c r="J116" s="37"/>
      <c r="K116" s="37"/>
      <c r="L116" s="174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</row>
    <row r="117" spans="1:29" ht="24" customHeight="1" x14ac:dyDescent="0.45">
      <c r="A117" s="146"/>
      <c r="B117" s="146" t="s">
        <v>86</v>
      </c>
      <c r="C117" s="149">
        <v>17</v>
      </c>
      <c r="D117" s="153"/>
      <c r="E117" s="37">
        <v>127604940</v>
      </c>
      <c r="F117" s="37"/>
      <c r="G117" s="37">
        <v>127604940</v>
      </c>
      <c r="H117" s="37"/>
      <c r="I117" s="37">
        <v>127604940</v>
      </c>
      <c r="J117" s="37"/>
      <c r="K117" s="37">
        <v>127604940</v>
      </c>
      <c r="L117" s="174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</row>
    <row r="118" spans="1:29" ht="24" customHeight="1" x14ac:dyDescent="0.45">
      <c r="A118" s="146"/>
      <c r="B118" s="146" t="s">
        <v>87</v>
      </c>
      <c r="C118" s="149"/>
      <c r="D118" s="153"/>
      <c r="E118" s="38">
        <f>+'7'!M33</f>
        <v>3450064869</v>
      </c>
      <c r="F118" s="37"/>
      <c r="G118" s="37">
        <f>+'7'!M25</f>
        <v>3365681300</v>
      </c>
      <c r="H118" s="37"/>
      <c r="I118" s="38">
        <f>'8'!M28</f>
        <v>3141484781</v>
      </c>
      <c r="J118" s="37"/>
      <c r="K118" s="37">
        <v>3225039079</v>
      </c>
      <c r="L118" s="174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</row>
    <row r="119" spans="1:29" ht="24" customHeight="1" x14ac:dyDescent="0.45">
      <c r="A119" s="146" t="s">
        <v>88</v>
      </c>
      <c r="B119" s="146"/>
      <c r="C119" s="149"/>
      <c r="D119" s="153"/>
      <c r="E119" s="38">
        <f>+'7'!Q33</f>
        <v>-15903356</v>
      </c>
      <c r="F119" s="37"/>
      <c r="G119" s="37">
        <f>+'7'!Q25</f>
        <v>-10908383</v>
      </c>
      <c r="H119" s="37"/>
      <c r="I119" s="38">
        <f>'8'!Q28</f>
        <v>-17616747</v>
      </c>
      <c r="J119" s="37"/>
      <c r="K119" s="37">
        <f>+'7'!Q25</f>
        <v>-10908383</v>
      </c>
      <c r="L119" s="174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  <c r="AB119" s="146"/>
      <c r="AC119" s="146"/>
    </row>
    <row r="120" spans="1:29" ht="3" customHeight="1" x14ac:dyDescent="0.45">
      <c r="A120" s="143"/>
      <c r="B120" s="143"/>
      <c r="C120" s="149"/>
      <c r="D120" s="153"/>
      <c r="E120" s="39"/>
      <c r="F120" s="37"/>
      <c r="G120" s="39"/>
      <c r="H120" s="37"/>
      <c r="I120" s="39"/>
      <c r="J120" s="37"/>
      <c r="K120" s="39"/>
      <c r="L120" s="174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  <c r="AB120" s="146"/>
      <c r="AC120" s="146"/>
    </row>
    <row r="121" spans="1:29" ht="24" customHeight="1" x14ac:dyDescent="0.45">
      <c r="A121" s="143"/>
      <c r="B121" s="146" t="s">
        <v>89</v>
      </c>
      <c r="C121" s="149"/>
      <c r="D121" s="153"/>
      <c r="E121" s="37">
        <f>SUM(E114:E119)</f>
        <v>5233233430</v>
      </c>
      <c r="F121" s="37"/>
      <c r="G121" s="37">
        <f>SUM(G114:G119)</f>
        <v>5153844834</v>
      </c>
      <c r="H121" s="37"/>
      <c r="I121" s="37">
        <f>SUM(I114:I119)</f>
        <v>4922939951</v>
      </c>
      <c r="J121" s="37"/>
      <c r="K121" s="37">
        <f>SUM(K114:K119)</f>
        <v>5013202613</v>
      </c>
      <c r="L121" s="174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  <c r="AB121" s="146"/>
      <c r="AC121" s="146"/>
    </row>
    <row r="122" spans="1:29" ht="24" customHeight="1" x14ac:dyDescent="0.45">
      <c r="A122" s="146" t="s">
        <v>90</v>
      </c>
      <c r="B122" s="143"/>
      <c r="C122" s="149"/>
      <c r="D122" s="153"/>
      <c r="E122" s="40">
        <f>+'7'!U33</f>
        <v>-48974</v>
      </c>
      <c r="F122" s="37"/>
      <c r="G122" s="40">
        <f>+'7'!U25</f>
        <v>-43726</v>
      </c>
      <c r="H122" s="37"/>
      <c r="I122" s="41">
        <v>0</v>
      </c>
      <c r="J122" s="158"/>
      <c r="K122" s="41">
        <v>0</v>
      </c>
      <c r="L122" s="174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  <c r="AB122" s="146"/>
      <c r="AC122" s="146"/>
    </row>
    <row r="123" spans="1:29" ht="3" customHeight="1" x14ac:dyDescent="0.45">
      <c r="A123" s="143"/>
      <c r="B123" s="143"/>
      <c r="C123" s="149"/>
      <c r="D123" s="153"/>
      <c r="E123" s="37"/>
      <c r="F123" s="37"/>
      <c r="G123" s="37"/>
      <c r="H123" s="37"/>
      <c r="I123" s="37"/>
      <c r="J123" s="37"/>
      <c r="K123" s="37"/>
      <c r="L123" s="174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  <c r="AB123" s="146"/>
      <c r="AC123" s="146"/>
    </row>
    <row r="124" spans="1:29" ht="24" customHeight="1" x14ac:dyDescent="0.45">
      <c r="A124" s="143" t="s">
        <v>91</v>
      </c>
      <c r="B124" s="143"/>
      <c r="C124" s="149"/>
      <c r="D124" s="153"/>
      <c r="E124" s="40">
        <f>SUM(E121:E122)</f>
        <v>5233184456</v>
      </c>
      <c r="F124" s="37"/>
      <c r="G124" s="40">
        <f>SUM(G121:G122)</f>
        <v>5153801108</v>
      </c>
      <c r="H124" s="37"/>
      <c r="I124" s="40">
        <f>SUM(I121:I122)</f>
        <v>4922939951</v>
      </c>
      <c r="J124" s="37"/>
      <c r="K124" s="40">
        <f>SUM(K121:K122)</f>
        <v>5013202613</v>
      </c>
      <c r="L124" s="174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</row>
    <row r="125" spans="1:29" ht="3" customHeight="1" x14ac:dyDescent="0.45">
      <c r="A125" s="143"/>
      <c r="B125" s="143"/>
      <c r="C125" s="149"/>
      <c r="D125" s="153"/>
      <c r="E125" s="37"/>
      <c r="F125" s="37"/>
      <c r="G125" s="37"/>
      <c r="H125" s="37"/>
      <c r="I125" s="37"/>
      <c r="J125" s="37"/>
      <c r="K125" s="37"/>
      <c r="L125" s="174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</row>
    <row r="126" spans="1:29" ht="24" customHeight="1" x14ac:dyDescent="0.45">
      <c r="A126" s="143" t="s">
        <v>92</v>
      </c>
      <c r="B126" s="143"/>
      <c r="C126" s="149"/>
      <c r="D126" s="153"/>
      <c r="E126" s="42">
        <f>SUM(E124,E90)</f>
        <v>12207010468</v>
      </c>
      <c r="F126" s="37"/>
      <c r="G126" s="42">
        <f>SUM(G124,G90)</f>
        <v>11581803030</v>
      </c>
      <c r="H126" s="37"/>
      <c r="I126" s="42">
        <f>SUM(I124,I90)</f>
        <v>8806776966</v>
      </c>
      <c r="J126" s="37"/>
      <c r="K126" s="42">
        <f>SUM(K124,K90)</f>
        <v>8573335713</v>
      </c>
      <c r="L126" s="174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  <c r="AA126" s="146"/>
      <c r="AB126" s="146"/>
      <c r="AC126" s="146"/>
    </row>
    <row r="127" spans="1:29" s="178" customFormat="1" ht="24" customHeight="1" x14ac:dyDescent="0.45">
      <c r="A127" s="175"/>
      <c r="B127" s="175"/>
      <c r="C127" s="176"/>
      <c r="D127" s="44"/>
      <c r="E127" s="43"/>
      <c r="F127" s="44"/>
      <c r="G127" s="44"/>
      <c r="H127" s="44"/>
      <c r="I127" s="43"/>
      <c r="J127" s="44"/>
      <c r="K127" s="44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  <c r="AB127" s="177"/>
      <c r="AC127" s="177"/>
    </row>
    <row r="128" spans="1:29" ht="24" customHeight="1" x14ac:dyDescent="0.45">
      <c r="A128" s="143"/>
      <c r="B128" s="143"/>
      <c r="C128" s="179"/>
      <c r="D128" s="153"/>
      <c r="E128" s="180"/>
      <c r="F128" s="44"/>
      <c r="G128" s="44"/>
      <c r="H128" s="44"/>
      <c r="I128" s="44"/>
      <c r="J128" s="44"/>
      <c r="K128" s="44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</row>
    <row r="129" spans="1:29" ht="24" customHeight="1" x14ac:dyDescent="0.45">
      <c r="A129" s="143"/>
      <c r="B129" s="143"/>
      <c r="C129" s="149"/>
      <c r="D129" s="153"/>
      <c r="F129" s="153"/>
      <c r="G129" s="153"/>
      <c r="H129" s="153"/>
      <c r="I129" s="153"/>
      <c r="J129" s="153"/>
      <c r="K129" s="153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  <c r="AB129" s="146"/>
      <c r="AC129" s="146"/>
    </row>
    <row r="130" spans="1:29" ht="24" customHeight="1" x14ac:dyDescent="0.45">
      <c r="A130" s="143"/>
      <c r="B130" s="143"/>
      <c r="C130" s="149"/>
      <c r="D130" s="153"/>
      <c r="E130" s="153"/>
      <c r="F130" s="153"/>
      <c r="G130" s="153"/>
      <c r="H130" s="153"/>
      <c r="I130" s="153"/>
      <c r="J130" s="153"/>
      <c r="K130" s="153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</row>
    <row r="131" spans="1:29" ht="24" customHeight="1" x14ac:dyDescent="0.45">
      <c r="A131" s="143"/>
      <c r="B131" s="143"/>
      <c r="C131" s="149"/>
      <c r="D131" s="153"/>
      <c r="E131" s="153"/>
      <c r="F131" s="153"/>
      <c r="G131" s="153"/>
      <c r="H131" s="153"/>
      <c r="I131" s="153"/>
      <c r="J131" s="153"/>
      <c r="K131" s="153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  <c r="AB131" s="146"/>
      <c r="AC131" s="146"/>
    </row>
    <row r="132" spans="1:29" ht="24" customHeight="1" x14ac:dyDescent="0.45">
      <c r="A132" s="143"/>
      <c r="B132" s="143"/>
      <c r="C132" s="149"/>
      <c r="D132" s="153"/>
      <c r="E132" s="153"/>
      <c r="F132" s="153"/>
      <c r="G132" s="153"/>
      <c r="H132" s="153"/>
      <c r="I132" s="153"/>
      <c r="J132" s="153"/>
      <c r="K132" s="153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</row>
    <row r="133" spans="1:29" ht="24" customHeight="1" x14ac:dyDescent="0.45">
      <c r="A133" s="146" t="str">
        <f>+A92</f>
        <v>หมายเหตุประกอบงบการเงินระหว่างกาลเป็นส่วนหนึ่งของงบการเงินนี้</v>
      </c>
      <c r="B133" s="146"/>
      <c r="C133" s="149"/>
      <c r="D133" s="153"/>
      <c r="E133" s="153"/>
      <c r="F133" s="153"/>
      <c r="G133" s="181"/>
      <c r="H133" s="181"/>
      <c r="I133" s="153"/>
      <c r="J133" s="153"/>
      <c r="K133" s="153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  <c r="AB133" s="146"/>
      <c r="AC133" s="146"/>
    </row>
    <row r="134" spans="1:29" ht="22.5" customHeight="1" x14ac:dyDescent="0.45">
      <c r="A134" s="146"/>
      <c r="B134" s="146"/>
      <c r="C134" s="149"/>
      <c r="D134" s="153"/>
      <c r="E134" s="153"/>
      <c r="F134" s="153"/>
      <c r="G134" s="153"/>
      <c r="H134" s="153"/>
      <c r="I134" s="153"/>
      <c r="J134" s="153"/>
      <c r="K134" s="153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  <c r="AB134" s="146"/>
      <c r="AC134" s="146"/>
    </row>
    <row r="135" spans="1:29" ht="22.5" customHeight="1" x14ac:dyDescent="0.45">
      <c r="A135" s="146"/>
      <c r="B135" s="146"/>
      <c r="C135" s="149"/>
      <c r="D135" s="153"/>
      <c r="E135" s="153"/>
      <c r="F135" s="153"/>
      <c r="G135" s="153"/>
      <c r="H135" s="153"/>
      <c r="I135" s="153"/>
      <c r="J135" s="153"/>
      <c r="K135" s="153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</row>
    <row r="136" spans="1:29" ht="22.5" customHeight="1" x14ac:dyDescent="0.45">
      <c r="A136" s="146"/>
      <c r="B136" s="146"/>
      <c r="C136" s="149"/>
      <c r="D136" s="153"/>
      <c r="E136" s="153"/>
      <c r="F136" s="153"/>
      <c r="G136" s="153"/>
      <c r="H136" s="153"/>
      <c r="I136" s="153"/>
      <c r="J136" s="153"/>
      <c r="K136" s="153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  <c r="AA136" s="146"/>
      <c r="AB136" s="146"/>
      <c r="AC136" s="146"/>
    </row>
    <row r="137" spans="1:29" ht="22.5" customHeight="1" x14ac:dyDescent="0.45">
      <c r="A137" s="146"/>
      <c r="B137" s="146"/>
      <c r="C137" s="149"/>
      <c r="D137" s="153"/>
      <c r="E137" s="153"/>
      <c r="F137" s="153"/>
      <c r="G137" s="153"/>
      <c r="H137" s="153"/>
      <c r="I137" s="153"/>
      <c r="J137" s="153"/>
      <c r="K137" s="153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  <c r="AA137" s="146"/>
      <c r="AB137" s="146"/>
      <c r="AC137" s="146"/>
    </row>
    <row r="138" spans="1:29" ht="22.5" customHeight="1" x14ac:dyDescent="0.45">
      <c r="A138" s="146"/>
      <c r="B138" s="146"/>
      <c r="C138" s="149"/>
      <c r="D138" s="153"/>
      <c r="E138" s="153"/>
      <c r="F138" s="153"/>
      <c r="G138" s="153"/>
      <c r="H138" s="153"/>
      <c r="I138" s="153"/>
      <c r="J138" s="153"/>
      <c r="K138" s="153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  <c r="AA138" s="146"/>
      <c r="AB138" s="146"/>
      <c r="AC138" s="146"/>
    </row>
    <row r="139" spans="1:29" ht="21.75" customHeight="1" x14ac:dyDescent="0.45">
      <c r="A139" s="146"/>
      <c r="B139" s="146"/>
      <c r="C139" s="149"/>
      <c r="D139" s="153"/>
      <c r="E139" s="153"/>
      <c r="F139" s="153"/>
      <c r="G139" s="153"/>
      <c r="H139" s="153"/>
      <c r="I139" s="153"/>
      <c r="J139" s="153"/>
      <c r="K139" s="153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</row>
    <row r="140" spans="1:29" ht="21.75" customHeight="1" x14ac:dyDescent="0.45">
      <c r="A140" s="146"/>
      <c r="B140" s="146"/>
      <c r="C140" s="149"/>
      <c r="D140" s="153"/>
      <c r="E140" s="153"/>
      <c r="F140" s="153"/>
      <c r="G140" s="153"/>
      <c r="H140" s="153"/>
      <c r="I140" s="153"/>
      <c r="J140" s="153"/>
      <c r="K140" s="153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  <c r="AA140" s="146"/>
      <c r="AB140" s="146"/>
      <c r="AC140" s="146"/>
    </row>
    <row r="141" spans="1:29" ht="21.75" customHeight="1" x14ac:dyDescent="0.45">
      <c r="A141" s="146"/>
      <c r="B141" s="146"/>
      <c r="C141" s="149"/>
      <c r="D141" s="153"/>
      <c r="E141" s="153"/>
      <c r="F141" s="153"/>
      <c r="G141" s="153"/>
      <c r="H141" s="153"/>
      <c r="I141" s="153"/>
      <c r="J141" s="153"/>
      <c r="K141" s="153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  <c r="AA141" s="146"/>
      <c r="AB141" s="146"/>
      <c r="AC141" s="146"/>
    </row>
    <row r="142" spans="1:29" ht="21.75" customHeight="1" x14ac:dyDescent="0.45">
      <c r="A142" s="146"/>
      <c r="B142" s="146"/>
      <c r="C142" s="149"/>
      <c r="D142" s="153"/>
      <c r="E142" s="153"/>
      <c r="F142" s="153"/>
      <c r="G142" s="153"/>
      <c r="H142" s="153"/>
      <c r="I142" s="153"/>
      <c r="J142" s="153"/>
      <c r="K142" s="153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  <c r="AA142" s="146"/>
      <c r="AB142" s="146"/>
      <c r="AC142" s="146"/>
    </row>
    <row r="143" spans="1:29" ht="21.75" customHeight="1" x14ac:dyDescent="0.45">
      <c r="A143" s="146"/>
      <c r="B143" s="146"/>
      <c r="C143" s="149"/>
      <c r="D143" s="153"/>
      <c r="E143" s="153"/>
      <c r="F143" s="153"/>
      <c r="G143" s="153"/>
      <c r="H143" s="153"/>
      <c r="I143" s="153"/>
      <c r="J143" s="153"/>
      <c r="K143" s="153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</row>
    <row r="144" spans="1:29" ht="21.75" customHeight="1" x14ac:dyDescent="0.45">
      <c r="A144" s="146"/>
      <c r="B144" s="146"/>
      <c r="C144" s="149"/>
      <c r="D144" s="153"/>
      <c r="E144" s="153"/>
      <c r="F144" s="153"/>
      <c r="G144" s="153"/>
      <c r="H144" s="153"/>
      <c r="I144" s="153"/>
      <c r="J144" s="153"/>
      <c r="K144" s="153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  <c r="AA144" s="146"/>
      <c r="AB144" s="146"/>
      <c r="AC144" s="146"/>
    </row>
    <row r="145" spans="1:29" ht="21.75" customHeight="1" x14ac:dyDescent="0.45">
      <c r="A145" s="146"/>
      <c r="B145" s="146"/>
      <c r="C145" s="149"/>
      <c r="D145" s="153"/>
      <c r="E145" s="153"/>
      <c r="F145" s="153"/>
      <c r="G145" s="153"/>
      <c r="H145" s="153"/>
      <c r="I145" s="153"/>
      <c r="J145" s="153"/>
      <c r="K145" s="153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</row>
    <row r="146" spans="1:29" ht="21.75" customHeight="1" x14ac:dyDescent="0.45">
      <c r="A146" s="146"/>
      <c r="B146" s="146"/>
      <c r="C146" s="149"/>
      <c r="D146" s="153"/>
      <c r="E146" s="153"/>
      <c r="F146" s="153"/>
      <c r="G146" s="153"/>
      <c r="H146" s="153"/>
      <c r="I146" s="153"/>
      <c r="J146" s="153"/>
      <c r="K146" s="153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  <c r="AB146" s="146"/>
      <c r="AC146" s="146"/>
    </row>
    <row r="147" spans="1:29" ht="21.75" customHeight="1" x14ac:dyDescent="0.45">
      <c r="A147" s="146"/>
      <c r="B147" s="146"/>
      <c r="C147" s="149"/>
      <c r="D147" s="153"/>
      <c r="E147" s="153"/>
      <c r="F147" s="153"/>
      <c r="G147" s="153"/>
      <c r="H147" s="153"/>
      <c r="I147" s="153"/>
      <c r="J147" s="153"/>
      <c r="K147" s="153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  <c r="AB147" s="146"/>
      <c r="AC147" s="146"/>
    </row>
    <row r="148" spans="1:29" ht="21.75" customHeight="1" x14ac:dyDescent="0.45">
      <c r="A148" s="146"/>
      <c r="B148" s="146"/>
      <c r="C148" s="149"/>
      <c r="D148" s="153"/>
      <c r="E148" s="153"/>
      <c r="F148" s="153"/>
      <c r="G148" s="153"/>
      <c r="H148" s="153"/>
      <c r="I148" s="153"/>
      <c r="J148" s="153"/>
      <c r="K148" s="153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  <c r="AA148" s="146"/>
      <c r="AB148" s="146"/>
      <c r="AC148" s="146"/>
    </row>
    <row r="149" spans="1:29" ht="21.75" customHeight="1" x14ac:dyDescent="0.45">
      <c r="A149" s="146"/>
      <c r="B149" s="146"/>
      <c r="C149" s="149"/>
      <c r="D149" s="153"/>
      <c r="E149" s="153"/>
      <c r="F149" s="153"/>
      <c r="G149" s="153"/>
      <c r="H149" s="153"/>
      <c r="I149" s="153"/>
      <c r="J149" s="153"/>
      <c r="K149" s="153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  <c r="AA149" s="146"/>
      <c r="AB149" s="146"/>
      <c r="AC149" s="146"/>
    </row>
    <row r="150" spans="1:29" ht="21.75" customHeight="1" x14ac:dyDescent="0.45">
      <c r="A150" s="146"/>
      <c r="B150" s="146"/>
      <c r="C150" s="149"/>
      <c r="D150" s="153"/>
      <c r="E150" s="153"/>
      <c r="F150" s="153"/>
      <c r="G150" s="153"/>
      <c r="H150" s="153"/>
      <c r="I150" s="153"/>
      <c r="J150" s="153"/>
      <c r="K150" s="153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46"/>
      <c r="Z150" s="146"/>
      <c r="AA150" s="146"/>
      <c r="AB150" s="146"/>
      <c r="AC150" s="146"/>
    </row>
    <row r="151" spans="1:29" ht="21.75" customHeight="1" x14ac:dyDescent="0.45">
      <c r="A151" s="146"/>
      <c r="B151" s="146"/>
      <c r="C151" s="149"/>
      <c r="D151" s="153"/>
      <c r="E151" s="153"/>
      <c r="F151" s="153"/>
      <c r="G151" s="153"/>
      <c r="H151" s="153"/>
      <c r="I151" s="153"/>
      <c r="J151" s="153"/>
      <c r="K151" s="153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</row>
    <row r="152" spans="1:29" ht="21.75" customHeight="1" x14ac:dyDescent="0.45">
      <c r="A152" s="146"/>
      <c r="B152" s="146"/>
      <c r="C152" s="149"/>
      <c r="D152" s="153"/>
      <c r="E152" s="153"/>
      <c r="F152" s="153"/>
      <c r="G152" s="153"/>
      <c r="H152" s="153"/>
      <c r="I152" s="153"/>
      <c r="J152" s="153"/>
      <c r="K152" s="153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  <c r="AB152" s="146"/>
      <c r="AC152" s="146"/>
    </row>
    <row r="153" spans="1:29" ht="21.75" customHeight="1" x14ac:dyDescent="0.45">
      <c r="A153" s="146"/>
      <c r="B153" s="146"/>
      <c r="C153" s="149"/>
      <c r="D153" s="153"/>
      <c r="E153" s="153"/>
      <c r="F153" s="153"/>
      <c r="G153" s="153"/>
      <c r="H153" s="153"/>
      <c r="I153" s="153"/>
      <c r="J153" s="153"/>
      <c r="K153" s="153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  <c r="AA153" s="146"/>
      <c r="AB153" s="146"/>
      <c r="AC153" s="146"/>
    </row>
    <row r="154" spans="1:29" ht="21.75" customHeight="1" x14ac:dyDescent="0.45">
      <c r="A154" s="146"/>
      <c r="B154" s="146"/>
      <c r="C154" s="149"/>
      <c r="D154" s="153"/>
      <c r="E154" s="153"/>
      <c r="F154" s="153"/>
      <c r="G154" s="153"/>
      <c r="H154" s="153"/>
      <c r="I154" s="153"/>
      <c r="J154" s="153"/>
      <c r="K154" s="153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  <c r="AB154" s="146"/>
      <c r="AC154" s="146"/>
    </row>
    <row r="155" spans="1:29" ht="21.75" customHeight="1" x14ac:dyDescent="0.45">
      <c r="A155" s="146"/>
      <c r="B155" s="146"/>
      <c r="C155" s="149"/>
      <c r="D155" s="153"/>
      <c r="E155" s="153"/>
      <c r="F155" s="153"/>
      <c r="G155" s="153"/>
      <c r="H155" s="153"/>
      <c r="I155" s="153"/>
      <c r="J155" s="153"/>
      <c r="K155" s="153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  <c r="AB155" s="146"/>
      <c r="AC155" s="146"/>
    </row>
    <row r="156" spans="1:29" ht="21.75" customHeight="1" x14ac:dyDescent="0.45">
      <c r="A156" s="146"/>
      <c r="B156" s="146"/>
      <c r="C156" s="149"/>
      <c r="D156" s="153"/>
      <c r="E156" s="153"/>
      <c r="F156" s="153"/>
      <c r="G156" s="153"/>
      <c r="H156" s="153"/>
      <c r="I156" s="153"/>
      <c r="J156" s="153"/>
      <c r="K156" s="153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  <c r="AB156" s="146"/>
      <c r="AC156" s="146"/>
    </row>
    <row r="157" spans="1:29" ht="21.75" customHeight="1" x14ac:dyDescent="0.45">
      <c r="A157" s="146"/>
      <c r="B157" s="146"/>
      <c r="C157" s="149"/>
      <c r="D157" s="153"/>
      <c r="E157" s="153"/>
      <c r="F157" s="153"/>
      <c r="G157" s="153"/>
      <c r="H157" s="153"/>
      <c r="I157" s="153"/>
      <c r="J157" s="153"/>
      <c r="K157" s="153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  <c r="AB157" s="146"/>
      <c r="AC157" s="146"/>
    </row>
    <row r="158" spans="1:29" ht="21.75" customHeight="1" x14ac:dyDescent="0.45">
      <c r="A158" s="146"/>
      <c r="B158" s="146"/>
      <c r="C158" s="149"/>
      <c r="D158" s="153"/>
      <c r="E158" s="153"/>
      <c r="F158" s="153"/>
      <c r="G158" s="153"/>
      <c r="H158" s="153"/>
      <c r="I158" s="153"/>
      <c r="J158" s="153"/>
      <c r="K158" s="153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</row>
    <row r="159" spans="1:29" ht="21.75" customHeight="1" x14ac:dyDescent="0.45">
      <c r="A159" s="146"/>
      <c r="B159" s="146"/>
      <c r="C159" s="149"/>
      <c r="D159" s="153"/>
      <c r="E159" s="153"/>
      <c r="F159" s="153"/>
      <c r="G159" s="153"/>
      <c r="H159" s="153"/>
      <c r="I159" s="153"/>
      <c r="J159" s="153"/>
      <c r="K159" s="153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  <c r="AA159" s="146"/>
      <c r="AB159" s="146"/>
      <c r="AC159" s="146"/>
    </row>
    <row r="160" spans="1:29" ht="21.75" customHeight="1" x14ac:dyDescent="0.45">
      <c r="A160" s="146"/>
      <c r="B160" s="146"/>
      <c r="C160" s="149"/>
      <c r="D160" s="153"/>
      <c r="E160" s="153"/>
      <c r="F160" s="153"/>
      <c r="G160" s="153"/>
      <c r="H160" s="153"/>
      <c r="I160" s="153"/>
      <c r="J160" s="153"/>
      <c r="K160" s="153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  <c r="AB160" s="146"/>
      <c r="AC160" s="146"/>
    </row>
    <row r="161" spans="1:29" ht="21.75" customHeight="1" x14ac:dyDescent="0.45">
      <c r="A161" s="146"/>
      <c r="B161" s="146"/>
      <c r="C161" s="149"/>
      <c r="D161" s="153"/>
      <c r="E161" s="153"/>
      <c r="F161" s="153"/>
      <c r="G161" s="153"/>
      <c r="H161" s="153"/>
      <c r="I161" s="153"/>
      <c r="J161" s="153"/>
      <c r="K161" s="153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</row>
    <row r="162" spans="1:29" ht="21.75" customHeight="1" x14ac:dyDescent="0.45">
      <c r="A162" s="146"/>
      <c r="B162" s="146"/>
      <c r="C162" s="149"/>
      <c r="D162" s="153"/>
      <c r="E162" s="153"/>
      <c r="F162" s="153"/>
      <c r="G162" s="153"/>
      <c r="H162" s="153"/>
      <c r="I162" s="153"/>
      <c r="J162" s="153"/>
      <c r="K162" s="153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  <c r="AB162" s="146"/>
      <c r="AC162" s="146"/>
    </row>
    <row r="163" spans="1:29" ht="21.75" customHeight="1" x14ac:dyDescent="0.45">
      <c r="A163" s="146"/>
      <c r="B163" s="146"/>
      <c r="C163" s="149"/>
      <c r="D163" s="153"/>
      <c r="E163" s="153"/>
      <c r="F163" s="153"/>
      <c r="G163" s="153"/>
      <c r="H163" s="153"/>
      <c r="I163" s="153"/>
      <c r="J163" s="153"/>
      <c r="K163" s="153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  <c r="AA163" s="146"/>
      <c r="AB163" s="146"/>
      <c r="AC163" s="146"/>
    </row>
    <row r="164" spans="1:29" ht="21.75" customHeight="1" x14ac:dyDescent="0.45">
      <c r="A164" s="146"/>
      <c r="B164" s="146"/>
      <c r="C164" s="149"/>
      <c r="D164" s="153"/>
      <c r="E164" s="153"/>
      <c r="F164" s="153"/>
      <c r="G164" s="153"/>
      <c r="H164" s="153"/>
      <c r="I164" s="153"/>
      <c r="J164" s="153"/>
      <c r="K164" s="153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  <c r="AB164" s="146"/>
      <c r="AC164" s="146"/>
    </row>
    <row r="165" spans="1:29" ht="21.75" customHeight="1" x14ac:dyDescent="0.45">
      <c r="A165" s="146"/>
      <c r="B165" s="146"/>
      <c r="C165" s="149"/>
      <c r="D165" s="153"/>
      <c r="E165" s="153"/>
      <c r="F165" s="153"/>
      <c r="G165" s="153"/>
      <c r="H165" s="153"/>
      <c r="I165" s="153"/>
      <c r="J165" s="153"/>
      <c r="K165" s="153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  <c r="AA165" s="146"/>
      <c r="AB165" s="146"/>
      <c r="AC165" s="146"/>
    </row>
    <row r="166" spans="1:29" ht="21.75" customHeight="1" x14ac:dyDescent="0.45">
      <c r="A166" s="146"/>
      <c r="B166" s="146"/>
      <c r="C166" s="149"/>
      <c r="D166" s="153"/>
      <c r="E166" s="153"/>
      <c r="F166" s="153"/>
      <c r="G166" s="153"/>
      <c r="H166" s="153"/>
      <c r="I166" s="153"/>
      <c r="J166" s="153"/>
      <c r="K166" s="153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  <c r="AA166" s="146"/>
      <c r="AB166" s="146"/>
      <c r="AC166" s="146"/>
    </row>
    <row r="167" spans="1:29" ht="21.75" customHeight="1" x14ac:dyDescent="0.45">
      <c r="A167" s="146"/>
      <c r="B167" s="146"/>
      <c r="C167" s="149"/>
      <c r="D167" s="153"/>
      <c r="E167" s="153"/>
      <c r="F167" s="153"/>
      <c r="G167" s="153"/>
      <c r="H167" s="153"/>
      <c r="I167" s="153"/>
      <c r="J167" s="153"/>
      <c r="K167" s="153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  <c r="AB167" s="146"/>
      <c r="AC167" s="146"/>
    </row>
    <row r="168" spans="1:29" ht="21.75" customHeight="1" x14ac:dyDescent="0.45">
      <c r="A168" s="146"/>
      <c r="B168" s="146"/>
      <c r="C168" s="149"/>
      <c r="D168" s="153"/>
      <c r="E168" s="153"/>
      <c r="F168" s="153"/>
      <c r="G168" s="153"/>
      <c r="H168" s="153"/>
      <c r="I168" s="153"/>
      <c r="J168" s="153"/>
      <c r="K168" s="153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  <c r="AB168" s="146"/>
      <c r="AC168" s="146"/>
    </row>
    <row r="169" spans="1:29" ht="21.75" customHeight="1" x14ac:dyDescent="0.45">
      <c r="A169" s="146"/>
      <c r="B169" s="146"/>
      <c r="C169" s="149"/>
      <c r="D169" s="153"/>
      <c r="E169" s="153"/>
      <c r="F169" s="153"/>
      <c r="G169" s="153"/>
      <c r="H169" s="153"/>
      <c r="I169" s="153"/>
      <c r="J169" s="153"/>
      <c r="K169" s="153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  <c r="AB169" s="146"/>
      <c r="AC169" s="146"/>
    </row>
    <row r="170" spans="1:29" ht="21.75" customHeight="1" x14ac:dyDescent="0.45">
      <c r="A170" s="146"/>
      <c r="B170" s="146"/>
      <c r="C170" s="149"/>
      <c r="D170" s="153"/>
      <c r="E170" s="153"/>
      <c r="F170" s="153"/>
      <c r="G170" s="153"/>
      <c r="H170" s="153"/>
      <c r="I170" s="153"/>
      <c r="J170" s="153"/>
      <c r="K170" s="153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  <c r="AB170" s="146"/>
      <c r="AC170" s="146"/>
    </row>
    <row r="171" spans="1:29" ht="21.75" customHeight="1" x14ac:dyDescent="0.45">
      <c r="A171" s="146"/>
      <c r="B171" s="146"/>
      <c r="C171" s="149"/>
      <c r="D171" s="153"/>
      <c r="E171" s="153"/>
      <c r="F171" s="153"/>
      <c r="G171" s="153"/>
      <c r="H171" s="153"/>
      <c r="I171" s="153"/>
      <c r="J171" s="153"/>
      <c r="K171" s="153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6"/>
      <c r="AC171" s="146"/>
    </row>
    <row r="172" spans="1:29" ht="21.75" customHeight="1" x14ac:dyDescent="0.45">
      <c r="A172" s="146"/>
      <c r="B172" s="146"/>
      <c r="C172" s="149"/>
      <c r="D172" s="153"/>
      <c r="E172" s="153"/>
      <c r="F172" s="153"/>
      <c r="G172" s="153"/>
      <c r="H172" s="153"/>
      <c r="I172" s="153"/>
      <c r="J172" s="153"/>
      <c r="K172" s="153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  <c r="AB172" s="146"/>
      <c r="AC172" s="146"/>
    </row>
    <row r="173" spans="1:29" ht="21.75" customHeight="1" x14ac:dyDescent="0.45">
      <c r="A173" s="146"/>
      <c r="B173" s="146"/>
      <c r="C173" s="149"/>
      <c r="D173" s="153"/>
      <c r="E173" s="153"/>
      <c r="F173" s="153"/>
      <c r="G173" s="153"/>
      <c r="H173" s="153"/>
      <c r="I173" s="153"/>
      <c r="J173" s="153"/>
      <c r="K173" s="153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6"/>
      <c r="AC173" s="146"/>
    </row>
    <row r="174" spans="1:29" ht="21.75" customHeight="1" x14ac:dyDescent="0.45">
      <c r="A174" s="146"/>
      <c r="B174" s="146"/>
      <c r="C174" s="149"/>
      <c r="D174" s="153"/>
      <c r="E174" s="153"/>
      <c r="F174" s="153"/>
      <c r="G174" s="153"/>
      <c r="H174" s="153"/>
      <c r="I174" s="153"/>
      <c r="J174" s="153"/>
      <c r="K174" s="153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  <c r="AB174" s="146"/>
      <c r="AC174" s="146"/>
    </row>
    <row r="175" spans="1:29" ht="21.75" customHeight="1" x14ac:dyDescent="0.45">
      <c r="A175" s="146"/>
      <c r="B175" s="146"/>
      <c r="C175" s="149"/>
      <c r="D175" s="153"/>
      <c r="E175" s="153"/>
      <c r="F175" s="153"/>
      <c r="G175" s="153"/>
      <c r="H175" s="153"/>
      <c r="I175" s="153"/>
      <c r="J175" s="153"/>
      <c r="K175" s="153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  <c r="AB175" s="146"/>
      <c r="AC175" s="146"/>
    </row>
    <row r="176" spans="1:29" ht="21.75" customHeight="1" x14ac:dyDescent="0.45">
      <c r="A176" s="146"/>
      <c r="B176" s="146"/>
      <c r="C176" s="149"/>
      <c r="D176" s="153"/>
      <c r="E176" s="153"/>
      <c r="F176" s="153"/>
      <c r="G176" s="153"/>
      <c r="H176" s="153"/>
      <c r="I176" s="153"/>
      <c r="J176" s="153"/>
      <c r="K176" s="153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  <c r="AA176" s="146"/>
      <c r="AB176" s="146"/>
      <c r="AC176" s="146"/>
    </row>
    <row r="177" spans="1:29" ht="21.75" customHeight="1" x14ac:dyDescent="0.45">
      <c r="A177" s="146"/>
      <c r="B177" s="146"/>
      <c r="C177" s="149"/>
      <c r="D177" s="153"/>
      <c r="E177" s="153"/>
      <c r="F177" s="153"/>
      <c r="G177" s="153"/>
      <c r="H177" s="153"/>
      <c r="I177" s="153"/>
      <c r="J177" s="153"/>
      <c r="K177" s="153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  <c r="AB177" s="146"/>
      <c r="AC177" s="146"/>
    </row>
    <row r="178" spans="1:29" ht="21.75" customHeight="1" x14ac:dyDescent="0.45">
      <c r="A178" s="146"/>
      <c r="B178" s="146"/>
      <c r="C178" s="149"/>
      <c r="D178" s="153"/>
      <c r="E178" s="153"/>
      <c r="F178" s="153"/>
      <c r="G178" s="153"/>
      <c r="H178" s="153"/>
      <c r="I178" s="153"/>
      <c r="J178" s="153"/>
      <c r="K178" s="153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  <c r="AA178" s="146"/>
      <c r="AB178" s="146"/>
      <c r="AC178" s="146"/>
    </row>
    <row r="179" spans="1:29" ht="21.75" customHeight="1" x14ac:dyDescent="0.45">
      <c r="A179" s="146"/>
      <c r="B179" s="146"/>
      <c r="C179" s="149"/>
      <c r="D179" s="153"/>
      <c r="E179" s="153"/>
      <c r="F179" s="153"/>
      <c r="G179" s="153"/>
      <c r="H179" s="153"/>
      <c r="I179" s="153"/>
      <c r="J179" s="153"/>
      <c r="K179" s="153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  <c r="AB179" s="146"/>
      <c r="AC179" s="146"/>
    </row>
    <row r="180" spans="1:29" ht="21.75" customHeight="1" x14ac:dyDescent="0.45">
      <c r="A180" s="146"/>
      <c r="B180" s="146"/>
      <c r="C180" s="149"/>
      <c r="D180" s="153"/>
      <c r="E180" s="153"/>
      <c r="F180" s="153"/>
      <c r="G180" s="153"/>
      <c r="H180" s="153"/>
      <c r="I180" s="153"/>
      <c r="J180" s="153"/>
      <c r="K180" s="153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6"/>
      <c r="AC180" s="146"/>
    </row>
    <row r="181" spans="1:29" ht="21.75" customHeight="1" x14ac:dyDescent="0.45">
      <c r="A181" s="146"/>
      <c r="B181" s="146"/>
      <c r="C181" s="149"/>
      <c r="D181" s="153"/>
      <c r="E181" s="153"/>
      <c r="F181" s="153"/>
      <c r="G181" s="153"/>
      <c r="H181" s="153"/>
      <c r="I181" s="153"/>
      <c r="J181" s="153"/>
      <c r="K181" s="153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6"/>
      <c r="AC181" s="146"/>
    </row>
    <row r="182" spans="1:29" ht="21.75" customHeight="1" x14ac:dyDescent="0.45">
      <c r="A182" s="146"/>
      <c r="B182" s="146"/>
      <c r="C182" s="149"/>
      <c r="D182" s="153"/>
      <c r="E182" s="153"/>
      <c r="F182" s="153"/>
      <c r="G182" s="153"/>
      <c r="H182" s="153"/>
      <c r="I182" s="153"/>
      <c r="J182" s="153"/>
      <c r="K182" s="153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6"/>
      <c r="AC182" s="146"/>
    </row>
    <row r="183" spans="1:29" ht="21.75" customHeight="1" x14ac:dyDescent="0.45">
      <c r="A183" s="146"/>
      <c r="B183" s="146"/>
      <c r="C183" s="149"/>
      <c r="D183" s="153"/>
      <c r="E183" s="153"/>
      <c r="F183" s="153"/>
      <c r="G183" s="153"/>
      <c r="H183" s="153"/>
      <c r="I183" s="153"/>
      <c r="J183" s="153"/>
      <c r="K183" s="153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  <c r="AB183" s="146"/>
      <c r="AC183" s="146"/>
    </row>
    <row r="184" spans="1:29" ht="21.75" customHeight="1" x14ac:dyDescent="0.45">
      <c r="A184" s="146"/>
      <c r="B184" s="146"/>
      <c r="C184" s="149"/>
      <c r="D184" s="153"/>
      <c r="E184" s="153"/>
      <c r="F184" s="153"/>
      <c r="G184" s="153"/>
      <c r="H184" s="153"/>
      <c r="I184" s="153"/>
      <c r="J184" s="153"/>
      <c r="K184" s="153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  <c r="AB184" s="146"/>
      <c r="AC184" s="146"/>
    </row>
    <row r="185" spans="1:29" ht="21.75" customHeight="1" x14ac:dyDescent="0.45">
      <c r="A185" s="146"/>
      <c r="B185" s="146"/>
      <c r="C185" s="149"/>
      <c r="D185" s="153"/>
      <c r="E185" s="153"/>
      <c r="F185" s="153"/>
      <c r="G185" s="153"/>
      <c r="H185" s="153"/>
      <c r="I185" s="153"/>
      <c r="J185" s="153"/>
      <c r="K185" s="153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  <c r="AA185" s="146"/>
      <c r="AB185" s="146"/>
      <c r="AC185" s="146"/>
    </row>
    <row r="186" spans="1:29" ht="21.75" customHeight="1" x14ac:dyDescent="0.45">
      <c r="A186" s="146"/>
      <c r="B186" s="146"/>
      <c r="C186" s="149"/>
      <c r="D186" s="153"/>
      <c r="E186" s="153"/>
      <c r="F186" s="153"/>
      <c r="G186" s="153"/>
      <c r="H186" s="153"/>
      <c r="I186" s="153"/>
      <c r="J186" s="153"/>
      <c r="K186" s="153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B186" s="146"/>
      <c r="AC186" s="146"/>
    </row>
    <row r="187" spans="1:29" ht="21.75" customHeight="1" x14ac:dyDescent="0.45">
      <c r="A187" s="146"/>
      <c r="B187" s="146"/>
      <c r="C187" s="149"/>
      <c r="D187" s="153"/>
      <c r="E187" s="153"/>
      <c r="F187" s="153"/>
      <c r="G187" s="153"/>
      <c r="H187" s="153"/>
      <c r="I187" s="153"/>
      <c r="J187" s="153"/>
      <c r="K187" s="153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  <c r="AB187" s="146"/>
      <c r="AC187" s="146"/>
    </row>
    <row r="188" spans="1:29" ht="21.75" customHeight="1" x14ac:dyDescent="0.45">
      <c r="A188" s="146"/>
      <c r="B188" s="146"/>
      <c r="C188" s="149"/>
      <c r="D188" s="153"/>
      <c r="E188" s="153"/>
      <c r="F188" s="153"/>
      <c r="G188" s="153"/>
      <c r="H188" s="153"/>
      <c r="I188" s="153"/>
      <c r="J188" s="153"/>
      <c r="K188" s="153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</row>
    <row r="189" spans="1:29" ht="21.75" customHeight="1" x14ac:dyDescent="0.45">
      <c r="A189" s="146"/>
      <c r="B189" s="146"/>
      <c r="C189" s="149"/>
      <c r="D189" s="153"/>
      <c r="E189" s="153"/>
      <c r="F189" s="153"/>
      <c r="G189" s="153"/>
      <c r="H189" s="153"/>
      <c r="I189" s="153"/>
      <c r="J189" s="153"/>
      <c r="K189" s="153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  <c r="AB189" s="146"/>
      <c r="AC189" s="146"/>
    </row>
    <row r="190" spans="1:29" ht="21.75" customHeight="1" x14ac:dyDescent="0.45">
      <c r="A190" s="146"/>
      <c r="B190" s="146"/>
      <c r="C190" s="149"/>
      <c r="D190" s="153"/>
      <c r="E190" s="153"/>
      <c r="F190" s="153"/>
      <c r="G190" s="153"/>
      <c r="H190" s="153"/>
      <c r="I190" s="153"/>
      <c r="J190" s="153"/>
      <c r="K190" s="153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  <c r="AB190" s="146"/>
      <c r="AC190" s="146"/>
    </row>
    <row r="191" spans="1:29" ht="21.75" customHeight="1" x14ac:dyDescent="0.45">
      <c r="A191" s="146"/>
      <c r="B191" s="146"/>
      <c r="C191" s="149"/>
      <c r="D191" s="153"/>
      <c r="E191" s="153"/>
      <c r="F191" s="153"/>
      <c r="G191" s="153"/>
      <c r="H191" s="153"/>
      <c r="I191" s="153"/>
      <c r="J191" s="153"/>
      <c r="K191" s="153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</row>
    <row r="192" spans="1:29" ht="21.75" customHeight="1" x14ac:dyDescent="0.45">
      <c r="A192" s="146"/>
      <c r="B192" s="146"/>
      <c r="C192" s="149"/>
      <c r="D192" s="153"/>
      <c r="E192" s="153"/>
      <c r="F192" s="153"/>
      <c r="G192" s="153"/>
      <c r="H192" s="153"/>
      <c r="I192" s="153"/>
      <c r="J192" s="153"/>
      <c r="K192" s="153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  <c r="AB192" s="146"/>
      <c r="AC192" s="146"/>
    </row>
    <row r="193" spans="1:29" ht="21.75" customHeight="1" x14ac:dyDescent="0.45">
      <c r="A193" s="146"/>
      <c r="B193" s="146"/>
      <c r="C193" s="149"/>
      <c r="D193" s="153"/>
      <c r="E193" s="153"/>
      <c r="F193" s="153"/>
      <c r="G193" s="153"/>
      <c r="H193" s="153"/>
      <c r="I193" s="153"/>
      <c r="J193" s="153"/>
      <c r="K193" s="153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46"/>
      <c r="Y193" s="146"/>
      <c r="Z193" s="146"/>
      <c r="AA193" s="146"/>
      <c r="AB193" s="146"/>
      <c r="AC193" s="146"/>
    </row>
    <row r="194" spans="1:29" ht="21.75" customHeight="1" x14ac:dyDescent="0.45">
      <c r="A194" s="146"/>
      <c r="B194" s="146"/>
      <c r="C194" s="149"/>
      <c r="D194" s="153"/>
      <c r="E194" s="153"/>
      <c r="F194" s="153"/>
      <c r="G194" s="153"/>
      <c r="H194" s="153"/>
      <c r="I194" s="153"/>
      <c r="J194" s="153"/>
      <c r="K194" s="153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  <c r="AA194" s="146"/>
      <c r="AB194" s="146"/>
      <c r="AC194" s="146"/>
    </row>
    <row r="195" spans="1:29" ht="21.75" customHeight="1" x14ac:dyDescent="0.45">
      <c r="A195" s="146"/>
      <c r="B195" s="146"/>
      <c r="C195" s="149"/>
      <c r="D195" s="153"/>
      <c r="E195" s="153"/>
      <c r="F195" s="153"/>
      <c r="G195" s="153"/>
      <c r="H195" s="153"/>
      <c r="I195" s="153"/>
      <c r="J195" s="153"/>
      <c r="K195" s="153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  <c r="AA195" s="146"/>
      <c r="AB195" s="146"/>
      <c r="AC195" s="146"/>
    </row>
    <row r="196" spans="1:29" ht="21.75" customHeight="1" x14ac:dyDescent="0.45">
      <c r="A196" s="146"/>
      <c r="B196" s="146"/>
      <c r="C196" s="149"/>
      <c r="D196" s="153"/>
      <c r="E196" s="153"/>
      <c r="F196" s="153"/>
      <c r="G196" s="153"/>
      <c r="H196" s="153"/>
      <c r="I196" s="153"/>
      <c r="J196" s="153"/>
      <c r="K196" s="153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  <c r="AB196" s="146"/>
      <c r="AC196" s="146"/>
    </row>
    <row r="197" spans="1:29" ht="21.75" customHeight="1" x14ac:dyDescent="0.45">
      <c r="A197" s="146"/>
      <c r="B197" s="146"/>
      <c r="C197" s="149"/>
      <c r="D197" s="153"/>
      <c r="E197" s="153"/>
      <c r="F197" s="153"/>
      <c r="G197" s="153"/>
      <c r="H197" s="153"/>
      <c r="I197" s="153"/>
      <c r="J197" s="153"/>
      <c r="K197" s="153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  <c r="AA197" s="146"/>
      <c r="AB197" s="146"/>
      <c r="AC197" s="146"/>
    </row>
    <row r="198" spans="1:29" ht="21.75" customHeight="1" x14ac:dyDescent="0.45">
      <c r="A198" s="146"/>
      <c r="B198" s="146"/>
      <c r="C198" s="149"/>
      <c r="D198" s="153"/>
      <c r="E198" s="153"/>
      <c r="F198" s="153"/>
      <c r="G198" s="153"/>
      <c r="H198" s="153"/>
      <c r="I198" s="153"/>
      <c r="J198" s="153"/>
      <c r="K198" s="153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  <c r="AA198" s="146"/>
      <c r="AB198" s="146"/>
      <c r="AC198" s="146"/>
    </row>
    <row r="199" spans="1:29" ht="21.75" customHeight="1" x14ac:dyDescent="0.45">
      <c r="A199" s="146"/>
      <c r="B199" s="146"/>
      <c r="C199" s="149"/>
      <c r="D199" s="153"/>
      <c r="E199" s="153"/>
      <c r="F199" s="153"/>
      <c r="G199" s="153"/>
      <c r="H199" s="153"/>
      <c r="I199" s="153"/>
      <c r="J199" s="153"/>
      <c r="K199" s="153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  <c r="AA199" s="146"/>
      <c r="AB199" s="146"/>
      <c r="AC199" s="146"/>
    </row>
    <row r="200" spans="1:29" ht="21.75" customHeight="1" x14ac:dyDescent="0.45">
      <c r="A200" s="146"/>
      <c r="B200" s="146"/>
      <c r="C200" s="149"/>
      <c r="D200" s="153"/>
      <c r="E200" s="153"/>
      <c r="F200" s="153"/>
      <c r="G200" s="153"/>
      <c r="H200" s="153"/>
      <c r="I200" s="153"/>
      <c r="J200" s="153"/>
      <c r="K200" s="153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46"/>
      <c r="Y200" s="146"/>
      <c r="Z200" s="146"/>
      <c r="AA200" s="146"/>
      <c r="AB200" s="146"/>
      <c r="AC200" s="146"/>
    </row>
    <row r="201" spans="1:29" ht="21.75" customHeight="1" x14ac:dyDescent="0.45">
      <c r="A201" s="146"/>
      <c r="B201" s="146"/>
      <c r="C201" s="149"/>
      <c r="D201" s="153"/>
      <c r="E201" s="153"/>
      <c r="F201" s="153"/>
      <c r="G201" s="153"/>
      <c r="H201" s="153"/>
      <c r="I201" s="153"/>
      <c r="J201" s="153"/>
      <c r="K201" s="153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</row>
    <row r="202" spans="1:29" ht="21.75" customHeight="1" x14ac:dyDescent="0.45">
      <c r="A202" s="146"/>
      <c r="B202" s="146"/>
      <c r="C202" s="149"/>
      <c r="D202" s="153"/>
      <c r="E202" s="153"/>
      <c r="F202" s="153"/>
      <c r="G202" s="153"/>
      <c r="H202" s="153"/>
      <c r="I202" s="153"/>
      <c r="J202" s="153"/>
      <c r="K202" s="153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46"/>
      <c r="Y202" s="146"/>
      <c r="Z202" s="146"/>
      <c r="AA202" s="146"/>
      <c r="AB202" s="146"/>
      <c r="AC202" s="146"/>
    </row>
    <row r="203" spans="1:29" ht="21.75" customHeight="1" x14ac:dyDescent="0.45">
      <c r="A203" s="146"/>
      <c r="B203" s="146"/>
      <c r="C203" s="149"/>
      <c r="D203" s="153"/>
      <c r="E203" s="153"/>
      <c r="F203" s="153"/>
      <c r="G203" s="153"/>
      <c r="H203" s="153"/>
      <c r="I203" s="153"/>
      <c r="J203" s="153"/>
      <c r="K203" s="153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  <c r="AB203" s="146"/>
      <c r="AC203" s="146"/>
    </row>
    <row r="204" spans="1:29" ht="21.75" customHeight="1" x14ac:dyDescent="0.45">
      <c r="A204" s="146"/>
      <c r="B204" s="146"/>
      <c r="C204" s="149"/>
      <c r="D204" s="153"/>
      <c r="E204" s="153"/>
      <c r="F204" s="153"/>
      <c r="G204" s="153"/>
      <c r="H204" s="153"/>
      <c r="I204" s="153"/>
      <c r="J204" s="153"/>
      <c r="K204" s="153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46"/>
      <c r="Y204" s="146"/>
      <c r="Z204" s="146"/>
      <c r="AA204" s="146"/>
      <c r="AB204" s="146"/>
      <c r="AC204" s="146"/>
    </row>
    <row r="205" spans="1:29" ht="21.75" customHeight="1" x14ac:dyDescent="0.45">
      <c r="A205" s="146"/>
      <c r="B205" s="146"/>
      <c r="C205" s="149"/>
      <c r="D205" s="153"/>
      <c r="E205" s="153"/>
      <c r="F205" s="153"/>
      <c r="G205" s="153"/>
      <c r="H205" s="153"/>
      <c r="I205" s="153"/>
      <c r="J205" s="153"/>
      <c r="K205" s="153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  <c r="AB205" s="146"/>
      <c r="AC205" s="146"/>
    </row>
    <row r="206" spans="1:29" ht="21.75" customHeight="1" x14ac:dyDescent="0.45">
      <c r="A206" s="146"/>
      <c r="B206" s="146"/>
      <c r="C206" s="149"/>
      <c r="D206" s="153"/>
      <c r="E206" s="153"/>
      <c r="F206" s="153"/>
      <c r="G206" s="153"/>
      <c r="H206" s="153"/>
      <c r="I206" s="153"/>
      <c r="J206" s="153"/>
      <c r="K206" s="153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  <c r="AB206" s="146"/>
      <c r="AC206" s="146"/>
    </row>
    <row r="207" spans="1:29" ht="21.75" customHeight="1" x14ac:dyDescent="0.45">
      <c r="A207" s="146"/>
      <c r="B207" s="146"/>
      <c r="C207" s="149"/>
      <c r="D207" s="153"/>
      <c r="E207" s="153"/>
      <c r="F207" s="153"/>
      <c r="G207" s="153"/>
      <c r="H207" s="153"/>
      <c r="I207" s="153"/>
      <c r="J207" s="153"/>
      <c r="K207" s="153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  <c r="AA207" s="146"/>
      <c r="AB207" s="146"/>
      <c r="AC207" s="146"/>
    </row>
    <row r="208" spans="1:29" ht="21.75" customHeight="1" x14ac:dyDescent="0.45">
      <c r="A208" s="146"/>
      <c r="B208" s="146"/>
      <c r="C208" s="149"/>
      <c r="D208" s="153"/>
      <c r="E208" s="153"/>
      <c r="F208" s="153"/>
      <c r="G208" s="153"/>
      <c r="H208" s="153"/>
      <c r="I208" s="153"/>
      <c r="J208" s="153"/>
      <c r="K208" s="153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  <c r="AA208" s="146"/>
      <c r="AB208" s="146"/>
      <c r="AC208" s="146"/>
    </row>
    <row r="209" spans="1:29" ht="21.75" customHeight="1" x14ac:dyDescent="0.45">
      <c r="A209" s="146"/>
      <c r="B209" s="146"/>
      <c r="C209" s="149"/>
      <c r="D209" s="153"/>
      <c r="E209" s="153"/>
      <c r="F209" s="153"/>
      <c r="G209" s="153"/>
      <c r="H209" s="153"/>
      <c r="I209" s="153"/>
      <c r="J209" s="153"/>
      <c r="K209" s="153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  <c r="AA209" s="146"/>
      <c r="AB209" s="146"/>
      <c r="AC209" s="146"/>
    </row>
    <row r="210" spans="1:29" ht="21.75" customHeight="1" x14ac:dyDescent="0.45">
      <c r="A210" s="146"/>
      <c r="B210" s="146"/>
      <c r="C210" s="149"/>
      <c r="D210" s="153"/>
      <c r="E210" s="153"/>
      <c r="F210" s="153"/>
      <c r="G210" s="153"/>
      <c r="H210" s="153"/>
      <c r="I210" s="153"/>
      <c r="J210" s="153"/>
      <c r="K210" s="153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  <c r="AA210" s="146"/>
      <c r="AB210" s="146"/>
      <c r="AC210" s="146"/>
    </row>
    <row r="211" spans="1:29" ht="21.75" customHeight="1" x14ac:dyDescent="0.45">
      <c r="A211" s="146"/>
      <c r="B211" s="146"/>
      <c r="C211" s="149"/>
      <c r="D211" s="153"/>
      <c r="E211" s="153"/>
      <c r="F211" s="153"/>
      <c r="G211" s="153"/>
      <c r="H211" s="153"/>
      <c r="I211" s="153"/>
      <c r="J211" s="153"/>
      <c r="K211" s="153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46"/>
      <c r="Y211" s="146"/>
      <c r="Z211" s="146"/>
      <c r="AA211" s="146"/>
      <c r="AB211" s="146"/>
      <c r="AC211" s="146"/>
    </row>
    <row r="212" spans="1:29" ht="21.75" customHeight="1" x14ac:dyDescent="0.45">
      <c r="A212" s="146"/>
      <c r="B212" s="146"/>
      <c r="C212" s="149"/>
      <c r="D212" s="153"/>
      <c r="E212" s="153"/>
      <c r="F212" s="153"/>
      <c r="G212" s="153"/>
      <c r="H212" s="153"/>
      <c r="I212" s="153"/>
      <c r="J212" s="153"/>
      <c r="K212" s="153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46"/>
      <c r="Y212" s="146"/>
      <c r="Z212" s="146"/>
      <c r="AA212" s="146"/>
      <c r="AB212" s="146"/>
      <c r="AC212" s="146"/>
    </row>
    <row r="213" spans="1:29" ht="21.75" customHeight="1" x14ac:dyDescent="0.45">
      <c r="A213" s="146"/>
      <c r="B213" s="146"/>
      <c r="C213" s="149"/>
      <c r="D213" s="153"/>
      <c r="E213" s="153"/>
      <c r="F213" s="153"/>
      <c r="G213" s="153"/>
      <c r="H213" s="153"/>
      <c r="I213" s="153"/>
      <c r="J213" s="153"/>
      <c r="K213" s="153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  <c r="AA213" s="146"/>
      <c r="AB213" s="146"/>
      <c r="AC213" s="146"/>
    </row>
    <row r="214" spans="1:29" ht="21.75" customHeight="1" x14ac:dyDescent="0.45">
      <c r="A214" s="146"/>
      <c r="B214" s="146"/>
      <c r="C214" s="149"/>
      <c r="D214" s="153"/>
      <c r="E214" s="153"/>
      <c r="F214" s="153"/>
      <c r="G214" s="153"/>
      <c r="H214" s="153"/>
      <c r="I214" s="153"/>
      <c r="J214" s="153"/>
      <c r="K214" s="153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46"/>
      <c r="Y214" s="146"/>
      <c r="Z214" s="146"/>
      <c r="AA214" s="146"/>
      <c r="AB214" s="146"/>
      <c r="AC214" s="146"/>
    </row>
    <row r="215" spans="1:29" ht="21.75" customHeight="1" x14ac:dyDescent="0.45">
      <c r="A215" s="146"/>
      <c r="B215" s="146"/>
      <c r="C215" s="149"/>
      <c r="D215" s="153"/>
      <c r="E215" s="153"/>
      <c r="F215" s="153"/>
      <c r="G215" s="153"/>
      <c r="H215" s="153"/>
      <c r="I215" s="153"/>
      <c r="J215" s="153"/>
      <c r="K215" s="153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  <c r="AA215" s="146"/>
      <c r="AB215" s="146"/>
      <c r="AC215" s="146"/>
    </row>
    <row r="216" spans="1:29" ht="21.75" customHeight="1" x14ac:dyDescent="0.45">
      <c r="A216" s="146"/>
      <c r="B216" s="146"/>
      <c r="C216" s="149"/>
      <c r="D216" s="153"/>
      <c r="E216" s="153"/>
      <c r="F216" s="153"/>
      <c r="G216" s="153"/>
      <c r="H216" s="153"/>
      <c r="I216" s="153"/>
      <c r="J216" s="153"/>
      <c r="K216" s="153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  <c r="AA216" s="146"/>
      <c r="AB216" s="146"/>
      <c r="AC216" s="146"/>
    </row>
    <row r="217" spans="1:29" ht="21.75" customHeight="1" x14ac:dyDescent="0.45">
      <c r="A217" s="146"/>
      <c r="B217" s="146"/>
      <c r="C217" s="149"/>
      <c r="D217" s="153"/>
      <c r="E217" s="153"/>
      <c r="F217" s="153"/>
      <c r="G217" s="153"/>
      <c r="H217" s="153"/>
      <c r="I217" s="153"/>
      <c r="J217" s="153"/>
      <c r="K217" s="153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  <c r="AA217" s="146"/>
      <c r="AB217" s="146"/>
      <c r="AC217" s="146"/>
    </row>
    <row r="218" spans="1:29" ht="21.75" customHeight="1" x14ac:dyDescent="0.45">
      <c r="A218" s="146"/>
      <c r="B218" s="146"/>
      <c r="C218" s="149"/>
      <c r="D218" s="153"/>
      <c r="E218" s="153"/>
      <c r="F218" s="153"/>
      <c r="G218" s="153"/>
      <c r="H218" s="153"/>
      <c r="I218" s="153"/>
      <c r="J218" s="153"/>
      <c r="K218" s="153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46"/>
      <c r="Y218" s="146"/>
      <c r="Z218" s="146"/>
      <c r="AA218" s="146"/>
      <c r="AB218" s="146"/>
      <c r="AC218" s="146"/>
    </row>
    <row r="219" spans="1:29" ht="21.75" customHeight="1" x14ac:dyDescent="0.45">
      <c r="A219" s="146"/>
      <c r="B219" s="146"/>
      <c r="C219" s="149"/>
      <c r="D219" s="153"/>
      <c r="E219" s="153"/>
      <c r="F219" s="153"/>
      <c r="G219" s="153"/>
      <c r="H219" s="153"/>
      <c r="I219" s="153"/>
      <c r="J219" s="153"/>
      <c r="K219" s="153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  <c r="AA219" s="146"/>
      <c r="AB219" s="146"/>
      <c r="AC219" s="146"/>
    </row>
    <row r="220" spans="1:29" ht="21.75" customHeight="1" x14ac:dyDescent="0.45">
      <c r="A220" s="146"/>
      <c r="B220" s="146"/>
      <c r="C220" s="149"/>
      <c r="D220" s="153"/>
      <c r="E220" s="153"/>
      <c r="F220" s="153"/>
      <c r="G220" s="153"/>
      <c r="H220" s="153"/>
      <c r="I220" s="153"/>
      <c r="J220" s="153"/>
      <c r="K220" s="153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6"/>
      <c r="Z220" s="146"/>
      <c r="AA220" s="146"/>
      <c r="AB220" s="146"/>
      <c r="AC220" s="146"/>
    </row>
    <row r="221" spans="1:29" ht="21.75" customHeight="1" x14ac:dyDescent="0.45">
      <c r="A221" s="146"/>
      <c r="B221" s="146"/>
      <c r="C221" s="149"/>
      <c r="D221" s="153"/>
      <c r="E221" s="153"/>
      <c r="F221" s="153"/>
      <c r="G221" s="153"/>
      <c r="H221" s="153"/>
      <c r="I221" s="153"/>
      <c r="J221" s="153"/>
      <c r="K221" s="153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46"/>
      <c r="Y221" s="146"/>
      <c r="Z221" s="146"/>
      <c r="AA221" s="146"/>
      <c r="AB221" s="146"/>
      <c r="AC221" s="146"/>
    </row>
    <row r="222" spans="1:29" ht="21.75" customHeight="1" x14ac:dyDescent="0.45">
      <c r="A222" s="146"/>
      <c r="B222" s="146"/>
      <c r="C222" s="149"/>
      <c r="D222" s="153"/>
      <c r="E222" s="153"/>
      <c r="F222" s="153"/>
      <c r="G222" s="153"/>
      <c r="H222" s="153"/>
      <c r="I222" s="153"/>
      <c r="J222" s="153"/>
      <c r="K222" s="153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  <c r="AA222" s="146"/>
      <c r="AB222" s="146"/>
      <c r="AC222" s="146"/>
    </row>
    <row r="223" spans="1:29" ht="21.75" customHeight="1" x14ac:dyDescent="0.45">
      <c r="A223" s="146"/>
      <c r="B223" s="146"/>
      <c r="C223" s="149"/>
      <c r="D223" s="153"/>
      <c r="E223" s="153"/>
      <c r="F223" s="153"/>
      <c r="G223" s="153"/>
      <c r="H223" s="153"/>
      <c r="I223" s="153"/>
      <c r="J223" s="153"/>
      <c r="K223" s="153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46"/>
      <c r="Y223" s="146"/>
      <c r="Z223" s="146"/>
      <c r="AA223" s="146"/>
      <c r="AB223" s="146"/>
      <c r="AC223" s="146"/>
    </row>
    <row r="224" spans="1:29" ht="21.75" customHeight="1" x14ac:dyDescent="0.45">
      <c r="A224" s="146"/>
      <c r="B224" s="146"/>
      <c r="C224" s="149"/>
      <c r="D224" s="153"/>
      <c r="E224" s="153"/>
      <c r="F224" s="153"/>
      <c r="G224" s="153"/>
      <c r="H224" s="153"/>
      <c r="I224" s="153"/>
      <c r="J224" s="153"/>
      <c r="K224" s="153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  <c r="AA224" s="146"/>
      <c r="AB224" s="146"/>
      <c r="AC224" s="146"/>
    </row>
    <row r="225" spans="1:29" ht="21.75" customHeight="1" x14ac:dyDescent="0.45">
      <c r="A225" s="146"/>
      <c r="B225" s="146"/>
      <c r="C225" s="149"/>
      <c r="D225" s="153"/>
      <c r="E225" s="153"/>
      <c r="F225" s="153"/>
      <c r="G225" s="153"/>
      <c r="H225" s="153"/>
      <c r="I225" s="153"/>
      <c r="J225" s="153"/>
      <c r="K225" s="153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46"/>
      <c r="Y225" s="146"/>
      <c r="Z225" s="146"/>
      <c r="AA225" s="146"/>
      <c r="AB225" s="146"/>
      <c r="AC225" s="146"/>
    </row>
    <row r="226" spans="1:29" ht="21.75" customHeight="1" x14ac:dyDescent="0.45">
      <c r="A226" s="146"/>
      <c r="B226" s="146"/>
      <c r="C226" s="149"/>
      <c r="D226" s="153"/>
      <c r="E226" s="153"/>
      <c r="F226" s="153"/>
      <c r="G226" s="153"/>
      <c r="H226" s="153"/>
      <c r="I226" s="153"/>
      <c r="J226" s="153"/>
      <c r="K226" s="153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46"/>
      <c r="Y226" s="146"/>
      <c r="Z226" s="146"/>
      <c r="AA226" s="146"/>
      <c r="AB226" s="146"/>
      <c r="AC226" s="146"/>
    </row>
    <row r="227" spans="1:29" ht="21.75" customHeight="1" x14ac:dyDescent="0.45">
      <c r="A227" s="146"/>
      <c r="B227" s="146"/>
      <c r="C227" s="149"/>
      <c r="D227" s="153"/>
      <c r="E227" s="153"/>
      <c r="F227" s="153"/>
      <c r="G227" s="153"/>
      <c r="H227" s="153"/>
      <c r="I227" s="153"/>
      <c r="J227" s="153"/>
      <c r="K227" s="153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46"/>
      <c r="Y227" s="146"/>
      <c r="Z227" s="146"/>
      <c r="AA227" s="146"/>
      <c r="AB227" s="146"/>
      <c r="AC227" s="146"/>
    </row>
    <row r="228" spans="1:29" ht="21.75" customHeight="1" x14ac:dyDescent="0.45">
      <c r="A228" s="146"/>
      <c r="B228" s="146"/>
      <c r="C228" s="149"/>
      <c r="D228" s="153"/>
      <c r="E228" s="153"/>
      <c r="F228" s="153"/>
      <c r="G228" s="153"/>
      <c r="H228" s="153"/>
      <c r="I228" s="153"/>
      <c r="J228" s="153"/>
      <c r="K228" s="153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46"/>
      <c r="Y228" s="146"/>
      <c r="Z228" s="146"/>
      <c r="AA228" s="146"/>
      <c r="AB228" s="146"/>
      <c r="AC228" s="146"/>
    </row>
    <row r="229" spans="1:29" ht="21.75" customHeight="1" x14ac:dyDescent="0.45">
      <c r="A229" s="146"/>
      <c r="B229" s="146"/>
      <c r="C229" s="149"/>
      <c r="D229" s="153"/>
      <c r="E229" s="153"/>
      <c r="F229" s="153"/>
      <c r="G229" s="153"/>
      <c r="H229" s="153"/>
      <c r="I229" s="153"/>
      <c r="J229" s="153"/>
      <c r="K229" s="153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46"/>
      <c r="Y229" s="146"/>
      <c r="Z229" s="146"/>
      <c r="AA229" s="146"/>
      <c r="AB229" s="146"/>
      <c r="AC229" s="146"/>
    </row>
    <row r="230" spans="1:29" ht="21.75" customHeight="1" x14ac:dyDescent="0.45">
      <c r="A230" s="146"/>
      <c r="B230" s="146"/>
      <c r="C230" s="149"/>
      <c r="D230" s="153"/>
      <c r="E230" s="153"/>
      <c r="F230" s="153"/>
      <c r="G230" s="153"/>
      <c r="H230" s="153"/>
      <c r="I230" s="153"/>
      <c r="J230" s="153"/>
      <c r="K230" s="153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46"/>
      <c r="Y230" s="146"/>
      <c r="Z230" s="146"/>
      <c r="AA230" s="146"/>
      <c r="AB230" s="146"/>
      <c r="AC230" s="146"/>
    </row>
    <row r="231" spans="1:29" ht="21.75" customHeight="1" x14ac:dyDescent="0.45">
      <c r="A231" s="146"/>
      <c r="B231" s="146"/>
      <c r="C231" s="149"/>
      <c r="D231" s="153"/>
      <c r="E231" s="153"/>
      <c r="F231" s="153"/>
      <c r="G231" s="153"/>
      <c r="H231" s="153"/>
      <c r="I231" s="153"/>
      <c r="J231" s="153"/>
      <c r="K231" s="153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46"/>
      <c r="Y231" s="146"/>
      <c r="Z231" s="146"/>
      <c r="AA231" s="146"/>
      <c r="AB231" s="146"/>
      <c r="AC231" s="146"/>
    </row>
    <row r="232" spans="1:29" ht="21.75" customHeight="1" x14ac:dyDescent="0.45">
      <c r="A232" s="146"/>
      <c r="B232" s="146"/>
      <c r="C232" s="149"/>
      <c r="D232" s="153"/>
      <c r="E232" s="153"/>
      <c r="F232" s="153"/>
      <c r="G232" s="153"/>
      <c r="H232" s="153"/>
      <c r="I232" s="153"/>
      <c r="J232" s="153"/>
      <c r="K232" s="153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46"/>
      <c r="Y232" s="146"/>
      <c r="Z232" s="146"/>
      <c r="AA232" s="146"/>
      <c r="AB232" s="146"/>
      <c r="AC232" s="146"/>
    </row>
    <row r="233" spans="1:29" ht="21.75" customHeight="1" x14ac:dyDescent="0.45">
      <c r="A233" s="146"/>
      <c r="B233" s="146"/>
      <c r="C233" s="149"/>
      <c r="D233" s="153"/>
      <c r="E233" s="153"/>
      <c r="F233" s="153"/>
      <c r="G233" s="153"/>
      <c r="H233" s="153"/>
      <c r="I233" s="153"/>
      <c r="J233" s="153"/>
      <c r="K233" s="153"/>
      <c r="L233" s="146"/>
      <c r="M233" s="146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46"/>
      <c r="Y233" s="146"/>
      <c r="Z233" s="146"/>
      <c r="AA233" s="146"/>
      <c r="AB233" s="146"/>
      <c r="AC233" s="146"/>
    </row>
    <row r="234" spans="1:29" ht="21.75" customHeight="1" x14ac:dyDescent="0.45">
      <c r="A234" s="146"/>
      <c r="B234" s="146"/>
      <c r="C234" s="149"/>
      <c r="D234" s="153"/>
      <c r="E234" s="153"/>
      <c r="F234" s="153"/>
      <c r="G234" s="153"/>
      <c r="H234" s="153"/>
      <c r="I234" s="153"/>
      <c r="J234" s="153"/>
      <c r="K234" s="153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46"/>
      <c r="Y234" s="146"/>
      <c r="Z234" s="146"/>
      <c r="AA234" s="146"/>
      <c r="AB234" s="146"/>
      <c r="AC234" s="146"/>
    </row>
    <row r="235" spans="1:29" ht="21.75" customHeight="1" x14ac:dyDescent="0.45">
      <c r="A235" s="146"/>
      <c r="B235" s="146"/>
      <c r="C235" s="149"/>
      <c r="D235" s="153"/>
      <c r="E235" s="153"/>
      <c r="F235" s="153"/>
      <c r="G235" s="153"/>
      <c r="H235" s="153"/>
      <c r="I235" s="153"/>
      <c r="J235" s="153"/>
      <c r="K235" s="153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46"/>
      <c r="Y235" s="146"/>
      <c r="Z235" s="146"/>
      <c r="AA235" s="146"/>
      <c r="AB235" s="146"/>
      <c r="AC235" s="146"/>
    </row>
    <row r="236" spans="1:29" ht="21.75" customHeight="1" x14ac:dyDescent="0.45">
      <c r="A236" s="146"/>
      <c r="B236" s="146"/>
      <c r="C236" s="149"/>
      <c r="D236" s="153"/>
      <c r="E236" s="153"/>
      <c r="F236" s="153"/>
      <c r="G236" s="153"/>
      <c r="H236" s="153"/>
      <c r="I236" s="153"/>
      <c r="J236" s="153"/>
      <c r="K236" s="153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46"/>
      <c r="Y236" s="146"/>
      <c r="Z236" s="146"/>
      <c r="AA236" s="146"/>
      <c r="AB236" s="146"/>
      <c r="AC236" s="146"/>
    </row>
    <row r="237" spans="1:29" ht="21.75" customHeight="1" x14ac:dyDescent="0.45">
      <c r="A237" s="146"/>
      <c r="B237" s="146"/>
      <c r="C237" s="149"/>
      <c r="D237" s="153"/>
      <c r="E237" s="153"/>
      <c r="F237" s="153"/>
      <c r="G237" s="153"/>
      <c r="H237" s="153"/>
      <c r="I237" s="153"/>
      <c r="J237" s="153"/>
      <c r="K237" s="153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46"/>
      <c r="Y237" s="146"/>
      <c r="Z237" s="146"/>
      <c r="AA237" s="146"/>
      <c r="AB237" s="146"/>
      <c r="AC237" s="146"/>
    </row>
    <row r="238" spans="1:29" ht="21.75" customHeight="1" x14ac:dyDescent="0.45">
      <c r="A238" s="146"/>
      <c r="B238" s="146"/>
      <c r="C238" s="149"/>
      <c r="D238" s="153"/>
      <c r="E238" s="153"/>
      <c r="F238" s="153"/>
      <c r="G238" s="153"/>
      <c r="H238" s="153"/>
      <c r="I238" s="153"/>
      <c r="J238" s="153"/>
      <c r="K238" s="153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46"/>
      <c r="Y238" s="146"/>
      <c r="Z238" s="146"/>
      <c r="AA238" s="146"/>
      <c r="AB238" s="146"/>
      <c r="AC238" s="146"/>
    </row>
    <row r="239" spans="1:29" ht="21.75" customHeight="1" x14ac:dyDescent="0.45">
      <c r="A239" s="146"/>
      <c r="B239" s="146"/>
      <c r="C239" s="149"/>
      <c r="D239" s="153"/>
      <c r="E239" s="153"/>
      <c r="F239" s="153"/>
      <c r="G239" s="153"/>
      <c r="H239" s="153"/>
      <c r="I239" s="153"/>
      <c r="J239" s="153"/>
      <c r="K239" s="153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46"/>
      <c r="Y239" s="146"/>
      <c r="Z239" s="146"/>
      <c r="AA239" s="146"/>
      <c r="AB239" s="146"/>
      <c r="AC239" s="146"/>
    </row>
    <row r="240" spans="1:29" ht="21.75" customHeight="1" x14ac:dyDescent="0.45">
      <c r="A240" s="146"/>
      <c r="B240" s="146"/>
      <c r="C240" s="149"/>
      <c r="D240" s="153"/>
      <c r="E240" s="153"/>
      <c r="F240" s="153"/>
      <c r="G240" s="153"/>
      <c r="H240" s="153"/>
      <c r="I240" s="153"/>
      <c r="J240" s="153"/>
      <c r="K240" s="153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46"/>
      <c r="Y240" s="146"/>
      <c r="Z240" s="146"/>
      <c r="AA240" s="146"/>
      <c r="AB240" s="146"/>
      <c r="AC240" s="146"/>
    </row>
    <row r="241" spans="1:29" ht="21.75" customHeight="1" x14ac:dyDescent="0.45">
      <c r="A241" s="146"/>
      <c r="B241" s="146"/>
      <c r="C241" s="149"/>
      <c r="D241" s="153"/>
      <c r="E241" s="153"/>
      <c r="F241" s="153"/>
      <c r="G241" s="153"/>
      <c r="H241" s="153"/>
      <c r="I241" s="153"/>
      <c r="J241" s="153"/>
      <c r="K241" s="153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46"/>
      <c r="Y241" s="146"/>
      <c r="Z241" s="146"/>
      <c r="AA241" s="146"/>
      <c r="AB241" s="146"/>
      <c r="AC241" s="146"/>
    </row>
    <row r="242" spans="1:29" ht="21.75" customHeight="1" x14ac:dyDescent="0.45">
      <c r="A242" s="146"/>
      <c r="B242" s="146"/>
      <c r="C242" s="149"/>
      <c r="D242" s="153"/>
      <c r="E242" s="153"/>
      <c r="F242" s="153"/>
      <c r="G242" s="153"/>
      <c r="H242" s="153"/>
      <c r="I242" s="153"/>
      <c r="J242" s="153"/>
      <c r="K242" s="153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46"/>
      <c r="Y242" s="146"/>
      <c r="Z242" s="146"/>
      <c r="AA242" s="146"/>
      <c r="AB242" s="146"/>
      <c r="AC242" s="146"/>
    </row>
    <row r="243" spans="1:29" ht="21.75" customHeight="1" x14ac:dyDescent="0.45">
      <c r="A243" s="146"/>
      <c r="B243" s="146"/>
      <c r="C243" s="149"/>
      <c r="D243" s="153"/>
      <c r="E243" s="153"/>
      <c r="F243" s="153"/>
      <c r="G243" s="153"/>
      <c r="H243" s="153"/>
      <c r="I243" s="153"/>
      <c r="J243" s="153"/>
      <c r="K243" s="153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46"/>
      <c r="Y243" s="146"/>
      <c r="Z243" s="146"/>
      <c r="AA243" s="146"/>
      <c r="AB243" s="146"/>
      <c r="AC243" s="146"/>
    </row>
    <row r="244" spans="1:29" ht="21.75" customHeight="1" x14ac:dyDescent="0.45">
      <c r="A244" s="146"/>
      <c r="B244" s="146"/>
      <c r="C244" s="149"/>
      <c r="D244" s="153"/>
      <c r="E244" s="153"/>
      <c r="F244" s="153"/>
      <c r="G244" s="153"/>
      <c r="H244" s="153"/>
      <c r="I244" s="153"/>
      <c r="J244" s="153"/>
      <c r="K244" s="153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46"/>
      <c r="Y244" s="146"/>
      <c r="Z244" s="146"/>
      <c r="AA244" s="146"/>
      <c r="AB244" s="146"/>
      <c r="AC244" s="146"/>
    </row>
    <row r="245" spans="1:29" ht="21.75" customHeight="1" x14ac:dyDescent="0.45">
      <c r="A245" s="146"/>
      <c r="B245" s="146"/>
      <c r="C245" s="149"/>
      <c r="D245" s="153"/>
      <c r="E245" s="153"/>
      <c r="F245" s="153"/>
      <c r="G245" s="153"/>
      <c r="H245" s="153"/>
      <c r="I245" s="153"/>
      <c r="J245" s="153"/>
      <c r="K245" s="153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46"/>
      <c r="Y245" s="146"/>
      <c r="Z245" s="146"/>
      <c r="AA245" s="146"/>
      <c r="AB245" s="146"/>
      <c r="AC245" s="146"/>
    </row>
    <row r="246" spans="1:29" ht="21.75" customHeight="1" x14ac:dyDescent="0.45">
      <c r="A246" s="146"/>
      <c r="B246" s="146"/>
      <c r="C246" s="149"/>
      <c r="D246" s="153"/>
      <c r="E246" s="153"/>
      <c r="F246" s="153"/>
      <c r="G246" s="153"/>
      <c r="H246" s="153"/>
      <c r="I246" s="153"/>
      <c r="J246" s="153"/>
      <c r="K246" s="153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46"/>
      <c r="Y246" s="146"/>
      <c r="Z246" s="146"/>
      <c r="AA246" s="146"/>
      <c r="AB246" s="146"/>
      <c r="AC246" s="146"/>
    </row>
    <row r="247" spans="1:29" ht="21.75" customHeight="1" x14ac:dyDescent="0.45">
      <c r="A247" s="146"/>
      <c r="B247" s="146"/>
      <c r="C247" s="149"/>
      <c r="D247" s="153"/>
      <c r="E247" s="153"/>
      <c r="F247" s="153"/>
      <c r="G247" s="153"/>
      <c r="H247" s="153"/>
      <c r="I247" s="153"/>
      <c r="J247" s="153"/>
      <c r="K247" s="153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46"/>
      <c r="Y247" s="146"/>
      <c r="Z247" s="146"/>
      <c r="AA247" s="146"/>
      <c r="AB247" s="146"/>
      <c r="AC247" s="146"/>
    </row>
    <row r="248" spans="1:29" ht="21.75" customHeight="1" x14ac:dyDescent="0.45">
      <c r="A248" s="146"/>
      <c r="B248" s="146"/>
      <c r="C248" s="149"/>
      <c r="D248" s="153"/>
      <c r="E248" s="153"/>
      <c r="F248" s="153"/>
      <c r="G248" s="153"/>
      <c r="H248" s="153"/>
      <c r="I248" s="153"/>
      <c r="J248" s="153"/>
      <c r="K248" s="153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46"/>
      <c r="Y248" s="146"/>
      <c r="Z248" s="146"/>
      <c r="AA248" s="146"/>
      <c r="AB248" s="146"/>
      <c r="AC248" s="146"/>
    </row>
    <row r="249" spans="1:29" ht="21.75" customHeight="1" x14ac:dyDescent="0.45">
      <c r="A249" s="146"/>
      <c r="B249" s="146"/>
      <c r="C249" s="149"/>
      <c r="D249" s="153"/>
      <c r="E249" s="153"/>
      <c r="F249" s="153"/>
      <c r="G249" s="153"/>
      <c r="H249" s="153"/>
      <c r="I249" s="153"/>
      <c r="J249" s="153"/>
      <c r="K249" s="153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46"/>
      <c r="Y249" s="146"/>
      <c r="Z249" s="146"/>
      <c r="AA249" s="146"/>
      <c r="AB249" s="146"/>
      <c r="AC249" s="146"/>
    </row>
    <row r="250" spans="1:29" ht="21.75" customHeight="1" x14ac:dyDescent="0.45">
      <c r="A250" s="146"/>
      <c r="B250" s="146"/>
      <c r="C250" s="149"/>
      <c r="D250" s="153"/>
      <c r="E250" s="153"/>
      <c r="F250" s="153"/>
      <c r="G250" s="153"/>
      <c r="H250" s="153"/>
      <c r="I250" s="153"/>
      <c r="J250" s="153"/>
      <c r="K250" s="153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46"/>
      <c r="Y250" s="146"/>
      <c r="Z250" s="146"/>
      <c r="AA250" s="146"/>
      <c r="AB250" s="146"/>
      <c r="AC250" s="146"/>
    </row>
    <row r="251" spans="1:29" ht="21.75" customHeight="1" x14ac:dyDescent="0.45">
      <c r="A251" s="146"/>
      <c r="B251" s="146"/>
      <c r="C251" s="149"/>
      <c r="D251" s="153"/>
      <c r="E251" s="153"/>
      <c r="F251" s="153"/>
      <c r="G251" s="153"/>
      <c r="H251" s="153"/>
      <c r="I251" s="153"/>
      <c r="J251" s="153"/>
      <c r="K251" s="153"/>
      <c r="L251" s="146"/>
      <c r="M251" s="146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46"/>
      <c r="Y251" s="146"/>
      <c r="Z251" s="146"/>
      <c r="AA251" s="146"/>
      <c r="AB251" s="146"/>
      <c r="AC251" s="146"/>
    </row>
    <row r="252" spans="1:29" ht="21.75" customHeight="1" x14ac:dyDescent="0.45">
      <c r="A252" s="146"/>
      <c r="B252" s="146"/>
      <c r="C252" s="149"/>
      <c r="D252" s="153"/>
      <c r="E252" s="153"/>
      <c r="F252" s="153"/>
      <c r="G252" s="153"/>
      <c r="H252" s="153"/>
      <c r="I252" s="153"/>
      <c r="J252" s="153"/>
      <c r="K252" s="153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46"/>
      <c r="Y252" s="146"/>
      <c r="Z252" s="146"/>
      <c r="AA252" s="146"/>
      <c r="AB252" s="146"/>
      <c r="AC252" s="146"/>
    </row>
    <row r="253" spans="1:29" ht="21.75" customHeight="1" x14ac:dyDescent="0.45">
      <c r="A253" s="146"/>
      <c r="B253" s="146"/>
      <c r="C253" s="149"/>
      <c r="D253" s="153"/>
      <c r="E253" s="153"/>
      <c r="F253" s="153"/>
      <c r="G253" s="153"/>
      <c r="H253" s="153"/>
      <c r="I253" s="153"/>
      <c r="J253" s="153"/>
      <c r="K253" s="153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46"/>
      <c r="Y253" s="146"/>
      <c r="Z253" s="146"/>
      <c r="AA253" s="146"/>
      <c r="AB253" s="146"/>
      <c r="AC253" s="146"/>
    </row>
    <row r="254" spans="1:29" ht="21.75" customHeight="1" x14ac:dyDescent="0.45">
      <c r="A254" s="146"/>
      <c r="B254" s="146"/>
      <c r="C254" s="149"/>
      <c r="D254" s="153"/>
      <c r="E254" s="153"/>
      <c r="F254" s="153"/>
      <c r="G254" s="153"/>
      <c r="H254" s="153"/>
      <c r="I254" s="153"/>
      <c r="J254" s="153"/>
      <c r="K254" s="153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  <c r="AB254" s="146"/>
      <c r="AC254" s="146"/>
    </row>
    <row r="255" spans="1:29" ht="21.75" customHeight="1" x14ac:dyDescent="0.45">
      <c r="A255" s="146"/>
      <c r="B255" s="146"/>
      <c r="C255" s="149"/>
      <c r="D255" s="153"/>
      <c r="E255" s="153"/>
      <c r="F255" s="153"/>
      <c r="G255" s="153"/>
      <c r="H255" s="153"/>
      <c r="I255" s="153"/>
      <c r="J255" s="153"/>
      <c r="K255" s="153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46"/>
      <c r="Y255" s="146"/>
      <c r="Z255" s="146"/>
      <c r="AA255" s="146"/>
      <c r="AB255" s="146"/>
      <c r="AC255" s="146"/>
    </row>
    <row r="256" spans="1:29" ht="21.75" customHeight="1" x14ac:dyDescent="0.45">
      <c r="A256" s="146"/>
      <c r="B256" s="146"/>
      <c r="C256" s="149"/>
      <c r="D256" s="153"/>
      <c r="E256" s="153"/>
      <c r="F256" s="153"/>
      <c r="G256" s="153"/>
      <c r="H256" s="153"/>
      <c r="I256" s="153"/>
      <c r="J256" s="153"/>
      <c r="K256" s="153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46"/>
      <c r="Y256" s="146"/>
      <c r="Z256" s="146"/>
      <c r="AA256" s="146"/>
      <c r="AB256" s="146"/>
      <c r="AC256" s="146"/>
    </row>
    <row r="257" spans="1:29" ht="21.75" customHeight="1" x14ac:dyDescent="0.45">
      <c r="A257" s="146"/>
      <c r="B257" s="146"/>
      <c r="C257" s="149"/>
      <c r="D257" s="153"/>
      <c r="E257" s="153"/>
      <c r="F257" s="153"/>
      <c r="G257" s="153"/>
      <c r="H257" s="153"/>
      <c r="I257" s="153"/>
      <c r="J257" s="153"/>
      <c r="K257" s="153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46"/>
      <c r="Y257" s="146"/>
      <c r="Z257" s="146"/>
      <c r="AA257" s="146"/>
      <c r="AB257" s="146"/>
      <c r="AC257" s="146"/>
    </row>
    <row r="258" spans="1:29" ht="21.75" customHeight="1" x14ac:dyDescent="0.45">
      <c r="A258" s="146"/>
      <c r="B258" s="146"/>
      <c r="C258" s="149"/>
      <c r="D258" s="153"/>
      <c r="E258" s="153"/>
      <c r="F258" s="153"/>
      <c r="G258" s="153"/>
      <c r="H258" s="153"/>
      <c r="I258" s="153"/>
      <c r="J258" s="153"/>
      <c r="K258" s="153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46"/>
      <c r="Y258" s="146"/>
      <c r="Z258" s="146"/>
      <c r="AA258" s="146"/>
      <c r="AB258" s="146"/>
      <c r="AC258" s="146"/>
    </row>
    <row r="259" spans="1:29" ht="21.75" customHeight="1" x14ac:dyDescent="0.45">
      <c r="A259" s="146"/>
      <c r="B259" s="146"/>
      <c r="C259" s="149"/>
      <c r="D259" s="153"/>
      <c r="E259" s="153"/>
      <c r="F259" s="153"/>
      <c r="G259" s="153"/>
      <c r="H259" s="153"/>
      <c r="I259" s="153"/>
      <c r="J259" s="153"/>
      <c r="K259" s="153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46"/>
      <c r="Y259" s="146"/>
      <c r="Z259" s="146"/>
      <c r="AA259" s="146"/>
      <c r="AB259" s="146"/>
      <c r="AC259" s="146"/>
    </row>
    <row r="260" spans="1:29" ht="21.75" customHeight="1" x14ac:dyDescent="0.45">
      <c r="A260" s="146"/>
      <c r="B260" s="146"/>
      <c r="C260" s="149"/>
      <c r="D260" s="153"/>
      <c r="E260" s="153"/>
      <c r="F260" s="153"/>
      <c r="G260" s="153"/>
      <c r="H260" s="153"/>
      <c r="I260" s="153"/>
      <c r="J260" s="153"/>
      <c r="K260" s="153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46"/>
      <c r="Y260" s="146"/>
      <c r="Z260" s="146"/>
      <c r="AA260" s="146"/>
      <c r="AB260" s="146"/>
      <c r="AC260" s="146"/>
    </row>
    <row r="261" spans="1:29" ht="21.75" customHeight="1" x14ac:dyDescent="0.45">
      <c r="A261" s="146"/>
      <c r="B261" s="146"/>
      <c r="C261" s="149"/>
      <c r="D261" s="153"/>
      <c r="E261" s="153"/>
      <c r="F261" s="153"/>
      <c r="G261" s="153"/>
      <c r="H261" s="153"/>
      <c r="I261" s="153"/>
      <c r="J261" s="153"/>
      <c r="K261" s="153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</row>
    <row r="262" spans="1:29" ht="21.75" customHeight="1" x14ac:dyDescent="0.45">
      <c r="A262" s="146"/>
      <c r="B262" s="146"/>
      <c r="C262" s="149"/>
      <c r="D262" s="153"/>
      <c r="E262" s="153"/>
      <c r="F262" s="153"/>
      <c r="G262" s="153"/>
      <c r="H262" s="153"/>
      <c r="I262" s="153"/>
      <c r="J262" s="153"/>
      <c r="K262" s="153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46"/>
      <c r="Y262" s="146"/>
      <c r="Z262" s="146"/>
      <c r="AA262" s="146"/>
      <c r="AB262" s="146"/>
      <c r="AC262" s="146"/>
    </row>
    <row r="263" spans="1:29" ht="21.75" customHeight="1" x14ac:dyDescent="0.45">
      <c r="A263" s="146"/>
      <c r="B263" s="146"/>
      <c r="C263" s="149"/>
      <c r="D263" s="153"/>
      <c r="E263" s="153"/>
      <c r="F263" s="153"/>
      <c r="G263" s="153"/>
      <c r="H263" s="153"/>
      <c r="I263" s="153"/>
      <c r="J263" s="153"/>
      <c r="K263" s="153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46"/>
      <c r="Y263" s="146"/>
      <c r="Z263" s="146"/>
      <c r="AA263" s="146"/>
      <c r="AB263" s="146"/>
      <c r="AC263" s="146"/>
    </row>
    <row r="264" spans="1:29" ht="21.75" customHeight="1" x14ac:dyDescent="0.45">
      <c r="A264" s="146"/>
      <c r="B264" s="146"/>
      <c r="C264" s="149"/>
      <c r="D264" s="153"/>
      <c r="E264" s="153"/>
      <c r="F264" s="153"/>
      <c r="G264" s="153"/>
      <c r="H264" s="153"/>
      <c r="I264" s="153"/>
      <c r="J264" s="153"/>
      <c r="K264" s="153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46"/>
      <c r="Y264" s="146"/>
      <c r="Z264" s="146"/>
      <c r="AA264" s="146"/>
      <c r="AB264" s="146"/>
      <c r="AC264" s="146"/>
    </row>
    <row r="265" spans="1:29" ht="21.75" customHeight="1" x14ac:dyDescent="0.45">
      <c r="A265" s="146"/>
      <c r="B265" s="146"/>
      <c r="C265" s="149"/>
      <c r="D265" s="153"/>
      <c r="E265" s="153"/>
      <c r="F265" s="153"/>
      <c r="G265" s="153"/>
      <c r="H265" s="153"/>
      <c r="I265" s="153"/>
      <c r="J265" s="153"/>
      <c r="K265" s="153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46"/>
      <c r="Y265" s="146"/>
      <c r="Z265" s="146"/>
      <c r="AA265" s="146"/>
      <c r="AB265" s="146"/>
      <c r="AC265" s="146"/>
    </row>
    <row r="266" spans="1:29" ht="21.75" customHeight="1" x14ac:dyDescent="0.45">
      <c r="A266" s="146"/>
      <c r="B266" s="146"/>
      <c r="C266" s="149"/>
      <c r="D266" s="153"/>
      <c r="E266" s="153"/>
      <c r="F266" s="153"/>
      <c r="G266" s="153"/>
      <c r="H266" s="153"/>
      <c r="I266" s="153"/>
      <c r="J266" s="153"/>
      <c r="K266" s="153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46"/>
      <c r="Y266" s="146"/>
      <c r="Z266" s="146"/>
      <c r="AA266" s="146"/>
      <c r="AB266" s="146"/>
      <c r="AC266" s="146"/>
    </row>
    <row r="267" spans="1:29" ht="21.75" customHeight="1" x14ac:dyDescent="0.45">
      <c r="A267" s="146"/>
      <c r="B267" s="146"/>
      <c r="C267" s="149"/>
      <c r="D267" s="153"/>
      <c r="E267" s="153"/>
      <c r="F267" s="153"/>
      <c r="G267" s="153"/>
      <c r="H267" s="153"/>
      <c r="I267" s="153"/>
      <c r="J267" s="153"/>
      <c r="K267" s="153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46"/>
      <c r="Y267" s="146"/>
      <c r="Z267" s="146"/>
      <c r="AA267" s="146"/>
      <c r="AB267" s="146"/>
      <c r="AC267" s="146"/>
    </row>
    <row r="268" spans="1:29" ht="21.75" customHeight="1" x14ac:dyDescent="0.45">
      <c r="A268" s="146"/>
      <c r="B268" s="146"/>
      <c r="C268" s="149"/>
      <c r="D268" s="153"/>
      <c r="E268" s="153"/>
      <c r="F268" s="153"/>
      <c r="G268" s="153"/>
      <c r="H268" s="153"/>
      <c r="I268" s="153"/>
      <c r="J268" s="153"/>
      <c r="K268" s="153"/>
      <c r="L268" s="146"/>
      <c r="M268" s="146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46"/>
      <c r="Y268" s="146"/>
      <c r="Z268" s="146"/>
      <c r="AA268" s="146"/>
      <c r="AB268" s="146"/>
      <c r="AC268" s="146"/>
    </row>
    <row r="269" spans="1:29" ht="21.75" customHeight="1" x14ac:dyDescent="0.45">
      <c r="A269" s="146"/>
      <c r="B269" s="146"/>
      <c r="C269" s="149"/>
      <c r="D269" s="153"/>
      <c r="E269" s="153"/>
      <c r="F269" s="153"/>
      <c r="G269" s="153"/>
      <c r="H269" s="153"/>
      <c r="I269" s="153"/>
      <c r="J269" s="153"/>
      <c r="K269" s="153"/>
      <c r="L269" s="146"/>
      <c r="M269" s="146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46"/>
      <c r="Y269" s="146"/>
      <c r="Z269" s="146"/>
      <c r="AA269" s="146"/>
      <c r="AB269" s="146"/>
      <c r="AC269" s="146"/>
    </row>
    <row r="270" spans="1:29" ht="21.75" customHeight="1" x14ac:dyDescent="0.45">
      <c r="A270" s="146"/>
      <c r="B270" s="146"/>
      <c r="C270" s="149"/>
      <c r="D270" s="153"/>
      <c r="E270" s="153"/>
      <c r="F270" s="153"/>
      <c r="G270" s="153"/>
      <c r="H270" s="153"/>
      <c r="I270" s="153"/>
      <c r="J270" s="153"/>
      <c r="K270" s="153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46"/>
      <c r="Y270" s="146"/>
      <c r="Z270" s="146"/>
      <c r="AA270" s="146"/>
      <c r="AB270" s="146"/>
      <c r="AC270" s="146"/>
    </row>
    <row r="271" spans="1:29" ht="21.75" customHeight="1" x14ac:dyDescent="0.45">
      <c r="A271" s="146"/>
      <c r="B271" s="146"/>
      <c r="C271" s="149"/>
      <c r="D271" s="153"/>
      <c r="E271" s="153"/>
      <c r="F271" s="153"/>
      <c r="G271" s="153"/>
      <c r="H271" s="153"/>
      <c r="I271" s="153"/>
      <c r="J271" s="153"/>
      <c r="K271" s="153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46"/>
      <c r="Y271" s="146"/>
      <c r="Z271" s="146"/>
      <c r="AA271" s="146"/>
      <c r="AB271" s="146"/>
      <c r="AC271" s="146"/>
    </row>
    <row r="272" spans="1:29" ht="21.75" customHeight="1" x14ac:dyDescent="0.45">
      <c r="A272" s="146"/>
      <c r="B272" s="146"/>
      <c r="C272" s="149"/>
      <c r="D272" s="153"/>
      <c r="E272" s="153"/>
      <c r="F272" s="153"/>
      <c r="G272" s="153"/>
      <c r="H272" s="153"/>
      <c r="I272" s="153"/>
      <c r="J272" s="153"/>
      <c r="K272" s="153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  <c r="Y272" s="146"/>
      <c r="Z272" s="146"/>
      <c r="AA272" s="146"/>
      <c r="AB272" s="146"/>
      <c r="AC272" s="146"/>
    </row>
    <row r="273" spans="1:29" ht="21.75" customHeight="1" x14ac:dyDescent="0.45">
      <c r="A273" s="146"/>
      <c r="B273" s="146"/>
      <c r="C273" s="149"/>
      <c r="D273" s="153"/>
      <c r="E273" s="153"/>
      <c r="F273" s="153"/>
      <c r="G273" s="153"/>
      <c r="H273" s="153"/>
      <c r="I273" s="153"/>
      <c r="J273" s="153"/>
      <c r="K273" s="153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46"/>
      <c r="Y273" s="146"/>
      <c r="Z273" s="146"/>
      <c r="AA273" s="146"/>
      <c r="AB273" s="146"/>
      <c r="AC273" s="146"/>
    </row>
    <row r="274" spans="1:29" ht="21.75" customHeight="1" x14ac:dyDescent="0.45">
      <c r="A274" s="146"/>
      <c r="B274" s="146"/>
      <c r="C274" s="149"/>
      <c r="D274" s="153"/>
      <c r="E274" s="153"/>
      <c r="F274" s="153"/>
      <c r="G274" s="153"/>
      <c r="H274" s="153"/>
      <c r="I274" s="153"/>
      <c r="J274" s="153"/>
      <c r="K274" s="153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46"/>
      <c r="Y274" s="146"/>
      <c r="Z274" s="146"/>
      <c r="AA274" s="146"/>
      <c r="AB274" s="146"/>
      <c r="AC274" s="146"/>
    </row>
    <row r="275" spans="1:29" ht="21.75" customHeight="1" x14ac:dyDescent="0.45">
      <c r="A275" s="146"/>
      <c r="B275" s="146"/>
      <c r="C275" s="149"/>
      <c r="D275" s="153"/>
      <c r="E275" s="153"/>
      <c r="F275" s="153"/>
      <c r="G275" s="153"/>
      <c r="H275" s="153"/>
      <c r="I275" s="153"/>
      <c r="J275" s="153"/>
      <c r="K275" s="153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46"/>
      <c r="Y275" s="146"/>
      <c r="Z275" s="146"/>
      <c r="AA275" s="146"/>
      <c r="AB275" s="146"/>
      <c r="AC275" s="146"/>
    </row>
    <row r="276" spans="1:29" ht="21.75" customHeight="1" x14ac:dyDescent="0.45">
      <c r="A276" s="146"/>
      <c r="B276" s="146"/>
      <c r="C276" s="149"/>
      <c r="D276" s="153"/>
      <c r="E276" s="153"/>
      <c r="F276" s="153"/>
      <c r="G276" s="153"/>
      <c r="H276" s="153"/>
      <c r="I276" s="153"/>
      <c r="J276" s="153"/>
      <c r="K276" s="153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46"/>
      <c r="Y276" s="146"/>
      <c r="Z276" s="146"/>
      <c r="AA276" s="146"/>
      <c r="AB276" s="146"/>
      <c r="AC276" s="146"/>
    </row>
    <row r="277" spans="1:29" ht="21.75" customHeight="1" x14ac:dyDescent="0.45">
      <c r="A277" s="146"/>
      <c r="B277" s="146"/>
      <c r="C277" s="149"/>
      <c r="D277" s="153"/>
      <c r="E277" s="153"/>
      <c r="F277" s="153"/>
      <c r="G277" s="153"/>
      <c r="H277" s="153"/>
      <c r="I277" s="153"/>
      <c r="J277" s="153"/>
      <c r="K277" s="153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  <c r="AA277" s="146"/>
      <c r="AB277" s="146"/>
      <c r="AC277" s="146"/>
    </row>
    <row r="278" spans="1:29" ht="21.75" customHeight="1" x14ac:dyDescent="0.45">
      <c r="A278" s="146"/>
      <c r="B278" s="146"/>
      <c r="C278" s="149"/>
      <c r="D278" s="153"/>
      <c r="E278" s="153"/>
      <c r="F278" s="153"/>
      <c r="G278" s="153"/>
      <c r="H278" s="153"/>
      <c r="I278" s="153"/>
      <c r="J278" s="153"/>
      <c r="K278" s="153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46"/>
      <c r="Y278" s="146"/>
      <c r="Z278" s="146"/>
      <c r="AA278" s="146"/>
      <c r="AB278" s="146"/>
      <c r="AC278" s="146"/>
    </row>
    <row r="279" spans="1:29" ht="21.75" customHeight="1" x14ac:dyDescent="0.45">
      <c r="A279" s="146"/>
      <c r="B279" s="146"/>
      <c r="C279" s="149"/>
      <c r="D279" s="153"/>
      <c r="E279" s="153"/>
      <c r="F279" s="153"/>
      <c r="G279" s="153"/>
      <c r="H279" s="153"/>
      <c r="I279" s="153"/>
      <c r="J279" s="153"/>
      <c r="K279" s="153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46"/>
      <c r="Y279" s="146"/>
      <c r="Z279" s="146"/>
      <c r="AA279" s="146"/>
      <c r="AB279" s="146"/>
      <c r="AC279" s="146"/>
    </row>
    <row r="280" spans="1:29" ht="21.75" customHeight="1" x14ac:dyDescent="0.45">
      <c r="A280" s="146"/>
      <c r="B280" s="146"/>
      <c r="C280" s="149"/>
      <c r="D280" s="153"/>
      <c r="E280" s="153"/>
      <c r="F280" s="153"/>
      <c r="G280" s="153"/>
      <c r="H280" s="153"/>
      <c r="I280" s="153"/>
      <c r="J280" s="153"/>
      <c r="K280" s="153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46"/>
      <c r="Y280" s="146"/>
      <c r="Z280" s="146"/>
      <c r="AA280" s="146"/>
      <c r="AB280" s="146"/>
      <c r="AC280" s="146"/>
    </row>
    <row r="281" spans="1:29" ht="21.75" customHeight="1" x14ac:dyDescent="0.45">
      <c r="A281" s="146"/>
      <c r="B281" s="146"/>
      <c r="C281" s="149"/>
      <c r="D281" s="153"/>
      <c r="E281" s="153"/>
      <c r="F281" s="153"/>
      <c r="G281" s="153"/>
      <c r="H281" s="153"/>
      <c r="I281" s="153"/>
      <c r="J281" s="153"/>
      <c r="K281" s="153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46"/>
      <c r="Y281" s="146"/>
      <c r="Z281" s="146"/>
      <c r="AA281" s="146"/>
      <c r="AB281" s="146"/>
      <c r="AC281" s="146"/>
    </row>
    <row r="282" spans="1:29" ht="21.75" customHeight="1" x14ac:dyDescent="0.45">
      <c r="A282" s="146"/>
      <c r="B282" s="146"/>
      <c r="C282" s="149"/>
      <c r="D282" s="153"/>
      <c r="E282" s="153"/>
      <c r="F282" s="153"/>
      <c r="G282" s="153"/>
      <c r="H282" s="153"/>
      <c r="I282" s="153"/>
      <c r="J282" s="153"/>
      <c r="K282" s="153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46"/>
      <c r="Y282" s="146"/>
      <c r="Z282" s="146"/>
      <c r="AA282" s="146"/>
      <c r="AB282" s="146"/>
      <c r="AC282" s="146"/>
    </row>
    <row r="283" spans="1:29" ht="21.75" customHeight="1" x14ac:dyDescent="0.45">
      <c r="A283" s="146"/>
      <c r="B283" s="146"/>
      <c r="C283" s="149"/>
      <c r="D283" s="153"/>
      <c r="E283" s="153"/>
      <c r="F283" s="153"/>
      <c r="G283" s="153"/>
      <c r="H283" s="153"/>
      <c r="I283" s="153"/>
      <c r="J283" s="153"/>
      <c r="K283" s="153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46"/>
      <c r="Y283" s="146"/>
      <c r="Z283" s="146"/>
      <c r="AA283" s="146"/>
      <c r="AB283" s="146"/>
      <c r="AC283" s="146"/>
    </row>
    <row r="284" spans="1:29" ht="21.75" customHeight="1" x14ac:dyDescent="0.45">
      <c r="A284" s="146"/>
      <c r="B284" s="146"/>
      <c r="C284" s="149"/>
      <c r="D284" s="153"/>
      <c r="E284" s="153"/>
      <c r="F284" s="153"/>
      <c r="G284" s="153"/>
      <c r="H284" s="153"/>
      <c r="I284" s="153"/>
      <c r="J284" s="153"/>
      <c r="K284" s="153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46"/>
      <c r="Y284" s="146"/>
      <c r="Z284" s="146"/>
      <c r="AA284" s="146"/>
      <c r="AB284" s="146"/>
      <c r="AC284" s="146"/>
    </row>
    <row r="285" spans="1:29" ht="21.75" customHeight="1" x14ac:dyDescent="0.45">
      <c r="A285" s="146"/>
      <c r="B285" s="146"/>
      <c r="C285" s="149"/>
      <c r="D285" s="153"/>
      <c r="E285" s="153"/>
      <c r="F285" s="153"/>
      <c r="G285" s="153"/>
      <c r="H285" s="153"/>
      <c r="I285" s="153"/>
      <c r="J285" s="153"/>
      <c r="K285" s="153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46"/>
      <c r="Y285" s="146"/>
      <c r="Z285" s="146"/>
      <c r="AA285" s="146"/>
      <c r="AB285" s="146"/>
      <c r="AC285" s="146"/>
    </row>
    <row r="286" spans="1:29" ht="21.75" customHeight="1" x14ac:dyDescent="0.45">
      <c r="A286" s="146"/>
      <c r="B286" s="146"/>
      <c r="C286" s="149"/>
      <c r="D286" s="153"/>
      <c r="E286" s="153"/>
      <c r="F286" s="153"/>
      <c r="G286" s="153"/>
      <c r="H286" s="153"/>
      <c r="I286" s="153"/>
      <c r="J286" s="153"/>
      <c r="K286" s="153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46"/>
      <c r="Y286" s="146"/>
      <c r="Z286" s="146"/>
      <c r="AA286" s="146"/>
      <c r="AB286" s="146"/>
      <c r="AC286" s="146"/>
    </row>
    <row r="287" spans="1:29" ht="21.75" customHeight="1" x14ac:dyDescent="0.45">
      <c r="A287" s="146"/>
      <c r="B287" s="146"/>
      <c r="C287" s="149"/>
      <c r="D287" s="153"/>
      <c r="E287" s="153"/>
      <c r="F287" s="153"/>
      <c r="G287" s="153"/>
      <c r="H287" s="153"/>
      <c r="I287" s="153"/>
      <c r="J287" s="153"/>
      <c r="K287" s="153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46"/>
      <c r="Y287" s="146"/>
      <c r="Z287" s="146"/>
      <c r="AA287" s="146"/>
      <c r="AB287" s="146"/>
      <c r="AC287" s="146"/>
    </row>
    <row r="288" spans="1:29" ht="21.75" customHeight="1" x14ac:dyDescent="0.45">
      <c r="A288" s="146"/>
      <c r="B288" s="146"/>
      <c r="C288" s="149"/>
      <c r="D288" s="153"/>
      <c r="E288" s="153"/>
      <c r="F288" s="153"/>
      <c r="G288" s="153"/>
      <c r="H288" s="153"/>
      <c r="I288" s="153"/>
      <c r="J288" s="153"/>
      <c r="K288" s="153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6"/>
      <c r="Z288" s="146"/>
      <c r="AA288" s="146"/>
      <c r="AB288" s="146"/>
      <c r="AC288" s="146"/>
    </row>
    <row r="289" spans="1:29" ht="21.75" customHeight="1" x14ac:dyDescent="0.45">
      <c r="A289" s="146"/>
      <c r="B289" s="146"/>
      <c r="C289" s="149"/>
      <c r="D289" s="153"/>
      <c r="E289" s="153"/>
      <c r="F289" s="153"/>
      <c r="G289" s="153"/>
      <c r="H289" s="153"/>
      <c r="I289" s="153"/>
      <c r="J289" s="153"/>
      <c r="K289" s="153"/>
      <c r="L289" s="146"/>
      <c r="M289" s="146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46"/>
      <c r="Y289" s="146"/>
      <c r="Z289" s="146"/>
      <c r="AA289" s="146"/>
      <c r="AB289" s="146"/>
      <c r="AC289" s="146"/>
    </row>
    <row r="290" spans="1:29" ht="21.75" customHeight="1" x14ac:dyDescent="0.45">
      <c r="A290" s="146"/>
      <c r="B290" s="146"/>
      <c r="C290" s="149"/>
      <c r="D290" s="153"/>
      <c r="E290" s="153"/>
      <c r="F290" s="153"/>
      <c r="G290" s="153"/>
      <c r="H290" s="153"/>
      <c r="I290" s="153"/>
      <c r="J290" s="153"/>
      <c r="K290" s="153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46"/>
      <c r="Y290" s="146"/>
      <c r="Z290" s="146"/>
      <c r="AA290" s="146"/>
      <c r="AB290" s="146"/>
      <c r="AC290" s="146"/>
    </row>
    <row r="291" spans="1:29" ht="21.75" customHeight="1" x14ac:dyDescent="0.45">
      <c r="A291" s="146"/>
      <c r="B291" s="146"/>
      <c r="C291" s="149"/>
      <c r="D291" s="153"/>
      <c r="E291" s="153"/>
      <c r="F291" s="153"/>
      <c r="G291" s="153"/>
      <c r="H291" s="153"/>
      <c r="I291" s="153"/>
      <c r="J291" s="153"/>
      <c r="K291" s="153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46"/>
      <c r="Y291" s="146"/>
      <c r="Z291" s="146"/>
      <c r="AA291" s="146"/>
      <c r="AB291" s="146"/>
      <c r="AC291" s="146"/>
    </row>
    <row r="292" spans="1:29" ht="21.75" customHeight="1" x14ac:dyDescent="0.45">
      <c r="A292" s="146"/>
      <c r="B292" s="146"/>
      <c r="C292" s="149"/>
      <c r="D292" s="153"/>
      <c r="E292" s="153"/>
      <c r="F292" s="153"/>
      <c r="G292" s="153"/>
      <c r="H292" s="153"/>
      <c r="I292" s="153"/>
      <c r="J292" s="153"/>
      <c r="K292" s="153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46"/>
      <c r="Y292" s="146"/>
      <c r="Z292" s="146"/>
      <c r="AA292" s="146"/>
      <c r="AB292" s="146"/>
      <c r="AC292" s="146"/>
    </row>
    <row r="293" spans="1:29" ht="21.75" customHeight="1" x14ac:dyDescent="0.45">
      <c r="A293" s="146"/>
      <c r="B293" s="146"/>
      <c r="C293" s="149"/>
      <c r="D293" s="153"/>
      <c r="E293" s="153"/>
      <c r="F293" s="153"/>
      <c r="G293" s="153"/>
      <c r="H293" s="153"/>
      <c r="I293" s="153"/>
      <c r="J293" s="153"/>
      <c r="K293" s="153"/>
      <c r="L293" s="146"/>
      <c r="M293" s="146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46"/>
      <c r="Y293" s="146"/>
      <c r="Z293" s="146"/>
      <c r="AA293" s="146"/>
      <c r="AB293" s="146"/>
      <c r="AC293" s="146"/>
    </row>
    <row r="294" spans="1:29" ht="21.75" customHeight="1" x14ac:dyDescent="0.45">
      <c r="A294" s="146"/>
      <c r="B294" s="146"/>
      <c r="C294" s="149"/>
      <c r="D294" s="153"/>
      <c r="E294" s="153"/>
      <c r="F294" s="153"/>
      <c r="G294" s="153"/>
      <c r="H294" s="153"/>
      <c r="I294" s="153"/>
      <c r="J294" s="153"/>
      <c r="K294" s="153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46"/>
      <c r="Y294" s="146"/>
      <c r="Z294" s="146"/>
      <c r="AA294" s="146"/>
      <c r="AB294" s="146"/>
      <c r="AC294" s="146"/>
    </row>
    <row r="295" spans="1:29" ht="21.75" customHeight="1" x14ac:dyDescent="0.45">
      <c r="A295" s="146"/>
      <c r="B295" s="146"/>
      <c r="C295" s="149"/>
      <c r="D295" s="153"/>
      <c r="E295" s="153"/>
      <c r="F295" s="153"/>
      <c r="G295" s="153"/>
      <c r="H295" s="153"/>
      <c r="I295" s="153"/>
      <c r="J295" s="153"/>
      <c r="K295" s="153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46"/>
      <c r="Y295" s="146"/>
      <c r="Z295" s="146"/>
      <c r="AA295" s="146"/>
      <c r="AB295" s="146"/>
      <c r="AC295" s="146"/>
    </row>
    <row r="296" spans="1:29" ht="21.75" customHeight="1" x14ac:dyDescent="0.45">
      <c r="A296" s="146"/>
      <c r="B296" s="146"/>
      <c r="C296" s="149"/>
      <c r="D296" s="153"/>
      <c r="E296" s="153"/>
      <c r="F296" s="153"/>
      <c r="G296" s="153"/>
      <c r="H296" s="153"/>
      <c r="I296" s="153"/>
      <c r="J296" s="153"/>
      <c r="K296" s="153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46"/>
      <c r="Y296" s="146"/>
      <c r="Z296" s="146"/>
      <c r="AA296" s="146"/>
      <c r="AB296" s="146"/>
      <c r="AC296" s="146"/>
    </row>
    <row r="297" spans="1:29" ht="21.75" customHeight="1" x14ac:dyDescent="0.45">
      <c r="A297" s="146"/>
      <c r="B297" s="146"/>
      <c r="C297" s="149"/>
      <c r="D297" s="153"/>
      <c r="E297" s="153"/>
      <c r="F297" s="153"/>
      <c r="G297" s="153"/>
      <c r="H297" s="153"/>
      <c r="I297" s="153"/>
      <c r="J297" s="153"/>
      <c r="K297" s="153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46"/>
      <c r="Y297" s="146"/>
      <c r="Z297" s="146"/>
      <c r="AA297" s="146"/>
      <c r="AB297" s="146"/>
      <c r="AC297" s="146"/>
    </row>
    <row r="298" spans="1:29" ht="21.75" customHeight="1" x14ac:dyDescent="0.45">
      <c r="A298" s="146"/>
      <c r="B298" s="146"/>
      <c r="C298" s="149"/>
      <c r="D298" s="153"/>
      <c r="E298" s="153"/>
      <c r="F298" s="153"/>
      <c r="G298" s="153"/>
      <c r="H298" s="153"/>
      <c r="I298" s="153"/>
      <c r="J298" s="153"/>
      <c r="K298" s="153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46"/>
      <c r="Y298" s="146"/>
      <c r="Z298" s="146"/>
      <c r="AA298" s="146"/>
      <c r="AB298" s="146"/>
      <c r="AC298" s="146"/>
    </row>
    <row r="299" spans="1:29" ht="21.75" customHeight="1" x14ac:dyDescent="0.45">
      <c r="A299" s="146"/>
      <c r="B299" s="146"/>
      <c r="C299" s="149"/>
      <c r="D299" s="153"/>
      <c r="E299" s="153"/>
      <c r="F299" s="153"/>
      <c r="G299" s="153"/>
      <c r="H299" s="153"/>
      <c r="I299" s="153"/>
      <c r="J299" s="153"/>
      <c r="K299" s="153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46"/>
      <c r="Y299" s="146"/>
      <c r="Z299" s="146"/>
      <c r="AA299" s="146"/>
      <c r="AB299" s="146"/>
      <c r="AC299" s="146"/>
    </row>
    <row r="300" spans="1:29" ht="21.75" customHeight="1" x14ac:dyDescent="0.45">
      <c r="A300" s="146"/>
      <c r="B300" s="146"/>
      <c r="C300" s="149"/>
      <c r="D300" s="153"/>
      <c r="E300" s="153"/>
      <c r="F300" s="153"/>
      <c r="G300" s="153"/>
      <c r="H300" s="153"/>
      <c r="I300" s="153"/>
      <c r="J300" s="153"/>
      <c r="K300" s="153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46"/>
      <c r="Y300" s="146"/>
      <c r="Z300" s="146"/>
      <c r="AA300" s="146"/>
      <c r="AB300" s="146"/>
      <c r="AC300" s="146"/>
    </row>
    <row r="301" spans="1:29" ht="21.75" customHeight="1" x14ac:dyDescent="0.45">
      <c r="A301" s="146"/>
      <c r="B301" s="146"/>
      <c r="C301" s="149"/>
      <c r="D301" s="153"/>
      <c r="E301" s="153"/>
      <c r="F301" s="153"/>
      <c r="G301" s="153"/>
      <c r="H301" s="153"/>
      <c r="I301" s="153"/>
      <c r="J301" s="153"/>
      <c r="K301" s="153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46"/>
      <c r="Y301" s="146"/>
      <c r="Z301" s="146"/>
      <c r="AA301" s="146"/>
      <c r="AB301" s="146"/>
      <c r="AC301" s="146"/>
    </row>
    <row r="302" spans="1:29" ht="21.75" customHeight="1" x14ac:dyDescent="0.45">
      <c r="A302" s="146"/>
      <c r="B302" s="146"/>
      <c r="C302" s="149"/>
      <c r="D302" s="153"/>
      <c r="E302" s="153"/>
      <c r="F302" s="153"/>
      <c r="G302" s="153"/>
      <c r="H302" s="153"/>
      <c r="I302" s="153"/>
      <c r="J302" s="153"/>
      <c r="K302" s="153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46"/>
      <c r="Y302" s="146"/>
      <c r="Z302" s="146"/>
      <c r="AA302" s="146"/>
      <c r="AB302" s="146"/>
      <c r="AC302" s="146"/>
    </row>
    <row r="303" spans="1:29" ht="21.75" customHeight="1" x14ac:dyDescent="0.45">
      <c r="A303" s="146"/>
      <c r="B303" s="146"/>
      <c r="C303" s="149"/>
      <c r="D303" s="153"/>
      <c r="E303" s="153"/>
      <c r="F303" s="153"/>
      <c r="G303" s="153"/>
      <c r="H303" s="153"/>
      <c r="I303" s="153"/>
      <c r="J303" s="153"/>
      <c r="K303" s="153"/>
      <c r="L303" s="146"/>
      <c r="M303" s="146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46"/>
      <c r="Y303" s="146"/>
      <c r="Z303" s="146"/>
      <c r="AA303" s="146"/>
      <c r="AB303" s="146"/>
      <c r="AC303" s="146"/>
    </row>
    <row r="304" spans="1:29" ht="21.75" customHeight="1" x14ac:dyDescent="0.45">
      <c r="A304" s="146"/>
      <c r="B304" s="146"/>
      <c r="C304" s="149"/>
      <c r="D304" s="153"/>
      <c r="E304" s="153"/>
      <c r="F304" s="153"/>
      <c r="G304" s="153"/>
      <c r="H304" s="153"/>
      <c r="I304" s="153"/>
      <c r="J304" s="153"/>
      <c r="K304" s="153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46"/>
      <c r="Y304" s="146"/>
      <c r="Z304" s="146"/>
      <c r="AA304" s="146"/>
      <c r="AB304" s="146"/>
      <c r="AC304" s="146"/>
    </row>
    <row r="305" spans="1:29" ht="21.75" customHeight="1" x14ac:dyDescent="0.45">
      <c r="A305" s="146"/>
      <c r="B305" s="146"/>
      <c r="C305" s="149"/>
      <c r="D305" s="153"/>
      <c r="E305" s="153"/>
      <c r="F305" s="153"/>
      <c r="G305" s="153"/>
      <c r="H305" s="153"/>
      <c r="I305" s="153"/>
      <c r="J305" s="153"/>
      <c r="K305" s="153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46"/>
      <c r="Y305" s="146"/>
      <c r="Z305" s="146"/>
      <c r="AA305" s="146"/>
      <c r="AB305" s="146"/>
      <c r="AC305" s="146"/>
    </row>
    <row r="306" spans="1:29" ht="21.75" customHeight="1" x14ac:dyDescent="0.45">
      <c r="A306" s="146"/>
      <c r="B306" s="146"/>
      <c r="C306" s="149"/>
      <c r="D306" s="153"/>
      <c r="E306" s="153"/>
      <c r="F306" s="153"/>
      <c r="G306" s="153"/>
      <c r="H306" s="153"/>
      <c r="I306" s="153"/>
      <c r="J306" s="153"/>
      <c r="K306" s="153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46"/>
      <c r="Y306" s="146"/>
      <c r="Z306" s="146"/>
      <c r="AA306" s="146"/>
      <c r="AB306" s="146"/>
      <c r="AC306" s="146"/>
    </row>
    <row r="307" spans="1:29" ht="21.75" customHeight="1" x14ac:dyDescent="0.45">
      <c r="A307" s="146"/>
      <c r="B307" s="146"/>
      <c r="C307" s="149"/>
      <c r="D307" s="153"/>
      <c r="E307" s="153"/>
      <c r="F307" s="153"/>
      <c r="G307" s="153"/>
      <c r="H307" s="153"/>
      <c r="I307" s="153"/>
      <c r="J307" s="153"/>
      <c r="K307" s="153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46"/>
      <c r="Y307" s="146"/>
      <c r="Z307" s="146"/>
      <c r="AA307" s="146"/>
      <c r="AB307" s="146"/>
      <c r="AC307" s="146"/>
    </row>
    <row r="308" spans="1:29" ht="21.75" customHeight="1" x14ac:dyDescent="0.45">
      <c r="A308" s="146"/>
      <c r="B308" s="146"/>
      <c r="C308" s="149"/>
      <c r="D308" s="153"/>
      <c r="E308" s="153"/>
      <c r="F308" s="153"/>
      <c r="G308" s="153"/>
      <c r="H308" s="153"/>
      <c r="I308" s="153"/>
      <c r="J308" s="153"/>
      <c r="K308" s="153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46"/>
      <c r="Y308" s="146"/>
      <c r="Z308" s="146"/>
      <c r="AA308" s="146"/>
      <c r="AB308" s="146"/>
      <c r="AC308" s="146"/>
    </row>
    <row r="309" spans="1:29" ht="21.75" customHeight="1" x14ac:dyDescent="0.45">
      <c r="A309" s="146"/>
      <c r="B309" s="146"/>
      <c r="C309" s="149"/>
      <c r="D309" s="153"/>
      <c r="E309" s="153"/>
      <c r="F309" s="153"/>
      <c r="G309" s="153"/>
      <c r="H309" s="153"/>
      <c r="I309" s="153"/>
      <c r="J309" s="153"/>
      <c r="K309" s="153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46"/>
      <c r="Y309" s="146"/>
      <c r="Z309" s="146"/>
      <c r="AA309" s="146"/>
      <c r="AB309" s="146"/>
      <c r="AC309" s="146"/>
    </row>
    <row r="310" spans="1:29" ht="21.75" customHeight="1" x14ac:dyDescent="0.45">
      <c r="A310" s="146"/>
      <c r="B310" s="146"/>
      <c r="C310" s="149"/>
      <c r="D310" s="153"/>
      <c r="E310" s="153"/>
      <c r="F310" s="153"/>
      <c r="G310" s="153"/>
      <c r="H310" s="153"/>
      <c r="I310" s="153"/>
      <c r="J310" s="153"/>
      <c r="K310" s="153"/>
      <c r="L310" s="146"/>
      <c r="M310" s="146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46"/>
      <c r="Y310" s="146"/>
      <c r="Z310" s="146"/>
      <c r="AA310" s="146"/>
      <c r="AB310" s="146"/>
      <c r="AC310" s="146"/>
    </row>
    <row r="311" spans="1:29" ht="21.75" customHeight="1" x14ac:dyDescent="0.45">
      <c r="A311" s="146"/>
      <c r="B311" s="146"/>
      <c r="C311" s="149"/>
      <c r="D311" s="153"/>
      <c r="E311" s="153"/>
      <c r="F311" s="153"/>
      <c r="G311" s="153"/>
      <c r="H311" s="153"/>
      <c r="I311" s="153"/>
      <c r="J311" s="153"/>
      <c r="K311" s="153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46"/>
      <c r="Y311" s="146"/>
      <c r="Z311" s="146"/>
      <c r="AA311" s="146"/>
      <c r="AB311" s="146"/>
      <c r="AC311" s="146"/>
    </row>
    <row r="312" spans="1:29" ht="21.75" customHeight="1" x14ac:dyDescent="0.45">
      <c r="A312" s="146"/>
      <c r="B312" s="146"/>
      <c r="C312" s="149"/>
      <c r="D312" s="153"/>
      <c r="E312" s="153"/>
      <c r="F312" s="153"/>
      <c r="G312" s="153"/>
      <c r="H312" s="153"/>
      <c r="I312" s="153"/>
      <c r="J312" s="153"/>
      <c r="K312" s="153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46"/>
      <c r="Y312" s="146"/>
      <c r="Z312" s="146"/>
      <c r="AA312" s="146"/>
      <c r="AB312" s="146"/>
      <c r="AC312" s="146"/>
    </row>
    <row r="313" spans="1:29" ht="21.75" customHeight="1" x14ac:dyDescent="0.45">
      <c r="A313" s="146"/>
      <c r="B313" s="146"/>
      <c r="C313" s="149"/>
      <c r="D313" s="153"/>
      <c r="E313" s="153"/>
      <c r="F313" s="153"/>
      <c r="G313" s="153"/>
      <c r="H313" s="153"/>
      <c r="I313" s="153"/>
      <c r="J313" s="153"/>
      <c r="K313" s="153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46"/>
      <c r="Y313" s="146"/>
      <c r="Z313" s="146"/>
      <c r="AA313" s="146"/>
      <c r="AB313" s="146"/>
      <c r="AC313" s="146"/>
    </row>
    <row r="314" spans="1:29" ht="21.75" customHeight="1" x14ac:dyDescent="0.45">
      <c r="A314" s="146"/>
      <c r="B314" s="146"/>
      <c r="C314" s="149"/>
      <c r="D314" s="153"/>
      <c r="E314" s="153"/>
      <c r="F314" s="153"/>
      <c r="G314" s="153"/>
      <c r="H314" s="153"/>
      <c r="I314" s="153"/>
      <c r="J314" s="153"/>
      <c r="K314" s="153"/>
      <c r="L314" s="146"/>
      <c r="M314" s="146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46"/>
      <c r="Y314" s="146"/>
      <c r="Z314" s="146"/>
      <c r="AA314" s="146"/>
      <c r="AB314" s="146"/>
      <c r="AC314" s="146"/>
    </row>
    <row r="315" spans="1:29" ht="21.75" customHeight="1" x14ac:dyDescent="0.45">
      <c r="A315" s="146"/>
      <c r="B315" s="146"/>
      <c r="C315" s="149"/>
      <c r="D315" s="153"/>
      <c r="E315" s="153"/>
      <c r="F315" s="153"/>
      <c r="G315" s="153"/>
      <c r="H315" s="153"/>
      <c r="I315" s="153"/>
      <c r="J315" s="153"/>
      <c r="K315" s="153"/>
      <c r="L315" s="146"/>
      <c r="M315" s="146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46"/>
      <c r="Y315" s="146"/>
      <c r="Z315" s="146"/>
      <c r="AA315" s="146"/>
      <c r="AB315" s="146"/>
      <c r="AC315" s="146"/>
    </row>
    <row r="316" spans="1:29" ht="21.75" customHeight="1" x14ac:dyDescent="0.45">
      <c r="A316" s="146"/>
      <c r="B316" s="146"/>
      <c r="C316" s="149"/>
      <c r="D316" s="153"/>
      <c r="E316" s="153"/>
      <c r="F316" s="153"/>
      <c r="G316" s="153"/>
      <c r="H316" s="153"/>
      <c r="I316" s="153"/>
      <c r="J316" s="153"/>
      <c r="K316" s="153"/>
      <c r="L316" s="146"/>
      <c r="M316" s="146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46"/>
      <c r="Y316" s="146"/>
      <c r="Z316" s="146"/>
      <c r="AA316" s="146"/>
      <c r="AB316" s="146"/>
      <c r="AC316" s="146"/>
    </row>
    <row r="317" spans="1:29" ht="21.75" customHeight="1" x14ac:dyDescent="0.45">
      <c r="A317" s="146"/>
      <c r="B317" s="146"/>
      <c r="C317" s="149"/>
      <c r="D317" s="153"/>
      <c r="E317" s="153"/>
      <c r="F317" s="153"/>
      <c r="G317" s="153"/>
      <c r="H317" s="153"/>
      <c r="I317" s="153"/>
      <c r="J317" s="153"/>
      <c r="K317" s="153"/>
      <c r="L317" s="146"/>
      <c r="M317" s="146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46"/>
      <c r="Y317" s="146"/>
      <c r="Z317" s="146"/>
      <c r="AA317" s="146"/>
      <c r="AB317" s="146"/>
      <c r="AC317" s="146"/>
    </row>
    <row r="318" spans="1:29" ht="21.75" customHeight="1" x14ac:dyDescent="0.45">
      <c r="A318" s="146"/>
      <c r="B318" s="146"/>
      <c r="C318" s="149"/>
      <c r="D318" s="153"/>
      <c r="E318" s="153"/>
      <c r="F318" s="153"/>
      <c r="G318" s="153"/>
      <c r="H318" s="153"/>
      <c r="I318" s="153"/>
      <c r="J318" s="153"/>
      <c r="K318" s="153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46"/>
      <c r="Y318" s="146"/>
      <c r="Z318" s="146"/>
      <c r="AA318" s="146"/>
      <c r="AB318" s="146"/>
      <c r="AC318" s="146"/>
    </row>
    <row r="319" spans="1:29" ht="21.75" customHeight="1" x14ac:dyDescent="0.45">
      <c r="A319" s="146"/>
      <c r="B319" s="146"/>
      <c r="C319" s="149"/>
      <c r="D319" s="153"/>
      <c r="E319" s="153"/>
      <c r="F319" s="153"/>
      <c r="G319" s="153"/>
      <c r="H319" s="153"/>
      <c r="I319" s="153"/>
      <c r="J319" s="153"/>
      <c r="K319" s="153"/>
      <c r="L319" s="146"/>
      <c r="M319" s="146"/>
      <c r="N319" s="146"/>
      <c r="O319" s="146"/>
      <c r="P319" s="146"/>
      <c r="Q319" s="146"/>
      <c r="R319" s="146"/>
      <c r="S319" s="146"/>
      <c r="T319" s="146"/>
      <c r="U319" s="146"/>
      <c r="V319" s="146"/>
      <c r="W319" s="146"/>
      <c r="X319" s="146"/>
      <c r="Y319" s="146"/>
      <c r="Z319" s="146"/>
      <c r="AA319" s="146"/>
      <c r="AB319" s="146"/>
      <c r="AC319" s="146"/>
    </row>
    <row r="320" spans="1:29" ht="21.75" customHeight="1" x14ac:dyDescent="0.45">
      <c r="A320" s="146"/>
      <c r="B320" s="146"/>
      <c r="C320" s="149"/>
      <c r="D320" s="153"/>
      <c r="E320" s="153"/>
      <c r="F320" s="153"/>
      <c r="G320" s="153"/>
      <c r="H320" s="153"/>
      <c r="I320" s="153"/>
      <c r="J320" s="153"/>
      <c r="K320" s="153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46"/>
      <c r="Y320" s="146"/>
      <c r="Z320" s="146"/>
      <c r="AA320" s="146"/>
      <c r="AB320" s="146"/>
      <c r="AC320" s="146"/>
    </row>
    <row r="321" spans="1:29" ht="21.75" customHeight="1" x14ac:dyDescent="0.45">
      <c r="A321" s="146"/>
      <c r="B321" s="146"/>
      <c r="C321" s="149"/>
      <c r="D321" s="153"/>
      <c r="E321" s="153"/>
      <c r="F321" s="153"/>
      <c r="G321" s="153"/>
      <c r="H321" s="153"/>
      <c r="I321" s="153"/>
      <c r="J321" s="153"/>
      <c r="K321" s="153"/>
      <c r="L321" s="146"/>
      <c r="M321" s="146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46"/>
      <c r="Y321" s="146"/>
      <c r="Z321" s="146"/>
      <c r="AA321" s="146"/>
      <c r="AB321" s="146"/>
      <c r="AC321" s="146"/>
    </row>
    <row r="322" spans="1:29" ht="21.75" customHeight="1" x14ac:dyDescent="0.45">
      <c r="A322" s="146"/>
      <c r="B322" s="146"/>
      <c r="C322" s="149"/>
      <c r="D322" s="153"/>
      <c r="E322" s="153"/>
      <c r="F322" s="153"/>
      <c r="G322" s="153"/>
      <c r="H322" s="153"/>
      <c r="I322" s="153"/>
      <c r="J322" s="153"/>
      <c r="K322" s="153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6"/>
      <c r="Z322" s="146"/>
      <c r="AA322" s="146"/>
      <c r="AB322" s="146"/>
      <c r="AC322" s="146"/>
    </row>
    <row r="323" spans="1:29" ht="21.75" customHeight="1" x14ac:dyDescent="0.45">
      <c r="A323" s="146"/>
      <c r="B323" s="146"/>
      <c r="C323" s="149"/>
      <c r="D323" s="153"/>
      <c r="E323" s="153"/>
      <c r="F323" s="153"/>
      <c r="G323" s="153"/>
      <c r="H323" s="153"/>
      <c r="I323" s="153"/>
      <c r="J323" s="153"/>
      <c r="K323" s="153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46"/>
      <c r="Y323" s="146"/>
      <c r="Z323" s="146"/>
      <c r="AA323" s="146"/>
      <c r="AB323" s="146"/>
      <c r="AC323" s="146"/>
    </row>
    <row r="324" spans="1:29" ht="21.75" customHeight="1" x14ac:dyDescent="0.45">
      <c r="A324" s="146"/>
      <c r="B324" s="146"/>
      <c r="C324" s="149"/>
      <c r="D324" s="153"/>
      <c r="E324" s="153"/>
      <c r="F324" s="153"/>
      <c r="G324" s="153"/>
      <c r="H324" s="153"/>
      <c r="I324" s="153"/>
      <c r="J324" s="153"/>
      <c r="K324" s="153"/>
      <c r="L324" s="146"/>
      <c r="M324" s="146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46"/>
      <c r="Y324" s="146"/>
      <c r="Z324" s="146"/>
      <c r="AA324" s="146"/>
      <c r="AB324" s="146"/>
      <c r="AC324" s="146"/>
    </row>
    <row r="325" spans="1:29" ht="21.75" customHeight="1" x14ac:dyDescent="0.45">
      <c r="A325" s="146"/>
      <c r="B325" s="146"/>
      <c r="C325" s="149"/>
      <c r="D325" s="153"/>
      <c r="E325" s="153"/>
      <c r="F325" s="153"/>
      <c r="G325" s="153"/>
      <c r="H325" s="153"/>
      <c r="I325" s="153"/>
      <c r="J325" s="153"/>
      <c r="K325" s="153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46"/>
      <c r="Y325" s="146"/>
      <c r="Z325" s="146"/>
      <c r="AA325" s="146"/>
      <c r="AB325" s="146"/>
      <c r="AC325" s="146"/>
    </row>
    <row r="326" spans="1:29" ht="21.75" customHeight="1" x14ac:dyDescent="0.45">
      <c r="A326" s="146"/>
      <c r="B326" s="146"/>
      <c r="C326" s="149"/>
      <c r="D326" s="153"/>
      <c r="E326" s="153"/>
      <c r="F326" s="153"/>
      <c r="G326" s="153"/>
      <c r="H326" s="153"/>
      <c r="I326" s="153"/>
      <c r="J326" s="153"/>
      <c r="K326" s="153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46"/>
      <c r="Y326" s="146"/>
      <c r="Z326" s="146"/>
      <c r="AA326" s="146"/>
      <c r="AB326" s="146"/>
      <c r="AC326" s="146"/>
    </row>
    <row r="327" spans="1:29" ht="21.75" customHeight="1" x14ac:dyDescent="0.45">
      <c r="A327" s="146"/>
      <c r="B327" s="146"/>
      <c r="C327" s="149"/>
      <c r="D327" s="153"/>
      <c r="E327" s="153"/>
      <c r="F327" s="153"/>
      <c r="G327" s="153"/>
      <c r="H327" s="153"/>
      <c r="I327" s="153"/>
      <c r="J327" s="153"/>
      <c r="K327" s="153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46"/>
      <c r="Y327" s="146"/>
      <c r="Z327" s="146"/>
      <c r="AA327" s="146"/>
      <c r="AB327" s="146"/>
      <c r="AC327" s="146"/>
    </row>
    <row r="328" spans="1:29" ht="21.75" customHeight="1" x14ac:dyDescent="0.45">
      <c r="A328" s="146"/>
      <c r="B328" s="146"/>
      <c r="C328" s="149"/>
      <c r="D328" s="153"/>
      <c r="E328" s="153"/>
      <c r="F328" s="153"/>
      <c r="G328" s="153"/>
      <c r="H328" s="153"/>
      <c r="I328" s="153"/>
      <c r="J328" s="153"/>
      <c r="K328" s="153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46"/>
      <c r="Y328" s="146"/>
      <c r="Z328" s="146"/>
      <c r="AA328" s="146"/>
      <c r="AB328" s="146"/>
      <c r="AC328" s="146"/>
    </row>
    <row r="329" spans="1:29" ht="21.75" customHeight="1" x14ac:dyDescent="0.45">
      <c r="A329" s="146"/>
      <c r="B329" s="146"/>
      <c r="C329" s="149"/>
      <c r="D329" s="153"/>
      <c r="E329" s="153"/>
      <c r="F329" s="153"/>
      <c r="G329" s="153"/>
      <c r="H329" s="153"/>
      <c r="I329" s="153"/>
      <c r="J329" s="153"/>
      <c r="K329" s="153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46"/>
      <c r="Y329" s="146"/>
      <c r="Z329" s="146"/>
      <c r="AA329" s="146"/>
      <c r="AB329" s="146"/>
      <c r="AC329" s="146"/>
    </row>
    <row r="330" spans="1:29" ht="21.75" customHeight="1" x14ac:dyDescent="0.45">
      <c r="A330" s="146"/>
      <c r="B330" s="146"/>
      <c r="C330" s="149"/>
      <c r="D330" s="153"/>
      <c r="E330" s="153"/>
      <c r="F330" s="153"/>
      <c r="G330" s="153"/>
      <c r="H330" s="153"/>
      <c r="I330" s="153"/>
      <c r="J330" s="153"/>
      <c r="K330" s="153"/>
      <c r="L330" s="146"/>
      <c r="M330" s="146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46"/>
      <c r="Y330" s="146"/>
      <c r="Z330" s="146"/>
      <c r="AA330" s="146"/>
      <c r="AB330" s="146"/>
      <c r="AC330" s="146"/>
    </row>
    <row r="331" spans="1:29" ht="21.75" customHeight="1" x14ac:dyDescent="0.45">
      <c r="A331" s="146"/>
      <c r="B331" s="146"/>
      <c r="C331" s="149"/>
      <c r="D331" s="153"/>
      <c r="E331" s="153"/>
      <c r="F331" s="153"/>
      <c r="G331" s="153"/>
      <c r="H331" s="153"/>
      <c r="I331" s="153"/>
      <c r="J331" s="153"/>
      <c r="K331" s="153"/>
      <c r="L331" s="146"/>
      <c r="M331" s="146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46"/>
      <c r="Y331" s="146"/>
      <c r="Z331" s="146"/>
      <c r="AA331" s="146"/>
      <c r="AB331" s="146"/>
      <c r="AC331" s="146"/>
    </row>
    <row r="332" spans="1:29" ht="21.75" customHeight="1" x14ac:dyDescent="0.45">
      <c r="A332" s="146"/>
      <c r="B332" s="146"/>
      <c r="C332" s="149"/>
      <c r="D332" s="153"/>
      <c r="E332" s="153"/>
      <c r="F332" s="153"/>
      <c r="G332" s="153"/>
      <c r="H332" s="153"/>
      <c r="I332" s="153"/>
      <c r="J332" s="153"/>
      <c r="K332" s="153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46"/>
      <c r="Y332" s="146"/>
      <c r="Z332" s="146"/>
      <c r="AA332" s="146"/>
      <c r="AB332" s="146"/>
      <c r="AC332" s="146"/>
    </row>
    <row r="333" spans="1:29" ht="21.75" customHeight="1" x14ac:dyDescent="0.45">
      <c r="A333" s="146"/>
      <c r="B333" s="146"/>
      <c r="C333" s="149"/>
      <c r="D333" s="153"/>
      <c r="E333" s="153"/>
      <c r="F333" s="153"/>
      <c r="G333" s="153"/>
      <c r="H333" s="153"/>
      <c r="I333" s="153"/>
      <c r="J333" s="153"/>
      <c r="K333" s="153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46"/>
      <c r="Y333" s="146"/>
      <c r="Z333" s="146"/>
      <c r="AA333" s="146"/>
      <c r="AB333" s="146"/>
      <c r="AC333" s="146"/>
    </row>
    <row r="334" spans="1:29" ht="15.75" customHeight="1" x14ac:dyDescent="0.45"/>
    <row r="335" spans="1:29" ht="15.75" customHeight="1" x14ac:dyDescent="0.45"/>
    <row r="336" spans="1:29" ht="15.75" customHeight="1" x14ac:dyDescent="0.45"/>
    <row r="337" s="147" customFormat="1" ht="15.75" customHeight="1" x14ac:dyDescent="0.45"/>
    <row r="338" s="147" customFormat="1" ht="15.75" customHeight="1" x14ac:dyDescent="0.45"/>
    <row r="339" s="147" customFormat="1" ht="15.75" customHeight="1" x14ac:dyDescent="0.45"/>
    <row r="340" s="147" customFormat="1" ht="15.75" customHeight="1" x14ac:dyDescent="0.45"/>
    <row r="341" s="147" customFormat="1" ht="15.75" customHeight="1" x14ac:dyDescent="0.45"/>
    <row r="342" s="147" customFormat="1" ht="15.75" customHeight="1" x14ac:dyDescent="0.45"/>
    <row r="343" s="147" customFormat="1" ht="15.75" customHeight="1" x14ac:dyDescent="0.45"/>
    <row r="344" s="147" customFormat="1" ht="15.75" customHeight="1" x14ac:dyDescent="0.45"/>
    <row r="345" s="147" customFormat="1" ht="15.75" customHeight="1" x14ac:dyDescent="0.45"/>
    <row r="346" s="147" customFormat="1" ht="15.75" customHeight="1" x14ac:dyDescent="0.45"/>
    <row r="347" s="147" customFormat="1" ht="15.75" customHeight="1" x14ac:dyDescent="0.45"/>
    <row r="348" s="147" customFormat="1" ht="15.75" customHeight="1" x14ac:dyDescent="0.45"/>
    <row r="349" s="147" customFormat="1" ht="15.75" customHeight="1" x14ac:dyDescent="0.45"/>
    <row r="350" s="147" customFormat="1" ht="15.75" customHeight="1" x14ac:dyDescent="0.45"/>
    <row r="351" s="147" customFormat="1" ht="15.75" customHeight="1" x14ac:dyDescent="0.45"/>
    <row r="352" s="147" customFormat="1" ht="15.75" customHeight="1" x14ac:dyDescent="0.45"/>
    <row r="353" s="147" customFormat="1" ht="15.75" customHeight="1" x14ac:dyDescent="0.45"/>
    <row r="354" s="147" customFormat="1" ht="15.75" customHeight="1" x14ac:dyDescent="0.45"/>
    <row r="355" s="147" customFormat="1" ht="15.75" customHeight="1" x14ac:dyDescent="0.45"/>
    <row r="356" s="147" customFormat="1" ht="15.75" customHeight="1" x14ac:dyDescent="0.45"/>
    <row r="357" s="147" customFormat="1" ht="15.75" customHeight="1" x14ac:dyDescent="0.45"/>
    <row r="358" s="147" customFormat="1" ht="15.75" customHeight="1" x14ac:dyDescent="0.45"/>
    <row r="359" s="147" customFormat="1" ht="15.75" customHeight="1" x14ac:dyDescent="0.45"/>
    <row r="360" s="147" customFormat="1" ht="15.75" customHeight="1" x14ac:dyDescent="0.45"/>
    <row r="361" s="147" customFormat="1" ht="15.75" customHeight="1" x14ac:dyDescent="0.45"/>
    <row r="362" s="147" customFormat="1" ht="15.75" customHeight="1" x14ac:dyDescent="0.45"/>
    <row r="363" s="147" customFormat="1" ht="15.75" customHeight="1" x14ac:dyDescent="0.45"/>
    <row r="364" s="147" customFormat="1" ht="15.75" customHeight="1" x14ac:dyDescent="0.45"/>
    <row r="365" s="147" customFormat="1" ht="15.75" customHeight="1" x14ac:dyDescent="0.45"/>
    <row r="366" s="147" customFormat="1" ht="15.75" customHeight="1" x14ac:dyDescent="0.45"/>
    <row r="367" s="147" customFormat="1" ht="15.75" customHeight="1" x14ac:dyDescent="0.45"/>
    <row r="368" s="147" customFormat="1" ht="15.75" customHeight="1" x14ac:dyDescent="0.45"/>
    <row r="369" s="147" customFormat="1" ht="15.75" customHeight="1" x14ac:dyDescent="0.45"/>
    <row r="370" s="147" customFormat="1" ht="15.75" customHeight="1" x14ac:dyDescent="0.45"/>
    <row r="371" s="147" customFormat="1" ht="15.75" customHeight="1" x14ac:dyDescent="0.45"/>
    <row r="372" s="147" customFormat="1" ht="15.75" customHeight="1" x14ac:dyDescent="0.45"/>
    <row r="373" s="147" customFormat="1" ht="15.75" customHeight="1" x14ac:dyDescent="0.45"/>
    <row r="374" s="147" customFormat="1" ht="15.75" customHeight="1" x14ac:dyDescent="0.45"/>
    <row r="375" s="147" customFormat="1" ht="15.75" customHeight="1" x14ac:dyDescent="0.45"/>
    <row r="376" s="147" customFormat="1" ht="15.75" customHeight="1" x14ac:dyDescent="0.45"/>
    <row r="377" s="147" customFormat="1" ht="15.75" customHeight="1" x14ac:dyDescent="0.45"/>
    <row r="378" s="147" customFormat="1" ht="15.75" customHeight="1" x14ac:dyDescent="0.45"/>
    <row r="379" s="147" customFormat="1" ht="15.75" customHeight="1" x14ac:dyDescent="0.45"/>
    <row r="380" s="147" customFormat="1" ht="15.75" customHeight="1" x14ac:dyDescent="0.45"/>
    <row r="381" s="147" customFormat="1" ht="15.75" customHeight="1" x14ac:dyDescent="0.45"/>
    <row r="382" s="147" customFormat="1" ht="15.75" customHeight="1" x14ac:dyDescent="0.45"/>
    <row r="383" s="147" customFormat="1" ht="15.75" customHeight="1" x14ac:dyDescent="0.45"/>
    <row r="384" s="147" customFormat="1" ht="15.75" customHeight="1" x14ac:dyDescent="0.45"/>
    <row r="385" s="147" customFormat="1" ht="15.75" customHeight="1" x14ac:dyDescent="0.45"/>
    <row r="386" s="147" customFormat="1" ht="15.75" customHeight="1" x14ac:dyDescent="0.45"/>
    <row r="387" s="147" customFormat="1" ht="15.75" customHeight="1" x14ac:dyDescent="0.45"/>
    <row r="388" s="147" customFormat="1" ht="15.75" customHeight="1" x14ac:dyDescent="0.45"/>
    <row r="389" s="147" customFormat="1" ht="15.75" customHeight="1" x14ac:dyDescent="0.45"/>
    <row r="390" s="147" customFormat="1" ht="15.75" customHeight="1" x14ac:dyDescent="0.45"/>
    <row r="391" s="147" customFormat="1" ht="15.75" customHeight="1" x14ac:dyDescent="0.45"/>
    <row r="392" s="147" customFormat="1" ht="15.75" customHeight="1" x14ac:dyDescent="0.45"/>
    <row r="393" s="147" customFormat="1" ht="15.75" customHeight="1" x14ac:dyDescent="0.45"/>
    <row r="394" s="147" customFormat="1" ht="15.75" customHeight="1" x14ac:dyDescent="0.45"/>
    <row r="395" s="147" customFormat="1" ht="15.75" customHeight="1" x14ac:dyDescent="0.45"/>
    <row r="396" s="147" customFormat="1" ht="15.75" customHeight="1" x14ac:dyDescent="0.45"/>
    <row r="397" s="147" customFormat="1" ht="15.75" customHeight="1" x14ac:dyDescent="0.45"/>
    <row r="398" s="147" customFormat="1" ht="15.75" customHeight="1" x14ac:dyDescent="0.45"/>
    <row r="399" s="147" customFormat="1" ht="15.75" customHeight="1" x14ac:dyDescent="0.45"/>
    <row r="400" s="147" customFormat="1" ht="15.75" customHeight="1" x14ac:dyDescent="0.45"/>
    <row r="401" s="147" customFormat="1" ht="15.75" customHeight="1" x14ac:dyDescent="0.45"/>
    <row r="402" s="147" customFormat="1" ht="15.75" customHeight="1" x14ac:dyDescent="0.45"/>
    <row r="403" s="147" customFormat="1" ht="15.75" customHeight="1" x14ac:dyDescent="0.45"/>
    <row r="404" s="147" customFormat="1" ht="15.75" customHeight="1" x14ac:dyDescent="0.45"/>
    <row r="405" s="147" customFormat="1" ht="15.75" customHeight="1" x14ac:dyDescent="0.45"/>
    <row r="406" s="147" customFormat="1" ht="15.75" customHeight="1" x14ac:dyDescent="0.45"/>
    <row r="407" s="147" customFormat="1" ht="15.75" customHeight="1" x14ac:dyDescent="0.45"/>
    <row r="408" s="147" customFormat="1" ht="15.75" customHeight="1" x14ac:dyDescent="0.45"/>
    <row r="409" s="147" customFormat="1" ht="15.75" customHeight="1" x14ac:dyDescent="0.45"/>
    <row r="410" s="147" customFormat="1" ht="15.75" customHeight="1" x14ac:dyDescent="0.45"/>
    <row r="411" s="147" customFormat="1" ht="15.75" customHeight="1" x14ac:dyDescent="0.45"/>
    <row r="412" s="147" customFormat="1" ht="15.75" customHeight="1" x14ac:dyDescent="0.45"/>
    <row r="413" s="147" customFormat="1" ht="15.75" customHeight="1" x14ac:dyDescent="0.45"/>
    <row r="414" s="147" customFormat="1" ht="15.75" customHeight="1" x14ac:dyDescent="0.45"/>
    <row r="415" s="147" customFormat="1" ht="15.75" customHeight="1" x14ac:dyDescent="0.45"/>
    <row r="416" s="147" customFormat="1" ht="15.75" customHeight="1" x14ac:dyDescent="0.45"/>
    <row r="417" s="147" customFormat="1" ht="15.75" customHeight="1" x14ac:dyDescent="0.45"/>
    <row r="418" s="147" customFormat="1" ht="15.75" customHeight="1" x14ac:dyDescent="0.45"/>
    <row r="419" s="147" customFormat="1" ht="15.75" customHeight="1" x14ac:dyDescent="0.45"/>
    <row r="420" s="147" customFormat="1" ht="15.75" customHeight="1" x14ac:dyDescent="0.45"/>
    <row r="421" s="147" customFormat="1" ht="15.75" customHeight="1" x14ac:dyDescent="0.45"/>
    <row r="422" s="147" customFormat="1" ht="15.75" customHeight="1" x14ac:dyDescent="0.45"/>
    <row r="423" s="147" customFormat="1" ht="15.75" customHeight="1" x14ac:dyDescent="0.45"/>
    <row r="424" s="147" customFormat="1" ht="15.75" customHeight="1" x14ac:dyDescent="0.45"/>
    <row r="425" s="147" customFormat="1" ht="15.75" customHeight="1" x14ac:dyDescent="0.45"/>
    <row r="426" s="147" customFormat="1" ht="15.75" customHeight="1" x14ac:dyDescent="0.45"/>
    <row r="427" s="147" customFormat="1" ht="15.75" customHeight="1" x14ac:dyDescent="0.45"/>
    <row r="428" s="147" customFormat="1" ht="15.75" customHeight="1" x14ac:dyDescent="0.45"/>
    <row r="429" s="147" customFormat="1" ht="15.75" customHeight="1" x14ac:dyDescent="0.45"/>
    <row r="430" s="147" customFormat="1" ht="15.75" customHeight="1" x14ac:dyDescent="0.45"/>
    <row r="431" s="147" customFormat="1" ht="15.75" customHeight="1" x14ac:dyDescent="0.45"/>
    <row r="432" s="147" customFormat="1" ht="15.75" customHeight="1" x14ac:dyDescent="0.45"/>
    <row r="433" s="147" customFormat="1" ht="15.75" customHeight="1" x14ac:dyDescent="0.45"/>
    <row r="434" s="147" customFormat="1" ht="15.75" customHeight="1" x14ac:dyDescent="0.45"/>
    <row r="435" s="147" customFormat="1" ht="15.75" customHeight="1" x14ac:dyDescent="0.45"/>
    <row r="436" s="147" customFormat="1" ht="15.75" customHeight="1" x14ac:dyDescent="0.45"/>
    <row r="437" s="147" customFormat="1" ht="15.75" customHeight="1" x14ac:dyDescent="0.45"/>
    <row r="438" s="147" customFormat="1" ht="15.75" customHeight="1" x14ac:dyDescent="0.45"/>
    <row r="439" s="147" customFormat="1" ht="15.75" customHeight="1" x14ac:dyDescent="0.45"/>
    <row r="440" s="147" customFormat="1" ht="15.75" customHeight="1" x14ac:dyDescent="0.45"/>
    <row r="441" s="147" customFormat="1" ht="15.75" customHeight="1" x14ac:dyDescent="0.45"/>
    <row r="442" s="147" customFormat="1" ht="15.75" customHeight="1" x14ac:dyDescent="0.45"/>
    <row r="443" s="147" customFormat="1" ht="15.75" customHeight="1" x14ac:dyDescent="0.45"/>
    <row r="444" s="147" customFormat="1" ht="15.75" customHeight="1" x14ac:dyDescent="0.45"/>
    <row r="445" s="147" customFormat="1" ht="15.75" customHeight="1" x14ac:dyDescent="0.45"/>
    <row r="446" s="147" customFormat="1" ht="15.75" customHeight="1" x14ac:dyDescent="0.45"/>
    <row r="447" s="147" customFormat="1" ht="15.75" customHeight="1" x14ac:dyDescent="0.45"/>
    <row r="448" s="147" customFormat="1" ht="15.75" customHeight="1" x14ac:dyDescent="0.45"/>
    <row r="449" s="147" customFormat="1" ht="15.75" customHeight="1" x14ac:dyDescent="0.45"/>
    <row r="450" s="147" customFormat="1" ht="15.75" customHeight="1" x14ac:dyDescent="0.45"/>
    <row r="451" s="147" customFormat="1" ht="15.75" customHeight="1" x14ac:dyDescent="0.45"/>
    <row r="452" s="147" customFormat="1" ht="15.75" customHeight="1" x14ac:dyDescent="0.45"/>
    <row r="453" s="147" customFormat="1" ht="15.75" customHeight="1" x14ac:dyDescent="0.45"/>
    <row r="454" s="147" customFormat="1" ht="15.75" customHeight="1" x14ac:dyDescent="0.45"/>
    <row r="455" s="147" customFormat="1" ht="15.75" customHeight="1" x14ac:dyDescent="0.45"/>
    <row r="456" s="147" customFormat="1" ht="15.75" customHeight="1" x14ac:dyDescent="0.45"/>
    <row r="457" s="147" customFormat="1" ht="15.75" customHeight="1" x14ac:dyDescent="0.45"/>
    <row r="458" s="147" customFormat="1" ht="15.75" customHeight="1" x14ac:dyDescent="0.45"/>
    <row r="459" s="147" customFormat="1" ht="15.75" customHeight="1" x14ac:dyDescent="0.45"/>
    <row r="460" s="147" customFormat="1" ht="15.75" customHeight="1" x14ac:dyDescent="0.45"/>
    <row r="461" s="147" customFormat="1" ht="15.75" customHeight="1" x14ac:dyDescent="0.45"/>
    <row r="462" s="147" customFormat="1" ht="15.75" customHeight="1" x14ac:dyDescent="0.45"/>
    <row r="463" s="147" customFormat="1" ht="15.75" customHeight="1" x14ac:dyDescent="0.45"/>
    <row r="464" s="147" customFormat="1" ht="15.75" customHeight="1" x14ac:dyDescent="0.45"/>
    <row r="465" s="147" customFormat="1" ht="15.75" customHeight="1" x14ac:dyDescent="0.45"/>
    <row r="466" s="147" customFormat="1" ht="15.75" customHeight="1" x14ac:dyDescent="0.45"/>
    <row r="467" s="147" customFormat="1" ht="15.75" customHeight="1" x14ac:dyDescent="0.45"/>
    <row r="468" s="147" customFormat="1" ht="15.75" customHeight="1" x14ac:dyDescent="0.45"/>
    <row r="469" s="147" customFormat="1" ht="15.75" customHeight="1" x14ac:dyDescent="0.45"/>
    <row r="470" s="147" customFormat="1" ht="15.75" customHeight="1" x14ac:dyDescent="0.45"/>
    <row r="471" s="147" customFormat="1" ht="15.75" customHeight="1" x14ac:dyDescent="0.45"/>
    <row r="472" s="147" customFormat="1" ht="15.75" customHeight="1" x14ac:dyDescent="0.45"/>
    <row r="473" s="147" customFormat="1" ht="15.75" customHeight="1" x14ac:dyDescent="0.45"/>
    <row r="474" s="147" customFormat="1" ht="15.75" customHeight="1" x14ac:dyDescent="0.45"/>
    <row r="475" s="147" customFormat="1" ht="15.75" customHeight="1" x14ac:dyDescent="0.45"/>
    <row r="476" s="147" customFormat="1" ht="15.75" customHeight="1" x14ac:dyDescent="0.45"/>
    <row r="477" s="147" customFormat="1" ht="15.75" customHeight="1" x14ac:dyDescent="0.45"/>
    <row r="478" s="147" customFormat="1" ht="15.75" customHeight="1" x14ac:dyDescent="0.45"/>
    <row r="479" s="147" customFormat="1" ht="15.75" customHeight="1" x14ac:dyDescent="0.45"/>
    <row r="480" s="147" customFormat="1" ht="15.75" customHeight="1" x14ac:dyDescent="0.45"/>
    <row r="481" s="147" customFormat="1" ht="15.75" customHeight="1" x14ac:dyDescent="0.45"/>
    <row r="482" s="147" customFormat="1" ht="15.75" customHeight="1" x14ac:dyDescent="0.45"/>
    <row r="483" s="147" customFormat="1" ht="15.75" customHeight="1" x14ac:dyDescent="0.45"/>
    <row r="484" s="147" customFormat="1" ht="15.75" customHeight="1" x14ac:dyDescent="0.45"/>
    <row r="485" s="147" customFormat="1" ht="15.75" customHeight="1" x14ac:dyDescent="0.45"/>
    <row r="486" s="147" customFormat="1" ht="15.75" customHeight="1" x14ac:dyDescent="0.45"/>
    <row r="487" s="147" customFormat="1" ht="15.75" customHeight="1" x14ac:dyDescent="0.45"/>
    <row r="488" s="147" customFormat="1" ht="15.75" customHeight="1" x14ac:dyDescent="0.45"/>
    <row r="489" s="147" customFormat="1" ht="15.75" customHeight="1" x14ac:dyDescent="0.45"/>
    <row r="490" s="147" customFormat="1" ht="15.75" customHeight="1" x14ac:dyDescent="0.45"/>
    <row r="491" s="147" customFormat="1" ht="15.75" customHeight="1" x14ac:dyDescent="0.45"/>
    <row r="492" s="147" customFormat="1" ht="15.75" customHeight="1" x14ac:dyDescent="0.45"/>
    <row r="493" s="147" customFormat="1" ht="15.75" customHeight="1" x14ac:dyDescent="0.45"/>
    <row r="494" s="147" customFormat="1" ht="15.75" customHeight="1" x14ac:dyDescent="0.45"/>
    <row r="495" s="147" customFormat="1" ht="15.75" customHeight="1" x14ac:dyDescent="0.45"/>
    <row r="496" s="147" customFormat="1" ht="15.75" customHeight="1" x14ac:dyDescent="0.45"/>
    <row r="497" s="147" customFormat="1" ht="15.75" customHeight="1" x14ac:dyDescent="0.45"/>
    <row r="498" s="147" customFormat="1" ht="15.75" customHeight="1" x14ac:dyDescent="0.45"/>
    <row r="499" s="147" customFormat="1" ht="15.75" customHeight="1" x14ac:dyDescent="0.45"/>
    <row r="500" s="147" customFormat="1" ht="15.75" customHeight="1" x14ac:dyDescent="0.45"/>
    <row r="501" s="147" customFormat="1" ht="15.75" customHeight="1" x14ac:dyDescent="0.45"/>
    <row r="502" s="147" customFormat="1" ht="15.75" customHeight="1" x14ac:dyDescent="0.45"/>
    <row r="503" s="147" customFormat="1" ht="15.75" customHeight="1" x14ac:dyDescent="0.45"/>
    <row r="504" s="147" customFormat="1" ht="15.75" customHeight="1" x14ac:dyDescent="0.45"/>
    <row r="505" s="147" customFormat="1" ht="15.75" customHeight="1" x14ac:dyDescent="0.45"/>
    <row r="506" s="147" customFormat="1" ht="15.75" customHeight="1" x14ac:dyDescent="0.45"/>
    <row r="507" s="147" customFormat="1" ht="15.75" customHeight="1" x14ac:dyDescent="0.45"/>
    <row r="508" s="147" customFormat="1" ht="15.75" customHeight="1" x14ac:dyDescent="0.45"/>
    <row r="509" s="147" customFormat="1" ht="15.75" customHeight="1" x14ac:dyDescent="0.45"/>
    <row r="510" s="147" customFormat="1" ht="15.75" customHeight="1" x14ac:dyDescent="0.45"/>
    <row r="511" s="147" customFormat="1" ht="15.75" customHeight="1" x14ac:dyDescent="0.45"/>
    <row r="512" s="147" customFormat="1" ht="15.75" customHeight="1" x14ac:dyDescent="0.45"/>
    <row r="513" s="147" customFormat="1" ht="15.75" customHeight="1" x14ac:dyDescent="0.45"/>
    <row r="514" s="147" customFormat="1" ht="15.75" customHeight="1" x14ac:dyDescent="0.45"/>
    <row r="515" s="147" customFormat="1" ht="15.75" customHeight="1" x14ac:dyDescent="0.45"/>
    <row r="516" s="147" customFormat="1" ht="15.75" customHeight="1" x14ac:dyDescent="0.45"/>
    <row r="517" s="147" customFormat="1" ht="15.75" customHeight="1" x14ac:dyDescent="0.45"/>
    <row r="518" s="147" customFormat="1" ht="15.75" customHeight="1" x14ac:dyDescent="0.45"/>
    <row r="519" s="147" customFormat="1" ht="15.75" customHeight="1" x14ac:dyDescent="0.45"/>
    <row r="520" s="147" customFormat="1" ht="15.75" customHeight="1" x14ac:dyDescent="0.45"/>
    <row r="521" s="147" customFormat="1" ht="15.75" customHeight="1" x14ac:dyDescent="0.45"/>
    <row r="522" s="147" customFormat="1" ht="15.75" customHeight="1" x14ac:dyDescent="0.45"/>
    <row r="523" s="147" customFormat="1" ht="15.75" customHeight="1" x14ac:dyDescent="0.45"/>
    <row r="524" s="147" customFormat="1" ht="15.75" customHeight="1" x14ac:dyDescent="0.45"/>
    <row r="525" s="147" customFormat="1" ht="15.75" customHeight="1" x14ac:dyDescent="0.45"/>
    <row r="526" s="147" customFormat="1" ht="15.75" customHeight="1" x14ac:dyDescent="0.45"/>
    <row r="527" s="147" customFormat="1" ht="15.75" customHeight="1" x14ac:dyDescent="0.45"/>
    <row r="528" s="147" customFormat="1" ht="15.75" customHeight="1" x14ac:dyDescent="0.45"/>
    <row r="529" s="147" customFormat="1" ht="15.75" customHeight="1" x14ac:dyDescent="0.45"/>
    <row r="530" s="147" customFormat="1" ht="15.75" customHeight="1" x14ac:dyDescent="0.45"/>
    <row r="531" s="147" customFormat="1" ht="15.75" customHeight="1" x14ac:dyDescent="0.45"/>
    <row r="532" s="147" customFormat="1" ht="15.75" customHeight="1" x14ac:dyDescent="0.45"/>
    <row r="533" s="147" customFormat="1" ht="15.75" customHeight="1" x14ac:dyDescent="0.45"/>
    <row r="534" s="147" customFormat="1" ht="15.75" customHeight="1" x14ac:dyDescent="0.45"/>
    <row r="535" s="147" customFormat="1" ht="15.75" customHeight="1" x14ac:dyDescent="0.45"/>
    <row r="536" s="147" customFormat="1" ht="15.75" customHeight="1" x14ac:dyDescent="0.45"/>
    <row r="537" s="147" customFormat="1" ht="15.75" customHeight="1" x14ac:dyDescent="0.45"/>
    <row r="538" s="147" customFormat="1" ht="15.75" customHeight="1" x14ac:dyDescent="0.45"/>
    <row r="539" s="147" customFormat="1" ht="15.75" customHeight="1" x14ac:dyDescent="0.45"/>
    <row r="540" s="147" customFormat="1" ht="15.75" customHeight="1" x14ac:dyDescent="0.45"/>
    <row r="541" s="147" customFormat="1" ht="15.75" customHeight="1" x14ac:dyDescent="0.45"/>
    <row r="542" s="147" customFormat="1" ht="15.75" customHeight="1" x14ac:dyDescent="0.45"/>
    <row r="543" s="147" customFormat="1" ht="15.75" customHeight="1" x14ac:dyDescent="0.45"/>
    <row r="544" s="147" customFormat="1" ht="15.75" customHeight="1" x14ac:dyDescent="0.45"/>
    <row r="545" s="147" customFormat="1" ht="15.75" customHeight="1" x14ac:dyDescent="0.45"/>
    <row r="546" s="147" customFormat="1" ht="15.75" customHeight="1" x14ac:dyDescent="0.45"/>
    <row r="547" s="147" customFormat="1" ht="15.75" customHeight="1" x14ac:dyDescent="0.45"/>
    <row r="548" s="147" customFormat="1" ht="15.75" customHeight="1" x14ac:dyDescent="0.45"/>
    <row r="549" s="147" customFormat="1" ht="15.75" customHeight="1" x14ac:dyDescent="0.45"/>
    <row r="550" s="147" customFormat="1" ht="15.75" customHeight="1" x14ac:dyDescent="0.45"/>
    <row r="551" s="147" customFormat="1" ht="15.75" customHeight="1" x14ac:dyDescent="0.45"/>
    <row r="552" s="147" customFormat="1" ht="15.75" customHeight="1" x14ac:dyDescent="0.45"/>
    <row r="553" s="147" customFormat="1" ht="15.75" customHeight="1" x14ac:dyDescent="0.45"/>
    <row r="554" s="147" customFormat="1" ht="15.75" customHeight="1" x14ac:dyDescent="0.45"/>
    <row r="555" s="147" customFormat="1" ht="15.75" customHeight="1" x14ac:dyDescent="0.45"/>
    <row r="556" s="147" customFormat="1" ht="15.75" customHeight="1" x14ac:dyDescent="0.45"/>
    <row r="557" s="147" customFormat="1" ht="15.75" customHeight="1" x14ac:dyDescent="0.45"/>
    <row r="558" s="147" customFormat="1" ht="15.75" customHeight="1" x14ac:dyDescent="0.45"/>
    <row r="559" s="147" customFormat="1" ht="15.75" customHeight="1" x14ac:dyDescent="0.45"/>
    <row r="560" s="147" customFormat="1" ht="15.75" customHeight="1" x14ac:dyDescent="0.45"/>
    <row r="561" s="147" customFormat="1" ht="15.75" customHeight="1" x14ac:dyDescent="0.45"/>
    <row r="562" s="147" customFormat="1" ht="15.75" customHeight="1" x14ac:dyDescent="0.45"/>
    <row r="563" s="147" customFormat="1" ht="15.75" customHeight="1" x14ac:dyDescent="0.45"/>
    <row r="564" s="147" customFormat="1" ht="15.75" customHeight="1" x14ac:dyDescent="0.45"/>
    <row r="565" s="147" customFormat="1" ht="15.75" customHeight="1" x14ac:dyDescent="0.45"/>
    <row r="566" s="147" customFormat="1" ht="15.75" customHeight="1" x14ac:dyDescent="0.45"/>
    <row r="567" s="147" customFormat="1" ht="15.75" customHeight="1" x14ac:dyDescent="0.45"/>
    <row r="568" s="147" customFormat="1" ht="15.75" customHeight="1" x14ac:dyDescent="0.45"/>
    <row r="569" s="147" customFormat="1" ht="15.75" customHeight="1" x14ac:dyDescent="0.45"/>
    <row r="570" s="147" customFormat="1" ht="15.75" customHeight="1" x14ac:dyDescent="0.45"/>
    <row r="571" s="147" customFormat="1" ht="15.75" customHeight="1" x14ac:dyDescent="0.45"/>
    <row r="572" s="147" customFormat="1" ht="15.75" customHeight="1" x14ac:dyDescent="0.45"/>
    <row r="573" s="147" customFormat="1" ht="15.75" customHeight="1" x14ac:dyDescent="0.45"/>
    <row r="574" s="147" customFormat="1" ht="15.75" customHeight="1" x14ac:dyDescent="0.45"/>
    <row r="575" s="147" customFormat="1" ht="15.75" customHeight="1" x14ac:dyDescent="0.45"/>
    <row r="576" s="147" customFormat="1" ht="15.75" customHeight="1" x14ac:dyDescent="0.45"/>
    <row r="577" s="147" customFormat="1" ht="15.75" customHeight="1" x14ac:dyDescent="0.45"/>
    <row r="578" s="147" customFormat="1" ht="15.75" customHeight="1" x14ac:dyDescent="0.45"/>
    <row r="579" s="147" customFormat="1" ht="15.75" customHeight="1" x14ac:dyDescent="0.45"/>
    <row r="580" s="147" customFormat="1" ht="15.75" customHeight="1" x14ac:dyDescent="0.45"/>
    <row r="581" s="147" customFormat="1" ht="15.75" customHeight="1" x14ac:dyDescent="0.45"/>
    <row r="582" s="147" customFormat="1" ht="15.75" customHeight="1" x14ac:dyDescent="0.45"/>
    <row r="583" s="147" customFormat="1" ht="15.75" customHeight="1" x14ac:dyDescent="0.45"/>
    <row r="584" s="147" customFormat="1" ht="15.75" customHeight="1" x14ac:dyDescent="0.45"/>
    <row r="585" s="147" customFormat="1" ht="15.75" customHeight="1" x14ac:dyDescent="0.45"/>
    <row r="586" s="147" customFormat="1" ht="15.75" customHeight="1" x14ac:dyDescent="0.45"/>
    <row r="587" s="147" customFormat="1" ht="15.75" customHeight="1" x14ac:dyDescent="0.45"/>
    <row r="588" s="147" customFormat="1" ht="15.75" customHeight="1" x14ac:dyDescent="0.45"/>
    <row r="589" s="147" customFormat="1" ht="15.75" customHeight="1" x14ac:dyDescent="0.45"/>
    <row r="590" s="147" customFormat="1" ht="15.75" customHeight="1" x14ac:dyDescent="0.45"/>
    <row r="591" s="147" customFormat="1" ht="15.75" customHeight="1" x14ac:dyDescent="0.45"/>
    <row r="592" s="147" customFormat="1" ht="15.75" customHeight="1" x14ac:dyDescent="0.45"/>
    <row r="593" s="147" customFormat="1" ht="15.75" customHeight="1" x14ac:dyDescent="0.45"/>
    <row r="594" s="147" customFormat="1" ht="15.75" customHeight="1" x14ac:dyDescent="0.45"/>
    <row r="595" s="147" customFormat="1" ht="15.75" customHeight="1" x14ac:dyDescent="0.45"/>
    <row r="596" s="147" customFormat="1" ht="15.75" customHeight="1" x14ac:dyDescent="0.45"/>
    <row r="597" s="147" customFormat="1" ht="15.75" customHeight="1" x14ac:dyDescent="0.45"/>
    <row r="598" s="147" customFormat="1" ht="15.75" customHeight="1" x14ac:dyDescent="0.45"/>
    <row r="599" s="147" customFormat="1" ht="15.75" customHeight="1" x14ac:dyDescent="0.45"/>
    <row r="600" s="147" customFormat="1" ht="15.75" customHeight="1" x14ac:dyDescent="0.45"/>
    <row r="601" s="147" customFormat="1" ht="15.75" customHeight="1" x14ac:dyDescent="0.45"/>
    <row r="602" s="147" customFormat="1" ht="15.75" customHeight="1" x14ac:dyDescent="0.45"/>
    <row r="603" s="147" customFormat="1" ht="15.75" customHeight="1" x14ac:dyDescent="0.45"/>
    <row r="604" s="147" customFormat="1" ht="15.75" customHeight="1" x14ac:dyDescent="0.45"/>
    <row r="605" s="147" customFormat="1" ht="15.75" customHeight="1" x14ac:dyDescent="0.45"/>
    <row r="606" s="147" customFormat="1" ht="15.75" customHeight="1" x14ac:dyDescent="0.45"/>
    <row r="607" s="147" customFormat="1" ht="15.75" customHeight="1" x14ac:dyDescent="0.45"/>
    <row r="608" s="147" customFormat="1" ht="15.75" customHeight="1" x14ac:dyDescent="0.45"/>
    <row r="609" s="147" customFormat="1" ht="15.75" customHeight="1" x14ac:dyDescent="0.45"/>
    <row r="610" s="147" customFormat="1" ht="15.75" customHeight="1" x14ac:dyDescent="0.45"/>
    <row r="611" s="147" customFormat="1" ht="15.75" customHeight="1" x14ac:dyDescent="0.45"/>
    <row r="612" s="147" customFormat="1" ht="15.75" customHeight="1" x14ac:dyDescent="0.45"/>
    <row r="613" s="147" customFormat="1" ht="15.75" customHeight="1" x14ac:dyDescent="0.45"/>
    <row r="614" s="147" customFormat="1" ht="15.75" customHeight="1" x14ac:dyDescent="0.45"/>
    <row r="615" s="147" customFormat="1" ht="15.75" customHeight="1" x14ac:dyDescent="0.45"/>
    <row r="616" s="147" customFormat="1" ht="15.75" customHeight="1" x14ac:dyDescent="0.45"/>
    <row r="617" s="147" customFormat="1" ht="15.75" customHeight="1" x14ac:dyDescent="0.45"/>
    <row r="618" s="147" customFormat="1" ht="15.75" customHeight="1" x14ac:dyDescent="0.45"/>
    <row r="619" s="147" customFormat="1" ht="15.75" customHeight="1" x14ac:dyDescent="0.45"/>
    <row r="620" s="147" customFormat="1" ht="15.75" customHeight="1" x14ac:dyDescent="0.45"/>
    <row r="621" s="147" customFormat="1" ht="15.75" customHeight="1" x14ac:dyDescent="0.45"/>
    <row r="622" s="147" customFormat="1" ht="15.75" customHeight="1" x14ac:dyDescent="0.45"/>
    <row r="623" s="147" customFormat="1" ht="15.75" customHeight="1" x14ac:dyDescent="0.45"/>
    <row r="624" s="147" customFormat="1" ht="15.75" customHeight="1" x14ac:dyDescent="0.45"/>
    <row r="625" s="147" customFormat="1" ht="15.75" customHeight="1" x14ac:dyDescent="0.45"/>
    <row r="626" s="147" customFormat="1" ht="15.75" customHeight="1" x14ac:dyDescent="0.45"/>
    <row r="627" s="147" customFormat="1" ht="15.75" customHeight="1" x14ac:dyDescent="0.45"/>
    <row r="628" s="147" customFormat="1" ht="15.75" customHeight="1" x14ac:dyDescent="0.45"/>
    <row r="629" s="147" customFormat="1" ht="15.75" customHeight="1" x14ac:dyDescent="0.45"/>
    <row r="630" s="147" customFormat="1" ht="15.75" customHeight="1" x14ac:dyDescent="0.45"/>
    <row r="631" s="147" customFormat="1" ht="15.75" customHeight="1" x14ac:dyDescent="0.45"/>
    <row r="632" s="147" customFormat="1" ht="15.75" customHeight="1" x14ac:dyDescent="0.45"/>
    <row r="633" s="147" customFormat="1" ht="15.75" customHeight="1" x14ac:dyDescent="0.45"/>
    <row r="634" s="147" customFormat="1" ht="15.75" customHeight="1" x14ac:dyDescent="0.45"/>
    <row r="635" s="147" customFormat="1" ht="15.75" customHeight="1" x14ac:dyDescent="0.45"/>
    <row r="636" s="147" customFormat="1" ht="15.75" customHeight="1" x14ac:dyDescent="0.45"/>
    <row r="637" s="147" customFormat="1" ht="15.75" customHeight="1" x14ac:dyDescent="0.45"/>
    <row r="638" s="147" customFormat="1" ht="15.75" customHeight="1" x14ac:dyDescent="0.45"/>
    <row r="639" s="147" customFormat="1" ht="15.75" customHeight="1" x14ac:dyDescent="0.45"/>
    <row r="640" s="147" customFormat="1" ht="15.75" customHeight="1" x14ac:dyDescent="0.45"/>
    <row r="641" s="147" customFormat="1" ht="15.75" customHeight="1" x14ac:dyDescent="0.45"/>
    <row r="642" s="147" customFormat="1" ht="15.75" customHeight="1" x14ac:dyDescent="0.45"/>
    <row r="643" s="147" customFormat="1" ht="15.75" customHeight="1" x14ac:dyDescent="0.45"/>
    <row r="644" s="147" customFormat="1" ht="15.75" customHeight="1" x14ac:dyDescent="0.45"/>
    <row r="645" s="147" customFormat="1" ht="15.75" customHeight="1" x14ac:dyDescent="0.45"/>
    <row r="646" s="147" customFormat="1" ht="15.75" customHeight="1" x14ac:dyDescent="0.45"/>
    <row r="647" s="147" customFormat="1" ht="15.75" customHeight="1" x14ac:dyDescent="0.45"/>
    <row r="648" s="147" customFormat="1" ht="15.75" customHeight="1" x14ac:dyDescent="0.45"/>
    <row r="649" s="147" customFormat="1" ht="15.75" customHeight="1" x14ac:dyDescent="0.45"/>
    <row r="650" s="147" customFormat="1" ht="15.75" customHeight="1" x14ac:dyDescent="0.45"/>
    <row r="651" s="147" customFormat="1" ht="15.75" customHeight="1" x14ac:dyDescent="0.45"/>
    <row r="652" s="147" customFormat="1" ht="15.75" customHeight="1" x14ac:dyDescent="0.45"/>
    <row r="653" s="147" customFormat="1" ht="15.75" customHeight="1" x14ac:dyDescent="0.45"/>
    <row r="654" s="147" customFormat="1" ht="15.75" customHeight="1" x14ac:dyDescent="0.45"/>
    <row r="655" s="147" customFormat="1" ht="15.75" customHeight="1" x14ac:dyDescent="0.45"/>
    <row r="656" s="147" customFormat="1" ht="15.75" customHeight="1" x14ac:dyDescent="0.45"/>
    <row r="657" s="147" customFormat="1" ht="15.75" customHeight="1" x14ac:dyDescent="0.45"/>
    <row r="658" s="147" customFormat="1" ht="15.75" customHeight="1" x14ac:dyDescent="0.45"/>
    <row r="659" s="147" customFormat="1" ht="15.75" customHeight="1" x14ac:dyDescent="0.45"/>
    <row r="660" s="147" customFormat="1" ht="15.75" customHeight="1" x14ac:dyDescent="0.45"/>
    <row r="661" s="147" customFormat="1" ht="15.75" customHeight="1" x14ac:dyDescent="0.45"/>
    <row r="662" s="147" customFormat="1" ht="15.75" customHeight="1" x14ac:dyDescent="0.45"/>
    <row r="663" s="147" customFormat="1" ht="15.75" customHeight="1" x14ac:dyDescent="0.45"/>
    <row r="664" s="147" customFormat="1" ht="15.75" customHeight="1" x14ac:dyDescent="0.45"/>
    <row r="665" s="147" customFormat="1" ht="15.75" customHeight="1" x14ac:dyDescent="0.45"/>
    <row r="666" s="147" customFormat="1" ht="15.75" customHeight="1" x14ac:dyDescent="0.45"/>
    <row r="667" s="147" customFormat="1" ht="15.75" customHeight="1" x14ac:dyDescent="0.45"/>
    <row r="668" s="147" customFormat="1" ht="15.75" customHeight="1" x14ac:dyDescent="0.45"/>
    <row r="669" s="147" customFormat="1" ht="15.75" customHeight="1" x14ac:dyDescent="0.45"/>
    <row r="670" s="147" customFormat="1" ht="15.75" customHeight="1" x14ac:dyDescent="0.45"/>
    <row r="671" s="147" customFormat="1" ht="15.75" customHeight="1" x14ac:dyDescent="0.45"/>
    <row r="672" s="147" customFormat="1" ht="15.75" customHeight="1" x14ac:dyDescent="0.45"/>
    <row r="673" s="147" customFormat="1" ht="15.75" customHeight="1" x14ac:dyDescent="0.45"/>
    <row r="674" s="147" customFormat="1" ht="15.75" customHeight="1" x14ac:dyDescent="0.45"/>
    <row r="675" s="147" customFormat="1" ht="15.75" customHeight="1" x14ac:dyDescent="0.45"/>
    <row r="676" s="147" customFormat="1" ht="15.75" customHeight="1" x14ac:dyDescent="0.45"/>
    <row r="677" s="147" customFormat="1" ht="15.75" customHeight="1" x14ac:dyDescent="0.45"/>
    <row r="678" s="147" customFormat="1" ht="15.75" customHeight="1" x14ac:dyDescent="0.45"/>
    <row r="679" s="147" customFormat="1" ht="15.75" customHeight="1" x14ac:dyDescent="0.45"/>
    <row r="680" s="147" customFormat="1" ht="15.75" customHeight="1" x14ac:dyDescent="0.45"/>
    <row r="681" s="147" customFormat="1" ht="15.75" customHeight="1" x14ac:dyDescent="0.45"/>
    <row r="682" s="147" customFormat="1" ht="15.75" customHeight="1" x14ac:dyDescent="0.45"/>
    <row r="683" s="147" customFormat="1" ht="15.75" customHeight="1" x14ac:dyDescent="0.45"/>
    <row r="684" s="147" customFormat="1" ht="15.75" customHeight="1" x14ac:dyDescent="0.45"/>
    <row r="685" s="147" customFormat="1" ht="15.75" customHeight="1" x14ac:dyDescent="0.45"/>
    <row r="686" s="147" customFormat="1" ht="15.75" customHeight="1" x14ac:dyDescent="0.45"/>
    <row r="687" s="147" customFormat="1" ht="15.75" customHeight="1" x14ac:dyDescent="0.45"/>
    <row r="688" s="147" customFormat="1" ht="15.75" customHeight="1" x14ac:dyDescent="0.45"/>
    <row r="689" s="147" customFormat="1" ht="15.75" customHeight="1" x14ac:dyDescent="0.45"/>
    <row r="690" s="147" customFormat="1" ht="15.75" customHeight="1" x14ac:dyDescent="0.45"/>
    <row r="691" s="147" customFormat="1" ht="15.75" customHeight="1" x14ac:dyDescent="0.45"/>
    <row r="692" s="147" customFormat="1" ht="15.75" customHeight="1" x14ac:dyDescent="0.45"/>
    <row r="693" s="147" customFormat="1" ht="15.75" customHeight="1" x14ac:dyDescent="0.45"/>
    <row r="694" s="147" customFormat="1" ht="15.75" customHeight="1" x14ac:dyDescent="0.45"/>
    <row r="695" s="147" customFormat="1" ht="15.75" customHeight="1" x14ac:dyDescent="0.45"/>
    <row r="696" s="147" customFormat="1" ht="15.75" customHeight="1" x14ac:dyDescent="0.45"/>
    <row r="697" s="147" customFormat="1" ht="15.75" customHeight="1" x14ac:dyDescent="0.45"/>
    <row r="698" s="147" customFormat="1" ht="15.75" customHeight="1" x14ac:dyDescent="0.45"/>
    <row r="699" s="147" customFormat="1" ht="15.75" customHeight="1" x14ac:dyDescent="0.45"/>
    <row r="700" s="147" customFormat="1" ht="15.75" customHeight="1" x14ac:dyDescent="0.45"/>
    <row r="701" s="147" customFormat="1" ht="15.75" customHeight="1" x14ac:dyDescent="0.45"/>
    <row r="702" s="147" customFormat="1" ht="15.75" customHeight="1" x14ac:dyDescent="0.45"/>
    <row r="703" s="147" customFormat="1" ht="15.75" customHeight="1" x14ac:dyDescent="0.45"/>
    <row r="704" s="147" customFormat="1" ht="15.75" customHeight="1" x14ac:dyDescent="0.45"/>
    <row r="705" s="147" customFormat="1" ht="15.75" customHeight="1" x14ac:dyDescent="0.45"/>
    <row r="706" s="147" customFormat="1" ht="15.75" customHeight="1" x14ac:dyDescent="0.45"/>
    <row r="707" s="147" customFormat="1" ht="15.75" customHeight="1" x14ac:dyDescent="0.45"/>
    <row r="708" s="147" customFormat="1" ht="15.75" customHeight="1" x14ac:dyDescent="0.45"/>
    <row r="709" s="147" customFormat="1" ht="15.75" customHeight="1" x14ac:dyDescent="0.45"/>
    <row r="710" s="147" customFormat="1" ht="15.75" customHeight="1" x14ac:dyDescent="0.45"/>
    <row r="711" s="147" customFormat="1" ht="15.75" customHeight="1" x14ac:dyDescent="0.45"/>
    <row r="712" s="147" customFormat="1" ht="15.75" customHeight="1" x14ac:dyDescent="0.45"/>
    <row r="713" s="147" customFormat="1" ht="15.75" customHeight="1" x14ac:dyDescent="0.45"/>
    <row r="714" s="147" customFormat="1" ht="15.75" customHeight="1" x14ac:dyDescent="0.45"/>
    <row r="715" s="147" customFormat="1" ht="15.75" customHeight="1" x14ac:dyDescent="0.45"/>
    <row r="716" s="147" customFormat="1" ht="15.75" customHeight="1" x14ac:dyDescent="0.45"/>
    <row r="717" s="147" customFormat="1" ht="15.75" customHeight="1" x14ac:dyDescent="0.45"/>
    <row r="718" s="147" customFormat="1" ht="15.75" customHeight="1" x14ac:dyDescent="0.45"/>
    <row r="719" s="147" customFormat="1" ht="15.75" customHeight="1" x14ac:dyDescent="0.45"/>
    <row r="720" s="147" customFormat="1" ht="15.75" customHeight="1" x14ac:dyDescent="0.45"/>
    <row r="721" s="147" customFormat="1" ht="15.75" customHeight="1" x14ac:dyDescent="0.45"/>
    <row r="722" s="147" customFormat="1" ht="15.75" customHeight="1" x14ac:dyDescent="0.45"/>
    <row r="723" s="147" customFormat="1" ht="15.75" customHeight="1" x14ac:dyDescent="0.45"/>
    <row r="724" s="147" customFormat="1" ht="15.75" customHeight="1" x14ac:dyDescent="0.45"/>
    <row r="725" s="147" customFormat="1" ht="15.75" customHeight="1" x14ac:dyDescent="0.45"/>
    <row r="726" s="147" customFormat="1" ht="15.75" customHeight="1" x14ac:dyDescent="0.45"/>
    <row r="727" s="147" customFormat="1" ht="15.75" customHeight="1" x14ac:dyDescent="0.45"/>
    <row r="728" s="147" customFormat="1" ht="15.75" customHeight="1" x14ac:dyDescent="0.45"/>
    <row r="729" s="147" customFormat="1" ht="15.75" customHeight="1" x14ac:dyDescent="0.45"/>
    <row r="730" s="147" customFormat="1" ht="15.75" customHeight="1" x14ac:dyDescent="0.45"/>
    <row r="731" s="147" customFormat="1" ht="15.75" customHeight="1" x14ac:dyDescent="0.45"/>
    <row r="732" s="147" customFormat="1" ht="15.75" customHeight="1" x14ac:dyDescent="0.45"/>
    <row r="733" s="147" customFormat="1" ht="15.75" customHeight="1" x14ac:dyDescent="0.45"/>
    <row r="734" s="147" customFormat="1" ht="15.75" customHeight="1" x14ac:dyDescent="0.45"/>
    <row r="735" s="147" customFormat="1" ht="15.75" customHeight="1" x14ac:dyDescent="0.45"/>
    <row r="736" s="147" customFormat="1" ht="15.75" customHeight="1" x14ac:dyDescent="0.45"/>
    <row r="737" s="147" customFormat="1" ht="15.75" customHeight="1" x14ac:dyDescent="0.45"/>
    <row r="738" s="147" customFormat="1" ht="15.75" customHeight="1" x14ac:dyDescent="0.45"/>
    <row r="739" s="147" customFormat="1" ht="15.75" customHeight="1" x14ac:dyDescent="0.45"/>
    <row r="740" s="147" customFormat="1" ht="15.75" customHeight="1" x14ac:dyDescent="0.45"/>
    <row r="741" s="147" customFormat="1" ht="15.75" customHeight="1" x14ac:dyDescent="0.45"/>
    <row r="742" s="147" customFormat="1" ht="15.75" customHeight="1" x14ac:dyDescent="0.45"/>
    <row r="743" s="147" customFormat="1" ht="15.75" customHeight="1" x14ac:dyDescent="0.45"/>
    <row r="744" s="147" customFormat="1" ht="15.75" customHeight="1" x14ac:dyDescent="0.45"/>
    <row r="745" s="147" customFormat="1" ht="15.75" customHeight="1" x14ac:dyDescent="0.45"/>
    <row r="746" s="147" customFormat="1" ht="15.75" customHeight="1" x14ac:dyDescent="0.45"/>
    <row r="747" s="147" customFormat="1" ht="15.75" customHeight="1" x14ac:dyDescent="0.45"/>
    <row r="748" s="147" customFormat="1" ht="15.75" customHeight="1" x14ac:dyDescent="0.45"/>
    <row r="749" s="147" customFormat="1" ht="15.75" customHeight="1" x14ac:dyDescent="0.45"/>
    <row r="750" s="147" customFormat="1" ht="15.75" customHeight="1" x14ac:dyDescent="0.45"/>
    <row r="751" s="147" customFormat="1" ht="15.75" customHeight="1" x14ac:dyDescent="0.45"/>
    <row r="752" s="147" customFormat="1" ht="15.75" customHeight="1" x14ac:dyDescent="0.45"/>
    <row r="753" s="147" customFormat="1" ht="15.75" customHeight="1" x14ac:dyDescent="0.45"/>
    <row r="754" s="147" customFormat="1" ht="15.75" customHeight="1" x14ac:dyDescent="0.45"/>
    <row r="755" s="147" customFormat="1" ht="15.75" customHeight="1" x14ac:dyDescent="0.45"/>
    <row r="756" s="147" customFormat="1" ht="15.75" customHeight="1" x14ac:dyDescent="0.45"/>
    <row r="757" s="147" customFormat="1" ht="15.75" customHeight="1" x14ac:dyDescent="0.45"/>
    <row r="758" s="147" customFormat="1" ht="15.75" customHeight="1" x14ac:dyDescent="0.45"/>
    <row r="759" s="147" customFormat="1" ht="15.75" customHeight="1" x14ac:dyDescent="0.45"/>
    <row r="760" s="147" customFormat="1" ht="15.75" customHeight="1" x14ac:dyDescent="0.45"/>
    <row r="761" s="147" customFormat="1" ht="15.75" customHeight="1" x14ac:dyDescent="0.45"/>
    <row r="762" s="147" customFormat="1" ht="15.75" customHeight="1" x14ac:dyDescent="0.45"/>
    <row r="763" s="147" customFormat="1" ht="15.75" customHeight="1" x14ac:dyDescent="0.45"/>
    <row r="764" s="147" customFormat="1" ht="15.75" customHeight="1" x14ac:dyDescent="0.45"/>
    <row r="765" s="147" customFormat="1" ht="15.75" customHeight="1" x14ac:dyDescent="0.45"/>
    <row r="766" s="147" customFormat="1" ht="15.75" customHeight="1" x14ac:dyDescent="0.45"/>
    <row r="767" s="147" customFormat="1" ht="15.75" customHeight="1" x14ac:dyDescent="0.45"/>
    <row r="768" s="147" customFormat="1" ht="15.75" customHeight="1" x14ac:dyDescent="0.45"/>
    <row r="769" s="147" customFormat="1" ht="15.75" customHeight="1" x14ac:dyDescent="0.45"/>
    <row r="770" s="147" customFormat="1" ht="15.75" customHeight="1" x14ac:dyDescent="0.45"/>
    <row r="771" s="147" customFormat="1" ht="15.75" customHeight="1" x14ac:dyDescent="0.45"/>
    <row r="772" s="147" customFormat="1" ht="15.75" customHeight="1" x14ac:dyDescent="0.45"/>
    <row r="773" s="147" customFormat="1" ht="15.75" customHeight="1" x14ac:dyDescent="0.45"/>
    <row r="774" s="147" customFormat="1" ht="15.75" customHeight="1" x14ac:dyDescent="0.45"/>
    <row r="775" s="147" customFormat="1" ht="15.75" customHeight="1" x14ac:dyDescent="0.45"/>
    <row r="776" s="147" customFormat="1" ht="15.75" customHeight="1" x14ac:dyDescent="0.45"/>
    <row r="777" s="147" customFormat="1" ht="15.75" customHeight="1" x14ac:dyDescent="0.45"/>
    <row r="778" s="147" customFormat="1" ht="15.75" customHeight="1" x14ac:dyDescent="0.45"/>
    <row r="779" s="147" customFormat="1" ht="15.75" customHeight="1" x14ac:dyDescent="0.45"/>
    <row r="780" s="147" customFormat="1" ht="15.75" customHeight="1" x14ac:dyDescent="0.45"/>
    <row r="781" s="147" customFormat="1" ht="15.75" customHeight="1" x14ac:dyDescent="0.45"/>
    <row r="782" s="147" customFormat="1" ht="15.75" customHeight="1" x14ac:dyDescent="0.45"/>
    <row r="783" s="147" customFormat="1" ht="15.75" customHeight="1" x14ac:dyDescent="0.45"/>
    <row r="784" s="147" customFormat="1" ht="15.75" customHeight="1" x14ac:dyDescent="0.45"/>
    <row r="785" s="147" customFormat="1" ht="15.75" customHeight="1" x14ac:dyDescent="0.45"/>
    <row r="786" s="147" customFormat="1" ht="15.75" customHeight="1" x14ac:dyDescent="0.45"/>
    <row r="787" s="147" customFormat="1" ht="15.75" customHeight="1" x14ac:dyDescent="0.45"/>
    <row r="788" s="147" customFormat="1" ht="15.75" customHeight="1" x14ac:dyDescent="0.45"/>
    <row r="789" s="147" customFormat="1" ht="15.75" customHeight="1" x14ac:dyDescent="0.45"/>
    <row r="790" s="147" customFormat="1" ht="15.75" customHeight="1" x14ac:dyDescent="0.45"/>
    <row r="791" s="147" customFormat="1" ht="15.75" customHeight="1" x14ac:dyDescent="0.45"/>
    <row r="792" s="147" customFormat="1" ht="15.75" customHeight="1" x14ac:dyDescent="0.45"/>
    <row r="793" s="147" customFormat="1" ht="15.75" customHeight="1" x14ac:dyDescent="0.45"/>
    <row r="794" s="147" customFormat="1" ht="15.75" customHeight="1" x14ac:dyDescent="0.45"/>
    <row r="795" s="147" customFormat="1" ht="15.75" customHeight="1" x14ac:dyDescent="0.45"/>
    <row r="796" s="147" customFormat="1" ht="15.75" customHeight="1" x14ac:dyDescent="0.45"/>
    <row r="797" s="147" customFormat="1" ht="15.75" customHeight="1" x14ac:dyDescent="0.45"/>
    <row r="798" s="147" customFormat="1" ht="15.75" customHeight="1" x14ac:dyDescent="0.45"/>
    <row r="799" s="147" customFormat="1" ht="15.75" customHeight="1" x14ac:dyDescent="0.45"/>
    <row r="800" s="147" customFormat="1" ht="15.75" customHeight="1" x14ac:dyDescent="0.45"/>
    <row r="801" s="147" customFormat="1" ht="15.75" customHeight="1" x14ac:dyDescent="0.45"/>
    <row r="802" s="147" customFormat="1" ht="15.75" customHeight="1" x14ac:dyDescent="0.45"/>
    <row r="803" s="147" customFormat="1" ht="15.75" customHeight="1" x14ac:dyDescent="0.45"/>
    <row r="804" s="147" customFormat="1" ht="15.75" customHeight="1" x14ac:dyDescent="0.45"/>
    <row r="805" s="147" customFormat="1" ht="15.75" customHeight="1" x14ac:dyDescent="0.45"/>
    <row r="806" s="147" customFormat="1" ht="15.75" customHeight="1" x14ac:dyDescent="0.45"/>
    <row r="807" s="147" customFormat="1" ht="15.75" customHeight="1" x14ac:dyDescent="0.45"/>
    <row r="808" s="147" customFormat="1" ht="15.75" customHeight="1" x14ac:dyDescent="0.45"/>
    <row r="809" s="147" customFormat="1" ht="15.75" customHeight="1" x14ac:dyDescent="0.45"/>
    <row r="810" s="147" customFormat="1" ht="15.75" customHeight="1" x14ac:dyDescent="0.45"/>
    <row r="811" s="147" customFormat="1" ht="15.75" customHeight="1" x14ac:dyDescent="0.45"/>
    <row r="812" s="147" customFormat="1" ht="15.75" customHeight="1" x14ac:dyDescent="0.45"/>
    <row r="813" s="147" customFormat="1" ht="15.75" customHeight="1" x14ac:dyDescent="0.45"/>
    <row r="814" s="147" customFormat="1" ht="15.75" customHeight="1" x14ac:dyDescent="0.45"/>
    <row r="815" s="147" customFormat="1" ht="15.75" customHeight="1" x14ac:dyDescent="0.45"/>
    <row r="816" s="147" customFormat="1" ht="15.75" customHeight="1" x14ac:dyDescent="0.45"/>
    <row r="817" s="147" customFormat="1" ht="15.75" customHeight="1" x14ac:dyDescent="0.45"/>
    <row r="818" s="147" customFormat="1" ht="15.75" customHeight="1" x14ac:dyDescent="0.45"/>
    <row r="819" s="147" customFormat="1" ht="15.75" customHeight="1" x14ac:dyDescent="0.45"/>
    <row r="820" s="147" customFormat="1" ht="15.75" customHeight="1" x14ac:dyDescent="0.45"/>
    <row r="821" s="147" customFormat="1" ht="15.75" customHeight="1" x14ac:dyDescent="0.45"/>
    <row r="822" s="147" customFormat="1" ht="15.75" customHeight="1" x14ac:dyDescent="0.45"/>
    <row r="823" s="147" customFormat="1" ht="15.75" customHeight="1" x14ac:dyDescent="0.45"/>
    <row r="824" s="147" customFormat="1" ht="15.75" customHeight="1" x14ac:dyDescent="0.45"/>
    <row r="825" s="147" customFormat="1" ht="15.75" customHeight="1" x14ac:dyDescent="0.45"/>
    <row r="826" s="147" customFormat="1" ht="15.75" customHeight="1" x14ac:dyDescent="0.45"/>
    <row r="827" s="147" customFormat="1" ht="15.75" customHeight="1" x14ac:dyDescent="0.45"/>
    <row r="828" s="147" customFormat="1" ht="15.75" customHeight="1" x14ac:dyDescent="0.45"/>
    <row r="829" s="147" customFormat="1" ht="15.75" customHeight="1" x14ac:dyDescent="0.45"/>
    <row r="830" s="147" customFormat="1" ht="15.75" customHeight="1" x14ac:dyDescent="0.45"/>
    <row r="831" s="147" customFormat="1" ht="15.75" customHeight="1" x14ac:dyDescent="0.45"/>
    <row r="832" s="147" customFormat="1" ht="15.75" customHeight="1" x14ac:dyDescent="0.45"/>
    <row r="833" s="147" customFormat="1" ht="15.75" customHeight="1" x14ac:dyDescent="0.45"/>
    <row r="834" s="147" customFormat="1" ht="15.75" customHeight="1" x14ac:dyDescent="0.45"/>
    <row r="835" s="147" customFormat="1" ht="15.75" customHeight="1" x14ac:dyDescent="0.45"/>
    <row r="836" s="147" customFormat="1" ht="15.75" customHeight="1" x14ac:dyDescent="0.45"/>
    <row r="837" s="147" customFormat="1" ht="15.75" customHeight="1" x14ac:dyDescent="0.45"/>
    <row r="838" s="147" customFormat="1" ht="15.75" customHeight="1" x14ac:dyDescent="0.45"/>
    <row r="839" s="147" customFormat="1" ht="15.75" customHeight="1" x14ac:dyDescent="0.45"/>
    <row r="840" s="147" customFormat="1" ht="15.75" customHeight="1" x14ac:dyDescent="0.45"/>
    <row r="841" s="147" customFormat="1" ht="15.75" customHeight="1" x14ac:dyDescent="0.45"/>
    <row r="842" s="147" customFormat="1" ht="15.75" customHeight="1" x14ac:dyDescent="0.45"/>
    <row r="843" s="147" customFormat="1" ht="15.75" customHeight="1" x14ac:dyDescent="0.45"/>
    <row r="844" s="147" customFormat="1" ht="15.75" customHeight="1" x14ac:dyDescent="0.45"/>
    <row r="845" s="147" customFormat="1" ht="15.75" customHeight="1" x14ac:dyDescent="0.45"/>
    <row r="846" s="147" customFormat="1" ht="15.75" customHeight="1" x14ac:dyDescent="0.45"/>
    <row r="847" s="147" customFormat="1" ht="15.75" customHeight="1" x14ac:dyDescent="0.45"/>
    <row r="848" s="147" customFormat="1" ht="15.75" customHeight="1" x14ac:dyDescent="0.45"/>
    <row r="849" s="147" customFormat="1" ht="15.75" customHeight="1" x14ac:dyDescent="0.45"/>
    <row r="850" s="147" customFormat="1" ht="15.75" customHeight="1" x14ac:dyDescent="0.45"/>
    <row r="851" s="147" customFormat="1" ht="15.75" customHeight="1" x14ac:dyDescent="0.45"/>
    <row r="852" s="147" customFormat="1" ht="15.75" customHeight="1" x14ac:dyDescent="0.45"/>
    <row r="853" s="147" customFormat="1" ht="15.75" customHeight="1" x14ac:dyDescent="0.45"/>
    <row r="854" s="147" customFormat="1" ht="15.75" customHeight="1" x14ac:dyDescent="0.45"/>
    <row r="855" s="147" customFormat="1" ht="15.75" customHeight="1" x14ac:dyDescent="0.45"/>
    <row r="856" s="147" customFormat="1" ht="15.75" customHeight="1" x14ac:dyDescent="0.45"/>
    <row r="857" s="147" customFormat="1" ht="15.75" customHeight="1" x14ac:dyDescent="0.45"/>
    <row r="858" s="147" customFormat="1" ht="15.75" customHeight="1" x14ac:dyDescent="0.45"/>
    <row r="859" s="147" customFormat="1" ht="15.75" customHeight="1" x14ac:dyDescent="0.45"/>
    <row r="860" s="147" customFormat="1" ht="15.75" customHeight="1" x14ac:dyDescent="0.45"/>
    <row r="861" s="147" customFormat="1" ht="15.75" customHeight="1" x14ac:dyDescent="0.45"/>
    <row r="862" s="147" customFormat="1" ht="15.75" customHeight="1" x14ac:dyDescent="0.45"/>
    <row r="863" s="147" customFormat="1" ht="15.75" customHeight="1" x14ac:dyDescent="0.45"/>
    <row r="864" s="147" customFormat="1" ht="15.75" customHeight="1" x14ac:dyDescent="0.45"/>
    <row r="865" s="147" customFormat="1" ht="15.75" customHeight="1" x14ac:dyDescent="0.45"/>
    <row r="866" s="147" customFormat="1" ht="15.75" customHeight="1" x14ac:dyDescent="0.45"/>
    <row r="867" s="147" customFormat="1" ht="15.75" customHeight="1" x14ac:dyDescent="0.45"/>
    <row r="868" s="147" customFormat="1" ht="15.75" customHeight="1" x14ac:dyDescent="0.45"/>
    <row r="869" s="147" customFormat="1" ht="15.75" customHeight="1" x14ac:dyDescent="0.45"/>
    <row r="870" s="147" customFormat="1" ht="15.75" customHeight="1" x14ac:dyDescent="0.45"/>
    <row r="871" s="147" customFormat="1" ht="15.75" customHeight="1" x14ac:dyDescent="0.45"/>
    <row r="872" s="147" customFormat="1" ht="15.75" customHeight="1" x14ac:dyDescent="0.45"/>
    <row r="873" s="147" customFormat="1" ht="15.75" customHeight="1" x14ac:dyDescent="0.45"/>
    <row r="874" s="147" customFormat="1" ht="15.75" customHeight="1" x14ac:dyDescent="0.45"/>
    <row r="875" s="147" customFormat="1" ht="15.75" customHeight="1" x14ac:dyDescent="0.45"/>
    <row r="876" s="147" customFormat="1" ht="15.75" customHeight="1" x14ac:dyDescent="0.45"/>
    <row r="877" s="147" customFormat="1" ht="15.75" customHeight="1" x14ac:dyDescent="0.45"/>
    <row r="878" s="147" customFormat="1" ht="15.75" customHeight="1" x14ac:dyDescent="0.45"/>
    <row r="879" s="147" customFormat="1" ht="15.75" customHeight="1" x14ac:dyDescent="0.45"/>
    <row r="880" s="147" customFormat="1" ht="15.75" customHeight="1" x14ac:dyDescent="0.45"/>
    <row r="881" s="147" customFormat="1" ht="15.75" customHeight="1" x14ac:dyDescent="0.45"/>
    <row r="882" s="147" customFormat="1" ht="15.75" customHeight="1" x14ac:dyDescent="0.45"/>
    <row r="883" s="147" customFormat="1" ht="15.75" customHeight="1" x14ac:dyDescent="0.45"/>
    <row r="884" s="147" customFormat="1" ht="15.75" customHeight="1" x14ac:dyDescent="0.45"/>
    <row r="885" s="147" customFormat="1" ht="15.75" customHeight="1" x14ac:dyDescent="0.45"/>
    <row r="886" s="147" customFormat="1" ht="15.75" customHeight="1" x14ac:dyDescent="0.45"/>
    <row r="887" s="147" customFormat="1" ht="15.75" customHeight="1" x14ac:dyDescent="0.45"/>
    <row r="888" s="147" customFormat="1" ht="15.75" customHeight="1" x14ac:dyDescent="0.45"/>
    <row r="889" s="147" customFormat="1" ht="15.75" customHeight="1" x14ac:dyDescent="0.45"/>
    <row r="890" s="147" customFormat="1" ht="15.75" customHeight="1" x14ac:dyDescent="0.45"/>
    <row r="891" s="147" customFormat="1" ht="15.75" customHeight="1" x14ac:dyDescent="0.45"/>
    <row r="892" s="147" customFormat="1" ht="15.75" customHeight="1" x14ac:dyDescent="0.45"/>
    <row r="893" s="147" customFormat="1" ht="15.75" customHeight="1" x14ac:dyDescent="0.45"/>
    <row r="894" s="147" customFormat="1" ht="15.75" customHeight="1" x14ac:dyDescent="0.45"/>
    <row r="895" s="147" customFormat="1" ht="15.75" customHeight="1" x14ac:dyDescent="0.45"/>
    <row r="896" s="147" customFormat="1" ht="15.75" customHeight="1" x14ac:dyDescent="0.45"/>
    <row r="897" s="147" customFormat="1" ht="15.75" customHeight="1" x14ac:dyDescent="0.45"/>
    <row r="898" s="147" customFormat="1" ht="15.75" customHeight="1" x14ac:dyDescent="0.45"/>
    <row r="899" s="147" customFormat="1" ht="15.75" customHeight="1" x14ac:dyDescent="0.45"/>
    <row r="900" s="147" customFormat="1" ht="15.75" customHeight="1" x14ac:dyDescent="0.45"/>
    <row r="901" s="147" customFormat="1" ht="15.75" customHeight="1" x14ac:dyDescent="0.45"/>
    <row r="902" s="147" customFormat="1" ht="15.75" customHeight="1" x14ac:dyDescent="0.45"/>
    <row r="903" s="147" customFormat="1" ht="15.75" customHeight="1" x14ac:dyDescent="0.45"/>
    <row r="904" s="147" customFormat="1" ht="15.75" customHeight="1" x14ac:dyDescent="0.45"/>
    <row r="905" s="147" customFormat="1" ht="15.75" customHeight="1" x14ac:dyDescent="0.45"/>
    <row r="906" s="147" customFormat="1" ht="15.75" customHeight="1" x14ac:dyDescent="0.45"/>
    <row r="907" s="147" customFormat="1" ht="15.75" customHeight="1" x14ac:dyDescent="0.45"/>
    <row r="908" s="147" customFormat="1" ht="15.75" customHeight="1" x14ac:dyDescent="0.45"/>
    <row r="909" s="147" customFormat="1" ht="15.75" customHeight="1" x14ac:dyDescent="0.45"/>
    <row r="910" s="147" customFormat="1" ht="15.75" customHeight="1" x14ac:dyDescent="0.45"/>
    <row r="911" s="147" customFormat="1" ht="15.75" customHeight="1" x14ac:dyDescent="0.45"/>
    <row r="912" s="147" customFormat="1" ht="15.75" customHeight="1" x14ac:dyDescent="0.45"/>
    <row r="913" s="147" customFormat="1" ht="15.75" customHeight="1" x14ac:dyDescent="0.45"/>
    <row r="914" s="147" customFormat="1" ht="15.75" customHeight="1" x14ac:dyDescent="0.45"/>
    <row r="915" s="147" customFormat="1" ht="15.75" customHeight="1" x14ac:dyDescent="0.45"/>
    <row r="916" s="147" customFormat="1" ht="15.75" customHeight="1" x14ac:dyDescent="0.45"/>
    <row r="917" s="147" customFormat="1" ht="15.75" customHeight="1" x14ac:dyDescent="0.45"/>
    <row r="918" s="147" customFormat="1" ht="15.75" customHeight="1" x14ac:dyDescent="0.45"/>
    <row r="919" s="147" customFormat="1" ht="15.75" customHeight="1" x14ac:dyDescent="0.45"/>
    <row r="920" s="147" customFormat="1" ht="15.75" customHeight="1" x14ac:dyDescent="0.45"/>
    <row r="921" s="147" customFormat="1" ht="15.75" customHeight="1" x14ac:dyDescent="0.45"/>
    <row r="922" s="147" customFormat="1" ht="15.75" customHeight="1" x14ac:dyDescent="0.45"/>
    <row r="923" s="147" customFormat="1" ht="15.75" customHeight="1" x14ac:dyDescent="0.45"/>
    <row r="924" s="147" customFormat="1" ht="15.75" customHeight="1" x14ac:dyDescent="0.45"/>
    <row r="925" s="147" customFormat="1" ht="15.75" customHeight="1" x14ac:dyDescent="0.45"/>
    <row r="926" s="147" customFormat="1" ht="15.75" customHeight="1" x14ac:dyDescent="0.45"/>
    <row r="927" s="147" customFormat="1" ht="15.75" customHeight="1" x14ac:dyDescent="0.45"/>
    <row r="928" s="147" customFormat="1" ht="15.75" customHeight="1" x14ac:dyDescent="0.45"/>
    <row r="929" s="147" customFormat="1" ht="15.75" customHeight="1" x14ac:dyDescent="0.45"/>
    <row r="930" s="147" customFormat="1" ht="15.75" customHeight="1" x14ac:dyDescent="0.45"/>
    <row r="931" s="147" customFormat="1" ht="15.75" customHeight="1" x14ac:dyDescent="0.45"/>
    <row r="932" s="147" customFormat="1" ht="15.75" customHeight="1" x14ac:dyDescent="0.45"/>
    <row r="933" s="147" customFormat="1" ht="15.75" customHeight="1" x14ac:dyDescent="0.45"/>
    <row r="934" s="147" customFormat="1" ht="15.75" customHeight="1" x14ac:dyDescent="0.45"/>
    <row r="935" s="147" customFormat="1" ht="15.75" customHeight="1" x14ac:dyDescent="0.45"/>
    <row r="936" s="147" customFormat="1" ht="15.75" customHeight="1" x14ac:dyDescent="0.45"/>
    <row r="937" s="147" customFormat="1" ht="15.75" customHeight="1" x14ac:dyDescent="0.45"/>
    <row r="938" s="147" customFormat="1" ht="15.75" customHeight="1" x14ac:dyDescent="0.45"/>
    <row r="939" s="147" customFormat="1" ht="15.75" customHeight="1" x14ac:dyDescent="0.45"/>
    <row r="940" s="147" customFormat="1" ht="15.75" customHeight="1" x14ac:dyDescent="0.45"/>
    <row r="941" s="147" customFormat="1" ht="15.75" customHeight="1" x14ac:dyDescent="0.45"/>
    <row r="942" s="147" customFormat="1" ht="15.75" customHeight="1" x14ac:dyDescent="0.45"/>
    <row r="943" s="147" customFormat="1" ht="15.75" customHeight="1" x14ac:dyDescent="0.45"/>
    <row r="944" s="147" customFormat="1" ht="15.75" customHeight="1" x14ac:dyDescent="0.45"/>
    <row r="945" s="147" customFormat="1" ht="15.75" customHeight="1" x14ac:dyDescent="0.45"/>
    <row r="946" s="147" customFormat="1" ht="15.75" customHeight="1" x14ac:dyDescent="0.45"/>
    <row r="947" s="147" customFormat="1" ht="15.75" customHeight="1" x14ac:dyDescent="0.45"/>
    <row r="948" s="147" customFormat="1" ht="15.75" customHeight="1" x14ac:dyDescent="0.45"/>
    <row r="949" s="147" customFormat="1" ht="15.75" customHeight="1" x14ac:dyDescent="0.45"/>
    <row r="950" s="147" customFormat="1" ht="15.75" customHeight="1" x14ac:dyDescent="0.45"/>
    <row r="951" s="147" customFormat="1" ht="15.75" customHeight="1" x14ac:dyDescent="0.45"/>
    <row r="952" s="147" customFormat="1" ht="15.75" customHeight="1" x14ac:dyDescent="0.45"/>
    <row r="953" s="147" customFormat="1" ht="15.75" customHeight="1" x14ac:dyDescent="0.45"/>
    <row r="954" s="147" customFormat="1" ht="15.75" customHeight="1" x14ac:dyDescent="0.45"/>
    <row r="955" s="147" customFormat="1" ht="15.75" customHeight="1" x14ac:dyDescent="0.45"/>
    <row r="956" s="147" customFormat="1" ht="15.75" customHeight="1" x14ac:dyDescent="0.45"/>
    <row r="957" s="147" customFormat="1" ht="15.75" customHeight="1" x14ac:dyDescent="0.45"/>
    <row r="958" s="147" customFormat="1" ht="15.75" customHeight="1" x14ac:dyDescent="0.45"/>
    <row r="959" s="147" customFormat="1" ht="15.75" customHeight="1" x14ac:dyDescent="0.45"/>
    <row r="960" s="147" customFormat="1" ht="15.75" customHeight="1" x14ac:dyDescent="0.45"/>
    <row r="961" s="147" customFormat="1" ht="15.75" customHeight="1" x14ac:dyDescent="0.45"/>
    <row r="962" s="147" customFormat="1" ht="15.75" customHeight="1" x14ac:dyDescent="0.45"/>
    <row r="963" s="147" customFormat="1" ht="15.75" customHeight="1" x14ac:dyDescent="0.45"/>
    <row r="964" s="147" customFormat="1" ht="15.75" customHeight="1" x14ac:dyDescent="0.45"/>
    <row r="965" s="147" customFormat="1" ht="15.75" customHeight="1" x14ac:dyDescent="0.45"/>
    <row r="966" s="147" customFormat="1" ht="15.75" customHeight="1" x14ac:dyDescent="0.45"/>
    <row r="967" s="147" customFormat="1" ht="15.75" customHeight="1" x14ac:dyDescent="0.45"/>
    <row r="968" s="147" customFormat="1" ht="15.75" customHeight="1" x14ac:dyDescent="0.45"/>
    <row r="969" s="147" customFormat="1" ht="15.75" customHeight="1" x14ac:dyDescent="0.45"/>
    <row r="970" s="147" customFormat="1" ht="15.75" customHeight="1" x14ac:dyDescent="0.45"/>
    <row r="971" s="147" customFormat="1" ht="15.75" customHeight="1" x14ac:dyDescent="0.45"/>
    <row r="972" s="147" customFormat="1" ht="15.75" customHeight="1" x14ac:dyDescent="0.45"/>
    <row r="973" s="147" customFormat="1" ht="15.75" customHeight="1" x14ac:dyDescent="0.45"/>
    <row r="974" s="147" customFormat="1" ht="15.75" customHeight="1" x14ac:dyDescent="0.45"/>
    <row r="975" s="147" customFormat="1" ht="15.75" customHeight="1" x14ac:dyDescent="0.45"/>
    <row r="976" s="147" customFormat="1" ht="15.75" customHeight="1" x14ac:dyDescent="0.45"/>
    <row r="977" s="147" customFormat="1" ht="15.75" customHeight="1" x14ac:dyDescent="0.45"/>
    <row r="978" s="147" customFormat="1" ht="15.75" customHeight="1" x14ac:dyDescent="0.45"/>
    <row r="979" s="147" customFormat="1" ht="15.75" customHeight="1" x14ac:dyDescent="0.45"/>
    <row r="980" s="147" customFormat="1" ht="15.75" customHeight="1" x14ac:dyDescent="0.45"/>
    <row r="981" s="147" customFormat="1" ht="15.75" customHeight="1" x14ac:dyDescent="0.45"/>
    <row r="982" s="147" customFormat="1" ht="15.75" customHeight="1" x14ac:dyDescent="0.45"/>
    <row r="983" s="147" customFormat="1" ht="15.75" customHeight="1" x14ac:dyDescent="0.45"/>
    <row r="984" s="147" customFormat="1" ht="15.75" customHeight="1" x14ac:dyDescent="0.45"/>
    <row r="985" s="147" customFormat="1" ht="15.75" customHeight="1" x14ac:dyDescent="0.45"/>
    <row r="986" s="147" customFormat="1" ht="15.75" customHeight="1" x14ac:dyDescent="0.45"/>
    <row r="987" s="147" customFormat="1" ht="15.75" customHeight="1" x14ac:dyDescent="0.45"/>
    <row r="988" s="147" customFormat="1" ht="15.75" customHeight="1" x14ac:dyDescent="0.45"/>
    <row r="989" s="147" customFormat="1" ht="15.75" customHeight="1" x14ac:dyDescent="0.45"/>
    <row r="990" s="147" customFormat="1" ht="15.75" customHeight="1" x14ac:dyDescent="0.45"/>
    <row r="991" s="147" customFormat="1" ht="15.75" customHeight="1" x14ac:dyDescent="0.45"/>
    <row r="992" s="147" customFormat="1" ht="15.75" customHeight="1" x14ac:dyDescent="0.45"/>
    <row r="993" s="147" customFormat="1" ht="15.75" customHeight="1" x14ac:dyDescent="0.45"/>
    <row r="994" s="147" customFormat="1" ht="15.75" customHeight="1" x14ac:dyDescent="0.45"/>
    <row r="995" s="147" customFormat="1" ht="15.75" customHeight="1" x14ac:dyDescent="0.45"/>
    <row r="996" s="147" customFormat="1" ht="15.75" customHeight="1" x14ac:dyDescent="0.45"/>
    <row r="997" s="147" customFormat="1" ht="15.75" customHeight="1" x14ac:dyDescent="0.45"/>
    <row r="998" s="147" customFormat="1" ht="15.75" customHeight="1" x14ac:dyDescent="0.45"/>
    <row r="999" s="147" customFormat="1" ht="15.75" customHeight="1" x14ac:dyDescent="0.45"/>
  </sheetData>
  <mergeCells count="6">
    <mergeCell ref="E6:G6"/>
    <mergeCell ref="I6:K6"/>
    <mergeCell ref="E53:G53"/>
    <mergeCell ref="I53:K53"/>
    <mergeCell ref="E98:G98"/>
    <mergeCell ref="I98:K98"/>
  </mergeCells>
  <pageMargins left="0.74803149606299213" right="0.35433070866141736" top="0.43307086614173229" bottom="0.43307086614173229" header="0" footer="0"/>
  <pageSetup paperSize="9" scale="89" firstPageNumber="2" orientation="portrait" useFirstPageNumber="1" r:id="rId1"/>
  <headerFooter>
    <oddFooter>&amp;R&amp;"Angsana New,ธรรมดา"&amp;P</oddFooter>
  </headerFooter>
  <rowBreaks count="1" manualBreakCount="1">
    <brk id="47" max="16383" man="1"/>
  </rowBreaks>
  <ignoredErrors>
    <ignoredError sqref="C83 C79:C81 C63:C7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4EEE-3DBF-40C1-A15B-CBD802183C8F}">
  <dimension ref="A1:J72"/>
  <sheetViews>
    <sheetView topLeftCell="A37" zoomScaleNormal="100" zoomScaleSheetLayoutView="70" workbookViewId="0">
      <selection activeCell="A47" sqref="A47"/>
    </sheetView>
  </sheetViews>
  <sheetFormatPr defaultColWidth="10.09765625" defaultRowHeight="15" customHeight="1" x14ac:dyDescent="0.3"/>
  <cols>
    <col min="1" max="1" width="39.296875" style="50" customWidth="1"/>
    <col min="2" max="2" width="5.3984375" style="50" customWidth="1"/>
    <col min="3" max="3" width="0.59765625" style="50" customWidth="1"/>
    <col min="4" max="4" width="10.09765625" style="50" customWidth="1"/>
    <col min="5" max="5" width="0.59765625" style="50" customWidth="1"/>
    <col min="6" max="6" width="10.09765625" style="50" customWidth="1"/>
    <col min="7" max="7" width="0.59765625" style="50" customWidth="1"/>
    <col min="8" max="8" width="10.09765625" style="50" customWidth="1"/>
    <col min="9" max="9" width="0.59765625" style="50" customWidth="1"/>
    <col min="10" max="10" width="10.09765625" style="50" customWidth="1"/>
    <col min="11" max="11" width="1.19921875" style="50" customWidth="1"/>
    <col min="12" max="16384" width="10.09765625" style="50"/>
  </cols>
  <sheetData>
    <row r="1" spans="1:10" ht="19.5" customHeight="1" x14ac:dyDescent="0.4">
      <c r="A1" s="45" t="s">
        <v>239</v>
      </c>
      <c r="B1" s="46"/>
      <c r="C1" s="47"/>
      <c r="D1" s="47"/>
      <c r="E1" s="47"/>
      <c r="F1" s="47"/>
      <c r="G1" s="47"/>
      <c r="H1" s="46"/>
      <c r="I1" s="48"/>
      <c r="J1" s="49" t="s">
        <v>93</v>
      </c>
    </row>
    <row r="2" spans="1:10" ht="19.5" customHeight="1" x14ac:dyDescent="0.4">
      <c r="A2" s="51" t="s">
        <v>94</v>
      </c>
      <c r="B2" s="46"/>
      <c r="C2" s="46"/>
      <c r="D2" s="46"/>
      <c r="E2" s="46"/>
      <c r="F2" s="46"/>
      <c r="G2" s="46"/>
      <c r="H2" s="46"/>
      <c r="I2" s="48"/>
      <c r="J2" s="46"/>
    </row>
    <row r="3" spans="1:10" ht="19.5" customHeight="1" x14ac:dyDescent="0.4">
      <c r="A3" s="51" t="s">
        <v>95</v>
      </c>
      <c r="B3" s="46"/>
      <c r="C3" s="46"/>
      <c r="D3" s="46"/>
      <c r="E3" s="46"/>
      <c r="F3" s="46"/>
      <c r="G3" s="46"/>
      <c r="H3" s="46"/>
      <c r="I3" s="48"/>
      <c r="J3" s="46"/>
    </row>
    <row r="4" spans="1:10" ht="15" customHeight="1" x14ac:dyDescent="0.3">
      <c r="A4" s="52"/>
      <c r="B4" s="53"/>
      <c r="C4" s="54"/>
      <c r="D4" s="54"/>
      <c r="E4" s="54"/>
      <c r="F4" s="54"/>
      <c r="G4" s="54"/>
      <c r="H4" s="54"/>
      <c r="I4" s="52"/>
      <c r="J4" s="54"/>
    </row>
    <row r="5" spans="1:10" ht="19.5" customHeight="1" x14ac:dyDescent="0.3">
      <c r="A5" s="52"/>
      <c r="B5" s="53"/>
      <c r="C5" s="54"/>
      <c r="D5" s="54"/>
      <c r="E5" s="54"/>
      <c r="F5" s="54"/>
      <c r="G5" s="54"/>
      <c r="H5" s="54"/>
      <c r="I5" s="52"/>
      <c r="J5" s="55" t="s">
        <v>3</v>
      </c>
    </row>
    <row r="6" spans="1:10" ht="19.5" customHeight="1" x14ac:dyDescent="0.45">
      <c r="A6" s="48"/>
      <c r="B6" s="46"/>
      <c r="C6" s="56"/>
      <c r="D6" s="256" t="s">
        <v>4</v>
      </c>
      <c r="E6" s="257"/>
      <c r="F6" s="257"/>
      <c r="G6" s="57"/>
      <c r="H6" s="256" t="s">
        <v>5</v>
      </c>
      <c r="I6" s="257"/>
      <c r="J6" s="257"/>
    </row>
    <row r="7" spans="1:10" ht="19.5" customHeight="1" x14ac:dyDescent="0.4">
      <c r="A7" s="48"/>
      <c r="B7" s="58" t="s">
        <v>10</v>
      </c>
      <c r="C7" s="56"/>
      <c r="D7" s="59" t="s">
        <v>6</v>
      </c>
      <c r="E7" s="53"/>
      <c r="F7" s="59" t="s">
        <v>96</v>
      </c>
      <c r="G7" s="60"/>
      <c r="H7" s="59" t="s">
        <v>6</v>
      </c>
      <c r="I7" s="53"/>
      <c r="J7" s="59" t="s">
        <v>96</v>
      </c>
    </row>
    <row r="8" spans="1:10" ht="3" customHeight="1" x14ac:dyDescent="0.3">
      <c r="A8" s="52"/>
      <c r="B8" s="60"/>
      <c r="C8" s="52"/>
      <c r="D8" s="55"/>
      <c r="E8" s="55"/>
      <c r="F8" s="55"/>
      <c r="G8" s="60"/>
      <c r="H8" s="55"/>
      <c r="I8" s="55"/>
      <c r="J8" s="55"/>
    </row>
    <row r="9" spans="1:10" ht="19.5" customHeight="1" x14ac:dyDescent="0.4">
      <c r="A9" s="45" t="s">
        <v>97</v>
      </c>
      <c r="B9" s="47"/>
      <c r="C9" s="49"/>
      <c r="D9" s="49"/>
      <c r="E9" s="49"/>
      <c r="F9" s="49"/>
      <c r="G9" s="49"/>
      <c r="H9" s="49"/>
      <c r="I9" s="48"/>
      <c r="J9" s="49"/>
    </row>
    <row r="10" spans="1:10" ht="3" customHeight="1" x14ac:dyDescent="0.3">
      <c r="A10" s="52"/>
      <c r="B10" s="60"/>
      <c r="C10" s="55"/>
      <c r="D10" s="55"/>
      <c r="E10" s="55"/>
      <c r="F10" s="55"/>
      <c r="G10" s="55"/>
      <c r="H10" s="52"/>
      <c r="I10" s="52"/>
      <c r="J10" s="52"/>
    </row>
    <row r="11" spans="1:10" ht="19.5" customHeight="1" x14ac:dyDescent="0.4">
      <c r="A11" s="61" t="s">
        <v>98</v>
      </c>
      <c r="B11" s="48"/>
      <c r="C11" s="49"/>
      <c r="D11" s="62">
        <v>539448294</v>
      </c>
      <c r="E11" s="63"/>
      <c r="F11" s="63">
        <v>607186863</v>
      </c>
      <c r="G11" s="64"/>
      <c r="H11" s="62">
        <v>90555200</v>
      </c>
      <c r="I11" s="64"/>
      <c r="J11" s="65">
        <v>321332245</v>
      </c>
    </row>
    <row r="12" spans="1:10" ht="19.5" customHeight="1" x14ac:dyDescent="0.4">
      <c r="A12" s="61" t="s">
        <v>99</v>
      </c>
      <c r="B12" s="66"/>
      <c r="C12" s="49"/>
      <c r="D12" s="67">
        <v>0</v>
      </c>
      <c r="E12" s="63"/>
      <c r="F12" s="67">
        <v>0</v>
      </c>
      <c r="G12" s="64"/>
      <c r="H12" s="62">
        <v>3366667</v>
      </c>
      <c r="I12" s="64"/>
      <c r="J12" s="65">
        <v>3366667</v>
      </c>
    </row>
    <row r="13" spans="1:10" ht="19.5" customHeight="1" x14ac:dyDescent="0.4">
      <c r="A13" s="48" t="s">
        <v>100</v>
      </c>
      <c r="B13" s="46"/>
      <c r="C13" s="48"/>
      <c r="D13" s="68">
        <v>9192500</v>
      </c>
      <c r="E13" s="63"/>
      <c r="F13" s="69">
        <v>9192500</v>
      </c>
      <c r="G13" s="65"/>
      <c r="H13" s="70">
        <v>0</v>
      </c>
      <c r="I13" s="65"/>
      <c r="J13" s="70">
        <v>0</v>
      </c>
    </row>
    <row r="14" spans="1:10" ht="3" customHeight="1" x14ac:dyDescent="0.4">
      <c r="A14" s="52"/>
      <c r="B14" s="60"/>
      <c r="C14" s="55"/>
      <c r="D14" s="65"/>
      <c r="E14" s="65"/>
      <c r="F14" s="65"/>
      <c r="G14" s="64"/>
      <c r="H14" s="65"/>
      <c r="I14" s="65"/>
      <c r="J14" s="65"/>
    </row>
    <row r="15" spans="1:10" ht="19.5" customHeight="1" x14ac:dyDescent="0.4">
      <c r="A15" s="51" t="s">
        <v>101</v>
      </c>
      <c r="B15" s="46"/>
      <c r="C15" s="56"/>
      <c r="D15" s="69">
        <f>+SUM(D11:D13)</f>
        <v>548640794</v>
      </c>
      <c r="E15" s="63"/>
      <c r="F15" s="69">
        <v>616379363</v>
      </c>
      <c r="G15" s="63"/>
      <c r="H15" s="69">
        <f>+SUM(H11:H13)</f>
        <v>93921867</v>
      </c>
      <c r="I15" s="63"/>
      <c r="J15" s="69">
        <v>324698912</v>
      </c>
    </row>
    <row r="16" spans="1:10" ht="3" customHeight="1" x14ac:dyDescent="0.4">
      <c r="A16" s="52"/>
      <c r="B16" s="60"/>
      <c r="C16" s="52"/>
      <c r="D16" s="64"/>
      <c r="E16" s="64"/>
      <c r="F16" s="64"/>
      <c r="G16" s="71"/>
      <c r="H16" s="64"/>
      <c r="I16" s="64"/>
      <c r="J16" s="64"/>
    </row>
    <row r="17" spans="1:10" ht="19.5" customHeight="1" x14ac:dyDescent="0.4">
      <c r="A17" s="45" t="s">
        <v>102</v>
      </c>
      <c r="B17" s="46"/>
      <c r="C17" s="56"/>
      <c r="D17" s="63"/>
      <c r="E17" s="63"/>
      <c r="F17" s="63"/>
      <c r="G17" s="63"/>
      <c r="H17" s="63"/>
      <c r="I17" s="65"/>
      <c r="J17" s="63"/>
    </row>
    <row r="18" spans="1:10" ht="3" customHeight="1" x14ac:dyDescent="0.4">
      <c r="A18" s="52"/>
      <c r="B18" s="60"/>
      <c r="C18" s="55"/>
      <c r="D18" s="64"/>
      <c r="E18" s="64"/>
      <c r="F18" s="64"/>
      <c r="G18" s="64"/>
      <c r="H18" s="64"/>
      <c r="I18" s="65"/>
      <c r="J18" s="64"/>
    </row>
    <row r="19" spans="1:10" ht="19.5" customHeight="1" x14ac:dyDescent="0.4">
      <c r="A19" s="48" t="s">
        <v>103</v>
      </c>
      <c r="B19" s="46"/>
      <c r="C19" s="56"/>
      <c r="D19" s="62">
        <v>308555380</v>
      </c>
      <c r="E19" s="63"/>
      <c r="F19" s="63">
        <v>358217928</v>
      </c>
      <c r="G19" s="63"/>
      <c r="H19" s="62">
        <v>53271899</v>
      </c>
      <c r="I19" s="63"/>
      <c r="J19" s="63">
        <v>197109235</v>
      </c>
    </row>
    <row r="20" spans="1:10" ht="19.5" customHeight="1" x14ac:dyDescent="0.4">
      <c r="A20" s="48" t="s">
        <v>104</v>
      </c>
      <c r="B20" s="46"/>
      <c r="C20" s="56"/>
      <c r="D20" s="68">
        <v>9525816</v>
      </c>
      <c r="E20" s="63"/>
      <c r="F20" s="69">
        <v>8223704</v>
      </c>
      <c r="G20" s="63"/>
      <c r="H20" s="70">
        <v>0</v>
      </c>
      <c r="I20" s="63"/>
      <c r="J20" s="70">
        <v>0</v>
      </c>
    </row>
    <row r="21" spans="1:10" ht="3" customHeight="1" x14ac:dyDescent="0.4">
      <c r="A21" s="52"/>
      <c r="B21" s="60"/>
      <c r="C21" s="55"/>
      <c r="D21" s="65"/>
      <c r="E21" s="65"/>
      <c r="F21" s="65"/>
      <c r="G21" s="64"/>
      <c r="H21" s="65"/>
      <c r="I21" s="65"/>
      <c r="J21" s="65"/>
    </row>
    <row r="22" spans="1:10" ht="19.5" customHeight="1" x14ac:dyDescent="0.4">
      <c r="A22" s="72" t="s">
        <v>105</v>
      </c>
      <c r="B22" s="53"/>
      <c r="C22" s="54"/>
      <c r="D22" s="69">
        <f>SUM(D19:D21)</f>
        <v>318081196</v>
      </c>
      <c r="E22" s="63"/>
      <c r="F22" s="69">
        <v>366441632</v>
      </c>
      <c r="G22" s="63"/>
      <c r="H22" s="69">
        <f>SUM(H19:H21)</f>
        <v>53271899</v>
      </c>
      <c r="I22" s="63"/>
      <c r="J22" s="69">
        <v>197109235</v>
      </c>
    </row>
    <row r="23" spans="1:10" ht="3" customHeight="1" x14ac:dyDescent="0.4">
      <c r="A23" s="52"/>
      <c r="B23" s="60"/>
      <c r="C23" s="52"/>
      <c r="D23" s="64"/>
      <c r="E23" s="64"/>
      <c r="F23" s="64"/>
      <c r="G23" s="71"/>
      <c r="H23" s="64"/>
      <c r="I23" s="64"/>
      <c r="J23" s="64"/>
    </row>
    <row r="24" spans="1:10" ht="19.5" customHeight="1" x14ac:dyDescent="0.4">
      <c r="A24" s="45" t="s">
        <v>106</v>
      </c>
      <c r="B24" s="72"/>
      <c r="C24" s="72"/>
      <c r="D24" s="63">
        <f>D15-D22</f>
        <v>230559598</v>
      </c>
      <c r="E24" s="63"/>
      <c r="F24" s="63">
        <v>249937731</v>
      </c>
      <c r="G24" s="63"/>
      <c r="H24" s="63">
        <f>H15-H22</f>
        <v>40649968</v>
      </c>
      <c r="I24" s="63"/>
      <c r="J24" s="63">
        <v>127589677</v>
      </c>
    </row>
    <row r="25" spans="1:10" ht="19.5" customHeight="1" x14ac:dyDescent="0.4">
      <c r="A25" s="52" t="s">
        <v>107</v>
      </c>
      <c r="B25" s="46"/>
      <c r="C25" s="52"/>
      <c r="D25" s="73">
        <v>9648636</v>
      </c>
      <c r="E25" s="63"/>
      <c r="F25" s="74">
        <v>8988884</v>
      </c>
      <c r="G25" s="63"/>
      <c r="H25" s="73">
        <v>3490676</v>
      </c>
      <c r="I25" s="63"/>
      <c r="J25" s="73">
        <v>3741196</v>
      </c>
    </row>
    <row r="26" spans="1:10" ht="3" customHeight="1" x14ac:dyDescent="0.4">
      <c r="A26" s="52"/>
      <c r="B26" s="60"/>
      <c r="C26" s="55"/>
      <c r="D26" s="65"/>
      <c r="E26" s="65"/>
      <c r="F26" s="65"/>
      <c r="G26" s="64"/>
      <c r="H26" s="65"/>
      <c r="I26" s="65"/>
      <c r="J26" s="65"/>
    </row>
    <row r="27" spans="1:10" ht="19.5" customHeight="1" x14ac:dyDescent="0.4">
      <c r="A27" s="48" t="s">
        <v>108</v>
      </c>
      <c r="B27" s="48"/>
      <c r="C27" s="48"/>
      <c r="D27" s="65">
        <f>D24+D25</f>
        <v>240208234</v>
      </c>
      <c r="E27" s="63">
        <f>4278997.5-1350.64</f>
        <v>4277646.8600000003</v>
      </c>
      <c r="F27" s="65">
        <v>258926615</v>
      </c>
      <c r="G27" s="65"/>
      <c r="H27" s="65">
        <f>H24+H25</f>
        <v>44140644</v>
      </c>
      <c r="I27" s="65"/>
      <c r="J27" s="65">
        <v>131330873</v>
      </c>
    </row>
    <row r="28" spans="1:10" ht="19.5" customHeight="1" x14ac:dyDescent="0.4">
      <c r="A28" s="48" t="s">
        <v>109</v>
      </c>
      <c r="B28" s="46"/>
      <c r="C28" s="48"/>
      <c r="D28" s="63">
        <v>-47437737</v>
      </c>
      <c r="E28" s="63"/>
      <c r="F28" s="75">
        <v>-43781698</v>
      </c>
      <c r="G28" s="63"/>
      <c r="H28" s="63">
        <v>-11277151</v>
      </c>
      <c r="I28" s="63"/>
      <c r="J28" s="63">
        <v>-21023451</v>
      </c>
    </row>
    <row r="29" spans="1:10" ht="19.5" customHeight="1" x14ac:dyDescent="0.4">
      <c r="A29" s="76" t="s">
        <v>110</v>
      </c>
      <c r="B29" s="76"/>
      <c r="C29" s="77"/>
      <c r="D29" s="75">
        <v>-75932576</v>
      </c>
      <c r="E29" s="75"/>
      <c r="F29" s="75">
        <v>-70146054</v>
      </c>
      <c r="G29" s="75"/>
      <c r="H29" s="75">
        <v>-32577538</v>
      </c>
      <c r="I29" s="75"/>
      <c r="J29" s="75">
        <v>-30694421</v>
      </c>
    </row>
    <row r="30" spans="1:10" ht="19.5" customHeight="1" x14ac:dyDescent="0.4">
      <c r="A30" s="76" t="s">
        <v>111</v>
      </c>
      <c r="B30" s="76"/>
      <c r="C30" s="77"/>
      <c r="D30" s="75"/>
      <c r="E30" s="75"/>
      <c r="F30" s="75"/>
      <c r="G30" s="75"/>
      <c r="H30" s="75"/>
      <c r="I30" s="75"/>
      <c r="J30" s="75"/>
    </row>
    <row r="31" spans="1:10" ht="19.5" customHeight="1" x14ac:dyDescent="0.4">
      <c r="A31" s="78" t="s">
        <v>112</v>
      </c>
      <c r="B31" s="79"/>
      <c r="C31" s="77"/>
      <c r="D31" s="80">
        <v>0</v>
      </c>
      <c r="E31" s="75"/>
      <c r="F31" s="80">
        <v>-1676610</v>
      </c>
      <c r="G31" s="75"/>
      <c r="H31" s="80">
        <v>0</v>
      </c>
      <c r="I31" s="75"/>
      <c r="J31" s="80">
        <v>0</v>
      </c>
    </row>
    <row r="32" spans="1:10" ht="19.5" customHeight="1" x14ac:dyDescent="0.4">
      <c r="A32" s="78" t="s">
        <v>113</v>
      </c>
      <c r="B32" s="79"/>
      <c r="C32" s="77"/>
      <c r="D32" s="81">
        <v>0</v>
      </c>
      <c r="E32" s="75"/>
      <c r="F32" s="81">
        <v>-5375770</v>
      </c>
      <c r="G32" s="75"/>
      <c r="H32" s="81">
        <v>0</v>
      </c>
      <c r="I32" s="75"/>
      <c r="J32" s="81">
        <v>-4987340</v>
      </c>
    </row>
    <row r="33" spans="1:10" ht="19.5" customHeight="1" x14ac:dyDescent="0.4">
      <c r="A33" s="76" t="s">
        <v>114</v>
      </c>
      <c r="B33" s="82"/>
      <c r="C33" s="83"/>
      <c r="D33" s="84">
        <f>SUM(D28:D32)</f>
        <v>-123370313</v>
      </c>
      <c r="E33" s="85"/>
      <c r="F33" s="84">
        <v>-120980132</v>
      </c>
      <c r="G33" s="75"/>
      <c r="H33" s="84">
        <f>SUM(H28:H32)</f>
        <v>-43854689</v>
      </c>
      <c r="I33" s="85"/>
      <c r="J33" s="84">
        <v>-56705212</v>
      </c>
    </row>
    <row r="34" spans="1:10" ht="3" customHeight="1" x14ac:dyDescent="0.4">
      <c r="A34" s="86"/>
      <c r="B34" s="87"/>
      <c r="C34" s="88"/>
      <c r="D34" s="75"/>
      <c r="E34" s="85"/>
      <c r="F34" s="75"/>
      <c r="G34" s="75"/>
      <c r="H34" s="75"/>
      <c r="I34" s="85"/>
      <c r="J34" s="75"/>
    </row>
    <row r="35" spans="1:10" ht="19.5" customHeight="1" x14ac:dyDescent="0.4">
      <c r="A35" s="76" t="s">
        <v>115</v>
      </c>
      <c r="B35" s="82"/>
      <c r="C35" s="83"/>
      <c r="D35" s="75">
        <f>D27+D33</f>
        <v>116837921</v>
      </c>
      <c r="E35" s="85"/>
      <c r="F35" s="75">
        <v>137946483</v>
      </c>
      <c r="G35" s="75"/>
      <c r="H35" s="75">
        <f>H27+H33</f>
        <v>285955</v>
      </c>
      <c r="I35" s="85"/>
      <c r="J35" s="75">
        <v>74625661</v>
      </c>
    </row>
    <row r="36" spans="1:10" ht="19.5" customHeight="1" x14ac:dyDescent="0.4">
      <c r="A36" s="76" t="s">
        <v>116</v>
      </c>
      <c r="B36" s="79"/>
      <c r="C36" s="83"/>
      <c r="D36" s="75">
        <v>-771706</v>
      </c>
      <c r="E36" s="75"/>
      <c r="F36" s="75">
        <v>-629365</v>
      </c>
      <c r="G36" s="89"/>
      <c r="H36" s="80">
        <v>0</v>
      </c>
      <c r="I36" s="89"/>
      <c r="J36" s="80">
        <v>0</v>
      </c>
    </row>
    <row r="37" spans="1:10" ht="19.5" customHeight="1" x14ac:dyDescent="0.4">
      <c r="A37" s="76" t="s">
        <v>117</v>
      </c>
      <c r="B37" s="79"/>
      <c r="C37" s="83"/>
      <c r="D37" s="90">
        <v>1407157</v>
      </c>
      <c r="E37" s="89"/>
      <c r="F37" s="90">
        <v>1219607</v>
      </c>
      <c r="G37" s="89"/>
      <c r="H37" s="90">
        <v>45426009</v>
      </c>
      <c r="I37" s="89"/>
      <c r="J37" s="90">
        <v>27823973</v>
      </c>
    </row>
    <row r="38" spans="1:10" ht="19.5" customHeight="1" x14ac:dyDescent="0.4">
      <c r="A38" s="76" t="s">
        <v>118</v>
      </c>
      <c r="B38" s="82"/>
      <c r="C38" s="83"/>
      <c r="D38" s="84">
        <v>-32396102</v>
      </c>
      <c r="E38" s="75"/>
      <c r="F38" s="84">
        <v>-29681601</v>
      </c>
      <c r="G38" s="75"/>
      <c r="H38" s="84">
        <v>-47882233</v>
      </c>
      <c r="I38" s="75"/>
      <c r="J38" s="84">
        <v>-35031570</v>
      </c>
    </row>
    <row r="39" spans="1:10" ht="3" customHeight="1" x14ac:dyDescent="0.4">
      <c r="A39" s="86"/>
      <c r="B39" s="87"/>
      <c r="C39" s="88"/>
      <c r="D39" s="75"/>
      <c r="E39" s="85"/>
      <c r="F39" s="75"/>
      <c r="G39" s="75"/>
      <c r="H39" s="75"/>
      <c r="I39" s="85"/>
      <c r="J39" s="75"/>
    </row>
    <row r="40" spans="1:10" ht="19.5" customHeight="1" x14ac:dyDescent="0.4">
      <c r="A40" s="76" t="s">
        <v>119</v>
      </c>
      <c r="B40" s="82"/>
      <c r="C40" s="83"/>
      <c r="D40" s="75">
        <f>SUM(D35:D38)</f>
        <v>85077270</v>
      </c>
      <c r="E40" s="85"/>
      <c r="F40" s="75">
        <v>108855124</v>
      </c>
      <c r="G40" s="75"/>
      <c r="H40" s="75">
        <f>SUM(H35:H38)</f>
        <v>-2170269</v>
      </c>
      <c r="I40" s="85"/>
      <c r="J40" s="75">
        <v>67418064</v>
      </c>
    </row>
    <row r="41" spans="1:10" ht="19.5" customHeight="1" x14ac:dyDescent="0.4">
      <c r="A41" s="76" t="s">
        <v>120</v>
      </c>
      <c r="B41" s="79">
        <v>16</v>
      </c>
      <c r="C41" s="83"/>
      <c r="D41" s="84">
        <v>-19018322</v>
      </c>
      <c r="E41" s="75"/>
      <c r="F41" s="84">
        <v>-24821317</v>
      </c>
      <c r="G41" s="75"/>
      <c r="H41" s="84">
        <v>434451</v>
      </c>
      <c r="I41" s="75"/>
      <c r="J41" s="84">
        <v>-14717931</v>
      </c>
    </row>
    <row r="42" spans="1:10" ht="3" customHeight="1" x14ac:dyDescent="0.4">
      <c r="A42" s="52"/>
      <c r="B42" s="60"/>
      <c r="C42" s="54"/>
      <c r="D42" s="63"/>
      <c r="E42" s="65"/>
      <c r="F42" s="63"/>
      <c r="G42" s="63"/>
      <c r="H42" s="63"/>
      <c r="I42" s="65"/>
      <c r="J42" s="63"/>
    </row>
    <row r="43" spans="1:10" ht="19.5" customHeight="1" x14ac:dyDescent="0.4">
      <c r="A43" s="48" t="s">
        <v>121</v>
      </c>
      <c r="B43" s="47"/>
      <c r="C43" s="56"/>
      <c r="D43" s="69">
        <f>SUM(D40:D41)</f>
        <v>66058948</v>
      </c>
      <c r="E43" s="65"/>
      <c r="F43" s="69">
        <v>84033807</v>
      </c>
      <c r="G43" s="63"/>
      <c r="H43" s="69">
        <f>SUM(H40:H41)</f>
        <v>-1735818</v>
      </c>
      <c r="I43" s="65"/>
      <c r="J43" s="69">
        <v>52700133</v>
      </c>
    </row>
    <row r="44" spans="1:10" ht="3" customHeight="1" x14ac:dyDescent="0.3">
      <c r="A44" s="52"/>
      <c r="B44" s="60"/>
      <c r="C44" s="54"/>
      <c r="D44" s="91"/>
      <c r="E44" s="92"/>
      <c r="F44" s="91"/>
      <c r="G44" s="91"/>
      <c r="H44" s="91"/>
      <c r="I44" s="92"/>
      <c r="J44" s="91"/>
    </row>
    <row r="45" spans="1:10" ht="19.5" customHeight="1" x14ac:dyDescent="0.4">
      <c r="A45" s="48" t="s">
        <v>122</v>
      </c>
      <c r="B45" s="47"/>
      <c r="C45" s="56"/>
      <c r="D45" s="63"/>
      <c r="E45" s="65"/>
      <c r="F45" s="63"/>
      <c r="G45" s="63"/>
      <c r="H45" s="63"/>
      <c r="I45" s="65"/>
      <c r="J45" s="63"/>
    </row>
    <row r="46" spans="1:10" ht="19.5" customHeight="1" x14ac:dyDescent="0.4">
      <c r="A46" s="61" t="s">
        <v>123</v>
      </c>
      <c r="B46" s="47"/>
      <c r="C46" s="56"/>
      <c r="D46" s="63"/>
      <c r="E46" s="65"/>
      <c r="F46" s="63"/>
      <c r="G46" s="63"/>
      <c r="H46" s="63"/>
      <c r="I46" s="65"/>
      <c r="J46" s="63"/>
    </row>
    <row r="47" spans="1:10" ht="19.5" customHeight="1" x14ac:dyDescent="0.4">
      <c r="A47" s="48" t="s">
        <v>124</v>
      </c>
      <c r="B47" s="47"/>
      <c r="C47" s="56"/>
      <c r="D47" s="70">
        <v>-6374305</v>
      </c>
      <c r="E47" s="65"/>
      <c r="F47" s="69">
        <v>3281265</v>
      </c>
      <c r="G47" s="63"/>
      <c r="H47" s="70">
        <v>-6708364</v>
      </c>
      <c r="I47" s="65"/>
      <c r="J47" s="69">
        <v>3281265</v>
      </c>
    </row>
    <row r="48" spans="1:10" ht="3" customHeight="1" x14ac:dyDescent="0.4">
      <c r="A48" s="52"/>
      <c r="B48" s="60"/>
      <c r="C48" s="54"/>
      <c r="D48" s="63"/>
      <c r="E48" s="65"/>
      <c r="F48" s="63"/>
      <c r="G48" s="63"/>
      <c r="H48" s="63"/>
      <c r="I48" s="65"/>
      <c r="J48" s="63"/>
    </row>
    <row r="49" spans="1:10" ht="19.5" customHeight="1" x14ac:dyDescent="0.4">
      <c r="A49" s="48" t="s">
        <v>125</v>
      </c>
      <c r="B49" s="47"/>
      <c r="C49" s="56"/>
      <c r="D49" s="70">
        <f>SUM(D46:D47)</f>
        <v>-6374305</v>
      </c>
      <c r="E49" s="65"/>
      <c r="F49" s="69">
        <v>3281265</v>
      </c>
      <c r="G49" s="63"/>
      <c r="H49" s="70">
        <f>SUM(H46:H47)</f>
        <v>-6708364</v>
      </c>
      <c r="I49" s="65"/>
      <c r="J49" s="69">
        <v>3281265</v>
      </c>
    </row>
    <row r="50" spans="1:10" ht="3" customHeight="1" x14ac:dyDescent="0.4">
      <c r="A50" s="52"/>
      <c r="B50" s="60"/>
      <c r="C50" s="54"/>
      <c r="D50" s="63"/>
      <c r="E50" s="65"/>
      <c r="F50" s="63"/>
      <c r="G50" s="63"/>
      <c r="H50" s="63"/>
      <c r="I50" s="65"/>
      <c r="J50" s="63"/>
    </row>
    <row r="51" spans="1:10" ht="19.5" customHeight="1" thickBot="1" x14ac:dyDescent="0.45">
      <c r="A51" s="48" t="s">
        <v>126</v>
      </c>
      <c r="B51" s="47"/>
      <c r="C51" s="56"/>
      <c r="D51" s="93">
        <f>D43+D49</f>
        <v>59684643</v>
      </c>
      <c r="E51" s="63"/>
      <c r="F51" s="93">
        <v>87315072</v>
      </c>
      <c r="G51" s="63"/>
      <c r="H51" s="93">
        <f>H43+H49</f>
        <v>-8444182</v>
      </c>
      <c r="I51" s="63"/>
      <c r="J51" s="93">
        <v>55981398</v>
      </c>
    </row>
    <row r="52" spans="1:10" ht="3" customHeight="1" thickTop="1" x14ac:dyDescent="0.4">
      <c r="A52" s="52"/>
      <c r="B52" s="52"/>
      <c r="C52" s="52"/>
      <c r="D52" s="65"/>
      <c r="E52" s="65"/>
      <c r="F52" s="65"/>
      <c r="G52" s="65"/>
      <c r="H52" s="65"/>
      <c r="I52" s="65"/>
      <c r="J52" s="65"/>
    </row>
    <row r="53" spans="1:10" ht="19.5" customHeight="1" x14ac:dyDescent="0.4">
      <c r="A53" s="48" t="s">
        <v>127</v>
      </c>
      <c r="B53" s="47"/>
      <c r="C53" s="56"/>
      <c r="D53" s="63"/>
      <c r="E53" s="63"/>
      <c r="F53" s="63"/>
      <c r="G53" s="63"/>
      <c r="H53" s="63"/>
      <c r="I53" s="63"/>
      <c r="J53" s="63"/>
    </row>
    <row r="54" spans="1:10" ht="3" customHeight="1" x14ac:dyDescent="0.4">
      <c r="A54" s="52"/>
      <c r="B54" s="52"/>
      <c r="C54" s="52"/>
      <c r="D54" s="65"/>
      <c r="E54" s="65"/>
      <c r="F54" s="65"/>
      <c r="G54" s="65"/>
      <c r="H54" s="65"/>
      <c r="I54" s="65"/>
      <c r="J54" s="65"/>
    </row>
    <row r="55" spans="1:10" ht="19.5" customHeight="1" x14ac:dyDescent="0.4">
      <c r="A55" s="94" t="s">
        <v>128</v>
      </c>
      <c r="B55" s="60"/>
      <c r="C55" s="54"/>
      <c r="D55" s="67">
        <f>+D43-D56</f>
        <v>66060956</v>
      </c>
      <c r="E55" s="65"/>
      <c r="F55" s="63">
        <f t="shared" ref="F55:G55" si="0">+F43-F56</f>
        <v>84032806</v>
      </c>
      <c r="G55" s="63">
        <f t="shared" si="0"/>
        <v>0</v>
      </c>
      <c r="H55" s="67">
        <f>+H43-H56</f>
        <v>-1735818</v>
      </c>
      <c r="I55" s="65"/>
      <c r="J55" s="63">
        <f>+J43-J56</f>
        <v>52700133</v>
      </c>
    </row>
    <row r="56" spans="1:10" ht="19.5" customHeight="1" x14ac:dyDescent="0.4">
      <c r="A56" s="94" t="s">
        <v>129</v>
      </c>
      <c r="B56" s="60"/>
      <c r="C56" s="54"/>
      <c r="D56" s="69">
        <v>-2008</v>
      </c>
      <c r="E56" s="63"/>
      <c r="F56" s="69">
        <v>1001</v>
      </c>
      <c r="G56" s="63"/>
      <c r="H56" s="70">
        <v>0</v>
      </c>
      <c r="I56" s="63"/>
      <c r="J56" s="70">
        <v>0</v>
      </c>
    </row>
    <row r="57" spans="1:10" ht="3" customHeight="1" x14ac:dyDescent="0.4">
      <c r="A57" s="52"/>
      <c r="B57" s="52"/>
      <c r="C57" s="52"/>
      <c r="D57" s="65"/>
      <c r="E57" s="65"/>
      <c r="F57" s="65"/>
      <c r="G57" s="65"/>
      <c r="H57" s="65"/>
      <c r="I57" s="65"/>
      <c r="J57" s="65"/>
    </row>
    <row r="58" spans="1:10" ht="19.5" customHeight="1" thickBot="1" x14ac:dyDescent="0.45">
      <c r="A58" s="94"/>
      <c r="B58" s="60"/>
      <c r="C58" s="54"/>
      <c r="D58" s="93">
        <f>SUM(D55:D56)</f>
        <v>66058948</v>
      </c>
      <c r="E58" s="63"/>
      <c r="F58" s="93">
        <v>84033807</v>
      </c>
      <c r="G58" s="63"/>
      <c r="H58" s="93">
        <f>SUM(H55:H56)</f>
        <v>-1735818</v>
      </c>
      <c r="I58" s="63"/>
      <c r="J58" s="93">
        <v>52700133</v>
      </c>
    </row>
    <row r="59" spans="1:10" ht="3" customHeight="1" thickTop="1" x14ac:dyDescent="0.4">
      <c r="A59" s="52"/>
      <c r="B59" s="52"/>
      <c r="C59" s="52"/>
      <c r="D59" s="65"/>
      <c r="E59" s="65"/>
      <c r="F59" s="65"/>
      <c r="G59" s="65"/>
      <c r="H59" s="65"/>
      <c r="I59" s="65"/>
      <c r="J59" s="65"/>
    </row>
    <row r="60" spans="1:10" ht="19.5" customHeight="1" x14ac:dyDescent="0.4">
      <c r="A60" s="52" t="s">
        <v>130</v>
      </c>
      <c r="B60" s="60"/>
      <c r="C60" s="54"/>
      <c r="D60" s="63"/>
      <c r="E60" s="63"/>
      <c r="F60" s="63"/>
      <c r="G60" s="63"/>
      <c r="H60" s="63"/>
      <c r="I60" s="63"/>
      <c r="J60" s="63"/>
    </row>
    <row r="61" spans="1:10" ht="3" customHeight="1" x14ac:dyDescent="0.4">
      <c r="A61" s="52"/>
      <c r="B61" s="52"/>
      <c r="C61" s="52"/>
      <c r="D61" s="65"/>
      <c r="E61" s="65"/>
      <c r="F61" s="65"/>
      <c r="G61" s="65"/>
      <c r="H61" s="65"/>
      <c r="I61" s="65"/>
      <c r="J61" s="65"/>
    </row>
    <row r="62" spans="1:10" ht="19.5" customHeight="1" x14ac:dyDescent="0.4">
      <c r="A62" s="94" t="s">
        <v>128</v>
      </c>
      <c r="B62" s="60"/>
      <c r="C62" s="54"/>
      <c r="D62" s="63">
        <f t="shared" ref="D62:I62" si="1">D51-D63</f>
        <v>59686651</v>
      </c>
      <c r="E62" s="63">
        <f t="shared" si="1"/>
        <v>0</v>
      </c>
      <c r="F62" s="63">
        <v>87314071</v>
      </c>
      <c r="G62" s="63">
        <f t="shared" si="1"/>
        <v>0</v>
      </c>
      <c r="H62" s="63">
        <f>H51-H63</f>
        <v>-8444182</v>
      </c>
      <c r="I62" s="63">
        <f t="shared" si="1"/>
        <v>0</v>
      </c>
      <c r="J62" s="63">
        <v>55981398</v>
      </c>
    </row>
    <row r="63" spans="1:10" ht="19.5" customHeight="1" x14ac:dyDescent="0.4">
      <c r="A63" s="94" t="s">
        <v>129</v>
      </c>
      <c r="B63" s="60"/>
      <c r="C63" s="54"/>
      <c r="D63" s="69">
        <f>D56</f>
        <v>-2008</v>
      </c>
      <c r="E63" s="63"/>
      <c r="F63" s="69">
        <v>1001</v>
      </c>
      <c r="G63" s="63"/>
      <c r="H63" s="70">
        <v>0</v>
      </c>
      <c r="I63" s="63"/>
      <c r="J63" s="70">
        <v>0</v>
      </c>
    </row>
    <row r="64" spans="1:10" ht="3" customHeight="1" x14ac:dyDescent="0.4">
      <c r="A64" s="52"/>
      <c r="B64" s="52"/>
      <c r="C64" s="52"/>
      <c r="D64" s="65"/>
      <c r="E64" s="65"/>
      <c r="F64" s="65"/>
      <c r="G64" s="65"/>
      <c r="H64" s="65"/>
      <c r="I64" s="65"/>
      <c r="J64" s="65"/>
    </row>
    <row r="65" spans="1:10" ht="19.5" customHeight="1" thickBot="1" x14ac:dyDescent="0.45">
      <c r="A65" s="94"/>
      <c r="B65" s="60"/>
      <c r="C65" s="54"/>
      <c r="D65" s="93">
        <f>SUM(D62:D63)</f>
        <v>59684643</v>
      </c>
      <c r="E65" s="63"/>
      <c r="F65" s="93">
        <v>87315072</v>
      </c>
      <c r="G65" s="63"/>
      <c r="H65" s="93">
        <f>SUM(H62:H63)</f>
        <v>-8444182</v>
      </c>
      <c r="I65" s="63"/>
      <c r="J65" s="93">
        <v>55981398</v>
      </c>
    </row>
    <row r="66" spans="1:10" ht="3" customHeight="1" thickTop="1" x14ac:dyDescent="0.4">
      <c r="A66" s="52"/>
      <c r="B66" s="52"/>
      <c r="C66" s="52"/>
      <c r="D66" s="48"/>
      <c r="E66" s="48"/>
      <c r="F66" s="48"/>
      <c r="G66" s="48"/>
      <c r="H66" s="48"/>
      <c r="I66" s="48"/>
      <c r="J66" s="48"/>
    </row>
    <row r="67" spans="1:10" ht="19.5" customHeight="1" x14ac:dyDescent="0.4">
      <c r="A67" s="94" t="s">
        <v>131</v>
      </c>
      <c r="B67" s="60"/>
      <c r="C67" s="54"/>
      <c r="D67" s="56"/>
      <c r="E67" s="56"/>
      <c r="F67" s="56"/>
      <c r="G67" s="56"/>
      <c r="H67" s="56"/>
      <c r="I67" s="56"/>
      <c r="J67" s="56"/>
    </row>
    <row r="68" spans="1:10" ht="3" customHeight="1" x14ac:dyDescent="0.4">
      <c r="A68" s="52"/>
      <c r="B68" s="60"/>
      <c r="C68" s="55"/>
      <c r="D68" s="48"/>
      <c r="E68" s="48"/>
      <c r="F68" s="48"/>
      <c r="G68" s="49"/>
      <c r="H68" s="48"/>
      <c r="I68" s="48"/>
      <c r="J68" s="48"/>
    </row>
    <row r="69" spans="1:10" ht="19.5" customHeight="1" thickBot="1" x14ac:dyDescent="0.45">
      <c r="A69" s="94" t="s">
        <v>132</v>
      </c>
      <c r="B69" s="53"/>
      <c r="C69" s="54"/>
      <c r="D69" s="95">
        <f>D55/1220011755</f>
        <v>5.4147802862768317E-2</v>
      </c>
      <c r="E69" s="96"/>
      <c r="F69" s="95">
        <v>6.8878685517255525E-2</v>
      </c>
      <c r="G69" s="96"/>
      <c r="H69" s="95">
        <f>H55/1220011755</f>
        <v>-1.4227879304326866E-3</v>
      </c>
      <c r="I69" s="96"/>
      <c r="J69" s="95">
        <v>4.3196414119796737E-2</v>
      </c>
    </row>
    <row r="70" spans="1:10" ht="5.25" customHeight="1" thickTop="1" x14ac:dyDescent="0.3">
      <c r="A70" s="52"/>
      <c r="B70" s="52"/>
      <c r="C70" s="52"/>
      <c r="D70" s="52"/>
      <c r="E70" s="52"/>
      <c r="F70" s="52"/>
      <c r="G70" s="52"/>
      <c r="H70" s="52"/>
      <c r="I70" s="52"/>
      <c r="J70" s="52"/>
    </row>
    <row r="71" spans="1:10" ht="5.25" customHeight="1" x14ac:dyDescent="0.3">
      <c r="A71" s="52"/>
      <c r="B71" s="52"/>
      <c r="C71" s="52"/>
      <c r="D71" s="52"/>
      <c r="E71" s="52"/>
      <c r="F71" s="52"/>
      <c r="G71" s="52"/>
      <c r="H71" s="52"/>
      <c r="I71" s="52"/>
      <c r="J71" s="52"/>
    </row>
    <row r="72" spans="1:10" ht="19.5" customHeight="1" x14ac:dyDescent="0.3">
      <c r="A72" s="52" t="str">
        <f>'[2]2-4'!A47:K47</f>
        <v>หมายเหตุประกอบงบการเงินระหว่างกาลเป็นส่วนหนึ่งของงบการเงินนี้</v>
      </c>
      <c r="B72" s="52"/>
      <c r="C72" s="52"/>
      <c r="D72" s="52"/>
      <c r="E72" s="52"/>
      <c r="F72" s="52"/>
      <c r="G72" s="52"/>
      <c r="H72" s="52"/>
      <c r="I72" s="52"/>
      <c r="J72" s="52"/>
    </row>
  </sheetData>
  <mergeCells count="2">
    <mergeCell ref="D6:F6"/>
    <mergeCell ref="H6:J6"/>
  </mergeCells>
  <pageMargins left="0.78740157480314965" right="0.44" top="0.43307086614173229" bottom="0.42" header="0.31496062992125984" footer="0.23"/>
  <pageSetup paperSize="9" scale="80" firstPageNumber="5" orientation="portrait" useFirstPageNumber="1" r:id="rId1"/>
  <headerFooter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459A3-3CC7-47A2-BEE4-EC72A51CC401}">
  <dimension ref="A1:L72"/>
  <sheetViews>
    <sheetView topLeftCell="A34" zoomScale="90" zoomScaleNormal="90" zoomScaleSheetLayoutView="70" workbookViewId="0">
      <selection activeCell="A69" sqref="A69"/>
    </sheetView>
  </sheetViews>
  <sheetFormatPr defaultColWidth="10.09765625" defaultRowHeight="15" customHeight="1" x14ac:dyDescent="0.45"/>
  <cols>
    <col min="1" max="1" width="42" style="101" customWidth="1"/>
    <col min="2" max="2" width="5.3984375" style="101" customWidth="1"/>
    <col min="3" max="3" width="0.59765625" style="101" customWidth="1"/>
    <col min="4" max="4" width="9.8984375" style="101" customWidth="1"/>
    <col min="5" max="5" width="0.59765625" style="101" customWidth="1"/>
    <col min="6" max="6" width="9.8984375" style="101" customWidth="1"/>
    <col min="7" max="7" width="0.59765625" style="101" customWidth="1"/>
    <col min="8" max="8" width="9.8984375" style="101" customWidth="1"/>
    <col min="9" max="9" width="0.59765625" style="101" customWidth="1"/>
    <col min="10" max="10" width="9.8984375" style="101" customWidth="1"/>
    <col min="11" max="11" width="1.3984375" style="101" customWidth="1"/>
    <col min="12" max="12" width="5" style="101" customWidth="1"/>
    <col min="13" max="16384" width="10.09765625" style="101"/>
  </cols>
  <sheetData>
    <row r="1" spans="1:12" ht="19.5" customHeight="1" x14ac:dyDescent="0.45">
      <c r="A1" s="97" t="s">
        <v>239</v>
      </c>
      <c r="B1" s="98"/>
      <c r="C1" s="98"/>
      <c r="D1" s="98"/>
      <c r="E1" s="98"/>
      <c r="F1" s="98"/>
      <c r="G1" s="98"/>
      <c r="H1" s="98"/>
      <c r="I1" s="99"/>
      <c r="J1" s="100" t="s">
        <v>93</v>
      </c>
      <c r="K1" s="99"/>
      <c r="L1" s="99"/>
    </row>
    <row r="2" spans="1:12" ht="19.5" customHeight="1" x14ac:dyDescent="0.45">
      <c r="A2" s="102" t="s">
        <v>94</v>
      </c>
      <c r="B2" s="98"/>
      <c r="C2" s="98"/>
      <c r="D2" s="98"/>
      <c r="E2" s="98"/>
      <c r="F2" s="98"/>
      <c r="G2" s="98"/>
      <c r="H2" s="98"/>
      <c r="I2" s="99"/>
      <c r="J2" s="98"/>
      <c r="K2" s="99"/>
      <c r="L2" s="99"/>
    </row>
    <row r="3" spans="1:12" ht="19.5" customHeight="1" x14ac:dyDescent="0.45">
      <c r="A3" s="102" t="s">
        <v>133</v>
      </c>
      <c r="B3" s="98"/>
      <c r="C3" s="98"/>
      <c r="D3" s="98"/>
      <c r="E3" s="98"/>
      <c r="F3" s="98"/>
      <c r="G3" s="98"/>
      <c r="H3" s="98"/>
      <c r="I3" s="99"/>
      <c r="J3" s="98"/>
      <c r="K3" s="99"/>
      <c r="L3" s="99"/>
    </row>
    <row r="4" spans="1:12" ht="6" customHeight="1" x14ac:dyDescent="0.45">
      <c r="A4" s="103"/>
      <c r="B4" s="104"/>
      <c r="C4" s="105"/>
      <c r="D4" s="105"/>
      <c r="E4" s="105"/>
      <c r="F4" s="105"/>
      <c r="G4" s="105"/>
      <c r="H4" s="105"/>
      <c r="I4" s="103"/>
      <c r="J4" s="105"/>
      <c r="K4" s="103"/>
      <c r="L4" s="103"/>
    </row>
    <row r="5" spans="1:12" ht="19.5" customHeight="1" x14ac:dyDescent="0.45">
      <c r="A5" s="103"/>
      <c r="B5" s="106"/>
      <c r="C5" s="107"/>
      <c r="D5" s="107"/>
      <c r="E5" s="107"/>
      <c r="F5" s="107"/>
      <c r="G5" s="107"/>
      <c r="H5" s="107"/>
      <c r="I5" s="108"/>
      <c r="J5" s="107" t="s">
        <v>3</v>
      </c>
      <c r="K5" s="103"/>
      <c r="L5" s="103"/>
    </row>
    <row r="6" spans="1:12" ht="19.5" customHeight="1" x14ac:dyDescent="0.45">
      <c r="A6" s="99"/>
      <c r="B6" s="109"/>
      <c r="C6" s="100"/>
      <c r="D6" s="258" t="s">
        <v>4</v>
      </c>
      <c r="E6" s="259"/>
      <c r="F6" s="259"/>
      <c r="G6" s="97"/>
      <c r="H6" s="258" t="s">
        <v>5</v>
      </c>
      <c r="I6" s="259"/>
      <c r="J6" s="259"/>
      <c r="K6" s="99"/>
      <c r="L6" s="99"/>
    </row>
    <row r="7" spans="1:12" ht="19.5" customHeight="1" x14ac:dyDescent="0.45">
      <c r="A7" s="99"/>
      <c r="B7" s="110" t="s">
        <v>10</v>
      </c>
      <c r="C7" s="100"/>
      <c r="D7" s="111" t="s">
        <v>6</v>
      </c>
      <c r="E7" s="106"/>
      <c r="F7" s="7" t="s">
        <v>96</v>
      </c>
      <c r="G7" s="106"/>
      <c r="H7" s="111" t="s">
        <v>6</v>
      </c>
      <c r="I7" s="106"/>
      <c r="J7" s="7" t="s">
        <v>96</v>
      </c>
      <c r="K7" s="99"/>
      <c r="L7" s="99"/>
    </row>
    <row r="8" spans="1:12" ht="3" customHeight="1" x14ac:dyDescent="0.45">
      <c r="A8" s="103"/>
      <c r="B8" s="104"/>
      <c r="C8" s="103"/>
      <c r="D8" s="105"/>
      <c r="E8" s="105"/>
      <c r="F8" s="105"/>
      <c r="G8" s="104"/>
      <c r="H8" s="105"/>
      <c r="I8" s="105"/>
      <c r="J8" s="105"/>
      <c r="K8" s="103"/>
      <c r="L8" s="103"/>
    </row>
    <row r="9" spans="1:12" ht="19.5" customHeight="1" x14ac:dyDescent="0.45">
      <c r="A9" s="99" t="s">
        <v>97</v>
      </c>
      <c r="B9" s="98"/>
      <c r="C9" s="112"/>
      <c r="D9" s="112"/>
      <c r="E9" s="112"/>
      <c r="F9" s="112"/>
      <c r="G9" s="112"/>
      <c r="H9" s="112"/>
      <c r="I9" s="99"/>
      <c r="J9" s="112"/>
      <c r="K9" s="99"/>
      <c r="L9" s="99"/>
    </row>
    <row r="10" spans="1:12" ht="3" customHeight="1" x14ac:dyDescent="0.45">
      <c r="A10" s="103"/>
      <c r="B10" s="104"/>
      <c r="C10" s="105"/>
      <c r="D10" s="105"/>
      <c r="E10" s="105"/>
      <c r="F10" s="105"/>
      <c r="G10" s="105"/>
      <c r="H10" s="103"/>
      <c r="I10" s="103"/>
      <c r="J10" s="103"/>
      <c r="K10" s="103"/>
      <c r="L10" s="103"/>
    </row>
    <row r="11" spans="1:12" ht="19.5" customHeight="1" x14ac:dyDescent="0.45">
      <c r="A11" s="113" t="s">
        <v>98</v>
      </c>
      <c r="B11" s="99"/>
      <c r="C11" s="112"/>
      <c r="D11" s="114">
        <v>1760261367</v>
      </c>
      <c r="E11" s="115"/>
      <c r="F11" s="115">
        <v>1766954791</v>
      </c>
      <c r="G11" s="115"/>
      <c r="H11" s="116">
        <v>489221794</v>
      </c>
      <c r="I11" s="115"/>
      <c r="J11" s="117">
        <v>855899970</v>
      </c>
      <c r="K11" s="99"/>
      <c r="L11" s="99"/>
    </row>
    <row r="12" spans="1:12" ht="19.5" customHeight="1" x14ac:dyDescent="0.45">
      <c r="A12" s="113" t="s">
        <v>99</v>
      </c>
      <c r="B12" s="118"/>
      <c r="C12" s="112"/>
      <c r="D12" s="119">
        <v>0</v>
      </c>
      <c r="E12" s="115"/>
      <c r="F12" s="119">
        <v>0</v>
      </c>
      <c r="G12" s="115"/>
      <c r="H12" s="119">
        <v>10100000</v>
      </c>
      <c r="I12" s="115"/>
      <c r="J12" s="117">
        <v>10100000</v>
      </c>
      <c r="K12" s="99"/>
      <c r="L12" s="99"/>
    </row>
    <row r="13" spans="1:12" ht="19.5" customHeight="1" x14ac:dyDescent="0.45">
      <c r="A13" s="99" t="s">
        <v>100</v>
      </c>
      <c r="B13" s="118"/>
      <c r="C13" s="99"/>
      <c r="D13" s="120">
        <v>27577500</v>
      </c>
      <c r="E13" s="115"/>
      <c r="F13" s="121">
        <v>27577500</v>
      </c>
      <c r="G13" s="117"/>
      <c r="H13" s="122">
        <v>0</v>
      </c>
      <c r="I13" s="117"/>
      <c r="J13" s="122">
        <v>0</v>
      </c>
      <c r="K13" s="99"/>
      <c r="L13" s="99"/>
    </row>
    <row r="14" spans="1:12" ht="3" customHeight="1" x14ac:dyDescent="0.45">
      <c r="A14" s="103"/>
      <c r="B14" s="104"/>
      <c r="C14" s="105"/>
      <c r="D14" s="117"/>
      <c r="E14" s="117"/>
      <c r="F14" s="117"/>
      <c r="G14" s="115"/>
      <c r="H14" s="117" t="s">
        <v>134</v>
      </c>
      <c r="I14" s="117"/>
      <c r="J14" s="117" t="s">
        <v>134</v>
      </c>
      <c r="K14" s="103"/>
      <c r="L14" s="103"/>
    </row>
    <row r="15" spans="1:12" ht="19.5" customHeight="1" x14ac:dyDescent="0.45">
      <c r="A15" s="113" t="s">
        <v>101</v>
      </c>
      <c r="B15" s="98"/>
      <c r="C15" s="112"/>
      <c r="D15" s="121">
        <f>+SUM(D11:D13)</f>
        <v>1787838867</v>
      </c>
      <c r="E15" s="115"/>
      <c r="F15" s="121">
        <v>1794532291</v>
      </c>
      <c r="G15" s="115"/>
      <c r="H15" s="121">
        <f>+SUM(H11:H13)</f>
        <v>499321794</v>
      </c>
      <c r="I15" s="115"/>
      <c r="J15" s="121">
        <v>865999970</v>
      </c>
      <c r="K15" s="99"/>
      <c r="L15" s="99"/>
    </row>
    <row r="16" spans="1:12" ht="3" customHeight="1" x14ac:dyDescent="0.45">
      <c r="A16" s="103"/>
      <c r="B16" s="104"/>
      <c r="C16" s="103"/>
      <c r="D16" s="115"/>
      <c r="E16" s="115"/>
      <c r="F16" s="115"/>
      <c r="G16" s="123"/>
      <c r="H16" s="115"/>
      <c r="I16" s="115"/>
      <c r="J16" s="115"/>
      <c r="K16" s="103"/>
      <c r="L16" s="103"/>
    </row>
    <row r="17" spans="1:12" ht="19.5" customHeight="1" x14ac:dyDescent="0.45">
      <c r="A17" s="99" t="s">
        <v>102</v>
      </c>
      <c r="B17" s="98"/>
      <c r="C17" s="112"/>
      <c r="D17" s="115"/>
      <c r="E17" s="115"/>
      <c r="F17" s="115"/>
      <c r="G17" s="115"/>
      <c r="H17" s="115"/>
      <c r="I17" s="117"/>
      <c r="J17" s="115"/>
      <c r="K17" s="99"/>
      <c r="L17" s="99"/>
    </row>
    <row r="18" spans="1:12" ht="3" customHeight="1" x14ac:dyDescent="0.45">
      <c r="A18" s="103"/>
      <c r="B18" s="104"/>
      <c r="C18" s="105"/>
      <c r="D18" s="115"/>
      <c r="E18" s="115"/>
      <c r="F18" s="115"/>
      <c r="G18" s="115"/>
      <c r="H18" s="115"/>
      <c r="I18" s="117"/>
      <c r="J18" s="115"/>
      <c r="K18" s="103"/>
      <c r="L18" s="103"/>
    </row>
    <row r="19" spans="1:12" ht="19.5" customHeight="1" x14ac:dyDescent="0.45">
      <c r="A19" s="99" t="s">
        <v>103</v>
      </c>
      <c r="B19" s="98"/>
      <c r="C19" s="112"/>
      <c r="D19" s="114">
        <v>1056458425</v>
      </c>
      <c r="E19" s="115"/>
      <c r="F19" s="115">
        <v>999815725</v>
      </c>
      <c r="G19" s="115"/>
      <c r="H19" s="116">
        <v>326014157</v>
      </c>
      <c r="I19" s="115"/>
      <c r="J19" s="115">
        <v>509743020</v>
      </c>
      <c r="K19" s="99"/>
      <c r="L19" s="99"/>
    </row>
    <row r="20" spans="1:12" ht="19.5" customHeight="1" x14ac:dyDescent="0.45">
      <c r="A20" s="99" t="s">
        <v>104</v>
      </c>
      <c r="B20" s="98"/>
      <c r="C20" s="112"/>
      <c r="D20" s="124">
        <v>27668358</v>
      </c>
      <c r="E20" s="115"/>
      <c r="F20" s="121">
        <v>24673951</v>
      </c>
      <c r="G20" s="115"/>
      <c r="H20" s="122">
        <v>0</v>
      </c>
      <c r="I20" s="115"/>
      <c r="J20" s="122">
        <v>0</v>
      </c>
      <c r="K20" s="99"/>
      <c r="L20" s="99"/>
    </row>
    <row r="21" spans="1:12" ht="3" customHeight="1" x14ac:dyDescent="0.45">
      <c r="A21" s="103"/>
      <c r="B21" s="104"/>
      <c r="C21" s="105"/>
      <c r="D21" s="117"/>
      <c r="E21" s="117"/>
      <c r="F21" s="117"/>
      <c r="G21" s="115"/>
      <c r="H21" s="117"/>
      <c r="I21" s="117"/>
      <c r="J21" s="117"/>
      <c r="K21" s="103"/>
      <c r="L21" s="103"/>
    </row>
    <row r="22" spans="1:12" ht="19.5" customHeight="1" x14ac:dyDescent="0.45">
      <c r="A22" s="103" t="s">
        <v>105</v>
      </c>
      <c r="B22" s="104"/>
      <c r="C22" s="105"/>
      <c r="D22" s="121">
        <f>SUM(D19:D21)</f>
        <v>1084126783</v>
      </c>
      <c r="E22" s="115"/>
      <c r="F22" s="121">
        <v>1024489676</v>
      </c>
      <c r="G22" s="115"/>
      <c r="H22" s="121">
        <f>SUM(H19:H21)</f>
        <v>326014157</v>
      </c>
      <c r="I22" s="115"/>
      <c r="J22" s="121">
        <v>509743020</v>
      </c>
      <c r="K22" s="103"/>
      <c r="L22" s="103"/>
    </row>
    <row r="23" spans="1:12" ht="3" customHeight="1" x14ac:dyDescent="0.45">
      <c r="A23" s="103"/>
      <c r="B23" s="104"/>
      <c r="C23" s="103"/>
      <c r="D23" s="115"/>
      <c r="E23" s="115"/>
      <c r="F23" s="115"/>
      <c r="G23" s="123"/>
      <c r="H23" s="115"/>
      <c r="I23" s="115"/>
      <c r="J23" s="115"/>
      <c r="K23" s="103"/>
      <c r="L23" s="103"/>
    </row>
    <row r="24" spans="1:12" ht="19.5" customHeight="1" x14ac:dyDescent="0.45">
      <c r="A24" s="99" t="s">
        <v>106</v>
      </c>
      <c r="B24" s="103"/>
      <c r="C24" s="103"/>
      <c r="D24" s="115">
        <f>D15-D22</f>
        <v>703712084</v>
      </c>
      <c r="E24" s="115"/>
      <c r="F24" s="115">
        <v>770042615</v>
      </c>
      <c r="G24" s="115"/>
      <c r="H24" s="115">
        <f>H15-H22</f>
        <v>173307637</v>
      </c>
      <c r="I24" s="115"/>
      <c r="J24" s="115">
        <v>356256950</v>
      </c>
      <c r="K24" s="103"/>
      <c r="L24" s="103"/>
    </row>
    <row r="25" spans="1:12" ht="19.5" customHeight="1" x14ac:dyDescent="0.45">
      <c r="A25" s="103" t="s">
        <v>107</v>
      </c>
      <c r="B25" s="98"/>
      <c r="C25" s="103"/>
      <c r="D25" s="120">
        <v>21961641</v>
      </c>
      <c r="E25" s="125"/>
      <c r="F25" s="120">
        <v>24268500</v>
      </c>
      <c r="G25" s="125"/>
      <c r="H25" s="120">
        <v>8910654</v>
      </c>
      <c r="I25" s="125"/>
      <c r="J25" s="120">
        <v>12075833</v>
      </c>
      <c r="K25" s="103"/>
      <c r="L25" s="103"/>
    </row>
    <row r="26" spans="1:12" ht="3" customHeight="1" x14ac:dyDescent="0.45">
      <c r="A26" s="103"/>
      <c r="B26" s="104"/>
      <c r="C26" s="105"/>
      <c r="D26" s="117"/>
      <c r="E26" s="117"/>
      <c r="F26" s="117"/>
      <c r="G26" s="115"/>
      <c r="H26" s="117"/>
      <c r="I26" s="117"/>
      <c r="J26" s="117"/>
      <c r="K26" s="103"/>
      <c r="L26" s="103"/>
    </row>
    <row r="27" spans="1:12" ht="19.5" customHeight="1" x14ac:dyDescent="0.45">
      <c r="A27" s="99" t="s">
        <v>108</v>
      </c>
      <c r="B27" s="99"/>
      <c r="C27" s="99"/>
      <c r="D27" s="117">
        <f>D24+D25</f>
        <v>725673725</v>
      </c>
      <c r="E27" s="115">
        <f>4278997.5-1350.64</f>
        <v>4277646.8600000003</v>
      </c>
      <c r="F27" s="117">
        <v>794311115</v>
      </c>
      <c r="G27" s="117"/>
      <c r="H27" s="117">
        <f>H24+H25</f>
        <v>182218291</v>
      </c>
      <c r="I27" s="117"/>
      <c r="J27" s="117">
        <v>368332783</v>
      </c>
      <c r="K27" s="99"/>
      <c r="L27" s="99"/>
    </row>
    <row r="28" spans="1:12" ht="19.5" customHeight="1" x14ac:dyDescent="0.45">
      <c r="A28" s="99" t="s">
        <v>109</v>
      </c>
      <c r="B28" s="98"/>
      <c r="C28" s="99"/>
      <c r="D28" s="115">
        <v>-148170575</v>
      </c>
      <c r="E28" s="115"/>
      <c r="F28" s="115">
        <v>-126384927</v>
      </c>
      <c r="G28" s="115"/>
      <c r="H28" s="115">
        <v>-40735235</v>
      </c>
      <c r="I28" s="115"/>
      <c r="J28" s="115">
        <v>-57354801</v>
      </c>
      <c r="K28" s="99"/>
      <c r="L28" s="99"/>
    </row>
    <row r="29" spans="1:12" ht="19.5" customHeight="1" x14ac:dyDescent="0.45">
      <c r="A29" s="126" t="s">
        <v>110</v>
      </c>
      <c r="B29" s="126"/>
      <c r="C29" s="126"/>
      <c r="D29" s="127">
        <v>-215473234</v>
      </c>
      <c r="E29" s="127"/>
      <c r="F29" s="127">
        <v>-203234537</v>
      </c>
      <c r="G29" s="127"/>
      <c r="H29" s="127">
        <v>-89382218</v>
      </c>
      <c r="I29" s="127"/>
      <c r="J29" s="127">
        <v>-90565623</v>
      </c>
      <c r="K29" s="126"/>
      <c r="L29" s="126"/>
    </row>
    <row r="30" spans="1:12" ht="19.5" customHeight="1" x14ac:dyDescent="0.45">
      <c r="A30" s="128" t="s">
        <v>111</v>
      </c>
      <c r="B30" s="129"/>
      <c r="C30" s="126"/>
      <c r="D30" s="127"/>
      <c r="E30" s="127"/>
      <c r="F30" s="127"/>
      <c r="G30" s="127"/>
      <c r="H30" s="127"/>
      <c r="I30" s="127"/>
      <c r="J30" s="127"/>
      <c r="K30" s="126"/>
      <c r="L30" s="126"/>
    </row>
    <row r="31" spans="1:12" ht="19.5" customHeight="1" x14ac:dyDescent="0.45">
      <c r="A31" s="128" t="s">
        <v>135</v>
      </c>
      <c r="B31" s="130"/>
      <c r="C31" s="126"/>
      <c r="D31" s="131">
        <v>0</v>
      </c>
      <c r="E31" s="127"/>
      <c r="F31" s="131">
        <v>0</v>
      </c>
      <c r="G31" s="127"/>
      <c r="H31" s="131">
        <v>0</v>
      </c>
      <c r="I31" s="127"/>
      <c r="J31" s="131">
        <v>-10696188</v>
      </c>
      <c r="K31" s="126"/>
      <c r="L31" s="126"/>
    </row>
    <row r="32" spans="1:12" ht="19.5" customHeight="1" x14ac:dyDescent="0.45">
      <c r="A32" s="128" t="s">
        <v>112</v>
      </c>
      <c r="B32" s="130"/>
      <c r="C32" s="126"/>
      <c r="D32" s="131">
        <v>0</v>
      </c>
      <c r="E32" s="127"/>
      <c r="F32" s="131">
        <v>-15220874</v>
      </c>
      <c r="G32" s="127"/>
      <c r="H32" s="131">
        <v>0</v>
      </c>
      <c r="I32" s="127"/>
      <c r="J32" s="131">
        <v>0</v>
      </c>
      <c r="K32" s="126"/>
      <c r="L32" s="126"/>
    </row>
    <row r="33" spans="1:12" ht="19.5" customHeight="1" x14ac:dyDescent="0.45">
      <c r="A33" s="128" t="s">
        <v>113</v>
      </c>
      <c r="B33" s="130"/>
      <c r="C33" s="126"/>
      <c r="D33" s="132">
        <v>0</v>
      </c>
      <c r="E33" s="127"/>
      <c r="F33" s="132">
        <v>-5375770</v>
      </c>
      <c r="G33" s="127"/>
      <c r="H33" s="132">
        <v>0</v>
      </c>
      <c r="I33" s="127"/>
      <c r="J33" s="132">
        <v>-4987340</v>
      </c>
      <c r="K33" s="126"/>
      <c r="L33" s="126"/>
    </row>
    <row r="34" spans="1:12" ht="19.5" customHeight="1" x14ac:dyDescent="0.45">
      <c r="A34" s="126" t="s">
        <v>114</v>
      </c>
      <c r="B34" s="130"/>
      <c r="C34" s="133"/>
      <c r="D34" s="134">
        <f>SUM(D28:D33)</f>
        <v>-363643809</v>
      </c>
      <c r="E34" s="135"/>
      <c r="F34" s="134">
        <v>-350216108</v>
      </c>
      <c r="G34" s="127"/>
      <c r="H34" s="134">
        <f>SUM(H28:H33)</f>
        <v>-130117453</v>
      </c>
      <c r="I34" s="135"/>
      <c r="J34" s="134">
        <v>-163603952</v>
      </c>
      <c r="K34" s="126"/>
      <c r="L34" s="126"/>
    </row>
    <row r="35" spans="1:12" ht="3" customHeight="1" x14ac:dyDescent="0.45">
      <c r="A35" s="103"/>
      <c r="B35" s="104"/>
      <c r="C35" s="105"/>
      <c r="D35" s="115"/>
      <c r="E35" s="117"/>
      <c r="F35" s="115"/>
      <c r="G35" s="115"/>
      <c r="H35" s="115">
        <v>0</v>
      </c>
      <c r="I35" s="117"/>
      <c r="J35" s="115">
        <v>0</v>
      </c>
      <c r="K35" s="103"/>
      <c r="L35" s="103"/>
    </row>
    <row r="36" spans="1:12" ht="19.5" customHeight="1" x14ac:dyDescent="0.45">
      <c r="A36" s="99" t="s">
        <v>115</v>
      </c>
      <c r="B36" s="98"/>
      <c r="C36" s="112"/>
      <c r="D36" s="115">
        <f>D27+D34</f>
        <v>362029916</v>
      </c>
      <c r="E36" s="117"/>
      <c r="F36" s="115">
        <v>444095007</v>
      </c>
      <c r="G36" s="115"/>
      <c r="H36" s="115">
        <f>H27+H34</f>
        <v>52100838</v>
      </c>
      <c r="I36" s="117"/>
      <c r="J36" s="115">
        <v>204728831</v>
      </c>
      <c r="K36" s="99"/>
      <c r="L36" s="99"/>
    </row>
    <row r="37" spans="1:12" ht="19.5" customHeight="1" x14ac:dyDescent="0.45">
      <c r="A37" s="99" t="s">
        <v>116</v>
      </c>
      <c r="B37" s="98"/>
      <c r="C37" s="112"/>
      <c r="D37" s="115">
        <v>-1969934</v>
      </c>
      <c r="E37" s="115"/>
      <c r="F37" s="115">
        <v>-1947434</v>
      </c>
      <c r="G37" s="125"/>
      <c r="H37" s="119">
        <v>0</v>
      </c>
      <c r="I37" s="125"/>
      <c r="J37" s="119">
        <v>0</v>
      </c>
      <c r="K37" s="99"/>
      <c r="L37" s="99"/>
    </row>
    <row r="38" spans="1:12" ht="19.5" customHeight="1" x14ac:dyDescent="0.45">
      <c r="A38" s="99" t="s">
        <v>117</v>
      </c>
      <c r="B38" s="98"/>
      <c r="C38" s="112"/>
      <c r="D38" s="114">
        <v>4544992</v>
      </c>
      <c r="E38" s="125"/>
      <c r="F38" s="116">
        <v>3816730</v>
      </c>
      <c r="G38" s="125"/>
      <c r="H38" s="116">
        <v>125915821</v>
      </c>
      <c r="I38" s="125"/>
      <c r="J38" s="116">
        <v>81160716</v>
      </c>
      <c r="K38" s="99"/>
      <c r="L38" s="99"/>
    </row>
    <row r="39" spans="1:12" ht="19.5" customHeight="1" x14ac:dyDescent="0.45">
      <c r="A39" s="99" t="s">
        <v>118</v>
      </c>
      <c r="B39" s="98"/>
      <c r="C39" s="112"/>
      <c r="D39" s="121">
        <v>-102583922</v>
      </c>
      <c r="E39" s="115"/>
      <c r="F39" s="121">
        <v>-80799473</v>
      </c>
      <c r="G39" s="115"/>
      <c r="H39" s="121">
        <v>-134633874</v>
      </c>
      <c r="I39" s="115"/>
      <c r="J39" s="121">
        <v>-102354377</v>
      </c>
      <c r="K39" s="99"/>
      <c r="L39" s="99"/>
    </row>
    <row r="40" spans="1:12" ht="3" customHeight="1" x14ac:dyDescent="0.45">
      <c r="A40" s="103"/>
      <c r="B40" s="104"/>
      <c r="C40" s="105"/>
      <c r="D40" s="115"/>
      <c r="E40" s="117"/>
      <c r="F40" s="115"/>
      <c r="G40" s="115"/>
      <c r="H40" s="115"/>
      <c r="I40" s="117"/>
      <c r="J40" s="115"/>
      <c r="K40" s="103"/>
      <c r="L40" s="103"/>
    </row>
    <row r="41" spans="1:12" ht="19.5" customHeight="1" x14ac:dyDescent="0.45">
      <c r="A41" s="99" t="s">
        <v>119</v>
      </c>
      <c r="B41" s="98"/>
      <c r="C41" s="112"/>
      <c r="D41" s="115">
        <f>SUM(D36:D39)</f>
        <v>262021052</v>
      </c>
      <c r="E41" s="117"/>
      <c r="F41" s="115">
        <v>365164830</v>
      </c>
      <c r="G41" s="115"/>
      <c r="H41" s="115">
        <f>SUM(H36:H39)</f>
        <v>43382785</v>
      </c>
      <c r="I41" s="117"/>
      <c r="J41" s="115">
        <v>183535170</v>
      </c>
      <c r="K41" s="99"/>
      <c r="L41" s="99"/>
    </row>
    <row r="42" spans="1:12" ht="19.5" customHeight="1" x14ac:dyDescent="0.45">
      <c r="A42" s="99" t="s">
        <v>120</v>
      </c>
      <c r="B42" s="98">
        <v>16</v>
      </c>
      <c r="C42" s="112"/>
      <c r="D42" s="121">
        <v>-59302274</v>
      </c>
      <c r="E42" s="115"/>
      <c r="F42" s="121">
        <v>-80848687</v>
      </c>
      <c r="G42" s="115"/>
      <c r="H42" s="121">
        <v>-8596233</v>
      </c>
      <c r="I42" s="115"/>
      <c r="J42" s="121">
        <v>-39885268</v>
      </c>
      <c r="K42" s="99"/>
      <c r="L42" s="99"/>
    </row>
    <row r="43" spans="1:12" ht="3" customHeight="1" x14ac:dyDescent="0.45">
      <c r="A43" s="103"/>
      <c r="B43" s="104"/>
      <c r="C43" s="105"/>
      <c r="D43" s="115"/>
      <c r="E43" s="117"/>
      <c r="F43" s="115"/>
      <c r="G43" s="115"/>
      <c r="H43" s="115"/>
      <c r="I43" s="117"/>
      <c r="J43" s="115"/>
      <c r="K43" s="103"/>
      <c r="L43" s="103"/>
    </row>
    <row r="44" spans="1:12" ht="19.5" customHeight="1" x14ac:dyDescent="0.45">
      <c r="A44" s="99" t="s">
        <v>136</v>
      </c>
      <c r="B44" s="98"/>
      <c r="C44" s="112"/>
      <c r="D44" s="121">
        <f>SUM(D41:D42)</f>
        <v>202718778</v>
      </c>
      <c r="E44" s="117"/>
      <c r="F44" s="121">
        <v>284316143</v>
      </c>
      <c r="G44" s="115"/>
      <c r="H44" s="121">
        <f>SUM(H41:H42)</f>
        <v>34786552</v>
      </c>
      <c r="I44" s="117"/>
      <c r="J44" s="121">
        <v>143649902</v>
      </c>
      <c r="K44" s="99"/>
      <c r="L44" s="99"/>
    </row>
    <row r="45" spans="1:12" ht="3" customHeight="1" x14ac:dyDescent="0.45">
      <c r="A45" s="103"/>
      <c r="B45" s="104"/>
      <c r="C45" s="105"/>
      <c r="D45" s="136"/>
      <c r="E45" s="137"/>
      <c r="F45" s="136"/>
      <c r="G45" s="136"/>
      <c r="H45" s="136"/>
      <c r="I45" s="137"/>
      <c r="J45" s="136"/>
      <c r="K45" s="103"/>
      <c r="L45" s="103"/>
    </row>
    <row r="46" spans="1:12" ht="19.5" customHeight="1" x14ac:dyDescent="0.45">
      <c r="A46" s="99" t="s">
        <v>122</v>
      </c>
      <c r="B46" s="98"/>
      <c r="C46" s="112"/>
      <c r="D46" s="115"/>
      <c r="E46" s="117"/>
      <c r="F46" s="115"/>
      <c r="G46" s="115"/>
      <c r="H46" s="115"/>
      <c r="I46" s="117"/>
      <c r="J46" s="115"/>
      <c r="K46" s="99"/>
      <c r="L46" s="99"/>
    </row>
    <row r="47" spans="1:12" ht="19.5" customHeight="1" x14ac:dyDescent="0.45">
      <c r="A47" s="113" t="s">
        <v>123</v>
      </c>
      <c r="B47" s="98"/>
      <c r="C47" s="112"/>
      <c r="D47" s="115"/>
      <c r="E47" s="117"/>
      <c r="F47" s="115"/>
      <c r="G47" s="115"/>
      <c r="H47" s="115"/>
      <c r="I47" s="117"/>
      <c r="J47" s="115"/>
      <c r="K47" s="99"/>
      <c r="L47" s="99"/>
    </row>
    <row r="48" spans="1:12" ht="19.5" customHeight="1" x14ac:dyDescent="0.45">
      <c r="A48" s="99" t="s">
        <v>124</v>
      </c>
      <c r="B48" s="98"/>
      <c r="C48" s="112"/>
      <c r="D48" s="138">
        <v>-4994973</v>
      </c>
      <c r="E48" s="117"/>
      <c r="F48" s="121">
        <v>2697929</v>
      </c>
      <c r="G48" s="115"/>
      <c r="H48" s="121">
        <v>-6708364</v>
      </c>
      <c r="I48" s="117"/>
      <c r="J48" s="121">
        <v>2697929</v>
      </c>
      <c r="K48" s="99"/>
      <c r="L48" s="99"/>
    </row>
    <row r="49" spans="1:12" ht="3" customHeight="1" x14ac:dyDescent="0.45">
      <c r="A49" s="103"/>
      <c r="B49" s="104"/>
      <c r="C49" s="105"/>
      <c r="D49" s="115"/>
      <c r="E49" s="117"/>
      <c r="F49" s="115"/>
      <c r="G49" s="115"/>
      <c r="H49" s="115"/>
      <c r="I49" s="117"/>
      <c r="J49" s="115"/>
      <c r="K49" s="103"/>
      <c r="L49" s="103"/>
    </row>
    <row r="50" spans="1:12" ht="19.5" customHeight="1" x14ac:dyDescent="0.45">
      <c r="A50" s="99" t="s">
        <v>125</v>
      </c>
      <c r="B50" s="98"/>
      <c r="C50" s="112"/>
      <c r="D50" s="121">
        <f>SUM(D47:D48)</f>
        <v>-4994973</v>
      </c>
      <c r="E50" s="117"/>
      <c r="F50" s="121">
        <v>2697929</v>
      </c>
      <c r="G50" s="115"/>
      <c r="H50" s="121">
        <f>SUM(H47:H48)</f>
        <v>-6708364</v>
      </c>
      <c r="I50" s="117"/>
      <c r="J50" s="121">
        <v>2697929</v>
      </c>
      <c r="K50" s="99"/>
      <c r="L50" s="99"/>
    </row>
    <row r="51" spans="1:12" ht="3" customHeight="1" x14ac:dyDescent="0.45">
      <c r="A51" s="103"/>
      <c r="B51" s="104"/>
      <c r="C51" s="105"/>
      <c r="D51" s="115"/>
      <c r="E51" s="117"/>
      <c r="F51" s="115"/>
      <c r="G51" s="115"/>
      <c r="H51" s="115"/>
      <c r="I51" s="117"/>
      <c r="J51" s="115"/>
      <c r="K51" s="103"/>
      <c r="L51" s="103"/>
    </row>
    <row r="52" spans="1:12" ht="19.5" customHeight="1" thickBot="1" x14ac:dyDescent="0.5">
      <c r="A52" s="99" t="s">
        <v>126</v>
      </c>
      <c r="B52" s="98"/>
      <c r="C52" s="112"/>
      <c r="D52" s="139">
        <f>D44+D50</f>
        <v>197723805</v>
      </c>
      <c r="E52" s="115"/>
      <c r="F52" s="139">
        <v>287014072</v>
      </c>
      <c r="G52" s="115"/>
      <c r="H52" s="139">
        <f>H44+H50</f>
        <v>28078188</v>
      </c>
      <c r="I52" s="115"/>
      <c r="J52" s="139">
        <v>146347831</v>
      </c>
      <c r="K52" s="99"/>
      <c r="L52" s="99"/>
    </row>
    <row r="53" spans="1:12" ht="3" customHeight="1" thickTop="1" x14ac:dyDescent="0.45">
      <c r="A53" s="103"/>
      <c r="B53" s="103"/>
      <c r="C53" s="103"/>
      <c r="D53" s="117"/>
      <c r="E53" s="117"/>
      <c r="F53" s="117"/>
      <c r="G53" s="117"/>
      <c r="H53" s="117"/>
      <c r="I53" s="117"/>
      <c r="J53" s="117"/>
      <c r="K53" s="103"/>
      <c r="L53" s="103"/>
    </row>
    <row r="54" spans="1:12" ht="19.5" customHeight="1" x14ac:dyDescent="0.45">
      <c r="A54" s="99" t="s">
        <v>127</v>
      </c>
      <c r="B54" s="98"/>
      <c r="C54" s="112"/>
      <c r="D54" s="115"/>
      <c r="E54" s="115"/>
      <c r="F54" s="115"/>
      <c r="G54" s="115"/>
      <c r="H54" s="115"/>
      <c r="I54" s="115"/>
      <c r="J54" s="115"/>
      <c r="K54" s="99"/>
      <c r="L54" s="99"/>
    </row>
    <row r="55" spans="1:12" ht="3" customHeight="1" x14ac:dyDescent="0.45">
      <c r="A55" s="103"/>
      <c r="B55" s="103"/>
      <c r="C55" s="103"/>
      <c r="D55" s="117"/>
      <c r="E55" s="117"/>
      <c r="F55" s="117"/>
      <c r="G55" s="117"/>
      <c r="H55" s="117"/>
      <c r="I55" s="117"/>
      <c r="J55" s="117"/>
      <c r="K55" s="103"/>
      <c r="L55" s="103"/>
    </row>
    <row r="56" spans="1:12" ht="19.350000000000001" customHeight="1" x14ac:dyDescent="0.45">
      <c r="A56" s="140" t="s">
        <v>128</v>
      </c>
      <c r="B56" s="104"/>
      <c r="C56" s="105"/>
      <c r="D56" s="115">
        <f>+D44-D57</f>
        <v>202724419</v>
      </c>
      <c r="E56" s="115"/>
      <c r="F56" s="26">
        <f>+F44-F57</f>
        <v>284312089</v>
      </c>
      <c r="G56" s="115"/>
      <c r="H56" s="115">
        <f>+H44-H57</f>
        <v>34786552</v>
      </c>
      <c r="I56" s="115"/>
      <c r="J56" s="115">
        <v>143649902</v>
      </c>
      <c r="K56" s="103"/>
      <c r="L56" s="103"/>
    </row>
    <row r="57" spans="1:12" ht="19.5" customHeight="1" x14ac:dyDescent="0.45">
      <c r="A57" s="140" t="s">
        <v>129</v>
      </c>
      <c r="B57" s="104"/>
      <c r="C57" s="105"/>
      <c r="D57" s="121">
        <v>-5641</v>
      </c>
      <c r="E57" s="115"/>
      <c r="F57" s="121">
        <v>4054</v>
      </c>
      <c r="G57" s="115"/>
      <c r="H57" s="122">
        <v>0</v>
      </c>
      <c r="I57" s="115"/>
      <c r="J57" s="122">
        <v>0</v>
      </c>
      <c r="K57" s="103"/>
      <c r="L57" s="103"/>
    </row>
    <row r="58" spans="1:12" ht="3" customHeight="1" x14ac:dyDescent="0.45">
      <c r="A58" s="103"/>
      <c r="B58" s="103"/>
      <c r="C58" s="103"/>
      <c r="D58" s="117"/>
      <c r="E58" s="117"/>
      <c r="F58" s="117"/>
      <c r="G58" s="117"/>
      <c r="H58" s="117"/>
      <c r="I58" s="117"/>
      <c r="J58" s="117"/>
      <c r="K58" s="103"/>
      <c r="L58" s="103"/>
    </row>
    <row r="59" spans="1:12" ht="19.5" customHeight="1" thickBot="1" x14ac:dyDescent="0.5">
      <c r="A59" s="140"/>
      <c r="B59" s="104"/>
      <c r="C59" s="105"/>
      <c r="D59" s="27">
        <f>SUM(D56:D57)</f>
        <v>202718778</v>
      </c>
      <c r="E59" s="26"/>
      <c r="F59" s="27">
        <f>SUM(F56:F57)</f>
        <v>284316143</v>
      </c>
      <c r="G59" s="26"/>
      <c r="H59" s="27">
        <f>SUM(H56:H57)</f>
        <v>34786552</v>
      </c>
      <c r="I59" s="26"/>
      <c r="J59" s="27">
        <f>SUM(J56:J57)</f>
        <v>143649902</v>
      </c>
      <c r="K59" s="103"/>
      <c r="L59" s="103"/>
    </row>
    <row r="60" spans="1:12" ht="3" customHeight="1" thickTop="1" x14ac:dyDescent="0.45">
      <c r="A60" s="103"/>
      <c r="B60" s="103"/>
      <c r="C60" s="103"/>
      <c r="D60" s="117"/>
      <c r="E60" s="117"/>
      <c r="F60" s="117"/>
      <c r="G60" s="117"/>
      <c r="H60" s="117"/>
      <c r="I60" s="117"/>
      <c r="J60" s="117"/>
      <c r="K60" s="103"/>
      <c r="L60" s="103"/>
    </row>
    <row r="61" spans="1:12" ht="19.5" customHeight="1" x14ac:dyDescent="0.45">
      <c r="A61" s="103" t="s">
        <v>130</v>
      </c>
      <c r="B61" s="104"/>
      <c r="C61" s="105"/>
      <c r="D61" s="115"/>
      <c r="E61" s="115"/>
      <c r="F61" s="115"/>
      <c r="G61" s="115"/>
      <c r="H61" s="115"/>
      <c r="I61" s="115"/>
      <c r="J61" s="115"/>
      <c r="K61" s="103"/>
      <c r="L61" s="103"/>
    </row>
    <row r="62" spans="1:12" ht="3" customHeight="1" x14ac:dyDescent="0.45">
      <c r="A62" s="103"/>
      <c r="B62" s="103"/>
      <c r="C62" s="103"/>
      <c r="D62" s="117"/>
      <c r="E62" s="117"/>
      <c r="F62" s="117"/>
      <c r="G62" s="117"/>
      <c r="H62" s="117"/>
      <c r="I62" s="117"/>
      <c r="J62" s="117"/>
      <c r="K62" s="103"/>
      <c r="L62" s="103"/>
    </row>
    <row r="63" spans="1:12" ht="19.5" customHeight="1" x14ac:dyDescent="0.45">
      <c r="A63" s="140" t="s">
        <v>128</v>
      </c>
      <c r="B63" s="104"/>
      <c r="C63" s="105"/>
      <c r="D63" s="115">
        <f t="shared" ref="D63:I63" si="0">D52-D64</f>
        <v>197729446</v>
      </c>
      <c r="E63" s="115">
        <f t="shared" si="0"/>
        <v>0</v>
      </c>
      <c r="F63" s="115">
        <v>287010018</v>
      </c>
      <c r="G63" s="115">
        <f t="shared" si="0"/>
        <v>0</v>
      </c>
      <c r="H63" s="115">
        <f>H52-H64</f>
        <v>28078188</v>
      </c>
      <c r="I63" s="115">
        <f t="shared" si="0"/>
        <v>0</v>
      </c>
      <c r="J63" s="115">
        <v>146347831</v>
      </c>
      <c r="K63" s="103"/>
      <c r="L63" s="103"/>
    </row>
    <row r="64" spans="1:12" ht="19.5" customHeight="1" x14ac:dyDescent="0.45">
      <c r="A64" s="140" t="s">
        <v>129</v>
      </c>
      <c r="B64" s="104"/>
      <c r="C64" s="105"/>
      <c r="D64" s="121">
        <v>-5641</v>
      </c>
      <c r="E64" s="115"/>
      <c r="F64" s="121">
        <v>4054</v>
      </c>
      <c r="G64" s="115"/>
      <c r="H64" s="122">
        <v>0</v>
      </c>
      <c r="I64" s="115"/>
      <c r="J64" s="122">
        <v>0</v>
      </c>
      <c r="K64" s="103"/>
      <c r="L64" s="103"/>
    </row>
    <row r="65" spans="1:12" ht="3" customHeight="1" x14ac:dyDescent="0.45">
      <c r="A65" s="103"/>
      <c r="B65" s="103"/>
      <c r="C65" s="103"/>
      <c r="D65" s="117"/>
      <c r="E65" s="117"/>
      <c r="F65" s="117"/>
      <c r="G65" s="117"/>
      <c r="H65" s="117"/>
      <c r="I65" s="117"/>
      <c r="J65" s="117"/>
      <c r="K65" s="103"/>
      <c r="L65" s="103"/>
    </row>
    <row r="66" spans="1:12" ht="19.5" customHeight="1" thickBot="1" x14ac:dyDescent="0.5">
      <c r="A66" s="140"/>
      <c r="B66" s="104"/>
      <c r="C66" s="105"/>
      <c r="D66" s="27">
        <f>SUM(D63:D64)</f>
        <v>197723805</v>
      </c>
      <c r="E66" s="26"/>
      <c r="F66" s="27">
        <f>SUM(F63:F64)</f>
        <v>287014072</v>
      </c>
      <c r="G66" s="26"/>
      <c r="H66" s="27">
        <f>SUM(H63:H64)</f>
        <v>28078188</v>
      </c>
      <c r="I66" s="26"/>
      <c r="J66" s="27">
        <f>SUM(J63:J64)</f>
        <v>146347831</v>
      </c>
      <c r="K66" s="103"/>
      <c r="L66" s="103"/>
    </row>
    <row r="67" spans="1:12" ht="3" customHeight="1" thickTop="1" x14ac:dyDescent="0.45">
      <c r="A67" s="103"/>
      <c r="B67" s="103"/>
      <c r="C67" s="103"/>
      <c r="D67" s="99"/>
      <c r="E67" s="99"/>
      <c r="F67" s="99"/>
      <c r="G67" s="99"/>
      <c r="H67" s="99"/>
      <c r="I67" s="99"/>
      <c r="J67" s="99"/>
      <c r="K67" s="103"/>
      <c r="L67" s="103"/>
    </row>
    <row r="68" spans="1:12" ht="19.5" customHeight="1" x14ac:dyDescent="0.45">
      <c r="A68" s="140" t="s">
        <v>131</v>
      </c>
      <c r="B68" s="104"/>
      <c r="C68" s="105"/>
      <c r="D68" s="112"/>
      <c r="E68" s="112"/>
      <c r="F68" s="112"/>
      <c r="G68" s="112"/>
      <c r="H68" s="112"/>
      <c r="I68" s="112"/>
      <c r="J68" s="112"/>
      <c r="K68" s="103"/>
      <c r="L68" s="103"/>
    </row>
    <row r="69" spans="1:12" ht="3" customHeight="1" x14ac:dyDescent="0.45">
      <c r="A69" s="103"/>
      <c r="B69" s="104"/>
      <c r="C69" s="105"/>
      <c r="D69" s="99"/>
      <c r="E69" s="99"/>
      <c r="F69" s="99"/>
      <c r="G69" s="112"/>
      <c r="H69" s="99"/>
      <c r="I69" s="99"/>
      <c r="J69" s="99"/>
      <c r="K69" s="103"/>
      <c r="L69" s="103"/>
    </row>
    <row r="70" spans="1:12" ht="19.5" customHeight="1" thickBot="1" x14ac:dyDescent="0.5">
      <c r="A70" s="140" t="s">
        <v>132</v>
      </c>
      <c r="B70" s="104"/>
      <c r="C70" s="105"/>
      <c r="D70" s="141">
        <f>D56/1220011755</f>
        <v>0.16616595550753524</v>
      </c>
      <c r="E70" s="142"/>
      <c r="F70" s="141">
        <v>0.23304045049959377</v>
      </c>
      <c r="G70" s="142"/>
      <c r="H70" s="141">
        <f>H56/1220011755</f>
        <v>2.851329248053024E-2</v>
      </c>
      <c r="I70" s="142"/>
      <c r="J70" s="141">
        <v>0.11774468681246436</v>
      </c>
      <c r="K70" s="103"/>
      <c r="L70" s="103"/>
    </row>
    <row r="71" spans="1:12" ht="5.25" customHeight="1" thickTop="1" x14ac:dyDescent="0.45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</row>
    <row r="72" spans="1:12" ht="19.5" customHeight="1" x14ac:dyDescent="0.45">
      <c r="A72" s="103" t="str">
        <f>'[2]2-4'!A47:K47</f>
        <v>หมายเหตุประกอบงบการเงินระหว่างกาลเป็นส่วนหนึ่งของงบการเงินนี้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</row>
  </sheetData>
  <mergeCells count="2">
    <mergeCell ref="D6:F6"/>
    <mergeCell ref="H6:J6"/>
  </mergeCells>
  <pageMargins left="0.78740157480314965" right="0.28999999999999998" top="0.43307086614173229" bottom="0.38" header="0.32" footer="0.17"/>
  <pageSetup paperSize="9" scale="80" firstPageNumber="6" orientation="portrait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86264-BB89-41BB-81B2-A15ECB036CD7}">
  <dimension ref="A1:AA36"/>
  <sheetViews>
    <sheetView topLeftCell="A9" zoomScale="92" zoomScaleNormal="92" zoomScaleSheetLayoutView="50" workbookViewId="0">
      <selection activeCell="Y17" sqref="Y17"/>
    </sheetView>
  </sheetViews>
  <sheetFormatPr defaultColWidth="10.09765625" defaultRowHeight="15" customHeight="1" x14ac:dyDescent="0.45"/>
  <cols>
    <col min="1" max="3" width="6.3984375" style="187" customWidth="1"/>
    <col min="4" max="4" width="5.69921875" style="187" customWidth="1"/>
    <col min="5" max="5" width="6.09765625" style="187" customWidth="1"/>
    <col min="6" max="6" width="0.59765625" style="187" customWidth="1"/>
    <col min="7" max="7" width="8.8984375" style="187" bestFit="1" customWidth="1"/>
    <col min="8" max="8" width="0.59765625" style="187" customWidth="1"/>
    <col min="9" max="9" width="8.19921875" style="187" bestFit="1" customWidth="1"/>
    <col min="10" max="10" width="0.59765625" style="187" customWidth="1"/>
    <col min="11" max="11" width="7.8984375" style="187" bestFit="1" customWidth="1"/>
    <col min="12" max="12" width="0.59765625" style="187" customWidth="1"/>
    <col min="13" max="13" width="9.09765625" style="187" bestFit="1" customWidth="1"/>
    <col min="14" max="14" width="0.59765625" style="187" customWidth="1"/>
    <col min="15" max="15" width="8" style="187" bestFit="1" customWidth="1"/>
    <col min="16" max="16" width="0.59765625" style="187" customWidth="1"/>
    <col min="17" max="17" width="12" style="187" bestFit="1" customWidth="1"/>
    <col min="18" max="18" width="0.59765625" style="187" customWidth="1"/>
    <col min="19" max="19" width="9.09765625" style="187" customWidth="1"/>
    <col min="20" max="20" width="0.59765625" style="187" customWidth="1"/>
    <col min="21" max="21" width="6.8984375" style="187" customWidth="1"/>
    <col min="22" max="22" width="0.59765625" style="187" customWidth="1"/>
    <col min="23" max="23" width="9.09765625" style="187" customWidth="1"/>
    <col min="24" max="24" width="1.19921875" style="187" customWidth="1"/>
    <col min="25" max="25" width="19.296875" style="187" customWidth="1"/>
    <col min="26" max="26" width="6.3984375" style="187" customWidth="1"/>
    <col min="27" max="27" width="8" style="187" customWidth="1"/>
    <col min="28" max="16384" width="10.09765625" style="187"/>
  </cols>
  <sheetData>
    <row r="1" spans="1:27" ht="21" customHeight="1" x14ac:dyDescent="0.45">
      <c r="A1" s="183" t="s">
        <v>0</v>
      </c>
      <c r="B1" s="184"/>
      <c r="C1" s="184"/>
      <c r="D1" s="184"/>
      <c r="E1" s="184"/>
      <c r="F1" s="184"/>
      <c r="G1" s="185"/>
      <c r="H1" s="185"/>
      <c r="I1" s="185"/>
      <c r="J1" s="185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 t="s">
        <v>93</v>
      </c>
      <c r="X1" s="184"/>
      <c r="Y1" s="184"/>
      <c r="Z1" s="184"/>
      <c r="AA1" s="184"/>
    </row>
    <row r="2" spans="1:27" ht="21" customHeight="1" x14ac:dyDescent="0.45">
      <c r="A2" s="183" t="s">
        <v>137</v>
      </c>
      <c r="B2" s="184"/>
      <c r="C2" s="184"/>
      <c r="D2" s="184"/>
      <c r="E2" s="184"/>
      <c r="F2" s="184"/>
      <c r="G2" s="185"/>
      <c r="H2" s="185"/>
      <c r="I2" s="185"/>
      <c r="J2" s="185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4"/>
      <c r="X2" s="184"/>
      <c r="Y2" s="184"/>
      <c r="Z2" s="184"/>
      <c r="AA2" s="184"/>
    </row>
    <row r="3" spans="1:27" ht="21" customHeight="1" x14ac:dyDescent="0.45">
      <c r="A3" s="183" t="str">
        <f>+'6'!A3</f>
        <v>สำหรับงวดเก้าเดือน  สิ้นสุดวันที่ 30 กันยายน 2566</v>
      </c>
      <c r="B3" s="184"/>
      <c r="C3" s="184"/>
      <c r="D3" s="184"/>
      <c r="E3" s="184"/>
      <c r="F3" s="184"/>
      <c r="G3" s="185"/>
      <c r="H3" s="185"/>
      <c r="I3" s="185"/>
      <c r="J3" s="185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4"/>
      <c r="Y3" s="184"/>
      <c r="Z3" s="184"/>
      <c r="AA3" s="184"/>
    </row>
    <row r="4" spans="1:27" ht="15" customHeight="1" x14ac:dyDescent="0.45">
      <c r="A4" s="184"/>
      <c r="B4" s="184"/>
      <c r="C4" s="184"/>
      <c r="D4" s="184"/>
      <c r="E4" s="184"/>
      <c r="F4" s="184"/>
      <c r="G4" s="185"/>
      <c r="H4" s="185"/>
      <c r="I4" s="185"/>
      <c r="J4" s="185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4"/>
      <c r="Y4" s="184"/>
      <c r="Z4" s="184"/>
      <c r="AA4" s="184"/>
    </row>
    <row r="5" spans="1:27" ht="21" customHeight="1" x14ac:dyDescent="0.45">
      <c r="A5" s="184"/>
      <c r="B5" s="184"/>
      <c r="C5" s="184"/>
      <c r="D5" s="184"/>
      <c r="E5" s="184"/>
      <c r="F5" s="184"/>
      <c r="G5" s="188"/>
      <c r="H5" s="188"/>
      <c r="I5" s="188"/>
      <c r="J5" s="188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 t="s">
        <v>3</v>
      </c>
      <c r="X5" s="184"/>
      <c r="Y5" s="184"/>
      <c r="Z5" s="184"/>
      <c r="AA5" s="184"/>
    </row>
    <row r="6" spans="1:27" ht="21" customHeight="1" x14ac:dyDescent="0.45">
      <c r="A6" s="184"/>
      <c r="B6" s="184"/>
      <c r="C6" s="184"/>
      <c r="D6" s="184"/>
      <c r="E6" s="184"/>
      <c r="F6" s="184"/>
      <c r="G6" s="260" t="s">
        <v>4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184"/>
      <c r="Y6" s="184"/>
      <c r="Z6" s="184"/>
      <c r="AA6" s="184"/>
    </row>
    <row r="7" spans="1:27" ht="21" customHeight="1" x14ac:dyDescent="0.45">
      <c r="A7" s="184"/>
      <c r="B7" s="184"/>
      <c r="C7" s="184"/>
      <c r="D7" s="184"/>
      <c r="E7" s="184"/>
      <c r="F7" s="184"/>
      <c r="G7" s="262" t="s">
        <v>138</v>
      </c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188"/>
      <c r="U7" s="188"/>
      <c r="V7" s="188"/>
      <c r="W7" s="189"/>
      <c r="X7" s="184"/>
      <c r="Y7" s="184"/>
      <c r="Z7" s="184"/>
      <c r="AA7" s="184"/>
    </row>
    <row r="8" spans="1:27" ht="21" customHeight="1" x14ac:dyDescent="0.45">
      <c r="A8" s="184"/>
      <c r="B8" s="184"/>
      <c r="C8" s="184"/>
      <c r="D8" s="184"/>
      <c r="E8" s="184"/>
      <c r="F8" s="184"/>
      <c r="G8" s="189"/>
      <c r="H8" s="189"/>
      <c r="I8" s="189"/>
      <c r="J8" s="189"/>
      <c r="K8" s="264" t="s">
        <v>85</v>
      </c>
      <c r="L8" s="265"/>
      <c r="M8" s="265"/>
      <c r="N8" s="189"/>
      <c r="O8" s="262" t="s">
        <v>88</v>
      </c>
      <c r="P8" s="263"/>
      <c r="Q8" s="263"/>
      <c r="R8" s="189"/>
      <c r="S8" s="189"/>
      <c r="T8" s="189"/>
      <c r="U8" s="189"/>
      <c r="V8" s="189"/>
      <c r="W8" s="189"/>
      <c r="X8" s="184"/>
      <c r="Y8" s="184"/>
      <c r="Z8" s="184"/>
      <c r="AA8" s="184"/>
    </row>
    <row r="9" spans="1:27" ht="21" customHeight="1" x14ac:dyDescent="0.45">
      <c r="A9" s="184"/>
      <c r="B9" s="184"/>
      <c r="C9" s="184"/>
      <c r="D9" s="184"/>
      <c r="E9" s="184"/>
      <c r="F9" s="184"/>
      <c r="G9" s="189"/>
      <c r="H9" s="189"/>
      <c r="I9" s="189"/>
      <c r="J9" s="189"/>
      <c r="K9" s="261"/>
      <c r="L9" s="261"/>
      <c r="M9" s="261"/>
      <c r="N9" s="189"/>
      <c r="O9" s="262" t="s">
        <v>139</v>
      </c>
      <c r="P9" s="263"/>
      <c r="Q9" s="263"/>
      <c r="R9" s="189"/>
      <c r="S9" s="189"/>
      <c r="T9" s="189"/>
      <c r="U9" s="189"/>
      <c r="V9" s="189"/>
      <c r="W9" s="189"/>
      <c r="X9" s="184"/>
      <c r="Y9" s="184"/>
      <c r="Z9" s="184"/>
      <c r="AA9" s="184"/>
    </row>
    <row r="10" spans="1:27" ht="21" customHeight="1" x14ac:dyDescent="0.45">
      <c r="A10" s="184"/>
      <c r="B10" s="184"/>
      <c r="C10" s="184"/>
      <c r="D10" s="184"/>
      <c r="E10" s="184"/>
      <c r="F10" s="184"/>
      <c r="G10" s="188" t="s">
        <v>78</v>
      </c>
      <c r="H10" s="188"/>
      <c r="I10" s="188"/>
      <c r="J10" s="188"/>
      <c r="K10" s="188" t="s">
        <v>140</v>
      </c>
      <c r="L10" s="188"/>
      <c r="M10" s="188"/>
      <c r="N10" s="188"/>
      <c r="O10" s="188" t="s">
        <v>141</v>
      </c>
      <c r="P10" s="188"/>
      <c r="Q10" s="188" t="s">
        <v>142</v>
      </c>
      <c r="R10" s="188"/>
      <c r="S10" s="188" t="s">
        <v>142</v>
      </c>
      <c r="T10" s="188"/>
      <c r="U10" s="188" t="s">
        <v>143</v>
      </c>
      <c r="V10" s="188"/>
      <c r="W10" s="188" t="s">
        <v>142</v>
      </c>
      <c r="X10" s="184"/>
      <c r="Y10" s="184"/>
      <c r="Z10" s="184"/>
      <c r="AA10" s="184"/>
    </row>
    <row r="11" spans="1:27" ht="21" customHeight="1" x14ac:dyDescent="0.45">
      <c r="A11" s="184"/>
      <c r="B11" s="184"/>
      <c r="C11" s="184"/>
      <c r="D11" s="184"/>
      <c r="E11" s="184"/>
      <c r="F11" s="184"/>
      <c r="G11" s="188" t="s">
        <v>144</v>
      </c>
      <c r="H11" s="188"/>
      <c r="I11" s="188" t="s">
        <v>145</v>
      </c>
      <c r="J11" s="188"/>
      <c r="K11" s="191" t="s">
        <v>146</v>
      </c>
      <c r="L11" s="188"/>
      <c r="M11" s="188"/>
      <c r="N11" s="188"/>
      <c r="O11" s="188" t="s">
        <v>147</v>
      </c>
      <c r="P11" s="188"/>
      <c r="Q11" s="188" t="s">
        <v>148</v>
      </c>
      <c r="R11" s="188"/>
      <c r="S11" s="188" t="s">
        <v>76</v>
      </c>
      <c r="T11" s="188"/>
      <c r="U11" s="188" t="s">
        <v>149</v>
      </c>
      <c r="V11" s="188"/>
      <c r="W11" s="188" t="s">
        <v>150</v>
      </c>
      <c r="X11" s="184"/>
      <c r="Y11" s="184"/>
      <c r="Z11" s="184"/>
      <c r="AA11" s="184"/>
    </row>
    <row r="12" spans="1:27" ht="21" customHeight="1" x14ac:dyDescent="0.45">
      <c r="A12" s="184"/>
      <c r="B12" s="184"/>
      <c r="C12" s="184"/>
      <c r="D12" s="184"/>
      <c r="E12" s="190" t="s">
        <v>10</v>
      </c>
      <c r="F12" s="184"/>
      <c r="G12" s="190" t="s">
        <v>151</v>
      </c>
      <c r="H12" s="188"/>
      <c r="I12" s="190" t="s">
        <v>152</v>
      </c>
      <c r="J12" s="188"/>
      <c r="K12" s="190" t="s">
        <v>153</v>
      </c>
      <c r="L12" s="188"/>
      <c r="M12" s="190" t="s">
        <v>87</v>
      </c>
      <c r="N12" s="188"/>
      <c r="O12" s="190" t="s">
        <v>154</v>
      </c>
      <c r="P12" s="188"/>
      <c r="Q12" s="190" t="s">
        <v>155</v>
      </c>
      <c r="R12" s="188"/>
      <c r="S12" s="190" t="s">
        <v>156</v>
      </c>
      <c r="T12" s="188"/>
      <c r="U12" s="190" t="s">
        <v>157</v>
      </c>
      <c r="V12" s="188"/>
      <c r="W12" s="190" t="s">
        <v>158</v>
      </c>
      <c r="X12" s="184"/>
      <c r="Y12" s="184"/>
      <c r="Z12" s="184"/>
      <c r="AA12" s="184"/>
    </row>
    <row r="13" spans="1:27" ht="3" customHeight="1" x14ac:dyDescent="0.45">
      <c r="A13" s="184"/>
      <c r="B13" s="184"/>
      <c r="C13" s="184"/>
      <c r="D13" s="184"/>
      <c r="E13" s="184"/>
      <c r="F13" s="184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4"/>
      <c r="Y13" s="184"/>
      <c r="Z13" s="184"/>
      <c r="AA13" s="184"/>
    </row>
    <row r="14" spans="1:27" ht="21" customHeight="1" x14ac:dyDescent="0.45">
      <c r="A14" s="183" t="s">
        <v>159</v>
      </c>
      <c r="B14" s="184"/>
      <c r="C14" s="184"/>
      <c r="D14" s="184"/>
      <c r="E14" s="184"/>
      <c r="F14" s="184"/>
      <c r="G14" s="26">
        <v>1220011755</v>
      </c>
      <c r="H14" s="26"/>
      <c r="I14" s="26">
        <v>451455222</v>
      </c>
      <c r="J14" s="26"/>
      <c r="K14" s="26">
        <v>127604940</v>
      </c>
      <c r="L14" s="26"/>
      <c r="M14" s="26">
        <v>3065596584</v>
      </c>
      <c r="N14" s="26"/>
      <c r="O14" s="26">
        <v>-12950059</v>
      </c>
      <c r="P14" s="192"/>
      <c r="Q14" s="193">
        <f>O14</f>
        <v>-12950059</v>
      </c>
      <c r="R14" s="192"/>
      <c r="S14" s="26">
        <f>SUM(G14:M14)+Q14</f>
        <v>4851718442</v>
      </c>
      <c r="T14" s="192"/>
      <c r="U14" s="26">
        <v>-42481</v>
      </c>
      <c r="V14" s="192"/>
      <c r="W14" s="194">
        <f>SUM(S14:U14)</f>
        <v>4851675961</v>
      </c>
      <c r="X14" s="195"/>
      <c r="Y14" s="196"/>
      <c r="Z14" s="184"/>
      <c r="AA14" s="184"/>
    </row>
    <row r="15" spans="1:27" ht="3" customHeight="1" x14ac:dyDescent="0.45">
      <c r="A15" s="184"/>
      <c r="B15" s="184"/>
      <c r="C15" s="184"/>
      <c r="D15" s="184"/>
      <c r="E15" s="184"/>
      <c r="F15" s="184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2"/>
      <c r="T15" s="193"/>
      <c r="U15" s="193"/>
      <c r="V15" s="193"/>
      <c r="W15" s="192"/>
      <c r="X15" s="184"/>
      <c r="Y15" s="184"/>
      <c r="Z15" s="184"/>
      <c r="AA15" s="184"/>
    </row>
    <row r="16" spans="1:27" ht="21" customHeight="1" x14ac:dyDescent="0.45">
      <c r="A16" s="184" t="s">
        <v>160</v>
      </c>
      <c r="B16" s="184"/>
      <c r="C16" s="184"/>
      <c r="D16" s="184"/>
      <c r="E16" s="185"/>
      <c r="F16" s="184"/>
      <c r="G16" s="197">
        <v>0</v>
      </c>
      <c r="H16" s="193"/>
      <c r="I16" s="197">
        <v>0</v>
      </c>
      <c r="J16" s="193"/>
      <c r="K16" s="197">
        <v>0</v>
      </c>
      <c r="L16" s="193"/>
      <c r="M16" s="198">
        <v>-91500658</v>
      </c>
      <c r="N16" s="193"/>
      <c r="O16" s="197">
        <v>0</v>
      </c>
      <c r="P16" s="193"/>
      <c r="Q16" s="197">
        <f>SUM(O16)</f>
        <v>0</v>
      </c>
      <c r="R16" s="193"/>
      <c r="S16" s="26">
        <f>SUM(G16:M16)+Q16</f>
        <v>-91500658</v>
      </c>
      <c r="T16" s="193"/>
      <c r="U16" s="193" t="s">
        <v>134</v>
      </c>
      <c r="V16" s="193"/>
      <c r="W16" s="193">
        <f>SUM(S16:U16)</f>
        <v>-91500658</v>
      </c>
      <c r="X16" s="184"/>
      <c r="Y16" s="184"/>
      <c r="Z16" s="184"/>
      <c r="AA16" s="184"/>
    </row>
    <row r="17" spans="1:27" ht="21" customHeight="1" x14ac:dyDescent="0.45">
      <c r="A17" s="184" t="s">
        <v>161</v>
      </c>
      <c r="B17" s="184"/>
      <c r="C17" s="184"/>
      <c r="D17" s="184"/>
      <c r="E17" s="185"/>
      <c r="F17" s="184"/>
      <c r="G17" s="197"/>
      <c r="H17" s="193"/>
      <c r="I17" s="197"/>
      <c r="J17" s="193"/>
      <c r="K17" s="197"/>
      <c r="L17" s="193"/>
      <c r="M17" s="197"/>
      <c r="N17" s="193"/>
      <c r="O17" s="197"/>
      <c r="P17" s="193"/>
      <c r="Q17" s="197"/>
      <c r="R17" s="193"/>
      <c r="S17" s="197"/>
      <c r="T17" s="193"/>
      <c r="U17" s="193"/>
      <c r="V17" s="193"/>
      <c r="W17" s="193"/>
      <c r="X17" s="184"/>
      <c r="Y17" s="184"/>
      <c r="Z17" s="184"/>
      <c r="AA17" s="184"/>
    </row>
    <row r="18" spans="1:27" ht="21" customHeight="1" x14ac:dyDescent="0.45">
      <c r="A18" s="199" t="s">
        <v>162</v>
      </c>
      <c r="B18" s="184"/>
      <c r="C18" s="184"/>
      <c r="D18" s="184"/>
      <c r="E18" s="185"/>
      <c r="F18" s="184"/>
      <c r="G18" s="197">
        <v>0</v>
      </c>
      <c r="H18" s="193"/>
      <c r="I18" s="197">
        <v>0</v>
      </c>
      <c r="J18" s="193"/>
      <c r="K18" s="197">
        <v>0</v>
      </c>
      <c r="L18" s="193"/>
      <c r="M18" s="197">
        <v>0</v>
      </c>
      <c r="N18" s="193"/>
      <c r="O18" s="197">
        <v>0</v>
      </c>
      <c r="P18" s="193"/>
      <c r="Q18" s="197">
        <v>0</v>
      </c>
      <c r="R18" s="193"/>
      <c r="S18" s="197">
        <f t="shared" ref="S18" si="0">SUM(G18:M18)+Q18</f>
        <v>0</v>
      </c>
      <c r="T18" s="193"/>
      <c r="U18" s="193">
        <v>1200</v>
      </c>
      <c r="V18" s="193"/>
      <c r="W18" s="193">
        <f>SUM(S18:U18)</f>
        <v>1200</v>
      </c>
      <c r="X18" s="184"/>
      <c r="Y18" s="184"/>
      <c r="Z18" s="184"/>
      <c r="AA18" s="184"/>
    </row>
    <row r="19" spans="1:27" ht="21" customHeight="1" x14ac:dyDescent="0.45">
      <c r="A19" s="184" t="s">
        <v>136</v>
      </c>
      <c r="B19" s="184"/>
      <c r="C19" s="184"/>
      <c r="D19" s="184"/>
      <c r="E19" s="185"/>
      <c r="F19" s="184"/>
      <c r="G19" s="197">
        <v>0</v>
      </c>
      <c r="H19" s="193"/>
      <c r="I19" s="197">
        <v>0</v>
      </c>
      <c r="J19" s="193"/>
      <c r="K19" s="197">
        <v>0</v>
      </c>
      <c r="L19" s="193"/>
      <c r="M19" s="198">
        <f>+'6'!F56</f>
        <v>284312089</v>
      </c>
      <c r="N19" s="193"/>
      <c r="O19" s="197">
        <v>0</v>
      </c>
      <c r="P19" s="193"/>
      <c r="Q19" s="197">
        <f t="shared" ref="Q19" si="1">SUM(O19)</f>
        <v>0</v>
      </c>
      <c r="R19" s="193"/>
      <c r="S19" s="26">
        <f>SUM(G19:M19)+Q19</f>
        <v>284312089</v>
      </c>
      <c r="T19" s="193"/>
      <c r="U19" s="193">
        <f>+'6'!F57</f>
        <v>4054</v>
      </c>
      <c r="V19" s="193"/>
      <c r="W19" s="194">
        <f>SUM(S19:U19)</f>
        <v>284316143</v>
      </c>
      <c r="X19" s="184"/>
      <c r="Y19" s="184"/>
      <c r="Z19" s="184"/>
      <c r="AA19" s="184"/>
    </row>
    <row r="20" spans="1:27" ht="21" customHeight="1" x14ac:dyDescent="0.45">
      <c r="A20" s="184" t="s">
        <v>163</v>
      </c>
      <c r="B20" s="184"/>
      <c r="C20" s="184"/>
      <c r="D20" s="184"/>
      <c r="E20" s="185"/>
      <c r="F20" s="184"/>
      <c r="G20" s="200">
        <v>0</v>
      </c>
      <c r="H20" s="193"/>
      <c r="I20" s="200">
        <v>0</v>
      </c>
      <c r="J20" s="193"/>
      <c r="K20" s="200">
        <v>0</v>
      </c>
      <c r="L20" s="193"/>
      <c r="M20" s="200">
        <v>0</v>
      </c>
      <c r="N20" s="193"/>
      <c r="O20" s="201">
        <f>+'6'!F50</f>
        <v>2697929</v>
      </c>
      <c r="P20" s="193"/>
      <c r="Q20" s="202">
        <f>SUM(O20)</f>
        <v>2697929</v>
      </c>
      <c r="R20" s="201"/>
      <c r="S20" s="202">
        <f>SUM(G20:M20)+Q20</f>
        <v>2697929</v>
      </c>
      <c r="T20" s="193"/>
      <c r="U20" s="203">
        <v>0</v>
      </c>
      <c r="V20" s="193"/>
      <c r="W20" s="201">
        <f>SUM(S20:U20)</f>
        <v>2697929</v>
      </c>
      <c r="X20" s="184"/>
      <c r="Y20" s="184"/>
      <c r="Z20" s="184"/>
      <c r="AA20" s="184"/>
    </row>
    <row r="21" spans="1:27" ht="2.25" customHeight="1" x14ac:dyDescent="0.45">
      <c r="A21" s="184"/>
      <c r="B21" s="184"/>
      <c r="C21" s="184"/>
      <c r="D21" s="184"/>
      <c r="E21" s="184"/>
      <c r="F21" s="184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84"/>
      <c r="Y21" s="184"/>
      <c r="Z21" s="184"/>
      <c r="AA21" s="184"/>
    </row>
    <row r="22" spans="1:27" ht="21" customHeight="1" thickBot="1" x14ac:dyDescent="0.5">
      <c r="A22" s="183" t="s">
        <v>164</v>
      </c>
      <c r="B22" s="184"/>
      <c r="C22" s="184"/>
      <c r="D22" s="184"/>
      <c r="E22" s="184"/>
      <c r="F22" s="184"/>
      <c r="G22" s="204">
        <f>SUM(G14:G20)</f>
        <v>1220011755</v>
      </c>
      <c r="H22" s="193"/>
      <c r="I22" s="204">
        <f>SUM(I14:I20)</f>
        <v>451455222</v>
      </c>
      <c r="J22" s="193"/>
      <c r="K22" s="204">
        <f>SUM(K14:K20)</f>
        <v>127604940</v>
      </c>
      <c r="L22" s="193"/>
      <c r="M22" s="204">
        <f>SUM(M14:M20)</f>
        <v>3258408015</v>
      </c>
      <c r="N22" s="193"/>
      <c r="O22" s="204">
        <f>SUM(O14:O20)</f>
        <v>-10252130</v>
      </c>
      <c r="P22" s="193"/>
      <c r="Q22" s="204">
        <f>SUM(Q14:Q20)</f>
        <v>-10252130</v>
      </c>
      <c r="R22" s="193"/>
      <c r="S22" s="204">
        <f>SUM(S14:S20)</f>
        <v>5047227802</v>
      </c>
      <c r="T22" s="193"/>
      <c r="U22" s="204">
        <f>SUM(U14:U20)</f>
        <v>-37227</v>
      </c>
      <c r="V22" s="193"/>
      <c r="W22" s="204">
        <f>SUM(W14:W20)</f>
        <v>5047190575</v>
      </c>
      <c r="X22" s="184"/>
      <c r="Y22" s="184"/>
      <c r="Z22" s="184"/>
      <c r="AA22" s="184"/>
    </row>
    <row r="23" spans="1:27" ht="3" customHeight="1" thickTop="1" x14ac:dyDescent="0.45">
      <c r="A23" s="184"/>
      <c r="B23" s="184"/>
      <c r="C23" s="184"/>
      <c r="D23" s="184"/>
      <c r="E23" s="184"/>
      <c r="F23" s="184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84"/>
      <c r="Y23" s="184"/>
      <c r="Z23" s="184"/>
      <c r="AA23" s="184"/>
    </row>
    <row r="24" spans="1:27" ht="21" customHeight="1" x14ac:dyDescent="0.45">
      <c r="A24" s="184"/>
      <c r="B24" s="184"/>
      <c r="C24" s="184"/>
      <c r="D24" s="184"/>
      <c r="E24" s="184"/>
      <c r="F24" s="184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84"/>
      <c r="Y24" s="184"/>
      <c r="Z24" s="184"/>
      <c r="AA24" s="184"/>
    </row>
    <row r="25" spans="1:27" ht="21" customHeight="1" x14ac:dyDescent="0.45">
      <c r="A25" s="183" t="s">
        <v>165</v>
      </c>
      <c r="B25" s="184"/>
      <c r="C25" s="184"/>
      <c r="D25" s="184"/>
      <c r="E25" s="184"/>
      <c r="F25" s="184"/>
      <c r="G25" s="6">
        <v>1220011755</v>
      </c>
      <c r="H25" s="6"/>
      <c r="I25" s="6">
        <v>451455222</v>
      </c>
      <c r="J25" s="6"/>
      <c r="K25" s="6">
        <v>127604940</v>
      </c>
      <c r="L25" s="6"/>
      <c r="M25" s="6">
        <v>3365681300</v>
      </c>
      <c r="N25" s="6"/>
      <c r="O25" s="6">
        <v>-10908383</v>
      </c>
      <c r="P25" s="6"/>
      <c r="Q25" s="6">
        <v>-10908383</v>
      </c>
      <c r="R25" s="193"/>
      <c r="S25" s="193">
        <f>SUM(G25:M25)+Q25</f>
        <v>5153844834</v>
      </c>
      <c r="T25" s="193"/>
      <c r="U25" s="6">
        <v>-43726</v>
      </c>
      <c r="V25" s="193">
        <v>0</v>
      </c>
      <c r="W25" s="193">
        <f>SUM(S25:U25)</f>
        <v>5153801108</v>
      </c>
      <c r="X25" s="184"/>
      <c r="Y25" s="184"/>
      <c r="Z25" s="184"/>
      <c r="AA25" s="184"/>
    </row>
    <row r="26" spans="1:27" ht="3" customHeight="1" x14ac:dyDescent="0.45">
      <c r="A26" s="205"/>
      <c r="B26" s="205"/>
      <c r="C26" s="205"/>
      <c r="D26" s="205"/>
      <c r="E26" s="205"/>
      <c r="F26" s="205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184"/>
      <c r="Y26" s="184"/>
      <c r="Z26" s="184"/>
      <c r="AA26" s="184"/>
    </row>
    <row r="27" spans="1:27" ht="21" customHeight="1" x14ac:dyDescent="0.45">
      <c r="A27" s="184" t="s">
        <v>160</v>
      </c>
      <c r="B27" s="205"/>
      <c r="C27" s="205"/>
      <c r="D27" s="205"/>
      <c r="E27" s="207">
        <v>18</v>
      </c>
      <c r="F27" s="205"/>
      <c r="G27" s="197">
        <v>0</v>
      </c>
      <c r="H27" s="193"/>
      <c r="I27" s="197">
        <v>0</v>
      </c>
      <c r="J27" s="193"/>
      <c r="K27" s="197">
        <v>0</v>
      </c>
      <c r="L27" s="193"/>
      <c r="M27" s="6">
        <v>-118340850</v>
      </c>
      <c r="N27" s="206"/>
      <c r="O27" s="197">
        <v>0</v>
      </c>
      <c r="P27" s="206"/>
      <c r="Q27" s="197">
        <f>SUM(O27)</f>
        <v>0</v>
      </c>
      <c r="R27" s="206"/>
      <c r="S27" s="193">
        <f>SUM(G27:M27)+Q27</f>
        <v>-118340850</v>
      </c>
      <c r="T27" s="206"/>
      <c r="U27" s="197" t="s">
        <v>134</v>
      </c>
      <c r="V27" s="206"/>
      <c r="W27" s="197">
        <f>SUM(S27:U27)</f>
        <v>-118340850</v>
      </c>
      <c r="X27" s="184"/>
      <c r="Y27" s="184"/>
      <c r="Z27" s="184"/>
      <c r="AA27" s="184"/>
    </row>
    <row r="28" spans="1:27" ht="21" customHeight="1" x14ac:dyDescent="0.45">
      <c r="A28" s="184" t="s">
        <v>166</v>
      </c>
      <c r="B28" s="205"/>
      <c r="C28" s="205"/>
      <c r="D28" s="205"/>
      <c r="E28" s="207"/>
      <c r="F28" s="205"/>
      <c r="G28" s="197"/>
      <c r="H28" s="193"/>
      <c r="I28" s="197"/>
      <c r="J28" s="193"/>
      <c r="K28" s="197"/>
      <c r="L28" s="193"/>
      <c r="M28" s="6"/>
      <c r="N28" s="206"/>
      <c r="O28" s="197"/>
      <c r="P28" s="206"/>
      <c r="Q28" s="197"/>
      <c r="R28" s="206"/>
      <c r="S28" s="193"/>
      <c r="T28" s="206"/>
      <c r="U28" s="197"/>
      <c r="V28" s="206"/>
      <c r="W28" s="197"/>
      <c r="X28" s="184"/>
      <c r="Y28" s="184"/>
      <c r="Z28" s="184"/>
      <c r="AA28" s="184"/>
    </row>
    <row r="29" spans="1:27" ht="21" customHeight="1" x14ac:dyDescent="0.45">
      <c r="A29" s="199" t="s">
        <v>167</v>
      </c>
      <c r="C29" s="205"/>
      <c r="D29" s="205"/>
      <c r="E29" s="207"/>
      <c r="F29" s="205"/>
      <c r="G29" s="197">
        <v>0</v>
      </c>
      <c r="H29" s="193"/>
      <c r="I29" s="197">
        <v>0</v>
      </c>
      <c r="J29" s="193"/>
      <c r="K29" s="197">
        <v>0</v>
      </c>
      <c r="L29" s="193"/>
      <c r="M29" s="197">
        <v>0</v>
      </c>
      <c r="N29" s="206"/>
      <c r="O29" s="197">
        <v>0</v>
      </c>
      <c r="P29" s="206"/>
      <c r="Q29" s="197">
        <v>0</v>
      </c>
      <c r="R29" s="206"/>
      <c r="S29" s="208">
        <f>SUM(G29:M29)+Q29</f>
        <v>0</v>
      </c>
      <c r="T29" s="206"/>
      <c r="U29" s="6">
        <v>300</v>
      </c>
      <c r="V29" s="206"/>
      <c r="W29" s="197">
        <f>SUM(S29:U29)</f>
        <v>300</v>
      </c>
      <c r="X29" s="184"/>
      <c r="Y29" s="184"/>
      <c r="Z29" s="184"/>
      <c r="AA29" s="184"/>
    </row>
    <row r="30" spans="1:27" ht="21" customHeight="1" x14ac:dyDescent="0.45">
      <c r="A30" s="184" t="s">
        <v>136</v>
      </c>
      <c r="B30" s="184"/>
      <c r="C30" s="184"/>
      <c r="D30" s="184"/>
      <c r="E30" s="184"/>
      <c r="F30" s="184"/>
      <c r="G30" s="197">
        <v>0</v>
      </c>
      <c r="H30" s="209"/>
      <c r="I30" s="197" t="s">
        <v>134</v>
      </c>
      <c r="J30" s="209"/>
      <c r="K30" s="197" t="s">
        <v>134</v>
      </c>
      <c r="L30" s="193"/>
      <c r="M30" s="197">
        <f>+'6'!D56</f>
        <v>202724419</v>
      </c>
      <c r="N30" s="193"/>
      <c r="O30" s="197">
        <v>0</v>
      </c>
      <c r="P30" s="193"/>
      <c r="Q30" s="197">
        <f>SUM(O30)</f>
        <v>0</v>
      </c>
      <c r="R30" s="193"/>
      <c r="S30" s="193">
        <f>SUM(G30:M30)+Q30</f>
        <v>202724419</v>
      </c>
      <c r="T30" s="193"/>
      <c r="U30" s="193">
        <f>'6'!D64+93</f>
        <v>-5548</v>
      </c>
      <c r="V30" s="193"/>
      <c r="W30" s="197">
        <f>SUM(S30:U30)</f>
        <v>202718871</v>
      </c>
      <c r="X30" s="184"/>
      <c r="Y30" s="184"/>
      <c r="Z30" s="184"/>
      <c r="AA30" s="184"/>
    </row>
    <row r="31" spans="1:27" ht="21" customHeight="1" x14ac:dyDescent="0.45">
      <c r="A31" s="184" t="s">
        <v>163</v>
      </c>
      <c r="B31" s="184"/>
      <c r="C31" s="184"/>
      <c r="D31" s="184"/>
      <c r="E31" s="184"/>
      <c r="F31" s="184"/>
      <c r="G31" s="200">
        <v>0</v>
      </c>
      <c r="H31" s="209"/>
      <c r="I31" s="200">
        <v>0</v>
      </c>
      <c r="J31" s="209"/>
      <c r="K31" s="200">
        <v>0</v>
      </c>
      <c r="L31" s="193"/>
      <c r="M31" s="200">
        <v>0</v>
      </c>
      <c r="N31" s="193"/>
      <c r="O31" s="201">
        <f>+'6'!D50</f>
        <v>-4994973</v>
      </c>
      <c r="P31" s="193"/>
      <c r="Q31" s="201">
        <f>SUM(O31)</f>
        <v>-4994973</v>
      </c>
      <c r="R31" s="193"/>
      <c r="S31" s="201">
        <f>SUM(G31:M31)+Q31</f>
        <v>-4994973</v>
      </c>
      <c r="T31" s="193"/>
      <c r="U31" s="200">
        <v>0</v>
      </c>
      <c r="V31" s="193"/>
      <c r="W31" s="210">
        <f t="shared" ref="W31" si="2">SUM(S31:U31)</f>
        <v>-4994973</v>
      </c>
      <c r="X31" s="184"/>
      <c r="Y31" s="184"/>
      <c r="Z31" s="184"/>
      <c r="AA31" s="184"/>
    </row>
    <row r="32" spans="1:27" ht="3" customHeight="1" x14ac:dyDescent="0.45">
      <c r="A32" s="211"/>
      <c r="B32" s="184"/>
      <c r="C32" s="184"/>
      <c r="D32" s="184"/>
      <c r="E32" s="184"/>
      <c r="F32" s="184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84"/>
      <c r="Y32" s="184"/>
      <c r="Z32" s="184"/>
      <c r="AA32" s="184"/>
    </row>
    <row r="33" spans="1:27" ht="21" customHeight="1" thickBot="1" x14ac:dyDescent="0.5">
      <c r="A33" s="183" t="s">
        <v>168</v>
      </c>
      <c r="B33" s="184"/>
      <c r="C33" s="184"/>
      <c r="D33" s="184"/>
      <c r="E33" s="184"/>
      <c r="F33" s="184"/>
      <c r="G33" s="204">
        <f>SUM(G25:G31)</f>
        <v>1220011755</v>
      </c>
      <c r="H33" s="193"/>
      <c r="I33" s="204">
        <f>SUM(I25:I31)</f>
        <v>451455222</v>
      </c>
      <c r="J33" s="193"/>
      <c r="K33" s="204">
        <f>SUM(K25:K31)</f>
        <v>127604940</v>
      </c>
      <c r="L33" s="193"/>
      <c r="M33" s="204">
        <f>SUM(M25:M31)</f>
        <v>3450064869</v>
      </c>
      <c r="N33" s="193"/>
      <c r="O33" s="204">
        <f>SUM(O25:O31)</f>
        <v>-15903356</v>
      </c>
      <c r="P33" s="193"/>
      <c r="Q33" s="204">
        <f>SUM(Q25:Q31)</f>
        <v>-15903356</v>
      </c>
      <c r="R33" s="193"/>
      <c r="S33" s="204">
        <f>SUM(S25:S31)</f>
        <v>5233233430</v>
      </c>
      <c r="T33" s="193"/>
      <c r="U33" s="204">
        <f>SUM(U25:U31)</f>
        <v>-48974</v>
      </c>
      <c r="V33" s="193"/>
      <c r="W33" s="204">
        <f>SUM(W25:W31)</f>
        <v>5233184456</v>
      </c>
      <c r="X33" s="184"/>
      <c r="Y33" s="184"/>
      <c r="Z33" s="184"/>
      <c r="AA33" s="184"/>
    </row>
    <row r="34" spans="1:27" ht="8.25" customHeight="1" thickTop="1" x14ac:dyDescent="0.45">
      <c r="A34" s="184"/>
      <c r="B34" s="184"/>
      <c r="C34" s="184"/>
      <c r="D34" s="184"/>
      <c r="E34" s="184"/>
      <c r="F34" s="184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4"/>
      <c r="Y34" s="184"/>
      <c r="Z34" s="184"/>
      <c r="AA34" s="184"/>
    </row>
    <row r="35" spans="1:27" ht="14.25" customHeight="1" x14ac:dyDescent="0.45">
      <c r="A35" s="184"/>
      <c r="B35" s="184"/>
      <c r="C35" s="184"/>
      <c r="D35" s="184"/>
      <c r="E35" s="184"/>
      <c r="F35" s="184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4"/>
      <c r="Y35" s="184"/>
      <c r="Z35" s="184"/>
      <c r="AA35" s="184"/>
    </row>
    <row r="36" spans="1:27" ht="21" customHeight="1" x14ac:dyDescent="0.45">
      <c r="A36" s="184" t="s">
        <v>41</v>
      </c>
      <c r="B36" s="184"/>
      <c r="C36" s="184"/>
      <c r="D36" s="184"/>
      <c r="E36" s="184"/>
      <c r="F36" s="184"/>
      <c r="G36" s="185"/>
      <c r="H36" s="185"/>
      <c r="I36" s="185"/>
      <c r="J36" s="185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4"/>
      <c r="Y36" s="184"/>
      <c r="Z36" s="184"/>
      <c r="AA36" s="184"/>
    </row>
  </sheetData>
  <mergeCells count="5">
    <mergeCell ref="G6:W6"/>
    <mergeCell ref="G7:S7"/>
    <mergeCell ref="K8:M9"/>
    <mergeCell ref="O8:Q8"/>
    <mergeCell ref="O9:Q9"/>
  </mergeCells>
  <pageMargins left="0.86614173228346458" right="0.91" top="0.55118110236220474" bottom="0.43307086614173229" header="0.39370078740157483" footer="0.19685039370078741"/>
  <pageSetup paperSize="9" scale="85" firstPageNumber="7" orientation="landscape" useFirstPageNumber="1" r:id="rId1"/>
  <headerFooter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2"/>
  <sheetViews>
    <sheetView topLeftCell="A16" zoomScale="92" zoomScaleNormal="92" zoomScaleSheetLayoutView="70" workbookViewId="0">
      <selection activeCell="F11" sqref="F11"/>
    </sheetView>
  </sheetViews>
  <sheetFormatPr defaultColWidth="10.09765625" defaultRowHeight="15" customHeight="1" x14ac:dyDescent="0.45"/>
  <cols>
    <col min="1" max="3" width="6.3984375" style="4" customWidth="1"/>
    <col min="4" max="4" width="7.59765625" style="4" customWidth="1"/>
    <col min="5" max="5" width="6" style="4" customWidth="1"/>
    <col min="6" max="6" width="0.8984375" style="4" customWidth="1"/>
    <col min="7" max="7" width="8.8984375" style="4" customWidth="1"/>
    <col min="8" max="8" width="0.8984375" style="4" customWidth="1"/>
    <col min="9" max="9" width="9.09765625" style="4" customWidth="1"/>
    <col min="10" max="10" width="0.8984375" style="4" customWidth="1"/>
    <col min="11" max="11" width="9" style="4" customWidth="1"/>
    <col min="12" max="12" width="0.8984375" style="4" customWidth="1"/>
    <col min="13" max="13" width="8.59765625" style="4" customWidth="1"/>
    <col min="14" max="14" width="0.8984375" style="4" customWidth="1"/>
    <col min="15" max="15" width="10.59765625" style="4" customWidth="1"/>
    <col min="16" max="16" width="0.8984375" style="4" customWidth="1"/>
    <col min="17" max="17" width="11.3984375" style="4" customWidth="1"/>
    <col min="18" max="18" width="0.8984375" style="4" customWidth="1"/>
    <col min="19" max="19" width="10" style="4" customWidth="1"/>
    <col min="20" max="20" width="3.69921875" style="4" customWidth="1"/>
    <col min="21" max="26" width="6.3984375" style="4" customWidth="1"/>
    <col min="27" max="16384" width="10.09765625" style="4"/>
  </cols>
  <sheetData>
    <row r="1" spans="1:26" ht="22.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3"/>
      <c r="L1" s="2"/>
      <c r="M1" s="3"/>
      <c r="N1" s="2"/>
      <c r="O1" s="3"/>
      <c r="P1" s="3"/>
      <c r="Q1" s="1"/>
      <c r="R1" s="3"/>
      <c r="S1" s="3" t="s">
        <v>93</v>
      </c>
      <c r="T1" s="1"/>
      <c r="U1" s="1"/>
      <c r="V1" s="1"/>
      <c r="W1" s="1"/>
      <c r="X1" s="1"/>
      <c r="Y1" s="1"/>
      <c r="Z1" s="1"/>
    </row>
    <row r="2" spans="1:26" ht="22.5" customHeight="1" x14ac:dyDescent="0.45">
      <c r="A2" s="1" t="s">
        <v>169</v>
      </c>
      <c r="B2" s="1"/>
      <c r="C2" s="1"/>
      <c r="D2" s="1"/>
      <c r="E2" s="1"/>
      <c r="F2" s="2"/>
      <c r="G2" s="2"/>
      <c r="H2" s="2"/>
      <c r="I2" s="2"/>
      <c r="J2" s="2"/>
      <c r="K2" s="3"/>
      <c r="L2" s="2"/>
      <c r="M2" s="3"/>
      <c r="N2" s="2"/>
      <c r="O2" s="3"/>
      <c r="P2" s="3"/>
      <c r="Q2" s="3"/>
      <c r="R2" s="3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45">
      <c r="A3" s="1" t="str">
        <f>+'7'!A3</f>
        <v>สำหรับงวดเก้าเดือน  สิ้นสุดวันที่ 30 กันยายน 2566</v>
      </c>
      <c r="B3" s="1"/>
      <c r="C3" s="1"/>
      <c r="D3" s="1"/>
      <c r="E3" s="1"/>
      <c r="F3" s="2"/>
      <c r="G3" s="2"/>
      <c r="H3" s="2"/>
      <c r="I3" s="2"/>
      <c r="J3" s="2"/>
      <c r="K3" s="3"/>
      <c r="L3" s="2"/>
      <c r="M3" s="3"/>
      <c r="N3" s="2"/>
      <c r="O3" s="3"/>
      <c r="P3" s="3"/>
      <c r="Q3" s="3"/>
      <c r="R3" s="3"/>
      <c r="S3" s="3"/>
      <c r="T3" s="1"/>
      <c r="U3" s="1"/>
      <c r="V3" s="1"/>
      <c r="W3" s="1"/>
      <c r="X3" s="1"/>
      <c r="Y3" s="1"/>
      <c r="Z3" s="1"/>
    </row>
    <row r="4" spans="1:26" ht="15" customHeight="1" x14ac:dyDescent="0.45">
      <c r="A4" s="1"/>
      <c r="B4" s="1"/>
      <c r="C4" s="1"/>
      <c r="D4" s="1"/>
      <c r="E4" s="1"/>
      <c r="F4" s="2"/>
      <c r="G4" s="2"/>
      <c r="H4" s="2"/>
      <c r="I4" s="2"/>
      <c r="J4" s="2"/>
      <c r="K4" s="3"/>
      <c r="L4" s="2"/>
      <c r="M4" s="3"/>
      <c r="N4" s="2"/>
      <c r="O4" s="3"/>
      <c r="P4" s="3"/>
      <c r="Q4" s="3"/>
      <c r="R4" s="3"/>
      <c r="S4" s="3"/>
      <c r="T4" s="1"/>
      <c r="U4" s="1"/>
      <c r="V4" s="1"/>
      <c r="W4" s="1"/>
      <c r="X4" s="1"/>
      <c r="Y4" s="1"/>
      <c r="Z4" s="1"/>
    </row>
    <row r="5" spans="1:26" ht="22.5" customHeight="1" x14ac:dyDescent="0.45">
      <c r="A5" s="1"/>
      <c r="B5" s="1"/>
      <c r="C5" s="1"/>
      <c r="D5" s="1"/>
      <c r="E5" s="1"/>
      <c r="F5" s="2"/>
      <c r="G5" s="2"/>
      <c r="H5" s="2"/>
      <c r="I5" s="2"/>
      <c r="J5" s="2"/>
      <c r="K5" s="3"/>
      <c r="L5" s="2"/>
      <c r="M5" s="3"/>
      <c r="N5" s="2"/>
      <c r="O5" s="3"/>
      <c r="P5" s="3"/>
      <c r="Q5" s="3"/>
      <c r="R5" s="3"/>
      <c r="S5" s="3" t="s">
        <v>3</v>
      </c>
      <c r="T5" s="1"/>
      <c r="U5" s="1"/>
      <c r="V5" s="1"/>
      <c r="W5" s="1"/>
      <c r="X5" s="1"/>
      <c r="Y5" s="1"/>
      <c r="Z5" s="1"/>
    </row>
    <row r="6" spans="1:26" ht="22.5" customHeight="1" x14ac:dyDescent="0.45">
      <c r="A6" s="1"/>
      <c r="B6" s="1"/>
      <c r="C6" s="1"/>
      <c r="D6" s="1"/>
      <c r="E6" s="1"/>
      <c r="F6" s="1"/>
      <c r="G6" s="266" t="s">
        <v>5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"/>
      <c r="U6" s="1"/>
      <c r="V6" s="1"/>
      <c r="W6" s="1"/>
      <c r="X6" s="1"/>
      <c r="Y6" s="1"/>
      <c r="Z6" s="1"/>
    </row>
    <row r="7" spans="1:26" ht="22.5" customHeight="1" x14ac:dyDescent="0.45">
      <c r="A7" s="23"/>
      <c r="B7" s="23"/>
      <c r="C7" s="23"/>
      <c r="D7" s="23"/>
      <c r="E7" s="23"/>
      <c r="F7" s="25"/>
      <c r="G7" s="25"/>
      <c r="H7" s="25"/>
      <c r="I7" s="25"/>
      <c r="J7" s="25"/>
      <c r="K7" s="1"/>
      <c r="L7" s="1"/>
      <c r="M7" s="1"/>
      <c r="N7" s="1"/>
      <c r="O7" s="267" t="s">
        <v>88</v>
      </c>
      <c r="P7" s="268"/>
      <c r="Q7" s="268"/>
      <c r="R7" s="2"/>
      <c r="S7" s="25"/>
      <c r="T7" s="1"/>
      <c r="U7" s="1"/>
      <c r="V7" s="1"/>
      <c r="W7" s="1"/>
      <c r="X7" s="1"/>
      <c r="Y7" s="1"/>
      <c r="Z7" s="1"/>
    </row>
    <row r="8" spans="1:26" ht="22.5" customHeight="1" x14ac:dyDescent="0.45">
      <c r="A8" s="1"/>
      <c r="B8" s="1"/>
      <c r="C8" s="1"/>
      <c r="D8" s="1"/>
      <c r="E8" s="1"/>
      <c r="F8" s="2"/>
      <c r="G8" s="1"/>
      <c r="H8" s="1"/>
      <c r="I8" s="1"/>
      <c r="J8" s="1"/>
      <c r="K8" s="266" t="s">
        <v>85</v>
      </c>
      <c r="L8" s="255"/>
      <c r="M8" s="255"/>
      <c r="N8" s="2"/>
      <c r="O8" s="267" t="s">
        <v>139</v>
      </c>
      <c r="P8" s="268"/>
      <c r="Q8" s="268"/>
      <c r="R8" s="2"/>
      <c r="S8" s="3"/>
      <c r="T8" s="1"/>
      <c r="U8" s="1"/>
      <c r="V8" s="1"/>
      <c r="W8" s="1"/>
      <c r="X8" s="1"/>
      <c r="Y8" s="1"/>
      <c r="Z8" s="1"/>
    </row>
    <row r="9" spans="1:26" ht="22.5" customHeight="1" x14ac:dyDescent="0.45">
      <c r="A9" s="1"/>
      <c r="B9" s="1"/>
      <c r="C9" s="1"/>
      <c r="D9" s="1"/>
      <c r="E9" s="1"/>
      <c r="F9" s="2"/>
      <c r="G9" s="2" t="s">
        <v>78</v>
      </c>
      <c r="H9" s="2"/>
      <c r="I9" s="2"/>
      <c r="J9" s="2"/>
      <c r="K9" s="29" t="s">
        <v>140</v>
      </c>
      <c r="L9" s="2"/>
      <c r="M9" s="2"/>
      <c r="N9" s="2"/>
      <c r="O9" s="2" t="s">
        <v>141</v>
      </c>
      <c r="P9" s="2"/>
      <c r="Q9" s="2" t="s">
        <v>142</v>
      </c>
      <c r="R9" s="2"/>
      <c r="S9" s="2"/>
      <c r="T9" s="1"/>
      <c r="U9" s="1"/>
      <c r="V9" s="1"/>
      <c r="W9" s="1"/>
      <c r="X9" s="1"/>
      <c r="Y9" s="1"/>
      <c r="Z9" s="1"/>
    </row>
    <row r="10" spans="1:26" ht="22.5" customHeight="1" x14ac:dyDescent="0.45">
      <c r="A10" s="1"/>
      <c r="B10" s="1"/>
      <c r="C10" s="1"/>
      <c r="D10" s="1"/>
      <c r="E10" s="1"/>
      <c r="F10" s="2"/>
      <c r="G10" s="2" t="s">
        <v>144</v>
      </c>
      <c r="H10" s="2"/>
      <c r="I10" s="2" t="s">
        <v>145</v>
      </c>
      <c r="J10" s="2"/>
      <c r="K10" s="5" t="s">
        <v>146</v>
      </c>
      <c r="L10" s="2"/>
      <c r="M10" s="2"/>
      <c r="N10" s="2"/>
      <c r="O10" s="2" t="s">
        <v>147</v>
      </c>
      <c r="P10" s="2"/>
      <c r="Q10" s="2" t="s">
        <v>148</v>
      </c>
      <c r="R10" s="2"/>
      <c r="S10" s="2" t="s">
        <v>142</v>
      </c>
      <c r="T10" s="23"/>
      <c r="U10" s="23"/>
      <c r="V10" s="23"/>
      <c r="W10" s="23"/>
      <c r="X10" s="23"/>
      <c r="Y10" s="23"/>
      <c r="Z10" s="23"/>
    </row>
    <row r="11" spans="1:26" ht="22.5" customHeight="1" x14ac:dyDescent="0.45">
      <c r="A11" s="1"/>
      <c r="B11" s="1"/>
      <c r="C11" s="1"/>
      <c r="D11" s="1"/>
      <c r="E11" s="35" t="s">
        <v>10</v>
      </c>
      <c r="F11" s="3"/>
      <c r="G11" s="24" t="s">
        <v>151</v>
      </c>
      <c r="H11" s="2"/>
      <c r="I11" s="24" t="s">
        <v>152</v>
      </c>
      <c r="J11" s="2"/>
      <c r="K11" s="24" t="s">
        <v>153</v>
      </c>
      <c r="L11" s="2"/>
      <c r="M11" s="24" t="s">
        <v>87</v>
      </c>
      <c r="N11" s="2"/>
      <c r="O11" s="24" t="s">
        <v>154</v>
      </c>
      <c r="P11" s="2"/>
      <c r="Q11" s="24" t="s">
        <v>155</v>
      </c>
      <c r="R11" s="2"/>
      <c r="S11" s="24" t="s">
        <v>76</v>
      </c>
      <c r="T11" s="23"/>
      <c r="U11" s="23"/>
      <c r="V11" s="23"/>
      <c r="W11" s="23"/>
      <c r="X11" s="23"/>
      <c r="Y11" s="23"/>
      <c r="Z11" s="23"/>
    </row>
    <row r="12" spans="1:26" ht="3" customHeight="1" x14ac:dyDescent="0.45">
      <c r="A12" s="23"/>
      <c r="B12" s="23"/>
      <c r="C12" s="23"/>
      <c r="D12" s="23"/>
      <c r="E12" s="1"/>
      <c r="F12" s="3"/>
      <c r="G12" s="3"/>
      <c r="H12" s="3"/>
      <c r="I12" s="3"/>
      <c r="J12" s="3"/>
      <c r="K12" s="3"/>
      <c r="L12" s="3"/>
      <c r="M12" s="3"/>
      <c r="N12" s="3"/>
      <c r="O12" s="23"/>
      <c r="P12" s="23"/>
      <c r="Q12" s="23"/>
      <c r="R12" s="23"/>
      <c r="S12" s="3"/>
      <c r="T12" s="23"/>
      <c r="U12" s="23"/>
      <c r="V12" s="23"/>
      <c r="W12" s="23"/>
      <c r="X12" s="23"/>
      <c r="Y12" s="23"/>
      <c r="Z12" s="23"/>
    </row>
    <row r="13" spans="1:26" ht="22.5" customHeight="1" x14ac:dyDescent="0.45">
      <c r="A13" s="9" t="s">
        <v>159</v>
      </c>
      <c r="B13" s="20"/>
      <c r="C13" s="30"/>
      <c r="D13" s="30"/>
      <c r="E13" s="30"/>
      <c r="F13" s="30"/>
      <c r="G13" s="6">
        <v>1220011755</v>
      </c>
      <c r="H13" s="13"/>
      <c r="I13" s="6">
        <v>451455222</v>
      </c>
      <c r="J13" s="13"/>
      <c r="K13" s="6">
        <v>127604940</v>
      </c>
      <c r="L13" s="13"/>
      <c r="M13" s="6">
        <v>3109409117</v>
      </c>
      <c r="N13" s="13"/>
      <c r="O13" s="6">
        <v>-12950059</v>
      </c>
      <c r="P13" s="6"/>
      <c r="Q13" s="6">
        <f>O13</f>
        <v>-12950059</v>
      </c>
      <c r="R13" s="6"/>
      <c r="S13" s="6">
        <f>SUM(G13:M13,Q13)</f>
        <v>4895530975</v>
      </c>
      <c r="T13" s="23"/>
      <c r="U13" s="23"/>
      <c r="V13" s="23"/>
      <c r="W13" s="23"/>
      <c r="X13" s="23"/>
      <c r="Y13" s="23"/>
      <c r="Z13" s="23"/>
    </row>
    <row r="14" spans="1:26" ht="3" customHeight="1" x14ac:dyDescent="0.45">
      <c r="A14" s="9"/>
      <c r="B14" s="20"/>
      <c r="C14" s="30"/>
      <c r="D14" s="30"/>
      <c r="E14" s="30"/>
      <c r="F14" s="3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3"/>
      <c r="U14" s="23"/>
      <c r="V14" s="23"/>
      <c r="W14" s="23"/>
      <c r="X14" s="23"/>
      <c r="Y14" s="23"/>
      <c r="Z14" s="23"/>
    </row>
    <row r="15" spans="1:26" ht="21.75" customHeight="1" x14ac:dyDescent="0.45">
      <c r="A15" s="20" t="s">
        <v>160</v>
      </c>
      <c r="B15" s="20"/>
      <c r="C15" s="30"/>
      <c r="D15" s="30"/>
      <c r="E15" s="36"/>
      <c r="F15" s="30"/>
      <c r="G15" s="16">
        <v>0</v>
      </c>
      <c r="H15" s="13"/>
      <c r="I15" s="16">
        <v>0</v>
      </c>
      <c r="J15" s="13"/>
      <c r="K15" s="16">
        <v>0</v>
      </c>
      <c r="L15" s="13"/>
      <c r="M15" s="6">
        <v>-91500658</v>
      </c>
      <c r="N15" s="13"/>
      <c r="O15" s="16">
        <v>0</v>
      </c>
      <c r="P15" s="13"/>
      <c r="Q15" s="16">
        <v>0</v>
      </c>
      <c r="R15" s="13"/>
      <c r="S15" s="6">
        <f t="shared" ref="S15:S16" si="0">SUM(G15:M15)</f>
        <v>-91500658</v>
      </c>
      <c r="T15" s="23"/>
      <c r="U15" s="23"/>
      <c r="V15" s="23"/>
      <c r="W15" s="23"/>
      <c r="X15" s="23"/>
      <c r="Y15" s="23"/>
      <c r="Z15" s="23"/>
    </row>
    <row r="16" spans="1:26" ht="21.75" customHeight="1" x14ac:dyDescent="0.45">
      <c r="A16" s="20" t="s">
        <v>136</v>
      </c>
      <c r="B16" s="20"/>
      <c r="C16" s="30"/>
      <c r="D16" s="30"/>
      <c r="E16" s="30"/>
      <c r="F16" s="30"/>
      <c r="G16" s="16">
        <v>0</v>
      </c>
      <c r="H16" s="13"/>
      <c r="I16" s="10">
        <v>0</v>
      </c>
      <c r="J16" s="13"/>
      <c r="K16" s="10">
        <v>0</v>
      </c>
      <c r="L16" s="13"/>
      <c r="M16" s="10">
        <f>+'6'!J44</f>
        <v>143649902</v>
      </c>
      <c r="N16" s="13"/>
      <c r="O16" s="10">
        <v>0</v>
      </c>
      <c r="P16" s="13"/>
      <c r="Q16" s="10">
        <v>0</v>
      </c>
      <c r="R16" s="13"/>
      <c r="S16" s="10">
        <f t="shared" si="0"/>
        <v>143649902</v>
      </c>
      <c r="T16" s="23"/>
      <c r="U16" s="23"/>
      <c r="V16" s="23"/>
      <c r="W16" s="23"/>
      <c r="X16" s="23"/>
      <c r="Y16" s="23"/>
      <c r="Z16" s="23"/>
    </row>
    <row r="17" spans="1:26" ht="21.75" customHeight="1" x14ac:dyDescent="0.45">
      <c r="A17" s="20" t="s">
        <v>170</v>
      </c>
      <c r="B17" s="20"/>
      <c r="C17" s="30"/>
      <c r="D17" s="30"/>
      <c r="E17" s="30"/>
      <c r="F17" s="30"/>
      <c r="G17" s="28">
        <v>0</v>
      </c>
      <c r="H17" s="13"/>
      <c r="I17" s="28">
        <v>0</v>
      </c>
      <c r="J17" s="13"/>
      <c r="K17" s="28">
        <v>0</v>
      </c>
      <c r="L17" s="13"/>
      <c r="M17" s="28">
        <v>0</v>
      </c>
      <c r="N17" s="13"/>
      <c r="O17" s="28">
        <f>+'6'!J50</f>
        <v>2697929</v>
      </c>
      <c r="P17" s="6"/>
      <c r="Q17" s="11">
        <f>O17</f>
        <v>2697929</v>
      </c>
      <c r="R17" s="6"/>
      <c r="S17" s="12">
        <f>+M17+Q17</f>
        <v>2697929</v>
      </c>
      <c r="T17" s="23"/>
      <c r="U17" s="23"/>
      <c r="V17" s="23"/>
      <c r="W17" s="23"/>
      <c r="X17" s="23"/>
      <c r="Y17" s="23"/>
      <c r="Z17" s="23"/>
    </row>
    <row r="18" spans="1:26" ht="3" customHeight="1" x14ac:dyDescent="0.45">
      <c r="A18" s="9"/>
      <c r="B18" s="20"/>
      <c r="C18" s="30"/>
      <c r="D18" s="30"/>
      <c r="E18" s="30"/>
      <c r="F18" s="30"/>
      <c r="G18" s="6"/>
      <c r="H18" s="13"/>
      <c r="I18" s="6"/>
      <c r="J18" s="13"/>
      <c r="K18" s="6"/>
      <c r="L18" s="13"/>
      <c r="M18" s="6"/>
      <c r="N18" s="13"/>
      <c r="O18" s="6"/>
      <c r="P18" s="6"/>
      <c r="Q18" s="6"/>
      <c r="R18" s="6"/>
      <c r="S18" s="6"/>
      <c r="T18" s="23"/>
      <c r="U18" s="23"/>
      <c r="V18" s="23"/>
      <c r="W18" s="23"/>
      <c r="X18" s="23"/>
      <c r="Y18" s="23"/>
      <c r="Z18" s="23"/>
    </row>
    <row r="19" spans="1:26" ht="22.5" customHeight="1" x14ac:dyDescent="0.45">
      <c r="A19" s="9" t="s">
        <v>164</v>
      </c>
      <c r="B19" s="20"/>
      <c r="C19" s="30"/>
      <c r="D19" s="30"/>
      <c r="E19" s="30"/>
      <c r="F19" s="30"/>
      <c r="G19" s="21">
        <f>SUM(G13:G17)</f>
        <v>1220011755</v>
      </c>
      <c r="H19" s="13"/>
      <c r="I19" s="21">
        <f>SUM(I13:I17)</f>
        <v>451455222</v>
      </c>
      <c r="J19" s="13"/>
      <c r="K19" s="21">
        <f>SUM(K13:K17)</f>
        <v>127604940</v>
      </c>
      <c r="L19" s="13"/>
      <c r="M19" s="21">
        <f>SUM(M13:M17)</f>
        <v>3161558361</v>
      </c>
      <c r="N19" s="13"/>
      <c r="O19" s="21">
        <f>SUM(O13:O17)</f>
        <v>-10252130</v>
      </c>
      <c r="P19" s="6"/>
      <c r="Q19" s="21">
        <f>SUM(Q13:Q17)</f>
        <v>-10252130</v>
      </c>
      <c r="R19" s="6"/>
      <c r="S19" s="21">
        <f>SUM(S13:S17)</f>
        <v>4950378148</v>
      </c>
      <c r="T19" s="23"/>
      <c r="U19" s="23"/>
      <c r="V19" s="23"/>
      <c r="W19" s="23"/>
      <c r="X19" s="23"/>
      <c r="Y19" s="23"/>
      <c r="Z19" s="23"/>
    </row>
    <row r="20" spans="1:26" ht="3" customHeight="1" x14ac:dyDescent="0.45">
      <c r="A20" s="18"/>
      <c r="B20" s="19"/>
      <c r="C20" s="23"/>
      <c r="D20" s="23"/>
      <c r="E20" s="23"/>
      <c r="F20" s="22"/>
      <c r="G20" s="6"/>
      <c r="H20" s="14"/>
      <c r="I20" s="6"/>
      <c r="J20" s="14"/>
      <c r="K20" s="6"/>
      <c r="L20" s="14"/>
      <c r="M20" s="6"/>
      <c r="N20" s="14"/>
      <c r="O20" s="6"/>
      <c r="P20" s="6"/>
      <c r="Q20" s="6"/>
      <c r="R20" s="6"/>
      <c r="S20" s="6"/>
      <c r="T20" s="23"/>
      <c r="U20" s="23"/>
      <c r="V20" s="23"/>
      <c r="W20" s="23"/>
      <c r="X20" s="23"/>
      <c r="Y20" s="23"/>
      <c r="Z20" s="23"/>
    </row>
    <row r="21" spans="1:26" ht="22.5" customHeight="1" x14ac:dyDescent="0.45">
      <c r="A21" s="18"/>
      <c r="B21" s="19"/>
      <c r="C21" s="23"/>
      <c r="D21" s="23"/>
      <c r="E21" s="23"/>
      <c r="F21" s="22"/>
      <c r="G21" s="6"/>
      <c r="H21" s="14"/>
      <c r="I21" s="6"/>
      <c r="J21" s="14"/>
      <c r="K21" s="6"/>
      <c r="L21" s="14"/>
      <c r="M21" s="6"/>
      <c r="N21" s="14"/>
      <c r="O21" s="6"/>
      <c r="P21" s="6"/>
      <c r="Q21" s="6"/>
      <c r="R21" s="6"/>
      <c r="S21" s="6"/>
      <c r="T21" s="23"/>
      <c r="U21" s="23"/>
      <c r="V21" s="23"/>
      <c r="W21" s="23"/>
      <c r="X21" s="23"/>
      <c r="Y21" s="23"/>
      <c r="Z21" s="23"/>
    </row>
    <row r="22" spans="1:26" ht="22.5" customHeight="1" x14ac:dyDescent="0.45">
      <c r="A22" s="18" t="s">
        <v>165</v>
      </c>
      <c r="B22" s="19"/>
      <c r="C22" s="23"/>
      <c r="D22" s="23"/>
      <c r="E22" s="23"/>
      <c r="F22" s="22"/>
      <c r="G22" s="6">
        <v>1220011755</v>
      </c>
      <c r="H22" s="14"/>
      <c r="I22" s="6">
        <v>451455222</v>
      </c>
      <c r="J22" s="14"/>
      <c r="K22" s="6">
        <v>127604940</v>
      </c>
      <c r="L22" s="14"/>
      <c r="M22" s="6">
        <v>3225039079</v>
      </c>
      <c r="N22" s="14"/>
      <c r="O22" s="6">
        <v>-10908383</v>
      </c>
      <c r="P22" s="6"/>
      <c r="Q22" s="6">
        <f>O22</f>
        <v>-10908383</v>
      </c>
      <c r="R22" s="6"/>
      <c r="S22" s="6">
        <f>SUM(G22:M22,Q22)</f>
        <v>5013202613</v>
      </c>
      <c r="T22" s="23"/>
      <c r="U22" s="23"/>
      <c r="V22" s="23"/>
      <c r="W22" s="23"/>
      <c r="X22" s="23"/>
      <c r="Y22" s="23"/>
      <c r="Z22" s="23"/>
    </row>
    <row r="23" spans="1:26" ht="3" customHeight="1" x14ac:dyDescent="0.45">
      <c r="A23" s="18"/>
      <c r="B23" s="19"/>
      <c r="C23" s="23"/>
      <c r="D23" s="23"/>
      <c r="E23" s="23"/>
      <c r="F23" s="22"/>
      <c r="G23" s="15"/>
      <c r="H23" s="17"/>
      <c r="I23" s="15"/>
      <c r="J23" s="17"/>
      <c r="K23" s="15"/>
      <c r="L23" s="17"/>
      <c r="M23" s="15"/>
      <c r="N23" s="17"/>
      <c r="O23" s="15"/>
      <c r="P23" s="15"/>
      <c r="Q23" s="15"/>
      <c r="R23" s="15"/>
      <c r="S23" s="15"/>
      <c r="T23" s="23"/>
      <c r="U23" s="23"/>
      <c r="V23" s="23"/>
      <c r="W23" s="23"/>
      <c r="X23" s="23"/>
      <c r="Y23" s="23"/>
      <c r="Z23" s="23"/>
    </row>
    <row r="24" spans="1:26" ht="22.5" customHeight="1" x14ac:dyDescent="0.45">
      <c r="A24" s="20" t="s">
        <v>160</v>
      </c>
      <c r="B24" s="19"/>
      <c r="C24" s="23"/>
      <c r="D24" s="23"/>
      <c r="E24" s="36" t="s">
        <v>171</v>
      </c>
      <c r="F24" s="22"/>
      <c r="G24" s="10">
        <v>0</v>
      </c>
      <c r="H24" s="6"/>
      <c r="I24" s="10">
        <v>0</v>
      </c>
      <c r="J24" s="6"/>
      <c r="K24" s="10">
        <v>0</v>
      </c>
      <c r="L24" s="14"/>
      <c r="M24" s="10">
        <v>-118340850</v>
      </c>
      <c r="N24" s="14"/>
      <c r="O24" s="10">
        <v>0</v>
      </c>
      <c r="P24" s="6"/>
      <c r="Q24" s="10">
        <f t="shared" ref="Q24:Q26" si="1">O24</f>
        <v>0</v>
      </c>
      <c r="R24" s="8"/>
      <c r="S24" s="6">
        <f>+M24+Q24</f>
        <v>-118340850</v>
      </c>
      <c r="T24" s="23"/>
      <c r="U24" s="23"/>
      <c r="V24" s="23"/>
      <c r="W24" s="23"/>
      <c r="X24" s="23"/>
      <c r="Y24" s="23"/>
      <c r="Z24" s="23"/>
    </row>
    <row r="25" spans="1:26" ht="22.5" customHeight="1" x14ac:dyDescent="0.45">
      <c r="A25" s="19" t="s">
        <v>136</v>
      </c>
      <c r="B25" s="19"/>
      <c r="C25" s="23"/>
      <c r="D25" s="23"/>
      <c r="E25" s="23"/>
      <c r="F25" s="22"/>
      <c r="G25" s="31">
        <v>0</v>
      </c>
      <c r="H25" s="32"/>
      <c r="I25" s="31">
        <v>0</v>
      </c>
      <c r="J25" s="32"/>
      <c r="K25" s="31">
        <v>0</v>
      </c>
      <c r="L25" s="33"/>
      <c r="M25" s="32">
        <f>+'6'!H44</f>
        <v>34786552</v>
      </c>
      <c r="N25" s="33"/>
      <c r="O25" s="31">
        <v>0</v>
      </c>
      <c r="P25" s="32"/>
      <c r="Q25" s="31">
        <f t="shared" si="1"/>
        <v>0</v>
      </c>
      <c r="R25" s="34"/>
      <c r="S25" s="32">
        <f>SUM(G25:M25,Q25)</f>
        <v>34786552</v>
      </c>
      <c r="T25" s="23"/>
      <c r="U25" s="23"/>
      <c r="V25" s="23"/>
      <c r="W25" s="23"/>
      <c r="X25" s="23"/>
      <c r="Y25" s="23"/>
      <c r="Z25" s="23"/>
    </row>
    <row r="26" spans="1:26" ht="22.5" customHeight="1" x14ac:dyDescent="0.45">
      <c r="A26" s="19" t="s">
        <v>163</v>
      </c>
      <c r="B26" s="19"/>
      <c r="C26" s="23"/>
      <c r="D26" s="23"/>
      <c r="E26" s="23"/>
      <c r="F26" s="22"/>
      <c r="G26" s="12">
        <v>0</v>
      </c>
      <c r="H26" s="32"/>
      <c r="I26" s="12">
        <v>0</v>
      </c>
      <c r="J26" s="32"/>
      <c r="K26" s="12">
        <v>0</v>
      </c>
      <c r="L26" s="33"/>
      <c r="M26" s="12">
        <v>0</v>
      </c>
      <c r="N26" s="33"/>
      <c r="O26" s="12">
        <f>+'6'!H50</f>
        <v>-6708364</v>
      </c>
      <c r="P26" s="32"/>
      <c r="Q26" s="12">
        <f t="shared" si="1"/>
        <v>-6708364</v>
      </c>
      <c r="R26" s="34"/>
      <c r="S26" s="11">
        <f>SUM(G26:M26,Q26)</f>
        <v>-6708364</v>
      </c>
      <c r="T26" s="23"/>
      <c r="U26" s="23"/>
      <c r="V26" s="23"/>
      <c r="W26" s="23"/>
      <c r="X26" s="23"/>
      <c r="Y26" s="23"/>
      <c r="Z26" s="23"/>
    </row>
    <row r="27" spans="1:26" ht="3" customHeight="1" x14ac:dyDescent="0.45">
      <c r="A27" s="18"/>
      <c r="B27" s="19"/>
      <c r="C27" s="23"/>
      <c r="D27" s="23"/>
      <c r="E27" s="23"/>
      <c r="F27" s="22"/>
      <c r="G27" s="6"/>
      <c r="H27" s="14"/>
      <c r="I27" s="6"/>
      <c r="J27" s="14"/>
      <c r="K27" s="6"/>
      <c r="L27" s="14"/>
      <c r="M27" s="6"/>
      <c r="N27" s="14"/>
      <c r="O27" s="6"/>
      <c r="P27" s="6"/>
      <c r="Q27" s="6"/>
      <c r="R27" s="6"/>
      <c r="S27" s="6"/>
      <c r="T27" s="23"/>
      <c r="U27" s="23"/>
      <c r="V27" s="23"/>
      <c r="W27" s="23"/>
      <c r="X27" s="23"/>
      <c r="Y27" s="23"/>
      <c r="Z27" s="23"/>
    </row>
    <row r="28" spans="1:26" ht="22.5" customHeight="1" x14ac:dyDescent="0.45">
      <c r="A28" s="9" t="s">
        <v>168</v>
      </c>
      <c r="B28" s="19"/>
      <c r="C28" s="23"/>
      <c r="D28" s="23"/>
      <c r="E28" s="23"/>
      <c r="F28" s="22"/>
      <c r="G28" s="21">
        <f>+SUM(G22:G26)</f>
        <v>1220011755</v>
      </c>
      <c r="H28" s="14"/>
      <c r="I28" s="21">
        <f>+SUM(I22:I26)</f>
        <v>451455222</v>
      </c>
      <c r="J28" s="14"/>
      <c r="K28" s="21">
        <f>+SUM(K22:K26)</f>
        <v>127604940</v>
      </c>
      <c r="L28" s="14"/>
      <c r="M28" s="21">
        <f>+SUM(M22:M26)</f>
        <v>3141484781</v>
      </c>
      <c r="N28" s="14"/>
      <c r="O28" s="21">
        <f>+SUM(O22:O26)</f>
        <v>-17616747</v>
      </c>
      <c r="P28" s="6"/>
      <c r="Q28" s="21">
        <f>+SUM(Q22:Q26)</f>
        <v>-17616747</v>
      </c>
      <c r="R28" s="6"/>
      <c r="S28" s="21">
        <f>+SUM(S22:S26)</f>
        <v>4922939951</v>
      </c>
      <c r="T28" s="23"/>
      <c r="U28" s="23"/>
      <c r="V28" s="23"/>
      <c r="W28" s="23"/>
      <c r="X28" s="23"/>
      <c r="Y28" s="23"/>
      <c r="Z28" s="23"/>
    </row>
    <row r="29" spans="1:26" ht="22.5" customHeight="1" x14ac:dyDescent="0.45">
      <c r="A29" s="1"/>
      <c r="B29" s="23"/>
      <c r="C29" s="23"/>
      <c r="D29" s="23"/>
      <c r="E29" s="23"/>
      <c r="F29" s="22"/>
      <c r="G29" s="22"/>
      <c r="H29" s="22"/>
      <c r="I29" s="22"/>
      <c r="J29" s="22"/>
      <c r="K29" s="25"/>
      <c r="L29" s="22"/>
      <c r="M29" s="25"/>
      <c r="N29" s="22"/>
      <c r="O29" s="25"/>
      <c r="P29" s="25"/>
      <c r="Q29" s="25"/>
      <c r="R29" s="25"/>
      <c r="S29" s="23"/>
      <c r="T29" s="23"/>
      <c r="U29" s="23"/>
      <c r="V29" s="23"/>
      <c r="W29" s="23"/>
      <c r="X29" s="23"/>
      <c r="Y29" s="23"/>
      <c r="Z29" s="23"/>
    </row>
    <row r="30" spans="1:26" ht="22.5" customHeight="1" x14ac:dyDescent="0.45">
      <c r="A30" s="1"/>
      <c r="B30" s="23"/>
      <c r="C30" s="23"/>
      <c r="D30" s="23"/>
      <c r="E30" s="23"/>
      <c r="F30" s="22"/>
      <c r="G30" s="22"/>
      <c r="H30" s="22"/>
      <c r="I30" s="22"/>
      <c r="J30" s="22"/>
      <c r="K30" s="25"/>
      <c r="L30" s="22"/>
      <c r="M30" s="25"/>
      <c r="N30" s="22"/>
      <c r="O30" s="25"/>
      <c r="P30" s="25"/>
      <c r="Q30" s="25"/>
      <c r="R30" s="25"/>
      <c r="S30" s="23"/>
      <c r="T30" s="23"/>
      <c r="U30" s="23"/>
      <c r="V30" s="23"/>
      <c r="W30" s="23"/>
      <c r="X30" s="23"/>
      <c r="Y30" s="23"/>
      <c r="Z30" s="23"/>
    </row>
    <row r="31" spans="1:26" ht="22.5" customHeight="1" x14ac:dyDescent="0.45">
      <c r="A31" s="23" t="s">
        <v>41</v>
      </c>
      <c r="B31" s="23"/>
      <c r="C31" s="23"/>
      <c r="D31" s="23"/>
      <c r="E31" s="23"/>
      <c r="F31" s="22"/>
      <c r="G31" s="22"/>
      <c r="H31" s="22"/>
      <c r="I31" s="22"/>
      <c r="J31" s="22"/>
      <c r="K31" s="25"/>
      <c r="L31" s="22"/>
      <c r="M31" s="25"/>
      <c r="N31" s="22"/>
      <c r="O31" s="25"/>
      <c r="P31" s="25"/>
      <c r="Q31" s="25"/>
      <c r="R31" s="25"/>
      <c r="S31" s="23"/>
      <c r="T31" s="23"/>
      <c r="U31" s="23"/>
      <c r="V31" s="23"/>
      <c r="W31" s="23"/>
      <c r="X31" s="23"/>
      <c r="Y31" s="23"/>
      <c r="Z31" s="23"/>
    </row>
    <row r="32" spans="1:26" ht="22.5" customHeight="1" x14ac:dyDescent="0.45">
      <c r="A32" s="23"/>
      <c r="B32" s="23"/>
      <c r="C32" s="23"/>
      <c r="D32" s="23"/>
      <c r="E32" s="23"/>
      <c r="F32" s="22"/>
      <c r="G32" s="22"/>
      <c r="H32" s="22"/>
      <c r="I32" s="22"/>
      <c r="J32" s="22"/>
      <c r="K32" s="25"/>
      <c r="L32" s="22"/>
      <c r="M32" s="25"/>
      <c r="N32" s="22"/>
      <c r="O32" s="25"/>
      <c r="P32" s="25"/>
      <c r="Q32" s="25"/>
      <c r="R32" s="25"/>
      <c r="S32" s="23"/>
      <c r="T32" s="23"/>
      <c r="U32" s="23"/>
      <c r="V32" s="23"/>
      <c r="W32" s="23"/>
      <c r="X32" s="23"/>
      <c r="Y32" s="23"/>
      <c r="Z32" s="23"/>
    </row>
    <row r="33" spans="1:26" ht="22.5" customHeight="1" x14ac:dyDescent="0.45">
      <c r="A33" s="23"/>
      <c r="B33" s="23"/>
      <c r="C33" s="23"/>
      <c r="D33" s="23"/>
      <c r="E33" s="23"/>
      <c r="F33" s="22"/>
      <c r="G33" s="22"/>
      <c r="H33" s="22"/>
      <c r="I33" s="22"/>
      <c r="J33" s="22"/>
      <c r="K33" s="25"/>
      <c r="L33" s="22"/>
      <c r="M33" s="25"/>
      <c r="N33" s="22"/>
      <c r="O33" s="25"/>
      <c r="P33" s="25"/>
      <c r="Q33" s="25"/>
      <c r="R33" s="25"/>
      <c r="S33" s="23"/>
      <c r="T33" s="23"/>
      <c r="U33" s="23"/>
      <c r="V33" s="23"/>
      <c r="W33" s="23"/>
      <c r="X33" s="23"/>
      <c r="Y33" s="23"/>
      <c r="Z33" s="23"/>
    </row>
    <row r="34" spans="1:26" ht="22.5" customHeight="1" x14ac:dyDescent="0.45">
      <c r="A34" s="23"/>
      <c r="B34" s="23"/>
      <c r="C34" s="23"/>
      <c r="D34" s="23"/>
      <c r="E34" s="23"/>
      <c r="F34" s="22"/>
      <c r="G34" s="22"/>
      <c r="H34" s="22"/>
      <c r="I34" s="22"/>
      <c r="J34" s="22"/>
      <c r="K34" s="25"/>
      <c r="L34" s="22"/>
      <c r="M34" s="25"/>
      <c r="N34" s="22"/>
      <c r="O34" s="25"/>
      <c r="P34" s="25"/>
      <c r="Q34" s="25"/>
      <c r="R34" s="25"/>
      <c r="S34" s="23"/>
      <c r="T34" s="23"/>
      <c r="U34" s="23"/>
      <c r="V34" s="23"/>
      <c r="W34" s="23"/>
      <c r="X34" s="23"/>
      <c r="Y34" s="23"/>
      <c r="Z34" s="23"/>
    </row>
    <row r="35" spans="1:26" ht="22.5" customHeight="1" x14ac:dyDescent="0.45">
      <c r="A35" s="23"/>
      <c r="B35" s="23"/>
      <c r="C35" s="23"/>
      <c r="D35" s="23"/>
      <c r="E35" s="23"/>
      <c r="F35" s="22"/>
      <c r="G35" s="22"/>
      <c r="H35" s="22"/>
      <c r="I35" s="22"/>
      <c r="J35" s="22"/>
      <c r="K35" s="25"/>
      <c r="L35" s="22"/>
      <c r="M35" s="25"/>
      <c r="N35" s="22"/>
      <c r="O35" s="25"/>
      <c r="P35" s="25"/>
      <c r="Q35" s="25"/>
      <c r="R35" s="25"/>
      <c r="S35" s="23"/>
      <c r="T35" s="23"/>
      <c r="U35" s="23"/>
      <c r="V35" s="23"/>
      <c r="W35" s="23"/>
      <c r="X35" s="23"/>
      <c r="Y35" s="23"/>
      <c r="Z35" s="23"/>
    </row>
    <row r="36" spans="1:26" ht="22.5" customHeight="1" x14ac:dyDescent="0.45">
      <c r="A36" s="23"/>
      <c r="B36" s="23"/>
      <c r="C36" s="23"/>
      <c r="D36" s="23"/>
      <c r="E36" s="23"/>
      <c r="F36" s="22"/>
      <c r="G36" s="22"/>
      <c r="H36" s="22"/>
      <c r="I36" s="22"/>
      <c r="J36" s="22"/>
      <c r="K36" s="25"/>
      <c r="L36" s="22"/>
      <c r="M36" s="25"/>
      <c r="N36" s="22"/>
      <c r="O36" s="25"/>
      <c r="P36" s="25"/>
      <c r="Q36" s="25"/>
      <c r="R36" s="25"/>
      <c r="S36" s="23"/>
      <c r="T36" s="23"/>
      <c r="U36" s="23"/>
      <c r="V36" s="23"/>
      <c r="W36" s="23"/>
      <c r="X36" s="23"/>
      <c r="Y36" s="23"/>
      <c r="Z36" s="23"/>
    </row>
    <row r="37" spans="1:26" ht="22.5" customHeight="1" x14ac:dyDescent="0.45">
      <c r="A37" s="23"/>
      <c r="B37" s="23"/>
      <c r="C37" s="23"/>
      <c r="D37" s="23"/>
      <c r="E37" s="23"/>
      <c r="F37" s="22"/>
      <c r="G37" s="22"/>
      <c r="H37" s="22"/>
      <c r="I37" s="22"/>
      <c r="J37" s="22"/>
      <c r="K37" s="25"/>
      <c r="L37" s="22"/>
      <c r="M37" s="25"/>
      <c r="N37" s="22"/>
      <c r="O37" s="25"/>
      <c r="P37" s="25"/>
      <c r="Q37" s="25"/>
      <c r="R37" s="25"/>
      <c r="S37" s="23"/>
      <c r="T37" s="23"/>
      <c r="U37" s="23"/>
      <c r="V37" s="23"/>
      <c r="W37" s="23"/>
      <c r="X37" s="23"/>
      <c r="Y37" s="23"/>
      <c r="Z37" s="23"/>
    </row>
    <row r="38" spans="1:26" ht="22.5" customHeight="1" x14ac:dyDescent="0.45">
      <c r="A38" s="23"/>
      <c r="B38" s="23"/>
      <c r="C38" s="23"/>
      <c r="D38" s="23"/>
      <c r="E38" s="23"/>
      <c r="F38" s="22"/>
      <c r="G38" s="22"/>
      <c r="H38" s="22"/>
      <c r="I38" s="22"/>
      <c r="J38" s="22"/>
      <c r="K38" s="25"/>
      <c r="L38" s="22"/>
      <c r="M38" s="25"/>
      <c r="N38" s="22"/>
      <c r="O38" s="25"/>
      <c r="P38" s="25"/>
      <c r="Q38" s="25"/>
      <c r="R38" s="25"/>
      <c r="S38" s="23"/>
      <c r="T38" s="23"/>
      <c r="U38" s="23"/>
      <c r="V38" s="23"/>
      <c r="W38" s="23"/>
      <c r="X38" s="23"/>
      <c r="Y38" s="23"/>
      <c r="Z38" s="23"/>
    </row>
    <row r="39" spans="1:26" ht="22.5" customHeight="1" x14ac:dyDescent="0.45">
      <c r="A39" s="23"/>
      <c r="B39" s="23"/>
      <c r="C39" s="23"/>
      <c r="D39" s="23"/>
      <c r="E39" s="23"/>
      <c r="F39" s="22"/>
      <c r="G39" s="22"/>
      <c r="H39" s="22"/>
      <c r="I39" s="22"/>
      <c r="J39" s="22"/>
      <c r="K39" s="25"/>
      <c r="L39" s="22"/>
      <c r="M39" s="25"/>
      <c r="N39" s="22"/>
      <c r="O39" s="25"/>
      <c r="P39" s="25"/>
      <c r="Q39" s="25"/>
      <c r="R39" s="25"/>
      <c r="S39" s="23"/>
      <c r="T39" s="23"/>
      <c r="U39" s="23"/>
      <c r="V39" s="23"/>
      <c r="W39" s="23"/>
      <c r="X39" s="23"/>
      <c r="Y39" s="23"/>
      <c r="Z39" s="23"/>
    </row>
    <row r="40" spans="1:26" ht="22.5" customHeight="1" x14ac:dyDescent="0.45">
      <c r="A40" s="23"/>
      <c r="B40" s="23"/>
      <c r="C40" s="23"/>
      <c r="D40" s="23"/>
      <c r="E40" s="23"/>
      <c r="F40" s="22"/>
      <c r="G40" s="22"/>
      <c r="H40" s="22"/>
      <c r="I40" s="22"/>
      <c r="J40" s="22"/>
      <c r="K40" s="25"/>
      <c r="L40" s="22"/>
      <c r="M40" s="25"/>
      <c r="N40" s="22"/>
      <c r="O40" s="25"/>
      <c r="P40" s="25"/>
      <c r="Q40" s="25"/>
      <c r="R40" s="25"/>
      <c r="S40" s="23"/>
      <c r="T40" s="23"/>
      <c r="U40" s="23"/>
      <c r="V40" s="23"/>
      <c r="W40" s="23"/>
      <c r="X40" s="23"/>
      <c r="Y40" s="23"/>
      <c r="Z40" s="23"/>
    </row>
    <row r="41" spans="1:26" ht="22.5" customHeight="1" x14ac:dyDescent="0.45">
      <c r="A41" s="23"/>
      <c r="B41" s="23"/>
      <c r="C41" s="23"/>
      <c r="D41" s="23"/>
      <c r="E41" s="23"/>
      <c r="F41" s="22"/>
      <c r="G41" s="22"/>
      <c r="H41" s="22"/>
      <c r="I41" s="22"/>
      <c r="J41" s="22"/>
      <c r="K41" s="25"/>
      <c r="L41" s="22"/>
      <c r="M41" s="25"/>
      <c r="N41" s="22"/>
      <c r="O41" s="25"/>
      <c r="P41" s="25"/>
      <c r="Q41" s="25"/>
      <c r="R41" s="25"/>
      <c r="S41" s="23"/>
      <c r="T41" s="23"/>
      <c r="U41" s="23"/>
      <c r="V41" s="23"/>
      <c r="W41" s="23"/>
      <c r="X41" s="23"/>
      <c r="Y41" s="23"/>
      <c r="Z41" s="23"/>
    </row>
    <row r="42" spans="1:26" ht="22.5" customHeight="1" x14ac:dyDescent="0.45">
      <c r="A42" s="23"/>
      <c r="B42" s="23"/>
      <c r="C42" s="23"/>
      <c r="D42" s="23"/>
      <c r="E42" s="23"/>
      <c r="F42" s="22"/>
      <c r="G42" s="22"/>
      <c r="H42" s="22"/>
      <c r="I42" s="22"/>
      <c r="J42" s="22"/>
      <c r="K42" s="25"/>
      <c r="L42" s="22"/>
      <c r="M42" s="25"/>
      <c r="N42" s="22"/>
      <c r="O42" s="25"/>
      <c r="P42" s="25"/>
      <c r="Q42" s="25"/>
      <c r="R42" s="25"/>
      <c r="S42" s="23"/>
      <c r="T42" s="23"/>
      <c r="U42" s="23"/>
      <c r="V42" s="23"/>
      <c r="W42" s="23"/>
      <c r="X42" s="23"/>
      <c r="Y42" s="23"/>
      <c r="Z42" s="23"/>
    </row>
    <row r="43" spans="1:26" ht="22.5" customHeight="1" x14ac:dyDescent="0.45">
      <c r="A43" s="23"/>
      <c r="B43" s="23"/>
      <c r="C43" s="23"/>
      <c r="D43" s="23"/>
      <c r="E43" s="23"/>
      <c r="F43" s="22"/>
      <c r="G43" s="22"/>
      <c r="H43" s="22"/>
      <c r="I43" s="22"/>
      <c r="J43" s="22"/>
      <c r="K43" s="25"/>
      <c r="L43" s="22"/>
      <c r="M43" s="25"/>
      <c r="N43" s="22"/>
      <c r="O43" s="25"/>
      <c r="P43" s="25"/>
      <c r="Q43" s="25"/>
      <c r="R43" s="25"/>
      <c r="S43" s="23"/>
      <c r="T43" s="23"/>
      <c r="U43" s="23"/>
      <c r="V43" s="23"/>
      <c r="W43" s="23"/>
      <c r="X43" s="23"/>
      <c r="Y43" s="23"/>
      <c r="Z43" s="23"/>
    </row>
    <row r="44" spans="1:26" ht="22.5" customHeight="1" x14ac:dyDescent="0.45">
      <c r="A44" s="23"/>
      <c r="B44" s="23"/>
      <c r="C44" s="23"/>
      <c r="D44" s="23"/>
      <c r="E44" s="23"/>
      <c r="F44" s="22"/>
      <c r="G44" s="22"/>
      <c r="H44" s="22"/>
      <c r="I44" s="22"/>
      <c r="J44" s="22"/>
      <c r="K44" s="25"/>
      <c r="L44" s="22"/>
      <c r="M44" s="25"/>
      <c r="N44" s="22"/>
      <c r="O44" s="25"/>
      <c r="P44" s="25"/>
      <c r="Q44" s="25"/>
      <c r="R44" s="25"/>
      <c r="S44" s="23"/>
      <c r="T44" s="23"/>
      <c r="U44" s="23"/>
      <c r="V44" s="23"/>
      <c r="W44" s="23"/>
      <c r="X44" s="23"/>
      <c r="Y44" s="23"/>
      <c r="Z44" s="23"/>
    </row>
    <row r="45" spans="1:26" ht="22.5" customHeight="1" x14ac:dyDescent="0.45">
      <c r="A45" s="23"/>
      <c r="B45" s="23"/>
      <c r="C45" s="23"/>
      <c r="D45" s="23"/>
      <c r="E45" s="23"/>
      <c r="F45" s="22"/>
      <c r="G45" s="22"/>
      <c r="H45" s="22"/>
      <c r="I45" s="22"/>
      <c r="J45" s="22"/>
      <c r="K45" s="25"/>
      <c r="L45" s="22"/>
      <c r="M45" s="25"/>
      <c r="N45" s="22"/>
      <c r="O45" s="25"/>
      <c r="P45" s="25"/>
      <c r="Q45" s="25"/>
      <c r="R45" s="25"/>
      <c r="S45" s="23"/>
      <c r="T45" s="23"/>
      <c r="U45" s="23"/>
      <c r="V45" s="23"/>
      <c r="W45" s="23"/>
      <c r="X45" s="23"/>
      <c r="Y45" s="23"/>
      <c r="Z45" s="23"/>
    </row>
    <row r="46" spans="1:26" ht="22.5" customHeight="1" x14ac:dyDescent="0.45">
      <c r="A46" s="23"/>
      <c r="B46" s="23"/>
      <c r="C46" s="23"/>
      <c r="D46" s="23"/>
      <c r="E46" s="23"/>
      <c r="F46" s="22"/>
      <c r="G46" s="22"/>
      <c r="H46" s="22"/>
      <c r="I46" s="22"/>
      <c r="J46" s="22"/>
      <c r="K46" s="25"/>
      <c r="L46" s="22"/>
      <c r="M46" s="25"/>
      <c r="N46" s="22"/>
      <c r="O46" s="25"/>
      <c r="P46" s="25"/>
      <c r="Q46" s="25"/>
      <c r="R46" s="25"/>
      <c r="S46" s="23"/>
      <c r="T46" s="23"/>
      <c r="U46" s="23"/>
      <c r="V46" s="23"/>
      <c r="W46" s="23"/>
      <c r="X46" s="23"/>
      <c r="Y46" s="23"/>
      <c r="Z46" s="23"/>
    </row>
    <row r="47" spans="1:26" ht="22.5" customHeight="1" x14ac:dyDescent="0.45">
      <c r="A47" s="23"/>
      <c r="B47" s="23"/>
      <c r="C47" s="23"/>
      <c r="D47" s="23"/>
      <c r="E47" s="23"/>
      <c r="F47" s="22"/>
      <c r="G47" s="22"/>
      <c r="H47" s="22"/>
      <c r="I47" s="22"/>
      <c r="J47" s="22"/>
      <c r="K47" s="25"/>
      <c r="L47" s="22"/>
      <c r="M47" s="25"/>
      <c r="N47" s="22"/>
      <c r="O47" s="25"/>
      <c r="P47" s="25"/>
      <c r="Q47" s="25"/>
      <c r="R47" s="25"/>
      <c r="S47" s="23"/>
      <c r="T47" s="23"/>
      <c r="U47" s="23"/>
      <c r="V47" s="23"/>
      <c r="W47" s="23"/>
      <c r="X47" s="23"/>
      <c r="Y47" s="23"/>
      <c r="Z47" s="23"/>
    </row>
    <row r="48" spans="1:26" ht="22.5" customHeight="1" x14ac:dyDescent="0.45">
      <c r="A48" s="23"/>
      <c r="B48" s="23"/>
      <c r="C48" s="23"/>
      <c r="D48" s="23"/>
      <c r="E48" s="23"/>
      <c r="F48" s="22"/>
      <c r="G48" s="22"/>
      <c r="H48" s="22"/>
      <c r="I48" s="22"/>
      <c r="J48" s="22"/>
      <c r="K48" s="25"/>
      <c r="L48" s="22"/>
      <c r="M48" s="25"/>
      <c r="N48" s="22"/>
      <c r="O48" s="25"/>
      <c r="P48" s="25"/>
      <c r="Q48" s="25"/>
      <c r="R48" s="25"/>
      <c r="S48" s="23"/>
      <c r="T48" s="23"/>
      <c r="U48" s="23"/>
      <c r="V48" s="23"/>
      <c r="W48" s="23"/>
      <c r="X48" s="23"/>
      <c r="Y48" s="23"/>
      <c r="Z48" s="23"/>
    </row>
    <row r="49" spans="1:26" ht="22.5" customHeight="1" x14ac:dyDescent="0.45">
      <c r="A49" s="23"/>
      <c r="B49" s="23"/>
      <c r="C49" s="23"/>
      <c r="D49" s="23"/>
      <c r="E49" s="23"/>
      <c r="F49" s="22"/>
      <c r="G49" s="22"/>
      <c r="H49" s="22"/>
      <c r="I49" s="22"/>
      <c r="J49" s="22"/>
      <c r="K49" s="25"/>
      <c r="L49" s="22"/>
      <c r="M49" s="25"/>
      <c r="N49" s="22"/>
      <c r="O49" s="25"/>
      <c r="P49" s="25"/>
      <c r="Q49" s="25"/>
      <c r="R49" s="25"/>
      <c r="S49" s="23"/>
      <c r="T49" s="23"/>
      <c r="U49" s="23"/>
      <c r="V49" s="23"/>
      <c r="W49" s="23"/>
      <c r="X49" s="23"/>
      <c r="Y49" s="23"/>
      <c r="Z49" s="23"/>
    </row>
    <row r="50" spans="1:26" ht="22.5" customHeight="1" x14ac:dyDescent="0.45">
      <c r="A50" s="23"/>
      <c r="B50" s="23"/>
      <c r="C50" s="23"/>
      <c r="D50" s="23"/>
      <c r="E50" s="23"/>
      <c r="F50" s="22"/>
      <c r="G50" s="22"/>
      <c r="H50" s="22"/>
      <c r="I50" s="22"/>
      <c r="J50" s="22"/>
      <c r="K50" s="25"/>
      <c r="L50" s="22"/>
      <c r="M50" s="25"/>
      <c r="N50" s="22"/>
      <c r="O50" s="25"/>
      <c r="P50" s="25"/>
      <c r="Q50" s="25"/>
      <c r="R50" s="25"/>
      <c r="S50" s="23"/>
      <c r="T50" s="23"/>
      <c r="U50" s="23"/>
      <c r="V50" s="23"/>
      <c r="W50" s="23"/>
      <c r="X50" s="23"/>
      <c r="Y50" s="23"/>
      <c r="Z50" s="23"/>
    </row>
    <row r="51" spans="1:26" ht="22.5" customHeight="1" x14ac:dyDescent="0.45">
      <c r="A51" s="23"/>
      <c r="B51" s="23"/>
      <c r="C51" s="23"/>
      <c r="D51" s="23"/>
      <c r="E51" s="23"/>
      <c r="F51" s="22"/>
      <c r="G51" s="22"/>
      <c r="H51" s="22"/>
      <c r="I51" s="22"/>
      <c r="J51" s="22"/>
      <c r="K51" s="25"/>
      <c r="L51" s="22"/>
      <c r="M51" s="25"/>
      <c r="N51" s="22"/>
      <c r="O51" s="25"/>
      <c r="P51" s="25"/>
      <c r="Q51" s="25"/>
      <c r="R51" s="25"/>
      <c r="S51" s="23"/>
      <c r="T51" s="23"/>
      <c r="U51" s="23"/>
      <c r="V51" s="23"/>
      <c r="W51" s="23"/>
      <c r="X51" s="23"/>
      <c r="Y51" s="23"/>
      <c r="Z51" s="23"/>
    </row>
    <row r="52" spans="1:26" ht="22.5" customHeight="1" x14ac:dyDescent="0.45">
      <c r="A52" s="23"/>
      <c r="B52" s="23"/>
      <c r="C52" s="23"/>
      <c r="D52" s="23"/>
      <c r="E52" s="23"/>
      <c r="F52" s="22"/>
      <c r="G52" s="22"/>
      <c r="H52" s="22"/>
      <c r="I52" s="22"/>
      <c r="J52" s="22"/>
      <c r="K52" s="25"/>
      <c r="L52" s="22"/>
      <c r="M52" s="25"/>
      <c r="N52" s="22"/>
      <c r="O52" s="25"/>
      <c r="P52" s="25"/>
      <c r="Q52" s="25"/>
      <c r="R52" s="25"/>
      <c r="S52" s="23"/>
      <c r="T52" s="23"/>
      <c r="U52" s="23"/>
      <c r="V52" s="23"/>
      <c r="W52" s="23"/>
      <c r="X52" s="23"/>
      <c r="Y52" s="23"/>
      <c r="Z52" s="23"/>
    </row>
    <row r="53" spans="1:26" ht="22.5" customHeight="1" x14ac:dyDescent="0.45">
      <c r="A53" s="23"/>
      <c r="B53" s="23"/>
      <c r="C53" s="23"/>
      <c r="D53" s="23"/>
      <c r="E53" s="23"/>
      <c r="F53" s="22"/>
      <c r="G53" s="22"/>
      <c r="H53" s="22"/>
      <c r="I53" s="22"/>
      <c r="J53" s="22"/>
      <c r="K53" s="25"/>
      <c r="L53" s="22"/>
      <c r="M53" s="25"/>
      <c r="N53" s="22"/>
      <c r="O53" s="25"/>
      <c r="P53" s="25"/>
      <c r="Q53" s="25"/>
      <c r="R53" s="25"/>
      <c r="S53" s="23"/>
      <c r="T53" s="23"/>
      <c r="U53" s="23"/>
      <c r="V53" s="23"/>
      <c r="W53" s="23"/>
      <c r="X53" s="23"/>
      <c r="Y53" s="23"/>
      <c r="Z53" s="23"/>
    </row>
    <row r="54" spans="1:26" ht="22.5" customHeight="1" x14ac:dyDescent="0.45">
      <c r="A54" s="23"/>
      <c r="B54" s="23"/>
      <c r="C54" s="23"/>
      <c r="D54" s="23"/>
      <c r="E54" s="23"/>
      <c r="F54" s="22"/>
      <c r="G54" s="22"/>
      <c r="H54" s="22"/>
      <c r="I54" s="22"/>
      <c r="J54" s="22"/>
      <c r="K54" s="25"/>
      <c r="L54" s="22"/>
      <c r="M54" s="25"/>
      <c r="N54" s="22"/>
      <c r="O54" s="25"/>
      <c r="P54" s="25"/>
      <c r="Q54" s="25"/>
      <c r="R54" s="25"/>
      <c r="S54" s="23"/>
      <c r="T54" s="23"/>
      <c r="U54" s="23"/>
      <c r="V54" s="23"/>
      <c r="W54" s="23"/>
      <c r="X54" s="23"/>
      <c r="Y54" s="23"/>
      <c r="Z54" s="23"/>
    </row>
    <row r="55" spans="1:26" ht="22.5" customHeight="1" x14ac:dyDescent="0.45">
      <c r="A55" s="23"/>
      <c r="B55" s="23"/>
      <c r="C55" s="23"/>
      <c r="D55" s="23"/>
      <c r="E55" s="23"/>
      <c r="F55" s="22"/>
      <c r="G55" s="22"/>
      <c r="H55" s="22"/>
      <c r="I55" s="22"/>
      <c r="J55" s="22"/>
      <c r="K55" s="25"/>
      <c r="L55" s="22"/>
      <c r="M55" s="25"/>
      <c r="N55" s="22"/>
      <c r="O55" s="25"/>
      <c r="P55" s="25"/>
      <c r="Q55" s="25"/>
      <c r="R55" s="25"/>
      <c r="S55" s="23"/>
      <c r="T55" s="23"/>
      <c r="U55" s="23"/>
      <c r="V55" s="23"/>
      <c r="W55" s="23"/>
      <c r="X55" s="23"/>
      <c r="Y55" s="23"/>
      <c r="Z55" s="23"/>
    </row>
    <row r="56" spans="1:26" ht="22.5" customHeight="1" x14ac:dyDescent="0.45">
      <c r="A56" s="23"/>
      <c r="B56" s="23"/>
      <c r="C56" s="23"/>
      <c r="D56" s="23"/>
      <c r="E56" s="23"/>
      <c r="F56" s="22"/>
      <c r="G56" s="22"/>
      <c r="H56" s="22"/>
      <c r="I56" s="22"/>
      <c r="J56" s="22"/>
      <c r="K56" s="25"/>
      <c r="L56" s="22"/>
      <c r="M56" s="25"/>
      <c r="N56" s="22"/>
      <c r="O56" s="25"/>
      <c r="P56" s="25"/>
      <c r="Q56" s="25"/>
      <c r="R56" s="25"/>
      <c r="S56" s="23"/>
      <c r="T56" s="23"/>
      <c r="U56" s="23"/>
      <c r="V56" s="23"/>
      <c r="W56" s="23"/>
      <c r="X56" s="23"/>
      <c r="Y56" s="23"/>
      <c r="Z56" s="23"/>
    </row>
    <row r="57" spans="1:26" ht="22.5" customHeight="1" x14ac:dyDescent="0.45">
      <c r="A57" s="23"/>
      <c r="B57" s="23"/>
      <c r="C57" s="23"/>
      <c r="D57" s="23"/>
      <c r="E57" s="23"/>
      <c r="F57" s="22"/>
      <c r="G57" s="22"/>
      <c r="H57" s="22"/>
      <c r="I57" s="22"/>
      <c r="J57" s="22"/>
      <c r="K57" s="25"/>
      <c r="L57" s="22"/>
      <c r="M57" s="25"/>
      <c r="N57" s="22"/>
      <c r="O57" s="25"/>
      <c r="P57" s="25"/>
      <c r="Q57" s="25"/>
      <c r="R57" s="25"/>
      <c r="S57" s="23"/>
      <c r="T57" s="23"/>
      <c r="U57" s="23"/>
      <c r="V57" s="23"/>
      <c r="W57" s="23"/>
      <c r="X57" s="23"/>
      <c r="Y57" s="23"/>
      <c r="Z57" s="23"/>
    </row>
    <row r="58" spans="1:26" ht="22.5" customHeight="1" x14ac:dyDescent="0.45">
      <c r="A58" s="23"/>
      <c r="B58" s="23"/>
      <c r="C58" s="23"/>
      <c r="D58" s="23"/>
      <c r="E58" s="23"/>
      <c r="F58" s="22"/>
      <c r="G58" s="22"/>
      <c r="H58" s="22"/>
      <c r="I58" s="22"/>
      <c r="J58" s="22"/>
      <c r="K58" s="25"/>
      <c r="L58" s="22"/>
      <c r="M58" s="25"/>
      <c r="N58" s="22"/>
      <c r="O58" s="25"/>
      <c r="P58" s="25"/>
      <c r="Q58" s="25"/>
      <c r="R58" s="25"/>
      <c r="S58" s="23"/>
      <c r="T58" s="23"/>
      <c r="U58" s="23"/>
      <c r="V58" s="23"/>
      <c r="W58" s="23"/>
      <c r="X58" s="23"/>
      <c r="Y58" s="23"/>
      <c r="Z58" s="23"/>
    </row>
    <row r="59" spans="1:26" ht="22.5" customHeight="1" x14ac:dyDescent="0.45">
      <c r="A59" s="23"/>
      <c r="B59" s="23"/>
      <c r="C59" s="23"/>
      <c r="D59" s="23"/>
      <c r="E59" s="23"/>
      <c r="F59" s="22"/>
      <c r="G59" s="22"/>
      <c r="H59" s="22"/>
      <c r="I59" s="22"/>
      <c r="J59" s="22"/>
      <c r="K59" s="25"/>
      <c r="L59" s="22"/>
      <c r="M59" s="25"/>
      <c r="N59" s="22"/>
      <c r="O59" s="25"/>
      <c r="P59" s="25"/>
      <c r="Q59" s="25"/>
      <c r="R59" s="25"/>
      <c r="S59" s="23"/>
      <c r="T59" s="23"/>
      <c r="U59" s="23"/>
      <c r="V59" s="23"/>
      <c r="W59" s="23"/>
      <c r="X59" s="23"/>
      <c r="Y59" s="23"/>
      <c r="Z59" s="23"/>
    </row>
    <row r="60" spans="1:26" ht="22.5" customHeight="1" x14ac:dyDescent="0.45">
      <c r="A60" s="23"/>
      <c r="B60" s="23"/>
      <c r="C60" s="23"/>
      <c r="D60" s="23"/>
      <c r="E60" s="23"/>
      <c r="F60" s="22"/>
      <c r="G60" s="22"/>
      <c r="H60" s="22"/>
      <c r="I60" s="22"/>
      <c r="J60" s="22"/>
      <c r="K60" s="25"/>
      <c r="L60" s="22"/>
      <c r="M60" s="25"/>
      <c r="N60" s="22"/>
      <c r="O60" s="25"/>
      <c r="P60" s="25"/>
      <c r="Q60" s="25"/>
      <c r="R60" s="25"/>
      <c r="S60" s="23"/>
      <c r="T60" s="23"/>
      <c r="U60" s="23"/>
      <c r="V60" s="23"/>
      <c r="W60" s="23"/>
      <c r="X60" s="23"/>
      <c r="Y60" s="23"/>
      <c r="Z60" s="23"/>
    </row>
    <row r="61" spans="1:26" ht="22.5" customHeight="1" x14ac:dyDescent="0.45">
      <c r="A61" s="23"/>
      <c r="B61" s="23"/>
      <c r="C61" s="23"/>
      <c r="D61" s="23"/>
      <c r="E61" s="23"/>
      <c r="F61" s="22"/>
      <c r="G61" s="22"/>
      <c r="H61" s="22"/>
      <c r="I61" s="22"/>
      <c r="J61" s="22"/>
      <c r="K61" s="25"/>
      <c r="L61" s="22"/>
      <c r="M61" s="25"/>
      <c r="N61" s="22"/>
      <c r="O61" s="25"/>
      <c r="P61" s="25"/>
      <c r="Q61" s="25"/>
      <c r="R61" s="25"/>
      <c r="S61" s="23"/>
      <c r="T61" s="23"/>
      <c r="U61" s="23"/>
      <c r="V61" s="23"/>
      <c r="W61" s="23"/>
      <c r="X61" s="23"/>
      <c r="Y61" s="23"/>
      <c r="Z61" s="23"/>
    </row>
    <row r="62" spans="1:26" ht="22.5" customHeight="1" x14ac:dyDescent="0.45">
      <c r="A62" s="23"/>
      <c r="B62" s="23"/>
      <c r="C62" s="23"/>
      <c r="D62" s="23"/>
      <c r="E62" s="23"/>
      <c r="F62" s="22"/>
      <c r="G62" s="22"/>
      <c r="H62" s="22"/>
      <c r="I62" s="22"/>
      <c r="J62" s="22"/>
      <c r="K62" s="25"/>
      <c r="L62" s="22"/>
      <c r="M62" s="25"/>
      <c r="N62" s="22"/>
      <c r="O62" s="25"/>
      <c r="P62" s="25"/>
      <c r="Q62" s="25"/>
      <c r="R62" s="25"/>
      <c r="S62" s="23"/>
      <c r="T62" s="23"/>
      <c r="U62" s="23"/>
      <c r="V62" s="23"/>
      <c r="W62" s="23"/>
      <c r="X62" s="23"/>
      <c r="Y62" s="23"/>
      <c r="Z62" s="23"/>
    </row>
    <row r="63" spans="1:26" ht="22.5" customHeight="1" x14ac:dyDescent="0.45">
      <c r="A63" s="23"/>
      <c r="B63" s="23"/>
      <c r="C63" s="23"/>
      <c r="D63" s="23"/>
      <c r="E63" s="23"/>
      <c r="F63" s="22"/>
      <c r="G63" s="22"/>
      <c r="H63" s="22"/>
      <c r="I63" s="22"/>
      <c r="J63" s="22"/>
      <c r="K63" s="25"/>
      <c r="L63" s="22"/>
      <c r="M63" s="25"/>
      <c r="N63" s="22"/>
      <c r="O63" s="25"/>
      <c r="P63" s="25"/>
      <c r="Q63" s="25"/>
      <c r="R63" s="25"/>
      <c r="S63" s="23"/>
      <c r="T63" s="23"/>
      <c r="U63" s="23"/>
      <c r="V63" s="23"/>
      <c r="W63" s="23"/>
      <c r="X63" s="23"/>
      <c r="Y63" s="23"/>
      <c r="Z63" s="23"/>
    </row>
    <row r="64" spans="1:26" ht="22.5" customHeight="1" x14ac:dyDescent="0.45">
      <c r="A64" s="23"/>
      <c r="B64" s="23"/>
      <c r="C64" s="23"/>
      <c r="D64" s="23"/>
      <c r="E64" s="23"/>
      <c r="F64" s="22"/>
      <c r="G64" s="22"/>
      <c r="H64" s="22"/>
      <c r="I64" s="22"/>
      <c r="J64" s="22"/>
      <c r="K64" s="25"/>
      <c r="L64" s="22"/>
      <c r="M64" s="25"/>
      <c r="N64" s="22"/>
      <c r="O64" s="25"/>
      <c r="P64" s="25"/>
      <c r="Q64" s="25"/>
      <c r="R64" s="25"/>
      <c r="S64" s="23"/>
      <c r="T64" s="23"/>
      <c r="U64" s="23"/>
      <c r="V64" s="23"/>
      <c r="W64" s="23"/>
      <c r="X64" s="23"/>
      <c r="Y64" s="23"/>
      <c r="Z64" s="23"/>
    </row>
    <row r="65" spans="1:26" ht="22.5" customHeight="1" x14ac:dyDescent="0.45">
      <c r="A65" s="23"/>
      <c r="B65" s="23"/>
      <c r="C65" s="23"/>
      <c r="D65" s="23"/>
      <c r="E65" s="23"/>
      <c r="F65" s="22"/>
      <c r="G65" s="22"/>
      <c r="H65" s="22"/>
      <c r="I65" s="22"/>
      <c r="J65" s="22"/>
      <c r="K65" s="25"/>
      <c r="L65" s="22"/>
      <c r="M65" s="25"/>
      <c r="N65" s="22"/>
      <c r="O65" s="25"/>
      <c r="P65" s="25"/>
      <c r="Q65" s="25"/>
      <c r="R65" s="25"/>
      <c r="S65" s="23"/>
      <c r="T65" s="23"/>
      <c r="U65" s="23"/>
      <c r="V65" s="23"/>
      <c r="W65" s="23"/>
      <c r="X65" s="23"/>
      <c r="Y65" s="23"/>
      <c r="Z65" s="23"/>
    </row>
    <row r="66" spans="1:26" ht="22.5" customHeight="1" x14ac:dyDescent="0.45">
      <c r="A66" s="23"/>
      <c r="B66" s="23"/>
      <c r="C66" s="23"/>
      <c r="D66" s="23"/>
      <c r="E66" s="23"/>
      <c r="F66" s="22"/>
      <c r="G66" s="22"/>
      <c r="H66" s="22"/>
      <c r="I66" s="22"/>
      <c r="J66" s="22"/>
      <c r="K66" s="25"/>
      <c r="L66" s="22"/>
      <c r="M66" s="25"/>
      <c r="N66" s="22"/>
      <c r="O66" s="25"/>
      <c r="P66" s="25"/>
      <c r="Q66" s="25"/>
      <c r="R66" s="25"/>
      <c r="S66" s="23"/>
      <c r="T66" s="23"/>
      <c r="U66" s="23"/>
      <c r="V66" s="23"/>
      <c r="W66" s="23"/>
      <c r="X66" s="23"/>
      <c r="Y66" s="23"/>
      <c r="Z66" s="23"/>
    </row>
    <row r="67" spans="1:26" ht="22.5" customHeight="1" x14ac:dyDescent="0.45">
      <c r="A67" s="23"/>
      <c r="B67" s="23"/>
      <c r="C67" s="23"/>
      <c r="D67" s="23"/>
      <c r="E67" s="23"/>
      <c r="F67" s="22"/>
      <c r="G67" s="22"/>
      <c r="H67" s="22"/>
      <c r="I67" s="22"/>
      <c r="J67" s="22"/>
      <c r="K67" s="25"/>
      <c r="L67" s="22"/>
      <c r="M67" s="25"/>
      <c r="N67" s="22"/>
      <c r="O67" s="25"/>
      <c r="P67" s="25"/>
      <c r="Q67" s="25"/>
      <c r="R67" s="25"/>
      <c r="S67" s="23"/>
      <c r="T67" s="23"/>
      <c r="U67" s="23"/>
      <c r="V67" s="23"/>
      <c r="W67" s="23"/>
      <c r="X67" s="23"/>
      <c r="Y67" s="23"/>
      <c r="Z67" s="23"/>
    </row>
    <row r="68" spans="1:26" ht="22.5" customHeight="1" x14ac:dyDescent="0.45">
      <c r="A68" s="23"/>
      <c r="B68" s="23"/>
      <c r="C68" s="23"/>
      <c r="D68" s="23"/>
      <c r="E68" s="23"/>
      <c r="F68" s="22"/>
      <c r="G68" s="22"/>
      <c r="H68" s="22"/>
      <c r="I68" s="22"/>
      <c r="J68" s="22"/>
      <c r="K68" s="25"/>
      <c r="L68" s="22"/>
      <c r="M68" s="25"/>
      <c r="N68" s="22"/>
      <c r="O68" s="25"/>
      <c r="P68" s="25"/>
      <c r="Q68" s="25"/>
      <c r="R68" s="25"/>
      <c r="S68" s="23"/>
      <c r="T68" s="23"/>
      <c r="U68" s="23"/>
      <c r="V68" s="23"/>
      <c r="W68" s="23"/>
      <c r="X68" s="23"/>
      <c r="Y68" s="23"/>
      <c r="Z68" s="23"/>
    </row>
    <row r="69" spans="1:26" ht="22.5" customHeight="1" x14ac:dyDescent="0.45">
      <c r="A69" s="23"/>
      <c r="B69" s="23"/>
      <c r="C69" s="23"/>
      <c r="D69" s="23"/>
      <c r="E69" s="23"/>
      <c r="F69" s="22"/>
      <c r="G69" s="22"/>
      <c r="H69" s="22"/>
      <c r="I69" s="22"/>
      <c r="J69" s="22"/>
      <c r="K69" s="25"/>
      <c r="L69" s="22"/>
      <c r="M69" s="25"/>
      <c r="N69" s="22"/>
      <c r="O69" s="25"/>
      <c r="P69" s="25"/>
      <c r="Q69" s="25"/>
      <c r="R69" s="25"/>
      <c r="S69" s="23"/>
      <c r="T69" s="23"/>
      <c r="U69" s="23"/>
      <c r="V69" s="23"/>
      <c r="W69" s="23"/>
      <c r="X69" s="23"/>
      <c r="Y69" s="23"/>
      <c r="Z69" s="23"/>
    </row>
    <row r="70" spans="1:26" ht="22.5" customHeight="1" x14ac:dyDescent="0.45">
      <c r="A70" s="23"/>
      <c r="B70" s="23"/>
      <c r="C70" s="23"/>
      <c r="D70" s="23"/>
      <c r="E70" s="23"/>
      <c r="F70" s="22"/>
      <c r="G70" s="22"/>
      <c r="H70" s="22"/>
      <c r="I70" s="22"/>
      <c r="J70" s="22"/>
      <c r="K70" s="25"/>
      <c r="L70" s="22"/>
      <c r="M70" s="25"/>
      <c r="N70" s="22"/>
      <c r="O70" s="25"/>
      <c r="P70" s="25"/>
      <c r="Q70" s="25"/>
      <c r="R70" s="25"/>
      <c r="S70" s="23"/>
      <c r="T70" s="23"/>
      <c r="U70" s="23"/>
      <c r="V70" s="23"/>
      <c r="W70" s="23"/>
      <c r="X70" s="23"/>
      <c r="Y70" s="23"/>
      <c r="Z70" s="23"/>
    </row>
    <row r="71" spans="1:26" ht="22.5" customHeight="1" x14ac:dyDescent="0.45">
      <c r="A71" s="23"/>
      <c r="B71" s="23"/>
      <c r="C71" s="23"/>
      <c r="D71" s="23"/>
      <c r="E71" s="23"/>
      <c r="F71" s="22"/>
      <c r="G71" s="22"/>
      <c r="H71" s="22"/>
      <c r="I71" s="22"/>
      <c r="J71" s="22"/>
      <c r="K71" s="25"/>
      <c r="L71" s="22"/>
      <c r="M71" s="25"/>
      <c r="N71" s="22"/>
      <c r="O71" s="25"/>
      <c r="P71" s="25"/>
      <c r="Q71" s="25"/>
      <c r="R71" s="25"/>
      <c r="S71" s="23"/>
      <c r="T71" s="23"/>
      <c r="U71" s="23"/>
      <c r="V71" s="23"/>
      <c r="W71" s="23"/>
      <c r="X71" s="23"/>
      <c r="Y71" s="23"/>
      <c r="Z71" s="23"/>
    </row>
    <row r="72" spans="1:26" ht="22.5" customHeight="1" x14ac:dyDescent="0.45">
      <c r="A72" s="23"/>
      <c r="B72" s="23"/>
      <c r="C72" s="23"/>
      <c r="D72" s="23"/>
      <c r="E72" s="23"/>
      <c r="F72" s="22"/>
      <c r="G72" s="22"/>
      <c r="H72" s="22"/>
      <c r="I72" s="22"/>
      <c r="J72" s="22"/>
      <c r="K72" s="25"/>
      <c r="L72" s="22"/>
      <c r="M72" s="25"/>
      <c r="N72" s="22"/>
      <c r="O72" s="25"/>
      <c r="P72" s="25"/>
      <c r="Q72" s="25"/>
      <c r="R72" s="25"/>
      <c r="S72" s="23"/>
      <c r="T72" s="23"/>
      <c r="U72" s="23"/>
      <c r="V72" s="23"/>
      <c r="W72" s="23"/>
      <c r="X72" s="23"/>
      <c r="Y72" s="23"/>
      <c r="Z72" s="23"/>
    </row>
    <row r="73" spans="1:26" ht="22.5" customHeight="1" x14ac:dyDescent="0.45">
      <c r="A73" s="23"/>
      <c r="B73" s="23"/>
      <c r="C73" s="23"/>
      <c r="D73" s="23"/>
      <c r="E73" s="23"/>
      <c r="F73" s="22"/>
      <c r="G73" s="22"/>
      <c r="H73" s="22"/>
      <c r="I73" s="22"/>
      <c r="J73" s="22"/>
      <c r="K73" s="25"/>
      <c r="L73" s="22"/>
      <c r="M73" s="25"/>
      <c r="N73" s="22"/>
      <c r="O73" s="25"/>
      <c r="P73" s="25"/>
      <c r="Q73" s="25"/>
      <c r="R73" s="25"/>
      <c r="S73" s="23"/>
      <c r="T73" s="23"/>
      <c r="U73" s="23"/>
      <c r="V73" s="23"/>
      <c r="W73" s="23"/>
      <c r="X73" s="23"/>
      <c r="Y73" s="23"/>
      <c r="Z73" s="23"/>
    </row>
    <row r="74" spans="1:26" ht="22.5" customHeight="1" x14ac:dyDescent="0.45">
      <c r="A74" s="23"/>
      <c r="B74" s="23"/>
      <c r="C74" s="23"/>
      <c r="D74" s="23"/>
      <c r="E74" s="23"/>
      <c r="F74" s="22"/>
      <c r="G74" s="22"/>
      <c r="H74" s="22"/>
      <c r="I74" s="22"/>
      <c r="J74" s="22"/>
      <c r="K74" s="25"/>
      <c r="L74" s="22"/>
      <c r="M74" s="25"/>
      <c r="N74" s="22"/>
      <c r="O74" s="25"/>
      <c r="P74" s="25"/>
      <c r="Q74" s="25"/>
      <c r="R74" s="25"/>
      <c r="S74" s="23"/>
      <c r="T74" s="23"/>
      <c r="U74" s="23"/>
      <c r="V74" s="23"/>
      <c r="W74" s="23"/>
      <c r="X74" s="23"/>
      <c r="Y74" s="23"/>
      <c r="Z74" s="23"/>
    </row>
    <row r="75" spans="1:26" ht="22.5" customHeight="1" x14ac:dyDescent="0.45">
      <c r="A75" s="23"/>
      <c r="B75" s="23"/>
      <c r="C75" s="23"/>
      <c r="D75" s="23"/>
      <c r="E75" s="23"/>
      <c r="F75" s="22"/>
      <c r="G75" s="22"/>
      <c r="H75" s="22"/>
      <c r="I75" s="22"/>
      <c r="J75" s="22"/>
      <c r="K75" s="25"/>
      <c r="L75" s="22"/>
      <c r="M75" s="25"/>
      <c r="N75" s="22"/>
      <c r="O75" s="25"/>
      <c r="P75" s="25"/>
      <c r="Q75" s="25"/>
      <c r="R75" s="25"/>
      <c r="S75" s="23"/>
      <c r="T75" s="23"/>
      <c r="U75" s="23"/>
      <c r="V75" s="23"/>
      <c r="W75" s="23"/>
      <c r="X75" s="23"/>
      <c r="Y75" s="23"/>
      <c r="Z75" s="23"/>
    </row>
    <row r="76" spans="1:26" ht="22.5" customHeight="1" x14ac:dyDescent="0.45">
      <c r="A76" s="23"/>
      <c r="B76" s="23"/>
      <c r="C76" s="23"/>
      <c r="D76" s="23"/>
      <c r="E76" s="23"/>
      <c r="F76" s="22"/>
      <c r="G76" s="22"/>
      <c r="H76" s="22"/>
      <c r="I76" s="22"/>
      <c r="J76" s="22"/>
      <c r="K76" s="25"/>
      <c r="L76" s="22"/>
      <c r="M76" s="25"/>
      <c r="N76" s="22"/>
      <c r="O76" s="25"/>
      <c r="P76" s="25"/>
      <c r="Q76" s="25"/>
      <c r="R76" s="25"/>
      <c r="S76" s="23"/>
      <c r="T76" s="23"/>
      <c r="U76" s="23"/>
      <c r="V76" s="23"/>
      <c r="W76" s="23"/>
      <c r="X76" s="23"/>
      <c r="Y76" s="23"/>
      <c r="Z76" s="23"/>
    </row>
    <row r="77" spans="1:26" ht="22.5" customHeight="1" x14ac:dyDescent="0.45">
      <c r="A77" s="23"/>
      <c r="B77" s="23"/>
      <c r="C77" s="23"/>
      <c r="D77" s="23"/>
      <c r="E77" s="23"/>
      <c r="F77" s="22"/>
      <c r="G77" s="22"/>
      <c r="H77" s="22"/>
      <c r="I77" s="22"/>
      <c r="J77" s="22"/>
      <c r="K77" s="25"/>
      <c r="L77" s="22"/>
      <c r="M77" s="25"/>
      <c r="N77" s="22"/>
      <c r="O77" s="25"/>
      <c r="P77" s="25"/>
      <c r="Q77" s="25"/>
      <c r="R77" s="25"/>
      <c r="S77" s="23"/>
      <c r="T77" s="23"/>
      <c r="U77" s="23"/>
      <c r="V77" s="23"/>
      <c r="W77" s="23"/>
      <c r="X77" s="23"/>
      <c r="Y77" s="23"/>
      <c r="Z77" s="23"/>
    </row>
    <row r="78" spans="1:26" ht="22.5" customHeight="1" x14ac:dyDescent="0.45">
      <c r="A78" s="23"/>
      <c r="B78" s="23"/>
      <c r="C78" s="23"/>
      <c r="D78" s="23"/>
      <c r="E78" s="23"/>
      <c r="F78" s="22"/>
      <c r="G78" s="22"/>
      <c r="H78" s="22"/>
      <c r="I78" s="22"/>
      <c r="J78" s="22"/>
      <c r="K78" s="25"/>
      <c r="L78" s="22"/>
      <c r="M78" s="25"/>
      <c r="N78" s="22"/>
      <c r="O78" s="25"/>
      <c r="P78" s="25"/>
      <c r="Q78" s="25"/>
      <c r="R78" s="25"/>
      <c r="S78" s="23"/>
      <c r="T78" s="23"/>
      <c r="U78" s="23"/>
      <c r="V78" s="23"/>
      <c r="W78" s="23"/>
      <c r="X78" s="23"/>
      <c r="Y78" s="23"/>
      <c r="Z78" s="23"/>
    </row>
    <row r="79" spans="1:26" ht="22.5" customHeight="1" x14ac:dyDescent="0.45">
      <c r="A79" s="23"/>
      <c r="B79" s="23"/>
      <c r="C79" s="23"/>
      <c r="D79" s="23"/>
      <c r="E79" s="23"/>
      <c r="F79" s="22"/>
      <c r="G79" s="22"/>
      <c r="H79" s="22"/>
      <c r="I79" s="22"/>
      <c r="J79" s="22"/>
      <c r="K79" s="25"/>
      <c r="L79" s="22"/>
      <c r="M79" s="25"/>
      <c r="N79" s="22"/>
      <c r="O79" s="25"/>
      <c r="P79" s="25"/>
      <c r="Q79" s="25"/>
      <c r="R79" s="25"/>
      <c r="S79" s="23"/>
      <c r="T79" s="23"/>
      <c r="U79" s="23"/>
      <c r="V79" s="23"/>
      <c r="W79" s="23"/>
      <c r="X79" s="23"/>
      <c r="Y79" s="23"/>
      <c r="Z79" s="23"/>
    </row>
    <row r="80" spans="1:26" ht="22.5" customHeight="1" x14ac:dyDescent="0.45">
      <c r="A80" s="23"/>
      <c r="B80" s="23"/>
      <c r="C80" s="23"/>
      <c r="D80" s="23"/>
      <c r="E80" s="23"/>
      <c r="F80" s="22"/>
      <c r="G80" s="22"/>
      <c r="H80" s="22"/>
      <c r="I80" s="22"/>
      <c r="J80" s="22"/>
      <c r="K80" s="25"/>
      <c r="L80" s="22"/>
      <c r="M80" s="25"/>
      <c r="N80" s="22"/>
      <c r="O80" s="25"/>
      <c r="P80" s="25"/>
      <c r="Q80" s="25"/>
      <c r="R80" s="25"/>
      <c r="S80" s="23"/>
      <c r="T80" s="23"/>
      <c r="U80" s="23"/>
      <c r="V80" s="23"/>
      <c r="W80" s="23"/>
      <c r="X80" s="23"/>
      <c r="Y80" s="23"/>
      <c r="Z80" s="23"/>
    </row>
    <row r="81" spans="1:26" ht="22.5" customHeight="1" x14ac:dyDescent="0.45">
      <c r="A81" s="23"/>
      <c r="B81" s="23"/>
      <c r="C81" s="23"/>
      <c r="D81" s="23"/>
      <c r="E81" s="23"/>
      <c r="F81" s="22"/>
      <c r="G81" s="22"/>
      <c r="H81" s="22"/>
      <c r="I81" s="22"/>
      <c r="J81" s="22"/>
      <c r="K81" s="25"/>
      <c r="L81" s="22"/>
      <c r="M81" s="25"/>
      <c r="N81" s="22"/>
      <c r="O81" s="25"/>
      <c r="P81" s="25"/>
      <c r="Q81" s="25"/>
      <c r="R81" s="25"/>
      <c r="S81" s="23"/>
      <c r="T81" s="23"/>
      <c r="U81" s="23"/>
      <c r="V81" s="23"/>
      <c r="W81" s="23"/>
      <c r="X81" s="23"/>
      <c r="Y81" s="23"/>
      <c r="Z81" s="23"/>
    </row>
    <row r="82" spans="1:26" ht="22.5" customHeight="1" x14ac:dyDescent="0.45">
      <c r="A82" s="23"/>
      <c r="B82" s="23"/>
      <c r="C82" s="23"/>
      <c r="D82" s="23"/>
      <c r="E82" s="23"/>
      <c r="F82" s="22"/>
      <c r="G82" s="22"/>
      <c r="H82" s="22"/>
      <c r="I82" s="22"/>
      <c r="J82" s="22"/>
      <c r="K82" s="25"/>
      <c r="L82" s="22"/>
      <c r="M82" s="25"/>
      <c r="N82" s="22"/>
      <c r="O82" s="25"/>
      <c r="P82" s="25"/>
      <c r="Q82" s="25"/>
      <c r="R82" s="25"/>
      <c r="S82" s="23"/>
      <c r="T82" s="23"/>
      <c r="U82" s="23"/>
      <c r="V82" s="23"/>
      <c r="W82" s="23"/>
      <c r="X82" s="23"/>
      <c r="Y82" s="23"/>
      <c r="Z82" s="23"/>
    </row>
    <row r="83" spans="1:26" ht="22.5" customHeight="1" x14ac:dyDescent="0.45">
      <c r="A83" s="23"/>
      <c r="B83" s="23"/>
      <c r="C83" s="23"/>
      <c r="D83" s="23"/>
      <c r="E83" s="23"/>
      <c r="F83" s="22"/>
      <c r="G83" s="22"/>
      <c r="H83" s="22"/>
      <c r="I83" s="22"/>
      <c r="J83" s="22"/>
      <c r="K83" s="25"/>
      <c r="L83" s="22"/>
      <c r="M83" s="25"/>
      <c r="N83" s="22"/>
      <c r="O83" s="25"/>
      <c r="P83" s="25"/>
      <c r="Q83" s="25"/>
      <c r="R83" s="25"/>
      <c r="S83" s="23"/>
      <c r="T83" s="23"/>
      <c r="U83" s="23"/>
      <c r="V83" s="23"/>
      <c r="W83" s="23"/>
      <c r="X83" s="23"/>
      <c r="Y83" s="23"/>
      <c r="Z83" s="23"/>
    </row>
    <row r="84" spans="1:26" ht="22.5" customHeight="1" x14ac:dyDescent="0.45">
      <c r="A84" s="23"/>
      <c r="B84" s="23"/>
      <c r="C84" s="23"/>
      <c r="D84" s="23"/>
      <c r="E84" s="23"/>
      <c r="F84" s="22"/>
      <c r="G84" s="22"/>
      <c r="H84" s="22"/>
      <c r="I84" s="22"/>
      <c r="J84" s="22"/>
      <c r="K84" s="25"/>
      <c r="L84" s="22"/>
      <c r="M84" s="25"/>
      <c r="N84" s="22"/>
      <c r="O84" s="25"/>
      <c r="P84" s="25"/>
      <c r="Q84" s="25"/>
      <c r="R84" s="25"/>
      <c r="S84" s="23"/>
      <c r="T84" s="23"/>
      <c r="U84" s="23"/>
      <c r="V84" s="23"/>
      <c r="W84" s="23"/>
      <c r="X84" s="23"/>
      <c r="Y84" s="23"/>
      <c r="Z84" s="23"/>
    </row>
    <row r="85" spans="1:26" ht="22.5" customHeight="1" x14ac:dyDescent="0.45">
      <c r="A85" s="23"/>
      <c r="B85" s="23"/>
      <c r="C85" s="23"/>
      <c r="D85" s="23"/>
      <c r="E85" s="23"/>
      <c r="F85" s="22"/>
      <c r="G85" s="22"/>
      <c r="H85" s="22"/>
      <c r="I85" s="22"/>
      <c r="J85" s="22"/>
      <c r="K85" s="25"/>
      <c r="L85" s="22"/>
      <c r="M85" s="25"/>
      <c r="N85" s="22"/>
      <c r="O85" s="25"/>
      <c r="P85" s="25"/>
      <c r="Q85" s="25"/>
      <c r="R85" s="25"/>
      <c r="S85" s="23"/>
      <c r="T85" s="23"/>
      <c r="U85" s="23"/>
      <c r="V85" s="23"/>
      <c r="W85" s="23"/>
      <c r="X85" s="23"/>
      <c r="Y85" s="23"/>
      <c r="Z85" s="23"/>
    </row>
    <row r="86" spans="1:26" ht="22.5" customHeight="1" x14ac:dyDescent="0.45">
      <c r="A86" s="23"/>
      <c r="B86" s="23"/>
      <c r="C86" s="23"/>
      <c r="D86" s="23"/>
      <c r="E86" s="23"/>
      <c r="F86" s="22"/>
      <c r="G86" s="22"/>
      <c r="H86" s="22"/>
      <c r="I86" s="22"/>
      <c r="J86" s="22"/>
      <c r="K86" s="25"/>
      <c r="L86" s="22"/>
      <c r="M86" s="25"/>
      <c r="N86" s="22"/>
      <c r="O86" s="25"/>
      <c r="P86" s="25"/>
      <c r="Q86" s="25"/>
      <c r="R86" s="25"/>
      <c r="S86" s="23"/>
      <c r="T86" s="23"/>
      <c r="U86" s="23"/>
      <c r="V86" s="23"/>
      <c r="W86" s="23"/>
      <c r="X86" s="23"/>
      <c r="Y86" s="23"/>
      <c r="Z86" s="23"/>
    </row>
    <row r="87" spans="1:26" ht="22.5" customHeight="1" x14ac:dyDescent="0.45">
      <c r="A87" s="23"/>
      <c r="B87" s="23"/>
      <c r="C87" s="23"/>
      <c r="D87" s="23"/>
      <c r="E87" s="23"/>
      <c r="F87" s="22"/>
      <c r="G87" s="22"/>
      <c r="H87" s="22"/>
      <c r="I87" s="22"/>
      <c r="J87" s="22"/>
      <c r="K87" s="25"/>
      <c r="L87" s="22"/>
      <c r="M87" s="25"/>
      <c r="N87" s="22"/>
      <c r="O87" s="25"/>
      <c r="P87" s="25"/>
      <c r="Q87" s="25"/>
      <c r="R87" s="25"/>
      <c r="S87" s="23"/>
      <c r="T87" s="23"/>
      <c r="U87" s="23"/>
      <c r="V87" s="23"/>
      <c r="W87" s="23"/>
      <c r="X87" s="23"/>
      <c r="Y87" s="23"/>
      <c r="Z87" s="23"/>
    </row>
    <row r="88" spans="1:26" ht="22.5" customHeight="1" x14ac:dyDescent="0.45">
      <c r="A88" s="23"/>
      <c r="B88" s="23"/>
      <c r="C88" s="23"/>
      <c r="D88" s="23"/>
      <c r="E88" s="23"/>
      <c r="F88" s="22"/>
      <c r="G88" s="22"/>
      <c r="H88" s="22"/>
      <c r="I88" s="22"/>
      <c r="J88" s="22"/>
      <c r="K88" s="25"/>
      <c r="L88" s="22"/>
      <c r="M88" s="25"/>
      <c r="N88" s="22"/>
      <c r="O88" s="25"/>
      <c r="P88" s="25"/>
      <c r="Q88" s="25"/>
      <c r="R88" s="25"/>
      <c r="S88" s="23"/>
      <c r="T88" s="23"/>
      <c r="U88" s="23"/>
      <c r="V88" s="23"/>
      <c r="W88" s="23"/>
      <c r="X88" s="23"/>
      <c r="Y88" s="23"/>
      <c r="Z88" s="23"/>
    </row>
    <row r="89" spans="1:26" ht="22.5" customHeight="1" x14ac:dyDescent="0.45">
      <c r="A89" s="23"/>
      <c r="B89" s="23"/>
      <c r="C89" s="23"/>
      <c r="D89" s="23"/>
      <c r="E89" s="23"/>
      <c r="F89" s="22"/>
      <c r="G89" s="22"/>
      <c r="H89" s="22"/>
      <c r="I89" s="22"/>
      <c r="J89" s="22"/>
      <c r="K89" s="25"/>
      <c r="L89" s="22"/>
      <c r="M89" s="25"/>
      <c r="N89" s="22"/>
      <c r="O89" s="25"/>
      <c r="P89" s="25"/>
      <c r="Q89" s="25"/>
      <c r="R89" s="25"/>
      <c r="S89" s="23"/>
      <c r="T89" s="23"/>
      <c r="U89" s="23"/>
      <c r="V89" s="23"/>
      <c r="W89" s="23"/>
      <c r="X89" s="23"/>
      <c r="Y89" s="23"/>
      <c r="Z89" s="23"/>
    </row>
    <row r="90" spans="1:26" ht="22.5" customHeight="1" x14ac:dyDescent="0.45">
      <c r="A90" s="23"/>
      <c r="B90" s="23"/>
      <c r="C90" s="23"/>
      <c r="D90" s="23"/>
      <c r="E90" s="23"/>
      <c r="F90" s="22"/>
      <c r="G90" s="22"/>
      <c r="H90" s="22"/>
      <c r="I90" s="22"/>
      <c r="J90" s="22"/>
      <c r="K90" s="25"/>
      <c r="L90" s="22"/>
      <c r="M90" s="25"/>
      <c r="N90" s="22"/>
      <c r="O90" s="25"/>
      <c r="P90" s="25"/>
      <c r="Q90" s="25"/>
      <c r="R90" s="25"/>
      <c r="S90" s="23"/>
      <c r="T90" s="23"/>
      <c r="U90" s="23"/>
      <c r="V90" s="23"/>
      <c r="W90" s="23"/>
      <c r="X90" s="23"/>
      <c r="Y90" s="23"/>
      <c r="Z90" s="23"/>
    </row>
    <row r="91" spans="1:26" ht="22.5" customHeight="1" x14ac:dyDescent="0.45">
      <c r="A91" s="23"/>
      <c r="B91" s="23"/>
      <c r="C91" s="23"/>
      <c r="D91" s="23"/>
      <c r="E91" s="23"/>
      <c r="F91" s="22"/>
      <c r="G91" s="22"/>
      <c r="H91" s="22"/>
      <c r="I91" s="22"/>
      <c r="J91" s="22"/>
      <c r="K91" s="25"/>
      <c r="L91" s="22"/>
      <c r="M91" s="25"/>
      <c r="N91" s="22"/>
      <c r="O91" s="25"/>
      <c r="P91" s="25"/>
      <c r="Q91" s="25"/>
      <c r="R91" s="25"/>
      <c r="S91" s="23"/>
      <c r="T91" s="23"/>
      <c r="U91" s="23"/>
      <c r="V91" s="23"/>
      <c r="W91" s="23"/>
      <c r="X91" s="23"/>
      <c r="Y91" s="23"/>
      <c r="Z91" s="23"/>
    </row>
    <row r="92" spans="1:26" ht="22.5" customHeight="1" x14ac:dyDescent="0.45">
      <c r="A92" s="23"/>
      <c r="B92" s="23"/>
      <c r="C92" s="23"/>
      <c r="D92" s="23"/>
      <c r="E92" s="23"/>
      <c r="F92" s="22"/>
      <c r="G92" s="22"/>
      <c r="H92" s="22"/>
      <c r="I92" s="22"/>
      <c r="J92" s="22"/>
      <c r="K92" s="25"/>
      <c r="L92" s="22"/>
      <c r="M92" s="25"/>
      <c r="N92" s="22"/>
      <c r="O92" s="25"/>
      <c r="P92" s="25"/>
      <c r="Q92" s="25"/>
      <c r="R92" s="25"/>
      <c r="S92" s="23"/>
      <c r="T92" s="23"/>
      <c r="U92" s="23"/>
      <c r="V92" s="23"/>
      <c r="W92" s="23"/>
      <c r="X92" s="23"/>
      <c r="Y92" s="23"/>
      <c r="Z92" s="23"/>
    </row>
    <row r="93" spans="1:26" ht="22.5" customHeight="1" x14ac:dyDescent="0.45">
      <c r="A93" s="23"/>
      <c r="B93" s="23"/>
      <c r="C93" s="23"/>
      <c r="D93" s="23"/>
      <c r="E93" s="23"/>
      <c r="F93" s="22"/>
      <c r="G93" s="22"/>
      <c r="H93" s="22"/>
      <c r="I93" s="22"/>
      <c r="J93" s="22"/>
      <c r="K93" s="25"/>
      <c r="L93" s="22"/>
      <c r="M93" s="25"/>
      <c r="N93" s="22"/>
      <c r="O93" s="25"/>
      <c r="P93" s="25"/>
      <c r="Q93" s="25"/>
      <c r="R93" s="25"/>
      <c r="S93" s="23"/>
      <c r="T93" s="23"/>
      <c r="U93" s="23"/>
      <c r="V93" s="23"/>
      <c r="W93" s="23"/>
      <c r="X93" s="23"/>
      <c r="Y93" s="23"/>
      <c r="Z93" s="23"/>
    </row>
    <row r="94" spans="1:26" ht="22.5" customHeight="1" x14ac:dyDescent="0.45">
      <c r="A94" s="23"/>
      <c r="B94" s="23"/>
      <c r="C94" s="23"/>
      <c r="D94" s="23"/>
      <c r="E94" s="23"/>
      <c r="F94" s="22"/>
      <c r="G94" s="22"/>
      <c r="H94" s="22"/>
      <c r="I94" s="22"/>
      <c r="J94" s="22"/>
      <c r="K94" s="25"/>
      <c r="L94" s="22"/>
      <c r="M94" s="25"/>
      <c r="N94" s="22"/>
      <c r="O94" s="25"/>
      <c r="P94" s="25"/>
      <c r="Q94" s="25"/>
      <c r="R94" s="25"/>
      <c r="S94" s="23"/>
      <c r="T94" s="23"/>
      <c r="U94" s="23"/>
      <c r="V94" s="23"/>
      <c r="W94" s="23"/>
      <c r="X94" s="23"/>
      <c r="Y94" s="23"/>
      <c r="Z94" s="23"/>
    </row>
    <row r="95" spans="1:26" ht="22.5" customHeight="1" x14ac:dyDescent="0.45">
      <c r="A95" s="23"/>
      <c r="B95" s="23"/>
      <c r="C95" s="23"/>
      <c r="D95" s="23"/>
      <c r="E95" s="23"/>
      <c r="F95" s="22"/>
      <c r="G95" s="22"/>
      <c r="H95" s="22"/>
      <c r="I95" s="22"/>
      <c r="J95" s="22"/>
      <c r="K95" s="25"/>
      <c r="L95" s="22"/>
      <c r="M95" s="25"/>
      <c r="N95" s="22"/>
      <c r="O95" s="25"/>
      <c r="P95" s="25"/>
      <c r="Q95" s="25"/>
      <c r="R95" s="25"/>
      <c r="S95" s="23"/>
      <c r="T95" s="23"/>
      <c r="U95" s="23"/>
      <c r="V95" s="23"/>
      <c r="W95" s="23"/>
      <c r="X95" s="23"/>
      <c r="Y95" s="23"/>
      <c r="Z95" s="23"/>
    </row>
    <row r="96" spans="1:26" ht="22.5" customHeight="1" x14ac:dyDescent="0.45">
      <c r="A96" s="23"/>
      <c r="B96" s="23"/>
      <c r="C96" s="23"/>
      <c r="D96" s="23"/>
      <c r="E96" s="23"/>
      <c r="F96" s="22"/>
      <c r="G96" s="22"/>
      <c r="H96" s="22"/>
      <c r="I96" s="22"/>
      <c r="J96" s="22"/>
      <c r="K96" s="25"/>
      <c r="L96" s="22"/>
      <c r="M96" s="25"/>
      <c r="N96" s="22"/>
      <c r="O96" s="25"/>
      <c r="P96" s="25"/>
      <c r="Q96" s="25"/>
      <c r="R96" s="25"/>
      <c r="S96" s="23"/>
      <c r="T96" s="23"/>
      <c r="U96" s="23"/>
      <c r="V96" s="23"/>
      <c r="W96" s="23"/>
      <c r="X96" s="23"/>
      <c r="Y96" s="23"/>
      <c r="Z96" s="23"/>
    </row>
    <row r="97" spans="1:26" ht="22.5" customHeight="1" x14ac:dyDescent="0.45">
      <c r="A97" s="23"/>
      <c r="B97" s="23"/>
      <c r="C97" s="23"/>
      <c r="D97" s="23"/>
      <c r="E97" s="23"/>
      <c r="F97" s="22"/>
      <c r="G97" s="22"/>
      <c r="H97" s="22"/>
      <c r="I97" s="22"/>
      <c r="J97" s="22"/>
      <c r="K97" s="25"/>
      <c r="L97" s="22"/>
      <c r="M97" s="25"/>
      <c r="N97" s="22"/>
      <c r="O97" s="25"/>
      <c r="P97" s="25"/>
      <c r="Q97" s="25"/>
      <c r="R97" s="25"/>
      <c r="S97" s="23"/>
      <c r="T97" s="23"/>
      <c r="U97" s="23"/>
      <c r="V97" s="23"/>
      <c r="W97" s="23"/>
      <c r="X97" s="23"/>
      <c r="Y97" s="23"/>
      <c r="Z97" s="23"/>
    </row>
    <row r="98" spans="1:26" ht="22.5" customHeight="1" x14ac:dyDescent="0.45">
      <c r="A98" s="23"/>
      <c r="B98" s="23"/>
      <c r="C98" s="23"/>
      <c r="D98" s="23"/>
      <c r="E98" s="23"/>
      <c r="F98" s="22"/>
      <c r="G98" s="22"/>
      <c r="H98" s="22"/>
      <c r="I98" s="22"/>
      <c r="J98" s="22"/>
      <c r="K98" s="25"/>
      <c r="L98" s="22"/>
      <c r="M98" s="25"/>
      <c r="N98" s="22"/>
      <c r="O98" s="25"/>
      <c r="P98" s="25"/>
      <c r="Q98" s="25"/>
      <c r="R98" s="25"/>
      <c r="S98" s="23"/>
      <c r="T98" s="23"/>
      <c r="U98" s="23"/>
      <c r="V98" s="23"/>
      <c r="W98" s="23"/>
      <c r="X98" s="23"/>
      <c r="Y98" s="23"/>
      <c r="Z98" s="23"/>
    </row>
    <row r="99" spans="1:26" ht="22.5" customHeight="1" x14ac:dyDescent="0.45">
      <c r="A99" s="23"/>
      <c r="B99" s="23"/>
      <c r="C99" s="23"/>
      <c r="D99" s="23"/>
      <c r="E99" s="23"/>
      <c r="F99" s="22"/>
      <c r="G99" s="22"/>
      <c r="H99" s="22"/>
      <c r="I99" s="22"/>
      <c r="J99" s="22"/>
      <c r="K99" s="25"/>
      <c r="L99" s="22"/>
      <c r="M99" s="25"/>
      <c r="N99" s="22"/>
      <c r="O99" s="25"/>
      <c r="P99" s="25"/>
      <c r="Q99" s="25"/>
      <c r="R99" s="25"/>
      <c r="S99" s="23"/>
      <c r="T99" s="23"/>
      <c r="U99" s="23"/>
      <c r="V99" s="23"/>
      <c r="W99" s="23"/>
      <c r="X99" s="23"/>
      <c r="Y99" s="23"/>
      <c r="Z99" s="23"/>
    </row>
    <row r="100" spans="1:26" ht="22.5" customHeight="1" x14ac:dyDescent="0.45">
      <c r="A100" s="23"/>
      <c r="B100" s="23"/>
      <c r="C100" s="23"/>
      <c r="D100" s="23"/>
      <c r="E100" s="23"/>
      <c r="F100" s="22"/>
      <c r="G100" s="22"/>
      <c r="H100" s="22"/>
      <c r="I100" s="22"/>
      <c r="J100" s="22"/>
      <c r="K100" s="25"/>
      <c r="L100" s="22"/>
      <c r="M100" s="25"/>
      <c r="N100" s="22"/>
      <c r="O100" s="25"/>
      <c r="P100" s="25"/>
      <c r="Q100" s="25"/>
      <c r="R100" s="25"/>
      <c r="S100" s="23"/>
      <c r="T100" s="23"/>
      <c r="U100" s="23"/>
      <c r="V100" s="23"/>
      <c r="W100" s="23"/>
      <c r="X100" s="23"/>
      <c r="Y100" s="23"/>
      <c r="Z100" s="23"/>
    </row>
    <row r="101" spans="1:26" ht="22.5" customHeight="1" x14ac:dyDescent="0.45">
      <c r="A101" s="23"/>
      <c r="B101" s="23"/>
      <c r="C101" s="23"/>
      <c r="D101" s="23"/>
      <c r="E101" s="23"/>
      <c r="F101" s="22"/>
      <c r="G101" s="22"/>
      <c r="H101" s="22"/>
      <c r="I101" s="22"/>
      <c r="J101" s="22"/>
      <c r="K101" s="25"/>
      <c r="L101" s="22"/>
      <c r="M101" s="25"/>
      <c r="N101" s="22"/>
      <c r="O101" s="25"/>
      <c r="P101" s="25"/>
      <c r="Q101" s="25"/>
      <c r="R101" s="25"/>
      <c r="S101" s="23"/>
      <c r="T101" s="23"/>
      <c r="U101" s="23"/>
      <c r="V101" s="23"/>
      <c r="W101" s="23"/>
      <c r="X101" s="23"/>
      <c r="Y101" s="23"/>
      <c r="Z101" s="23"/>
    </row>
    <row r="102" spans="1:26" ht="22.5" customHeight="1" x14ac:dyDescent="0.45">
      <c r="A102" s="23"/>
      <c r="B102" s="23"/>
      <c r="C102" s="23"/>
      <c r="D102" s="23"/>
      <c r="E102" s="23"/>
      <c r="F102" s="22"/>
      <c r="G102" s="22"/>
      <c r="H102" s="22"/>
      <c r="I102" s="22"/>
      <c r="J102" s="22"/>
      <c r="K102" s="25"/>
      <c r="L102" s="22"/>
      <c r="M102" s="25"/>
      <c r="N102" s="22"/>
      <c r="O102" s="25"/>
      <c r="P102" s="25"/>
      <c r="Q102" s="25"/>
      <c r="R102" s="25"/>
      <c r="S102" s="23"/>
      <c r="T102" s="23"/>
      <c r="U102" s="23"/>
      <c r="V102" s="23"/>
      <c r="W102" s="23"/>
      <c r="X102" s="23"/>
      <c r="Y102" s="23"/>
      <c r="Z102" s="23"/>
    </row>
    <row r="103" spans="1:26" ht="22.5" customHeight="1" x14ac:dyDescent="0.45">
      <c r="A103" s="23"/>
      <c r="B103" s="23"/>
      <c r="C103" s="23"/>
      <c r="D103" s="23"/>
      <c r="E103" s="23"/>
      <c r="F103" s="22"/>
      <c r="G103" s="22"/>
      <c r="H103" s="22"/>
      <c r="I103" s="22"/>
      <c r="J103" s="22"/>
      <c r="K103" s="25"/>
      <c r="L103" s="22"/>
      <c r="M103" s="25"/>
      <c r="N103" s="22"/>
      <c r="O103" s="25"/>
      <c r="P103" s="25"/>
      <c r="Q103" s="25"/>
      <c r="R103" s="25"/>
      <c r="S103" s="23"/>
      <c r="T103" s="23"/>
      <c r="U103" s="23"/>
      <c r="V103" s="23"/>
      <c r="W103" s="23"/>
      <c r="X103" s="23"/>
      <c r="Y103" s="23"/>
      <c r="Z103" s="23"/>
    </row>
    <row r="104" spans="1:26" ht="22.5" customHeight="1" x14ac:dyDescent="0.45">
      <c r="A104" s="23"/>
      <c r="B104" s="23"/>
      <c r="C104" s="23"/>
      <c r="D104" s="23"/>
      <c r="E104" s="23"/>
      <c r="F104" s="22"/>
      <c r="G104" s="22"/>
      <c r="H104" s="22"/>
      <c r="I104" s="22"/>
      <c r="J104" s="22"/>
      <c r="K104" s="25"/>
      <c r="L104" s="22"/>
      <c r="M104" s="25"/>
      <c r="N104" s="22"/>
      <c r="O104" s="25"/>
      <c r="P104" s="25"/>
      <c r="Q104" s="25"/>
      <c r="R104" s="25"/>
      <c r="S104" s="23"/>
      <c r="T104" s="23"/>
      <c r="U104" s="23"/>
      <c r="V104" s="23"/>
      <c r="W104" s="23"/>
      <c r="X104" s="23"/>
      <c r="Y104" s="23"/>
      <c r="Z104" s="23"/>
    </row>
    <row r="105" spans="1:26" ht="22.5" customHeight="1" x14ac:dyDescent="0.45">
      <c r="A105" s="23"/>
      <c r="B105" s="23"/>
      <c r="C105" s="23"/>
      <c r="D105" s="23"/>
      <c r="E105" s="23"/>
      <c r="F105" s="22"/>
      <c r="G105" s="22"/>
      <c r="H105" s="22"/>
      <c r="I105" s="22"/>
      <c r="J105" s="22"/>
      <c r="K105" s="25"/>
      <c r="L105" s="22"/>
      <c r="M105" s="25"/>
      <c r="N105" s="22"/>
      <c r="O105" s="25"/>
      <c r="P105" s="25"/>
      <c r="Q105" s="25"/>
      <c r="R105" s="25"/>
      <c r="S105" s="23"/>
      <c r="T105" s="23"/>
      <c r="U105" s="23"/>
      <c r="V105" s="23"/>
      <c r="W105" s="23"/>
      <c r="X105" s="23"/>
      <c r="Y105" s="23"/>
      <c r="Z105" s="23"/>
    </row>
    <row r="106" spans="1:26" ht="22.5" customHeight="1" x14ac:dyDescent="0.45">
      <c r="A106" s="23"/>
      <c r="B106" s="23"/>
      <c r="C106" s="23"/>
      <c r="D106" s="23"/>
      <c r="E106" s="23"/>
      <c r="F106" s="22"/>
      <c r="G106" s="22"/>
      <c r="H106" s="22"/>
      <c r="I106" s="22"/>
      <c r="J106" s="22"/>
      <c r="K106" s="25"/>
      <c r="L106" s="22"/>
      <c r="M106" s="25"/>
      <c r="N106" s="22"/>
      <c r="O106" s="25"/>
      <c r="P106" s="25"/>
      <c r="Q106" s="25"/>
      <c r="R106" s="25"/>
      <c r="S106" s="23"/>
      <c r="T106" s="23"/>
      <c r="U106" s="23"/>
      <c r="V106" s="23"/>
      <c r="W106" s="23"/>
      <c r="X106" s="23"/>
      <c r="Y106" s="23"/>
      <c r="Z106" s="23"/>
    </row>
    <row r="107" spans="1:26" ht="22.5" customHeight="1" x14ac:dyDescent="0.45">
      <c r="A107" s="23"/>
      <c r="B107" s="23"/>
      <c r="C107" s="23"/>
      <c r="D107" s="23"/>
      <c r="E107" s="23"/>
      <c r="F107" s="22"/>
      <c r="G107" s="22"/>
      <c r="H107" s="22"/>
      <c r="I107" s="22"/>
      <c r="J107" s="22"/>
      <c r="K107" s="25"/>
      <c r="L107" s="22"/>
      <c r="M107" s="25"/>
      <c r="N107" s="22"/>
      <c r="O107" s="25"/>
      <c r="P107" s="25"/>
      <c r="Q107" s="25"/>
      <c r="R107" s="25"/>
      <c r="S107" s="23"/>
      <c r="T107" s="23"/>
      <c r="U107" s="23"/>
      <c r="V107" s="23"/>
      <c r="W107" s="23"/>
      <c r="X107" s="23"/>
      <c r="Y107" s="23"/>
      <c r="Z107" s="23"/>
    </row>
    <row r="108" spans="1:26" ht="22.5" customHeight="1" x14ac:dyDescent="0.45">
      <c r="A108" s="23"/>
      <c r="B108" s="23"/>
      <c r="C108" s="23"/>
      <c r="D108" s="23"/>
      <c r="E108" s="23"/>
      <c r="F108" s="22"/>
      <c r="G108" s="22"/>
      <c r="H108" s="22"/>
      <c r="I108" s="22"/>
      <c r="J108" s="22"/>
      <c r="K108" s="25"/>
      <c r="L108" s="22"/>
      <c r="M108" s="25"/>
      <c r="N108" s="22"/>
      <c r="O108" s="25"/>
      <c r="P108" s="25"/>
      <c r="Q108" s="25"/>
      <c r="R108" s="25"/>
      <c r="S108" s="23"/>
      <c r="T108" s="23"/>
      <c r="U108" s="23"/>
      <c r="V108" s="23"/>
      <c r="W108" s="23"/>
      <c r="X108" s="23"/>
      <c r="Y108" s="23"/>
      <c r="Z108" s="23"/>
    </row>
    <row r="109" spans="1:26" ht="22.5" customHeight="1" x14ac:dyDescent="0.45">
      <c r="A109" s="23"/>
      <c r="B109" s="23"/>
      <c r="C109" s="23"/>
      <c r="D109" s="23"/>
      <c r="E109" s="23"/>
      <c r="F109" s="22"/>
      <c r="G109" s="22"/>
      <c r="H109" s="22"/>
      <c r="I109" s="22"/>
      <c r="J109" s="22"/>
      <c r="K109" s="25"/>
      <c r="L109" s="22"/>
      <c r="M109" s="25"/>
      <c r="N109" s="22"/>
      <c r="O109" s="25"/>
      <c r="P109" s="25"/>
      <c r="Q109" s="25"/>
      <c r="R109" s="25"/>
      <c r="S109" s="23"/>
      <c r="T109" s="23"/>
      <c r="U109" s="23"/>
      <c r="V109" s="23"/>
      <c r="W109" s="23"/>
      <c r="X109" s="23"/>
      <c r="Y109" s="23"/>
      <c r="Z109" s="23"/>
    </row>
    <row r="110" spans="1:26" ht="22.5" customHeight="1" x14ac:dyDescent="0.45">
      <c r="A110" s="23"/>
      <c r="B110" s="23"/>
      <c r="C110" s="23"/>
      <c r="D110" s="23"/>
      <c r="E110" s="23"/>
      <c r="F110" s="22"/>
      <c r="G110" s="22"/>
      <c r="H110" s="22"/>
      <c r="I110" s="22"/>
      <c r="J110" s="22"/>
      <c r="K110" s="25"/>
      <c r="L110" s="22"/>
      <c r="M110" s="25"/>
      <c r="N110" s="22"/>
      <c r="O110" s="25"/>
      <c r="P110" s="25"/>
      <c r="Q110" s="25"/>
      <c r="R110" s="25"/>
      <c r="S110" s="23"/>
      <c r="T110" s="23"/>
      <c r="U110" s="23"/>
      <c r="V110" s="23"/>
      <c r="W110" s="23"/>
      <c r="X110" s="23"/>
      <c r="Y110" s="23"/>
      <c r="Z110" s="23"/>
    </row>
    <row r="111" spans="1:26" ht="22.5" customHeight="1" x14ac:dyDescent="0.45">
      <c r="A111" s="23"/>
      <c r="B111" s="23"/>
      <c r="C111" s="23"/>
      <c r="D111" s="23"/>
      <c r="E111" s="23"/>
      <c r="F111" s="22"/>
      <c r="G111" s="22"/>
      <c r="H111" s="22"/>
      <c r="I111" s="22"/>
      <c r="J111" s="22"/>
      <c r="K111" s="25"/>
      <c r="L111" s="22"/>
      <c r="M111" s="25"/>
      <c r="N111" s="22"/>
      <c r="O111" s="25"/>
      <c r="P111" s="25"/>
      <c r="Q111" s="25"/>
      <c r="R111" s="25"/>
      <c r="S111" s="23"/>
      <c r="T111" s="23"/>
      <c r="U111" s="23"/>
      <c r="V111" s="23"/>
      <c r="W111" s="23"/>
      <c r="X111" s="23"/>
      <c r="Y111" s="23"/>
      <c r="Z111" s="23"/>
    </row>
    <row r="112" spans="1:26" ht="22.5" customHeight="1" x14ac:dyDescent="0.45">
      <c r="A112" s="23"/>
      <c r="B112" s="23"/>
      <c r="C112" s="23"/>
      <c r="D112" s="23"/>
      <c r="E112" s="23"/>
      <c r="F112" s="22"/>
      <c r="G112" s="22"/>
      <c r="H112" s="22"/>
      <c r="I112" s="22"/>
      <c r="J112" s="22"/>
      <c r="K112" s="25"/>
      <c r="L112" s="22"/>
      <c r="M112" s="25"/>
      <c r="N112" s="22"/>
      <c r="O112" s="25"/>
      <c r="P112" s="25"/>
      <c r="Q112" s="25"/>
      <c r="R112" s="25"/>
      <c r="S112" s="23"/>
      <c r="T112" s="23"/>
      <c r="U112" s="23"/>
      <c r="V112" s="23"/>
      <c r="W112" s="23"/>
      <c r="X112" s="23"/>
      <c r="Y112" s="23"/>
      <c r="Z112" s="23"/>
    </row>
    <row r="113" spans="1:26" ht="22.5" customHeight="1" x14ac:dyDescent="0.45">
      <c r="A113" s="23"/>
      <c r="B113" s="23"/>
      <c r="C113" s="23"/>
      <c r="D113" s="23"/>
      <c r="E113" s="23"/>
      <c r="F113" s="22"/>
      <c r="G113" s="22"/>
      <c r="H113" s="22"/>
      <c r="I113" s="22"/>
      <c r="J113" s="22"/>
      <c r="K113" s="25"/>
      <c r="L113" s="22"/>
      <c r="M113" s="25"/>
      <c r="N113" s="22"/>
      <c r="O113" s="25"/>
      <c r="P113" s="25"/>
      <c r="Q113" s="25"/>
      <c r="R113" s="25"/>
      <c r="S113" s="23"/>
      <c r="T113" s="23"/>
      <c r="U113" s="23"/>
      <c r="V113" s="23"/>
      <c r="W113" s="23"/>
      <c r="X113" s="23"/>
      <c r="Y113" s="23"/>
      <c r="Z113" s="23"/>
    </row>
    <row r="114" spans="1:26" ht="22.5" customHeight="1" x14ac:dyDescent="0.45">
      <c r="A114" s="23"/>
      <c r="B114" s="23"/>
      <c r="C114" s="23"/>
      <c r="D114" s="23"/>
      <c r="E114" s="23"/>
      <c r="F114" s="22"/>
      <c r="G114" s="22"/>
      <c r="H114" s="22"/>
      <c r="I114" s="22"/>
      <c r="J114" s="22"/>
      <c r="K114" s="25"/>
      <c r="L114" s="22"/>
      <c r="M114" s="25"/>
      <c r="N114" s="22"/>
      <c r="O114" s="25"/>
      <c r="P114" s="25"/>
      <c r="Q114" s="25"/>
      <c r="R114" s="25"/>
      <c r="S114" s="23"/>
      <c r="T114" s="23"/>
      <c r="U114" s="23"/>
      <c r="V114" s="23"/>
      <c r="W114" s="23"/>
      <c r="X114" s="23"/>
      <c r="Y114" s="23"/>
      <c r="Z114" s="23"/>
    </row>
    <row r="115" spans="1:26" ht="22.5" customHeight="1" x14ac:dyDescent="0.45">
      <c r="A115" s="23"/>
      <c r="B115" s="23"/>
      <c r="C115" s="23"/>
      <c r="D115" s="23"/>
      <c r="E115" s="23"/>
      <c r="F115" s="22"/>
      <c r="G115" s="22"/>
      <c r="H115" s="22"/>
      <c r="I115" s="22"/>
      <c r="J115" s="22"/>
      <c r="K115" s="25"/>
      <c r="L115" s="22"/>
      <c r="M115" s="25"/>
      <c r="N115" s="22"/>
      <c r="O115" s="25"/>
      <c r="P115" s="25"/>
      <c r="Q115" s="25"/>
      <c r="R115" s="25"/>
      <c r="S115" s="23"/>
      <c r="T115" s="23"/>
      <c r="U115" s="23"/>
      <c r="V115" s="23"/>
      <c r="W115" s="23"/>
      <c r="X115" s="23"/>
      <c r="Y115" s="23"/>
      <c r="Z115" s="23"/>
    </row>
    <row r="116" spans="1:26" ht="22.5" customHeight="1" x14ac:dyDescent="0.45">
      <c r="A116" s="23"/>
      <c r="B116" s="23"/>
      <c r="C116" s="23"/>
      <c r="D116" s="23"/>
      <c r="E116" s="23"/>
      <c r="F116" s="22"/>
      <c r="G116" s="22"/>
      <c r="H116" s="22"/>
      <c r="I116" s="22"/>
      <c r="J116" s="22"/>
      <c r="K116" s="25"/>
      <c r="L116" s="22"/>
      <c r="M116" s="25"/>
      <c r="N116" s="22"/>
      <c r="O116" s="25"/>
      <c r="P116" s="25"/>
      <c r="Q116" s="25"/>
      <c r="R116" s="25"/>
      <c r="S116" s="23"/>
      <c r="T116" s="23"/>
      <c r="U116" s="23"/>
      <c r="V116" s="23"/>
      <c r="W116" s="23"/>
      <c r="X116" s="23"/>
      <c r="Y116" s="23"/>
      <c r="Z116" s="23"/>
    </row>
    <row r="117" spans="1:26" ht="22.5" customHeight="1" x14ac:dyDescent="0.45">
      <c r="A117" s="23"/>
      <c r="B117" s="23"/>
      <c r="C117" s="23"/>
      <c r="D117" s="23"/>
      <c r="E117" s="23"/>
      <c r="F117" s="22"/>
      <c r="G117" s="22"/>
      <c r="H117" s="22"/>
      <c r="I117" s="22"/>
      <c r="J117" s="22"/>
      <c r="K117" s="25"/>
      <c r="L117" s="22"/>
      <c r="M117" s="25"/>
      <c r="N117" s="22"/>
      <c r="O117" s="25"/>
      <c r="P117" s="25"/>
      <c r="Q117" s="25"/>
      <c r="R117" s="25"/>
      <c r="S117" s="23"/>
      <c r="T117" s="23"/>
      <c r="U117" s="23"/>
      <c r="V117" s="23"/>
      <c r="W117" s="23"/>
      <c r="X117" s="23"/>
      <c r="Y117" s="23"/>
      <c r="Z117" s="23"/>
    </row>
    <row r="118" spans="1:26" ht="22.5" customHeight="1" x14ac:dyDescent="0.45">
      <c r="A118" s="23"/>
      <c r="B118" s="23"/>
      <c r="C118" s="23"/>
      <c r="D118" s="23"/>
      <c r="E118" s="23"/>
      <c r="F118" s="22"/>
      <c r="G118" s="22"/>
      <c r="H118" s="22"/>
      <c r="I118" s="22"/>
      <c r="J118" s="22"/>
      <c r="K118" s="25"/>
      <c r="L118" s="22"/>
      <c r="M118" s="25"/>
      <c r="N118" s="22"/>
      <c r="O118" s="25"/>
      <c r="P118" s="25"/>
      <c r="Q118" s="25"/>
      <c r="R118" s="25"/>
      <c r="S118" s="23"/>
      <c r="T118" s="23"/>
      <c r="U118" s="23"/>
      <c r="V118" s="23"/>
      <c r="W118" s="23"/>
      <c r="X118" s="23"/>
      <c r="Y118" s="23"/>
      <c r="Z118" s="23"/>
    </row>
    <row r="119" spans="1:26" ht="22.5" customHeight="1" x14ac:dyDescent="0.45">
      <c r="A119" s="23"/>
      <c r="B119" s="23"/>
      <c r="C119" s="23"/>
      <c r="D119" s="23"/>
      <c r="E119" s="23"/>
      <c r="F119" s="22"/>
      <c r="G119" s="22"/>
      <c r="H119" s="22"/>
      <c r="I119" s="22"/>
      <c r="J119" s="22"/>
      <c r="K119" s="25"/>
      <c r="L119" s="22"/>
      <c r="M119" s="25"/>
      <c r="N119" s="22"/>
      <c r="O119" s="25"/>
      <c r="P119" s="25"/>
      <c r="Q119" s="25"/>
      <c r="R119" s="25"/>
      <c r="S119" s="23"/>
      <c r="T119" s="23"/>
      <c r="U119" s="23"/>
      <c r="V119" s="23"/>
      <c r="W119" s="23"/>
      <c r="X119" s="23"/>
      <c r="Y119" s="23"/>
      <c r="Z119" s="23"/>
    </row>
    <row r="120" spans="1:26" ht="22.5" customHeight="1" x14ac:dyDescent="0.45">
      <c r="A120" s="23"/>
      <c r="B120" s="23"/>
      <c r="C120" s="23"/>
      <c r="D120" s="23"/>
      <c r="E120" s="23"/>
      <c r="F120" s="22"/>
      <c r="G120" s="22"/>
      <c r="H120" s="22"/>
      <c r="I120" s="22"/>
      <c r="J120" s="22"/>
      <c r="K120" s="25"/>
      <c r="L120" s="22"/>
      <c r="M120" s="25"/>
      <c r="N120" s="22"/>
      <c r="O120" s="25"/>
      <c r="P120" s="25"/>
      <c r="Q120" s="25"/>
      <c r="R120" s="25"/>
      <c r="S120" s="23"/>
      <c r="T120" s="23"/>
      <c r="U120" s="23"/>
      <c r="V120" s="23"/>
      <c r="W120" s="23"/>
      <c r="X120" s="23"/>
      <c r="Y120" s="23"/>
      <c r="Z120" s="23"/>
    </row>
    <row r="121" spans="1:26" ht="22.5" customHeight="1" x14ac:dyDescent="0.45">
      <c r="A121" s="23"/>
      <c r="B121" s="23"/>
      <c r="C121" s="23"/>
      <c r="D121" s="23"/>
      <c r="E121" s="23"/>
      <c r="F121" s="22"/>
      <c r="G121" s="22"/>
      <c r="H121" s="22"/>
      <c r="I121" s="22"/>
      <c r="J121" s="22"/>
      <c r="K121" s="25"/>
      <c r="L121" s="22"/>
      <c r="M121" s="25"/>
      <c r="N121" s="22"/>
      <c r="O121" s="25"/>
      <c r="P121" s="25"/>
      <c r="Q121" s="25"/>
      <c r="R121" s="25"/>
      <c r="S121" s="23"/>
      <c r="T121" s="23"/>
      <c r="U121" s="23"/>
      <c r="V121" s="23"/>
      <c r="W121" s="23"/>
      <c r="X121" s="23"/>
      <c r="Y121" s="23"/>
      <c r="Z121" s="23"/>
    </row>
    <row r="122" spans="1:26" ht="22.5" customHeight="1" x14ac:dyDescent="0.45">
      <c r="A122" s="23"/>
      <c r="B122" s="23"/>
      <c r="C122" s="23"/>
      <c r="D122" s="23"/>
      <c r="E122" s="23"/>
      <c r="F122" s="22"/>
      <c r="G122" s="22"/>
      <c r="H122" s="22"/>
      <c r="I122" s="22"/>
      <c r="J122" s="22"/>
      <c r="K122" s="25"/>
      <c r="L122" s="22"/>
      <c r="M122" s="25"/>
      <c r="N122" s="22"/>
      <c r="O122" s="25"/>
      <c r="P122" s="25"/>
      <c r="Q122" s="25"/>
      <c r="R122" s="25"/>
      <c r="S122" s="23"/>
      <c r="T122" s="23"/>
      <c r="U122" s="23"/>
      <c r="V122" s="23"/>
      <c r="W122" s="23"/>
      <c r="X122" s="23"/>
      <c r="Y122" s="23"/>
      <c r="Z122" s="23"/>
    </row>
    <row r="123" spans="1:26" ht="22.5" customHeight="1" x14ac:dyDescent="0.45">
      <c r="A123" s="23"/>
      <c r="B123" s="23"/>
      <c r="C123" s="23"/>
      <c r="D123" s="23"/>
      <c r="E123" s="23"/>
      <c r="F123" s="22"/>
      <c r="G123" s="22"/>
      <c r="H123" s="22"/>
      <c r="I123" s="22"/>
      <c r="J123" s="22"/>
      <c r="K123" s="25"/>
      <c r="L123" s="22"/>
      <c r="M123" s="25"/>
      <c r="N123" s="22"/>
      <c r="O123" s="25"/>
      <c r="P123" s="25"/>
      <c r="Q123" s="25"/>
      <c r="R123" s="25"/>
      <c r="S123" s="23"/>
      <c r="T123" s="23"/>
      <c r="U123" s="23"/>
      <c r="V123" s="23"/>
      <c r="W123" s="23"/>
      <c r="X123" s="23"/>
      <c r="Y123" s="23"/>
      <c r="Z123" s="23"/>
    </row>
    <row r="124" spans="1:26" ht="22.5" customHeight="1" x14ac:dyDescent="0.45">
      <c r="A124" s="23"/>
      <c r="B124" s="23"/>
      <c r="C124" s="23"/>
      <c r="D124" s="23"/>
      <c r="E124" s="23"/>
      <c r="F124" s="22"/>
      <c r="G124" s="22"/>
      <c r="H124" s="22"/>
      <c r="I124" s="22"/>
      <c r="J124" s="22"/>
      <c r="K124" s="25"/>
      <c r="L124" s="22"/>
      <c r="M124" s="25"/>
      <c r="N124" s="22"/>
      <c r="O124" s="25"/>
      <c r="P124" s="25"/>
      <c r="Q124" s="25"/>
      <c r="R124" s="25"/>
      <c r="S124" s="23"/>
      <c r="T124" s="23"/>
      <c r="U124" s="23"/>
      <c r="V124" s="23"/>
      <c r="W124" s="23"/>
      <c r="X124" s="23"/>
      <c r="Y124" s="23"/>
      <c r="Z124" s="23"/>
    </row>
    <row r="125" spans="1:26" ht="22.5" customHeight="1" x14ac:dyDescent="0.45">
      <c r="A125" s="23"/>
      <c r="B125" s="23"/>
      <c r="C125" s="23"/>
      <c r="D125" s="23"/>
      <c r="E125" s="23"/>
      <c r="F125" s="22"/>
      <c r="G125" s="22"/>
      <c r="H125" s="22"/>
      <c r="I125" s="22"/>
      <c r="J125" s="22"/>
      <c r="K125" s="25"/>
      <c r="L125" s="22"/>
      <c r="M125" s="25"/>
      <c r="N125" s="22"/>
      <c r="O125" s="25"/>
      <c r="P125" s="25"/>
      <c r="Q125" s="25"/>
      <c r="R125" s="25"/>
      <c r="S125" s="23"/>
      <c r="T125" s="23"/>
      <c r="U125" s="23"/>
      <c r="V125" s="23"/>
      <c r="W125" s="23"/>
      <c r="X125" s="23"/>
      <c r="Y125" s="23"/>
      <c r="Z125" s="23"/>
    </row>
    <row r="126" spans="1:26" ht="22.5" customHeight="1" x14ac:dyDescent="0.45">
      <c r="A126" s="23"/>
      <c r="B126" s="23"/>
      <c r="C126" s="23"/>
      <c r="D126" s="23"/>
      <c r="E126" s="23"/>
      <c r="F126" s="22"/>
      <c r="G126" s="22"/>
      <c r="H126" s="22"/>
      <c r="I126" s="22"/>
      <c r="J126" s="22"/>
      <c r="K126" s="25"/>
      <c r="L126" s="22"/>
      <c r="M126" s="25"/>
      <c r="N126" s="22"/>
      <c r="O126" s="25"/>
      <c r="P126" s="25"/>
      <c r="Q126" s="25"/>
      <c r="R126" s="25"/>
      <c r="S126" s="23"/>
      <c r="T126" s="23"/>
      <c r="U126" s="23"/>
      <c r="V126" s="23"/>
      <c r="W126" s="23"/>
      <c r="X126" s="23"/>
      <c r="Y126" s="23"/>
      <c r="Z126" s="23"/>
    </row>
    <row r="127" spans="1:26" ht="22.5" customHeight="1" x14ac:dyDescent="0.45">
      <c r="A127" s="23"/>
      <c r="B127" s="23"/>
      <c r="C127" s="23"/>
      <c r="D127" s="23"/>
      <c r="E127" s="23"/>
      <c r="F127" s="22"/>
      <c r="G127" s="22"/>
      <c r="H127" s="22"/>
      <c r="I127" s="22"/>
      <c r="J127" s="22"/>
      <c r="K127" s="25"/>
      <c r="L127" s="22"/>
      <c r="M127" s="25"/>
      <c r="N127" s="22"/>
      <c r="O127" s="25"/>
      <c r="P127" s="25"/>
      <c r="Q127" s="25"/>
      <c r="R127" s="25"/>
      <c r="S127" s="23"/>
      <c r="T127" s="23"/>
      <c r="U127" s="23"/>
      <c r="V127" s="23"/>
      <c r="W127" s="23"/>
      <c r="X127" s="23"/>
      <c r="Y127" s="23"/>
      <c r="Z127" s="23"/>
    </row>
    <row r="128" spans="1:26" ht="22.5" customHeight="1" x14ac:dyDescent="0.45">
      <c r="A128" s="23"/>
      <c r="B128" s="23"/>
      <c r="C128" s="23"/>
      <c r="D128" s="23"/>
      <c r="E128" s="23"/>
      <c r="F128" s="22"/>
      <c r="G128" s="22"/>
      <c r="H128" s="22"/>
      <c r="I128" s="22"/>
      <c r="J128" s="22"/>
      <c r="K128" s="25"/>
      <c r="L128" s="22"/>
      <c r="M128" s="25"/>
      <c r="N128" s="22"/>
      <c r="O128" s="25"/>
      <c r="P128" s="25"/>
      <c r="Q128" s="25"/>
      <c r="R128" s="25"/>
      <c r="S128" s="23"/>
      <c r="T128" s="23"/>
      <c r="U128" s="23"/>
      <c r="V128" s="23"/>
      <c r="W128" s="23"/>
      <c r="X128" s="23"/>
      <c r="Y128" s="23"/>
      <c r="Z128" s="23"/>
    </row>
    <row r="129" spans="1:26" ht="22.5" customHeight="1" x14ac:dyDescent="0.45">
      <c r="A129" s="23"/>
      <c r="B129" s="23"/>
      <c r="C129" s="23"/>
      <c r="D129" s="23"/>
      <c r="E129" s="23"/>
      <c r="F129" s="22"/>
      <c r="G129" s="22"/>
      <c r="H129" s="22"/>
      <c r="I129" s="22"/>
      <c r="J129" s="22"/>
      <c r="K129" s="25"/>
      <c r="L129" s="22"/>
      <c r="M129" s="25"/>
      <c r="N129" s="22"/>
      <c r="O129" s="25"/>
      <c r="P129" s="25"/>
      <c r="Q129" s="25"/>
      <c r="R129" s="25"/>
      <c r="S129" s="23"/>
      <c r="T129" s="23"/>
      <c r="U129" s="23"/>
      <c r="V129" s="23"/>
      <c r="W129" s="23"/>
      <c r="X129" s="23"/>
      <c r="Y129" s="23"/>
      <c r="Z129" s="23"/>
    </row>
    <row r="130" spans="1:26" ht="22.5" customHeight="1" x14ac:dyDescent="0.45">
      <c r="A130" s="23"/>
      <c r="B130" s="23"/>
      <c r="C130" s="23"/>
      <c r="D130" s="23"/>
      <c r="E130" s="23"/>
      <c r="F130" s="22"/>
      <c r="G130" s="22"/>
      <c r="H130" s="22"/>
      <c r="I130" s="22"/>
      <c r="J130" s="22"/>
      <c r="K130" s="25"/>
      <c r="L130" s="22"/>
      <c r="M130" s="25"/>
      <c r="N130" s="22"/>
      <c r="O130" s="25"/>
      <c r="P130" s="25"/>
      <c r="Q130" s="25"/>
      <c r="R130" s="25"/>
      <c r="S130" s="23"/>
      <c r="T130" s="23"/>
      <c r="U130" s="23"/>
      <c r="V130" s="23"/>
      <c r="W130" s="23"/>
      <c r="X130" s="23"/>
      <c r="Y130" s="23"/>
      <c r="Z130" s="23"/>
    </row>
    <row r="131" spans="1:26" ht="22.5" customHeight="1" x14ac:dyDescent="0.45">
      <c r="A131" s="23"/>
      <c r="B131" s="23"/>
      <c r="C131" s="23"/>
      <c r="D131" s="23"/>
      <c r="E131" s="23"/>
      <c r="F131" s="22"/>
      <c r="G131" s="22"/>
      <c r="H131" s="22"/>
      <c r="I131" s="22"/>
      <c r="J131" s="22"/>
      <c r="K131" s="25"/>
      <c r="L131" s="22"/>
      <c r="M131" s="25"/>
      <c r="N131" s="22"/>
      <c r="O131" s="25"/>
      <c r="P131" s="25"/>
      <c r="Q131" s="25"/>
      <c r="R131" s="25"/>
      <c r="S131" s="23"/>
      <c r="T131" s="23"/>
      <c r="U131" s="23"/>
      <c r="V131" s="23"/>
      <c r="W131" s="23"/>
      <c r="X131" s="23"/>
      <c r="Y131" s="23"/>
      <c r="Z131" s="23"/>
    </row>
    <row r="132" spans="1:26" ht="22.5" customHeight="1" x14ac:dyDescent="0.45">
      <c r="A132" s="23"/>
      <c r="B132" s="23"/>
      <c r="C132" s="23"/>
      <c r="D132" s="23"/>
      <c r="E132" s="23"/>
      <c r="F132" s="22"/>
      <c r="G132" s="22"/>
      <c r="H132" s="22"/>
      <c r="I132" s="22"/>
      <c r="J132" s="22"/>
      <c r="K132" s="25"/>
      <c r="L132" s="22"/>
      <c r="M132" s="25"/>
      <c r="N132" s="22"/>
      <c r="O132" s="25"/>
      <c r="P132" s="25"/>
      <c r="Q132" s="25"/>
      <c r="R132" s="25"/>
      <c r="S132" s="23"/>
      <c r="T132" s="23"/>
      <c r="U132" s="23"/>
      <c r="V132" s="23"/>
      <c r="W132" s="23"/>
      <c r="X132" s="23"/>
      <c r="Y132" s="23"/>
      <c r="Z132" s="23"/>
    </row>
    <row r="133" spans="1:26" ht="22.5" customHeight="1" x14ac:dyDescent="0.45">
      <c r="A133" s="23"/>
      <c r="B133" s="23"/>
      <c r="C133" s="23"/>
      <c r="D133" s="23"/>
      <c r="E133" s="23"/>
      <c r="F133" s="22"/>
      <c r="G133" s="22"/>
      <c r="H133" s="22"/>
      <c r="I133" s="22"/>
      <c r="J133" s="22"/>
      <c r="K133" s="25"/>
      <c r="L133" s="22"/>
      <c r="M133" s="25"/>
      <c r="N133" s="22"/>
      <c r="O133" s="25"/>
      <c r="P133" s="25"/>
      <c r="Q133" s="25"/>
      <c r="R133" s="25"/>
      <c r="S133" s="23"/>
      <c r="T133" s="23"/>
      <c r="U133" s="23"/>
      <c r="V133" s="23"/>
      <c r="W133" s="23"/>
      <c r="X133" s="23"/>
      <c r="Y133" s="23"/>
      <c r="Z133" s="23"/>
    </row>
    <row r="134" spans="1:26" ht="22.5" customHeight="1" x14ac:dyDescent="0.45">
      <c r="A134" s="23"/>
      <c r="B134" s="23"/>
      <c r="C134" s="23"/>
      <c r="D134" s="23"/>
      <c r="E134" s="23"/>
      <c r="F134" s="22"/>
      <c r="G134" s="22"/>
      <c r="H134" s="22"/>
      <c r="I134" s="22"/>
      <c r="J134" s="22"/>
      <c r="K134" s="25"/>
      <c r="L134" s="22"/>
      <c r="M134" s="25"/>
      <c r="N134" s="22"/>
      <c r="O134" s="25"/>
      <c r="P134" s="25"/>
      <c r="Q134" s="25"/>
      <c r="R134" s="25"/>
      <c r="S134" s="23"/>
      <c r="T134" s="23"/>
      <c r="U134" s="23"/>
      <c r="V134" s="23"/>
      <c r="W134" s="23"/>
      <c r="X134" s="23"/>
      <c r="Y134" s="23"/>
      <c r="Z134" s="23"/>
    </row>
    <row r="135" spans="1:26" ht="22.5" customHeight="1" x14ac:dyDescent="0.45">
      <c r="A135" s="23"/>
      <c r="B135" s="23"/>
      <c r="C135" s="23"/>
      <c r="D135" s="23"/>
      <c r="E135" s="23"/>
      <c r="F135" s="22"/>
      <c r="G135" s="22"/>
      <c r="H135" s="22"/>
      <c r="I135" s="22"/>
      <c r="J135" s="22"/>
      <c r="K135" s="25"/>
      <c r="L135" s="22"/>
      <c r="M135" s="25"/>
      <c r="N135" s="22"/>
      <c r="O135" s="25"/>
      <c r="P135" s="25"/>
      <c r="Q135" s="25"/>
      <c r="R135" s="25"/>
      <c r="S135" s="23"/>
      <c r="T135" s="23"/>
      <c r="U135" s="23"/>
      <c r="V135" s="23"/>
      <c r="W135" s="23"/>
      <c r="X135" s="23"/>
      <c r="Y135" s="23"/>
      <c r="Z135" s="23"/>
    </row>
    <row r="136" spans="1:26" ht="22.5" customHeight="1" x14ac:dyDescent="0.45">
      <c r="A136" s="23"/>
      <c r="B136" s="23"/>
      <c r="C136" s="23"/>
      <c r="D136" s="23"/>
      <c r="E136" s="23"/>
      <c r="F136" s="22"/>
      <c r="G136" s="22"/>
      <c r="H136" s="22"/>
      <c r="I136" s="22"/>
      <c r="J136" s="22"/>
      <c r="K136" s="25"/>
      <c r="L136" s="22"/>
      <c r="M136" s="25"/>
      <c r="N136" s="22"/>
      <c r="O136" s="25"/>
      <c r="P136" s="25"/>
      <c r="Q136" s="25"/>
      <c r="R136" s="25"/>
      <c r="S136" s="23"/>
      <c r="T136" s="23"/>
      <c r="U136" s="23"/>
      <c r="V136" s="23"/>
      <c r="W136" s="23"/>
      <c r="X136" s="23"/>
      <c r="Y136" s="23"/>
      <c r="Z136" s="23"/>
    </row>
    <row r="137" spans="1:26" ht="22.5" customHeight="1" x14ac:dyDescent="0.45">
      <c r="A137" s="23"/>
      <c r="B137" s="23"/>
      <c r="C137" s="23"/>
      <c r="D137" s="23"/>
      <c r="E137" s="23"/>
      <c r="F137" s="22"/>
      <c r="G137" s="22"/>
      <c r="H137" s="22"/>
      <c r="I137" s="22"/>
      <c r="J137" s="22"/>
      <c r="K137" s="25"/>
      <c r="L137" s="22"/>
      <c r="M137" s="25"/>
      <c r="N137" s="22"/>
      <c r="O137" s="25"/>
      <c r="P137" s="25"/>
      <c r="Q137" s="25"/>
      <c r="R137" s="25"/>
      <c r="S137" s="23"/>
      <c r="T137" s="23"/>
      <c r="U137" s="23"/>
      <c r="V137" s="23"/>
      <c r="W137" s="23"/>
      <c r="X137" s="23"/>
      <c r="Y137" s="23"/>
      <c r="Z137" s="23"/>
    </row>
    <row r="138" spans="1:26" ht="22.5" customHeight="1" x14ac:dyDescent="0.45">
      <c r="A138" s="23"/>
      <c r="B138" s="23"/>
      <c r="C138" s="23"/>
      <c r="D138" s="23"/>
      <c r="E138" s="23"/>
      <c r="F138" s="22"/>
      <c r="G138" s="22"/>
      <c r="H138" s="22"/>
      <c r="I138" s="22"/>
      <c r="J138" s="22"/>
      <c r="K138" s="25"/>
      <c r="L138" s="22"/>
      <c r="M138" s="25"/>
      <c r="N138" s="22"/>
      <c r="O138" s="25"/>
      <c r="P138" s="25"/>
      <c r="Q138" s="25"/>
      <c r="R138" s="25"/>
      <c r="S138" s="23"/>
      <c r="T138" s="23"/>
      <c r="U138" s="23"/>
      <c r="V138" s="23"/>
      <c r="W138" s="23"/>
      <c r="X138" s="23"/>
      <c r="Y138" s="23"/>
      <c r="Z138" s="23"/>
    </row>
    <row r="139" spans="1:26" ht="22.5" customHeight="1" x14ac:dyDescent="0.45">
      <c r="A139" s="23"/>
      <c r="B139" s="23"/>
      <c r="C139" s="23"/>
      <c r="D139" s="23"/>
      <c r="E139" s="23"/>
      <c r="F139" s="22"/>
      <c r="G139" s="22"/>
      <c r="H139" s="22"/>
      <c r="I139" s="22"/>
      <c r="J139" s="22"/>
      <c r="K139" s="25"/>
      <c r="L139" s="22"/>
      <c r="M139" s="25"/>
      <c r="N139" s="22"/>
      <c r="O139" s="25"/>
      <c r="P139" s="25"/>
      <c r="Q139" s="25"/>
      <c r="R139" s="25"/>
      <c r="S139" s="23"/>
      <c r="T139" s="23"/>
      <c r="U139" s="23"/>
      <c r="V139" s="23"/>
      <c r="W139" s="23"/>
      <c r="X139" s="23"/>
      <c r="Y139" s="23"/>
      <c r="Z139" s="23"/>
    </row>
    <row r="140" spans="1:26" ht="22.5" customHeight="1" x14ac:dyDescent="0.45">
      <c r="A140" s="23"/>
      <c r="B140" s="23"/>
      <c r="C140" s="23"/>
      <c r="D140" s="23"/>
      <c r="E140" s="23"/>
      <c r="F140" s="22"/>
      <c r="G140" s="22"/>
      <c r="H140" s="22"/>
      <c r="I140" s="22"/>
      <c r="J140" s="22"/>
      <c r="K140" s="25"/>
      <c r="L140" s="22"/>
      <c r="M140" s="25"/>
      <c r="N140" s="22"/>
      <c r="O140" s="25"/>
      <c r="P140" s="25"/>
      <c r="Q140" s="25"/>
      <c r="R140" s="25"/>
      <c r="S140" s="23"/>
      <c r="T140" s="23"/>
      <c r="U140" s="23"/>
      <c r="V140" s="23"/>
      <c r="W140" s="23"/>
      <c r="X140" s="23"/>
      <c r="Y140" s="23"/>
      <c r="Z140" s="23"/>
    </row>
    <row r="141" spans="1:26" ht="22.5" customHeight="1" x14ac:dyDescent="0.45">
      <c r="A141" s="23"/>
      <c r="B141" s="23"/>
      <c r="C141" s="23"/>
      <c r="D141" s="23"/>
      <c r="E141" s="23"/>
      <c r="F141" s="22"/>
      <c r="G141" s="22"/>
      <c r="H141" s="22"/>
      <c r="I141" s="22"/>
      <c r="J141" s="22"/>
      <c r="K141" s="25"/>
      <c r="L141" s="22"/>
      <c r="M141" s="25"/>
      <c r="N141" s="22"/>
      <c r="O141" s="25"/>
      <c r="P141" s="25"/>
      <c r="Q141" s="25"/>
      <c r="R141" s="25"/>
      <c r="S141" s="23"/>
      <c r="T141" s="23"/>
      <c r="U141" s="23"/>
      <c r="V141" s="23"/>
      <c r="W141" s="23"/>
      <c r="X141" s="23"/>
      <c r="Y141" s="23"/>
      <c r="Z141" s="23"/>
    </row>
    <row r="142" spans="1:26" ht="22.5" customHeight="1" x14ac:dyDescent="0.45">
      <c r="A142" s="23"/>
      <c r="B142" s="23"/>
      <c r="C142" s="23"/>
      <c r="D142" s="23"/>
      <c r="E142" s="23"/>
      <c r="F142" s="22"/>
      <c r="G142" s="22"/>
      <c r="H142" s="22"/>
      <c r="I142" s="22"/>
      <c r="J142" s="22"/>
      <c r="K142" s="25"/>
      <c r="L142" s="22"/>
      <c r="M142" s="25"/>
      <c r="N142" s="22"/>
      <c r="O142" s="25"/>
      <c r="P142" s="25"/>
      <c r="Q142" s="25"/>
      <c r="R142" s="25"/>
      <c r="S142" s="23"/>
      <c r="T142" s="23"/>
      <c r="U142" s="23"/>
      <c r="V142" s="23"/>
      <c r="W142" s="23"/>
      <c r="X142" s="23"/>
      <c r="Y142" s="23"/>
      <c r="Z142" s="23"/>
    </row>
    <row r="143" spans="1:26" ht="22.5" customHeight="1" x14ac:dyDescent="0.45">
      <c r="A143" s="23"/>
      <c r="B143" s="23"/>
      <c r="C143" s="23"/>
      <c r="D143" s="23"/>
      <c r="E143" s="23"/>
      <c r="F143" s="22"/>
      <c r="G143" s="22"/>
      <c r="H143" s="22"/>
      <c r="I143" s="22"/>
      <c r="J143" s="22"/>
      <c r="K143" s="25"/>
      <c r="L143" s="22"/>
      <c r="M143" s="25"/>
      <c r="N143" s="22"/>
      <c r="O143" s="25"/>
      <c r="P143" s="25"/>
      <c r="Q143" s="25"/>
      <c r="R143" s="25"/>
      <c r="S143" s="23"/>
      <c r="T143" s="23"/>
      <c r="U143" s="23"/>
      <c r="V143" s="23"/>
      <c r="W143" s="23"/>
      <c r="X143" s="23"/>
      <c r="Y143" s="23"/>
      <c r="Z143" s="23"/>
    </row>
    <row r="144" spans="1:26" ht="22.5" customHeight="1" x14ac:dyDescent="0.45">
      <c r="A144" s="23"/>
      <c r="B144" s="23"/>
      <c r="C144" s="23"/>
      <c r="D144" s="23"/>
      <c r="E144" s="23"/>
      <c r="F144" s="22"/>
      <c r="G144" s="22"/>
      <c r="H144" s="22"/>
      <c r="I144" s="22"/>
      <c r="J144" s="22"/>
      <c r="K144" s="25"/>
      <c r="L144" s="22"/>
      <c r="M144" s="25"/>
      <c r="N144" s="22"/>
      <c r="O144" s="25"/>
      <c r="P144" s="25"/>
      <c r="Q144" s="25"/>
      <c r="R144" s="25"/>
      <c r="S144" s="23"/>
      <c r="T144" s="23"/>
      <c r="U144" s="23"/>
      <c r="V144" s="23"/>
      <c r="W144" s="23"/>
      <c r="X144" s="23"/>
      <c r="Y144" s="23"/>
      <c r="Z144" s="23"/>
    </row>
    <row r="145" spans="1:26" ht="22.5" customHeight="1" x14ac:dyDescent="0.45">
      <c r="A145" s="23"/>
      <c r="B145" s="23"/>
      <c r="C145" s="23"/>
      <c r="D145" s="23"/>
      <c r="E145" s="23"/>
      <c r="F145" s="22"/>
      <c r="G145" s="22"/>
      <c r="H145" s="22"/>
      <c r="I145" s="22"/>
      <c r="J145" s="22"/>
      <c r="K145" s="25"/>
      <c r="L145" s="22"/>
      <c r="M145" s="25"/>
      <c r="N145" s="22"/>
      <c r="O145" s="25"/>
      <c r="P145" s="25"/>
      <c r="Q145" s="25"/>
      <c r="R145" s="25"/>
      <c r="S145" s="23"/>
      <c r="T145" s="23"/>
      <c r="U145" s="23"/>
      <c r="V145" s="23"/>
      <c r="W145" s="23"/>
      <c r="X145" s="23"/>
      <c r="Y145" s="23"/>
      <c r="Z145" s="23"/>
    </row>
    <row r="146" spans="1:26" ht="22.5" customHeight="1" x14ac:dyDescent="0.45">
      <c r="A146" s="23"/>
      <c r="B146" s="23"/>
      <c r="C146" s="23"/>
      <c r="D146" s="23"/>
      <c r="E146" s="23"/>
      <c r="F146" s="22"/>
      <c r="G146" s="22"/>
      <c r="H146" s="22"/>
      <c r="I146" s="22"/>
      <c r="J146" s="22"/>
      <c r="K146" s="25"/>
      <c r="L146" s="22"/>
      <c r="M146" s="25"/>
      <c r="N146" s="22"/>
      <c r="O146" s="25"/>
      <c r="P146" s="25"/>
      <c r="Q146" s="25"/>
      <c r="R146" s="25"/>
      <c r="S146" s="23"/>
      <c r="T146" s="23"/>
      <c r="U146" s="23"/>
      <c r="V146" s="23"/>
      <c r="W146" s="23"/>
      <c r="X146" s="23"/>
      <c r="Y146" s="23"/>
      <c r="Z146" s="23"/>
    </row>
    <row r="147" spans="1:26" ht="22.5" customHeight="1" x14ac:dyDescent="0.45">
      <c r="A147" s="23"/>
      <c r="B147" s="23"/>
      <c r="C147" s="23"/>
      <c r="D147" s="23"/>
      <c r="E147" s="23"/>
      <c r="F147" s="22"/>
      <c r="G147" s="22"/>
      <c r="H147" s="22"/>
      <c r="I147" s="22"/>
      <c r="J147" s="22"/>
      <c r="K147" s="25"/>
      <c r="L147" s="22"/>
      <c r="M147" s="25"/>
      <c r="N147" s="22"/>
      <c r="O147" s="25"/>
      <c r="P147" s="25"/>
      <c r="Q147" s="25"/>
      <c r="R147" s="25"/>
      <c r="S147" s="23"/>
      <c r="T147" s="23"/>
      <c r="U147" s="23"/>
      <c r="V147" s="23"/>
      <c r="W147" s="23"/>
      <c r="X147" s="23"/>
      <c r="Y147" s="23"/>
      <c r="Z147" s="23"/>
    </row>
    <row r="148" spans="1:26" ht="22.5" customHeight="1" x14ac:dyDescent="0.45">
      <c r="A148" s="23"/>
      <c r="B148" s="23"/>
      <c r="C148" s="23"/>
      <c r="D148" s="23"/>
      <c r="E148" s="23"/>
      <c r="F148" s="22"/>
      <c r="G148" s="22"/>
      <c r="H148" s="22"/>
      <c r="I148" s="22"/>
      <c r="J148" s="22"/>
      <c r="K148" s="25"/>
      <c r="L148" s="22"/>
      <c r="M148" s="25"/>
      <c r="N148" s="22"/>
      <c r="O148" s="25"/>
      <c r="P148" s="25"/>
      <c r="Q148" s="25"/>
      <c r="R148" s="25"/>
      <c r="S148" s="23"/>
      <c r="T148" s="23"/>
      <c r="U148" s="23"/>
      <c r="V148" s="23"/>
      <c r="W148" s="23"/>
      <c r="X148" s="23"/>
      <c r="Y148" s="23"/>
      <c r="Z148" s="23"/>
    </row>
    <row r="149" spans="1:26" ht="22.5" customHeight="1" x14ac:dyDescent="0.45">
      <c r="A149" s="23"/>
      <c r="B149" s="23"/>
      <c r="C149" s="23"/>
      <c r="D149" s="23"/>
      <c r="E149" s="23"/>
      <c r="F149" s="22"/>
      <c r="G149" s="22"/>
      <c r="H149" s="22"/>
      <c r="I149" s="22"/>
      <c r="J149" s="22"/>
      <c r="K149" s="25"/>
      <c r="L149" s="22"/>
      <c r="M149" s="25"/>
      <c r="N149" s="22"/>
      <c r="O149" s="25"/>
      <c r="P149" s="25"/>
      <c r="Q149" s="25"/>
      <c r="R149" s="25"/>
      <c r="S149" s="23"/>
      <c r="T149" s="23"/>
      <c r="U149" s="23"/>
      <c r="V149" s="23"/>
      <c r="W149" s="23"/>
      <c r="X149" s="23"/>
      <c r="Y149" s="23"/>
      <c r="Z149" s="23"/>
    </row>
    <row r="150" spans="1:26" ht="22.5" customHeight="1" x14ac:dyDescent="0.45">
      <c r="A150" s="23"/>
      <c r="B150" s="23"/>
      <c r="C150" s="23"/>
      <c r="D150" s="23"/>
      <c r="E150" s="23"/>
      <c r="F150" s="22"/>
      <c r="G150" s="22"/>
      <c r="H150" s="22"/>
      <c r="I150" s="22"/>
      <c r="J150" s="22"/>
      <c r="K150" s="25"/>
      <c r="L150" s="22"/>
      <c r="M150" s="25"/>
      <c r="N150" s="22"/>
      <c r="O150" s="25"/>
      <c r="P150" s="25"/>
      <c r="Q150" s="25"/>
      <c r="R150" s="25"/>
      <c r="S150" s="23"/>
      <c r="T150" s="23"/>
      <c r="U150" s="23"/>
      <c r="V150" s="23"/>
      <c r="W150" s="23"/>
      <c r="X150" s="23"/>
      <c r="Y150" s="23"/>
      <c r="Z150" s="23"/>
    </row>
    <row r="151" spans="1:26" ht="22.5" customHeight="1" x14ac:dyDescent="0.45">
      <c r="A151" s="23"/>
      <c r="B151" s="23"/>
      <c r="C151" s="23"/>
      <c r="D151" s="23"/>
      <c r="E151" s="23"/>
      <c r="F151" s="22"/>
      <c r="G151" s="22"/>
      <c r="H151" s="22"/>
      <c r="I151" s="22"/>
      <c r="J151" s="22"/>
      <c r="K151" s="25"/>
      <c r="L151" s="22"/>
      <c r="M151" s="25"/>
      <c r="N151" s="22"/>
      <c r="O151" s="25"/>
      <c r="P151" s="25"/>
      <c r="Q151" s="25"/>
      <c r="R151" s="25"/>
      <c r="S151" s="23"/>
      <c r="T151" s="23"/>
      <c r="U151" s="23"/>
      <c r="V151" s="23"/>
      <c r="W151" s="23"/>
      <c r="X151" s="23"/>
      <c r="Y151" s="23"/>
      <c r="Z151" s="23"/>
    </row>
    <row r="152" spans="1:26" ht="22.5" customHeight="1" x14ac:dyDescent="0.45">
      <c r="A152" s="23"/>
      <c r="B152" s="23"/>
      <c r="C152" s="23"/>
      <c r="D152" s="23"/>
      <c r="E152" s="23"/>
      <c r="F152" s="22"/>
      <c r="G152" s="22"/>
      <c r="H152" s="22"/>
      <c r="I152" s="22"/>
      <c r="J152" s="22"/>
      <c r="K152" s="25"/>
      <c r="L152" s="22"/>
      <c r="M152" s="25"/>
      <c r="N152" s="22"/>
      <c r="O152" s="25"/>
      <c r="P152" s="25"/>
      <c r="Q152" s="25"/>
      <c r="R152" s="25"/>
      <c r="S152" s="23"/>
      <c r="T152" s="23"/>
      <c r="U152" s="23"/>
      <c r="V152" s="23"/>
      <c r="W152" s="23"/>
      <c r="X152" s="23"/>
      <c r="Y152" s="23"/>
      <c r="Z152" s="23"/>
    </row>
    <row r="153" spans="1:26" ht="22.5" customHeight="1" x14ac:dyDescent="0.45">
      <c r="A153" s="23"/>
      <c r="B153" s="23"/>
      <c r="C153" s="23"/>
      <c r="D153" s="23"/>
      <c r="E153" s="23"/>
      <c r="F153" s="22"/>
      <c r="G153" s="22"/>
      <c r="H153" s="22"/>
      <c r="I153" s="22"/>
      <c r="J153" s="22"/>
      <c r="K153" s="25"/>
      <c r="L153" s="22"/>
      <c r="M153" s="25"/>
      <c r="N153" s="22"/>
      <c r="O153" s="25"/>
      <c r="P153" s="25"/>
      <c r="Q153" s="25"/>
      <c r="R153" s="25"/>
      <c r="S153" s="23"/>
      <c r="T153" s="23"/>
      <c r="U153" s="23"/>
      <c r="V153" s="23"/>
      <c r="W153" s="23"/>
      <c r="X153" s="23"/>
      <c r="Y153" s="23"/>
      <c r="Z153" s="23"/>
    </row>
    <row r="154" spans="1:26" ht="22.5" customHeight="1" x14ac:dyDescent="0.45">
      <c r="A154" s="23"/>
      <c r="B154" s="23"/>
      <c r="C154" s="23"/>
      <c r="D154" s="23"/>
      <c r="E154" s="23"/>
      <c r="F154" s="22"/>
      <c r="G154" s="22"/>
      <c r="H154" s="22"/>
      <c r="I154" s="22"/>
      <c r="J154" s="22"/>
      <c r="K154" s="25"/>
      <c r="L154" s="22"/>
      <c r="M154" s="25"/>
      <c r="N154" s="22"/>
      <c r="O154" s="25"/>
      <c r="P154" s="25"/>
      <c r="Q154" s="25"/>
      <c r="R154" s="25"/>
      <c r="S154" s="23"/>
      <c r="T154" s="23"/>
      <c r="U154" s="23"/>
      <c r="V154" s="23"/>
      <c r="W154" s="23"/>
      <c r="X154" s="23"/>
      <c r="Y154" s="23"/>
      <c r="Z154" s="23"/>
    </row>
    <row r="155" spans="1:26" ht="22.5" customHeight="1" x14ac:dyDescent="0.45">
      <c r="A155" s="23"/>
      <c r="B155" s="23"/>
      <c r="C155" s="23"/>
      <c r="D155" s="23"/>
      <c r="E155" s="23"/>
      <c r="F155" s="22"/>
      <c r="G155" s="22"/>
      <c r="H155" s="22"/>
      <c r="I155" s="22"/>
      <c r="J155" s="22"/>
      <c r="K155" s="25"/>
      <c r="L155" s="22"/>
      <c r="M155" s="25"/>
      <c r="N155" s="22"/>
      <c r="O155" s="25"/>
      <c r="P155" s="25"/>
      <c r="Q155" s="25"/>
      <c r="R155" s="25"/>
      <c r="S155" s="23"/>
      <c r="T155" s="23"/>
      <c r="U155" s="23"/>
      <c r="V155" s="23"/>
      <c r="W155" s="23"/>
      <c r="X155" s="23"/>
      <c r="Y155" s="23"/>
      <c r="Z155" s="23"/>
    </row>
    <row r="156" spans="1:26" ht="22.5" customHeight="1" x14ac:dyDescent="0.45">
      <c r="A156" s="23"/>
      <c r="B156" s="23"/>
      <c r="C156" s="23"/>
      <c r="D156" s="23"/>
      <c r="E156" s="23"/>
      <c r="F156" s="22"/>
      <c r="G156" s="22"/>
      <c r="H156" s="22"/>
      <c r="I156" s="22"/>
      <c r="J156" s="22"/>
      <c r="K156" s="25"/>
      <c r="L156" s="22"/>
      <c r="M156" s="25"/>
      <c r="N156" s="22"/>
      <c r="O156" s="25"/>
      <c r="P156" s="25"/>
      <c r="Q156" s="25"/>
      <c r="R156" s="25"/>
      <c r="S156" s="23"/>
      <c r="T156" s="23"/>
      <c r="U156" s="23"/>
      <c r="V156" s="23"/>
      <c r="W156" s="23"/>
      <c r="X156" s="23"/>
      <c r="Y156" s="23"/>
      <c r="Z156" s="23"/>
    </row>
    <row r="157" spans="1:26" ht="22.5" customHeight="1" x14ac:dyDescent="0.45">
      <c r="A157" s="23"/>
      <c r="B157" s="23"/>
      <c r="C157" s="23"/>
      <c r="D157" s="23"/>
      <c r="E157" s="23"/>
      <c r="F157" s="22"/>
      <c r="G157" s="22"/>
      <c r="H157" s="22"/>
      <c r="I157" s="22"/>
      <c r="J157" s="22"/>
      <c r="K157" s="25"/>
      <c r="L157" s="22"/>
      <c r="M157" s="25"/>
      <c r="N157" s="22"/>
      <c r="O157" s="25"/>
      <c r="P157" s="25"/>
      <c r="Q157" s="25"/>
      <c r="R157" s="25"/>
      <c r="S157" s="23"/>
      <c r="T157" s="23"/>
      <c r="U157" s="23"/>
      <c r="V157" s="23"/>
      <c r="W157" s="23"/>
      <c r="X157" s="23"/>
      <c r="Y157" s="23"/>
      <c r="Z157" s="23"/>
    </row>
    <row r="158" spans="1:26" ht="22.5" customHeight="1" x14ac:dyDescent="0.45">
      <c r="A158" s="23"/>
      <c r="B158" s="23"/>
      <c r="C158" s="23"/>
      <c r="D158" s="23"/>
      <c r="E158" s="23"/>
      <c r="F158" s="22"/>
      <c r="G158" s="22"/>
      <c r="H158" s="22"/>
      <c r="I158" s="22"/>
      <c r="J158" s="22"/>
      <c r="K158" s="25"/>
      <c r="L158" s="22"/>
      <c r="M158" s="25"/>
      <c r="N158" s="22"/>
      <c r="O158" s="25"/>
      <c r="P158" s="25"/>
      <c r="Q158" s="25"/>
      <c r="R158" s="25"/>
      <c r="S158" s="23"/>
      <c r="T158" s="23"/>
      <c r="U158" s="23"/>
      <c r="V158" s="23"/>
      <c r="W158" s="23"/>
      <c r="X158" s="23"/>
      <c r="Y158" s="23"/>
      <c r="Z158" s="23"/>
    </row>
    <row r="159" spans="1:26" ht="22.5" customHeight="1" x14ac:dyDescent="0.45">
      <c r="A159" s="23"/>
      <c r="B159" s="23"/>
      <c r="C159" s="23"/>
      <c r="D159" s="23"/>
      <c r="E159" s="23"/>
      <c r="F159" s="22"/>
      <c r="G159" s="22"/>
      <c r="H159" s="22"/>
      <c r="I159" s="22"/>
      <c r="J159" s="22"/>
      <c r="K159" s="25"/>
      <c r="L159" s="22"/>
      <c r="M159" s="25"/>
      <c r="N159" s="22"/>
      <c r="O159" s="25"/>
      <c r="P159" s="25"/>
      <c r="Q159" s="25"/>
      <c r="R159" s="25"/>
      <c r="S159" s="23"/>
      <c r="T159" s="23"/>
      <c r="U159" s="23"/>
      <c r="V159" s="23"/>
      <c r="W159" s="23"/>
      <c r="X159" s="23"/>
      <c r="Y159" s="23"/>
      <c r="Z159" s="23"/>
    </row>
    <row r="160" spans="1:26" ht="22.5" customHeight="1" x14ac:dyDescent="0.45">
      <c r="A160" s="23"/>
      <c r="B160" s="23"/>
      <c r="C160" s="23"/>
      <c r="D160" s="23"/>
      <c r="E160" s="23"/>
      <c r="F160" s="22"/>
      <c r="G160" s="22"/>
      <c r="H160" s="22"/>
      <c r="I160" s="22"/>
      <c r="J160" s="22"/>
      <c r="K160" s="25"/>
      <c r="L160" s="22"/>
      <c r="M160" s="25"/>
      <c r="N160" s="22"/>
      <c r="O160" s="25"/>
      <c r="P160" s="25"/>
      <c r="Q160" s="25"/>
      <c r="R160" s="25"/>
      <c r="S160" s="23"/>
      <c r="T160" s="23"/>
      <c r="U160" s="23"/>
      <c r="V160" s="23"/>
      <c r="W160" s="23"/>
      <c r="X160" s="23"/>
      <c r="Y160" s="23"/>
      <c r="Z160" s="23"/>
    </row>
    <row r="161" spans="1:26" ht="22.5" customHeight="1" x14ac:dyDescent="0.45">
      <c r="A161" s="23"/>
      <c r="B161" s="23"/>
      <c r="C161" s="23"/>
      <c r="D161" s="23"/>
      <c r="E161" s="23"/>
      <c r="F161" s="22"/>
      <c r="G161" s="22"/>
      <c r="H161" s="22"/>
      <c r="I161" s="22"/>
      <c r="J161" s="22"/>
      <c r="K161" s="25"/>
      <c r="L161" s="22"/>
      <c r="M161" s="25"/>
      <c r="N161" s="22"/>
      <c r="O161" s="25"/>
      <c r="P161" s="25"/>
      <c r="Q161" s="25"/>
      <c r="R161" s="25"/>
      <c r="S161" s="23"/>
      <c r="T161" s="23"/>
      <c r="U161" s="23"/>
      <c r="V161" s="23"/>
      <c r="W161" s="23"/>
      <c r="X161" s="23"/>
      <c r="Y161" s="23"/>
      <c r="Z161" s="23"/>
    </row>
    <row r="162" spans="1:26" ht="22.5" customHeight="1" x14ac:dyDescent="0.45">
      <c r="A162" s="23"/>
      <c r="B162" s="23"/>
      <c r="C162" s="23"/>
      <c r="D162" s="23"/>
      <c r="E162" s="23"/>
      <c r="F162" s="22"/>
      <c r="G162" s="22"/>
      <c r="H162" s="22"/>
      <c r="I162" s="22"/>
      <c r="J162" s="22"/>
      <c r="K162" s="25"/>
      <c r="L162" s="22"/>
      <c r="M162" s="25"/>
      <c r="N162" s="22"/>
      <c r="O162" s="25"/>
      <c r="P162" s="25"/>
      <c r="Q162" s="25"/>
      <c r="R162" s="25"/>
      <c r="S162" s="23"/>
      <c r="T162" s="23"/>
      <c r="U162" s="23"/>
      <c r="V162" s="23"/>
      <c r="W162" s="23"/>
      <c r="X162" s="23"/>
      <c r="Y162" s="23"/>
      <c r="Z162" s="23"/>
    </row>
    <row r="163" spans="1:26" ht="22.5" customHeight="1" x14ac:dyDescent="0.45">
      <c r="A163" s="23"/>
      <c r="B163" s="23"/>
      <c r="C163" s="23"/>
      <c r="D163" s="23"/>
      <c r="E163" s="23"/>
      <c r="F163" s="22"/>
      <c r="G163" s="22"/>
      <c r="H163" s="22"/>
      <c r="I163" s="22"/>
      <c r="J163" s="22"/>
      <c r="K163" s="25"/>
      <c r="L163" s="22"/>
      <c r="M163" s="25"/>
      <c r="N163" s="22"/>
      <c r="O163" s="25"/>
      <c r="P163" s="25"/>
      <c r="Q163" s="25"/>
      <c r="R163" s="25"/>
      <c r="S163" s="23"/>
      <c r="T163" s="23"/>
      <c r="U163" s="23"/>
      <c r="V163" s="23"/>
      <c r="W163" s="23"/>
      <c r="X163" s="23"/>
      <c r="Y163" s="23"/>
      <c r="Z163" s="23"/>
    </row>
    <row r="164" spans="1:26" ht="22.5" customHeight="1" x14ac:dyDescent="0.45">
      <c r="A164" s="23"/>
      <c r="B164" s="23"/>
      <c r="C164" s="23"/>
      <c r="D164" s="23"/>
      <c r="E164" s="23"/>
      <c r="F164" s="22"/>
      <c r="G164" s="22"/>
      <c r="H164" s="22"/>
      <c r="I164" s="22"/>
      <c r="J164" s="22"/>
      <c r="K164" s="25"/>
      <c r="L164" s="22"/>
      <c r="M164" s="25"/>
      <c r="N164" s="22"/>
      <c r="O164" s="25"/>
      <c r="P164" s="25"/>
      <c r="Q164" s="25"/>
      <c r="R164" s="25"/>
      <c r="S164" s="23"/>
      <c r="T164" s="23"/>
      <c r="U164" s="23"/>
      <c r="V164" s="23"/>
      <c r="W164" s="23"/>
      <c r="X164" s="23"/>
      <c r="Y164" s="23"/>
      <c r="Z164" s="23"/>
    </row>
    <row r="165" spans="1:26" ht="22.5" customHeight="1" x14ac:dyDescent="0.45">
      <c r="A165" s="23"/>
      <c r="B165" s="23"/>
      <c r="C165" s="23"/>
      <c r="D165" s="23"/>
      <c r="E165" s="23"/>
      <c r="F165" s="22"/>
      <c r="G165" s="22"/>
      <c r="H165" s="22"/>
      <c r="I165" s="22"/>
      <c r="J165" s="22"/>
      <c r="K165" s="25"/>
      <c r="L165" s="22"/>
      <c r="M165" s="25"/>
      <c r="N165" s="22"/>
      <c r="O165" s="25"/>
      <c r="P165" s="25"/>
      <c r="Q165" s="25"/>
      <c r="R165" s="25"/>
      <c r="S165" s="23"/>
      <c r="T165" s="23"/>
      <c r="U165" s="23"/>
      <c r="V165" s="23"/>
      <c r="W165" s="23"/>
      <c r="X165" s="23"/>
      <c r="Y165" s="23"/>
      <c r="Z165" s="23"/>
    </row>
    <row r="166" spans="1:26" ht="22.5" customHeight="1" x14ac:dyDescent="0.45">
      <c r="A166" s="23"/>
      <c r="B166" s="23"/>
      <c r="C166" s="23"/>
      <c r="D166" s="23"/>
      <c r="E166" s="23"/>
      <c r="F166" s="22"/>
      <c r="G166" s="22"/>
      <c r="H166" s="22"/>
      <c r="I166" s="22"/>
      <c r="J166" s="22"/>
      <c r="K166" s="25"/>
      <c r="L166" s="22"/>
      <c r="M166" s="25"/>
      <c r="N166" s="22"/>
      <c r="O166" s="25"/>
      <c r="P166" s="25"/>
      <c r="Q166" s="25"/>
      <c r="R166" s="25"/>
      <c r="S166" s="23"/>
      <c r="T166" s="23"/>
      <c r="U166" s="23"/>
      <c r="V166" s="23"/>
      <c r="W166" s="23"/>
      <c r="X166" s="23"/>
      <c r="Y166" s="23"/>
      <c r="Z166" s="23"/>
    </row>
    <row r="167" spans="1:26" ht="22.5" customHeight="1" x14ac:dyDescent="0.45">
      <c r="A167" s="23"/>
      <c r="B167" s="23"/>
      <c r="C167" s="23"/>
      <c r="D167" s="23"/>
      <c r="E167" s="23"/>
      <c r="F167" s="22"/>
      <c r="G167" s="22"/>
      <c r="H167" s="22"/>
      <c r="I167" s="22"/>
      <c r="J167" s="22"/>
      <c r="K167" s="25"/>
      <c r="L167" s="22"/>
      <c r="M167" s="25"/>
      <c r="N167" s="22"/>
      <c r="O167" s="25"/>
      <c r="P167" s="25"/>
      <c r="Q167" s="25"/>
      <c r="R167" s="25"/>
      <c r="S167" s="23"/>
      <c r="T167" s="23"/>
      <c r="U167" s="23"/>
      <c r="V167" s="23"/>
      <c r="W167" s="23"/>
      <c r="X167" s="23"/>
      <c r="Y167" s="23"/>
      <c r="Z167" s="23"/>
    </row>
    <row r="168" spans="1:26" ht="22.5" customHeight="1" x14ac:dyDescent="0.45">
      <c r="A168" s="23"/>
      <c r="B168" s="23"/>
      <c r="C168" s="23"/>
      <c r="D168" s="23"/>
      <c r="E168" s="23"/>
      <c r="F168" s="22"/>
      <c r="G168" s="22"/>
      <c r="H168" s="22"/>
      <c r="I168" s="22"/>
      <c r="J168" s="22"/>
      <c r="K168" s="25"/>
      <c r="L168" s="22"/>
      <c r="M168" s="25"/>
      <c r="N168" s="22"/>
      <c r="O168" s="25"/>
      <c r="P168" s="25"/>
      <c r="Q168" s="25"/>
      <c r="R168" s="25"/>
      <c r="S168" s="23"/>
      <c r="T168" s="23"/>
      <c r="U168" s="23"/>
      <c r="V168" s="23"/>
      <c r="W168" s="23"/>
      <c r="X168" s="23"/>
      <c r="Y168" s="23"/>
      <c r="Z168" s="23"/>
    </row>
    <row r="169" spans="1:26" ht="22.5" customHeight="1" x14ac:dyDescent="0.45">
      <c r="A169" s="23"/>
      <c r="B169" s="23"/>
      <c r="C169" s="23"/>
      <c r="D169" s="23"/>
      <c r="E169" s="23"/>
      <c r="F169" s="22"/>
      <c r="G169" s="22"/>
      <c r="H169" s="22"/>
      <c r="I169" s="22"/>
      <c r="J169" s="22"/>
      <c r="K169" s="25"/>
      <c r="L169" s="22"/>
      <c r="M169" s="25"/>
      <c r="N169" s="22"/>
      <c r="O169" s="25"/>
      <c r="P169" s="25"/>
      <c r="Q169" s="25"/>
      <c r="R169" s="25"/>
      <c r="S169" s="23"/>
      <c r="T169" s="23"/>
      <c r="U169" s="23"/>
      <c r="V169" s="23"/>
      <c r="W169" s="23"/>
      <c r="X169" s="23"/>
      <c r="Y169" s="23"/>
      <c r="Z169" s="23"/>
    </row>
    <row r="170" spans="1:26" ht="22.5" customHeight="1" x14ac:dyDescent="0.45">
      <c r="A170" s="23"/>
      <c r="B170" s="23"/>
      <c r="C170" s="23"/>
      <c r="D170" s="23"/>
      <c r="E170" s="23"/>
      <c r="F170" s="22"/>
      <c r="G170" s="22"/>
      <c r="H170" s="22"/>
      <c r="I170" s="22"/>
      <c r="J170" s="22"/>
      <c r="K170" s="25"/>
      <c r="L170" s="22"/>
      <c r="M170" s="25"/>
      <c r="N170" s="22"/>
      <c r="O170" s="25"/>
      <c r="P170" s="25"/>
      <c r="Q170" s="25"/>
      <c r="R170" s="25"/>
      <c r="S170" s="23"/>
      <c r="T170" s="23"/>
      <c r="U170" s="23"/>
      <c r="V170" s="23"/>
      <c r="W170" s="23"/>
      <c r="X170" s="23"/>
      <c r="Y170" s="23"/>
      <c r="Z170" s="23"/>
    </row>
    <row r="171" spans="1:26" ht="22.5" customHeight="1" x14ac:dyDescent="0.45">
      <c r="A171" s="23"/>
      <c r="B171" s="23"/>
      <c r="C171" s="23"/>
      <c r="D171" s="23"/>
      <c r="E171" s="23"/>
      <c r="F171" s="22"/>
      <c r="G171" s="22"/>
      <c r="H171" s="22"/>
      <c r="I171" s="22"/>
      <c r="J171" s="22"/>
      <c r="K171" s="25"/>
      <c r="L171" s="22"/>
      <c r="M171" s="25"/>
      <c r="N171" s="22"/>
      <c r="O171" s="25"/>
      <c r="P171" s="25"/>
      <c r="Q171" s="25"/>
      <c r="R171" s="25"/>
      <c r="S171" s="23"/>
      <c r="T171" s="23"/>
      <c r="U171" s="23"/>
      <c r="V171" s="23"/>
      <c r="W171" s="23"/>
      <c r="X171" s="23"/>
      <c r="Y171" s="23"/>
      <c r="Z171" s="23"/>
    </row>
    <row r="172" spans="1:26" ht="22.5" customHeight="1" x14ac:dyDescent="0.45">
      <c r="A172" s="23"/>
      <c r="B172" s="23"/>
      <c r="C172" s="23"/>
      <c r="D172" s="23"/>
      <c r="E172" s="23"/>
      <c r="F172" s="22"/>
      <c r="G172" s="22"/>
      <c r="H172" s="22"/>
      <c r="I172" s="22"/>
      <c r="J172" s="22"/>
      <c r="K172" s="25"/>
      <c r="L172" s="22"/>
      <c r="M172" s="25"/>
      <c r="N172" s="22"/>
      <c r="O172" s="25"/>
      <c r="P172" s="25"/>
      <c r="Q172" s="25"/>
      <c r="R172" s="25"/>
      <c r="S172" s="23"/>
      <c r="T172" s="23"/>
      <c r="U172" s="23"/>
      <c r="V172" s="23"/>
      <c r="W172" s="23"/>
      <c r="X172" s="23"/>
      <c r="Y172" s="23"/>
      <c r="Z172" s="23"/>
    </row>
    <row r="173" spans="1:26" ht="22.5" customHeight="1" x14ac:dyDescent="0.45">
      <c r="A173" s="23"/>
      <c r="B173" s="23"/>
      <c r="C173" s="23"/>
      <c r="D173" s="23"/>
      <c r="E173" s="23"/>
      <c r="F173" s="22"/>
      <c r="G173" s="22"/>
      <c r="H173" s="22"/>
      <c r="I173" s="22"/>
      <c r="J173" s="22"/>
      <c r="K173" s="25"/>
      <c r="L173" s="22"/>
      <c r="M173" s="25"/>
      <c r="N173" s="22"/>
      <c r="O173" s="25"/>
      <c r="P173" s="25"/>
      <c r="Q173" s="25"/>
      <c r="R173" s="25"/>
      <c r="S173" s="23"/>
      <c r="T173" s="23"/>
      <c r="U173" s="23"/>
      <c r="V173" s="23"/>
      <c r="W173" s="23"/>
      <c r="X173" s="23"/>
      <c r="Y173" s="23"/>
      <c r="Z173" s="23"/>
    </row>
    <row r="174" spans="1:26" ht="22.5" customHeight="1" x14ac:dyDescent="0.45">
      <c r="A174" s="23"/>
      <c r="B174" s="23"/>
      <c r="C174" s="23"/>
      <c r="D174" s="23"/>
      <c r="E174" s="23"/>
      <c r="F174" s="22"/>
      <c r="G174" s="22"/>
      <c r="H174" s="22"/>
      <c r="I174" s="22"/>
      <c r="J174" s="22"/>
      <c r="K174" s="25"/>
      <c r="L174" s="22"/>
      <c r="M174" s="25"/>
      <c r="N174" s="22"/>
      <c r="O174" s="25"/>
      <c r="P174" s="25"/>
      <c r="Q174" s="25"/>
      <c r="R174" s="25"/>
      <c r="S174" s="23"/>
      <c r="T174" s="23"/>
      <c r="U174" s="23"/>
      <c r="V174" s="23"/>
      <c r="W174" s="23"/>
      <c r="X174" s="23"/>
      <c r="Y174" s="23"/>
      <c r="Z174" s="23"/>
    </row>
    <row r="175" spans="1:26" ht="22.5" customHeight="1" x14ac:dyDescent="0.45">
      <c r="A175" s="23"/>
      <c r="B175" s="23"/>
      <c r="C175" s="23"/>
      <c r="D175" s="23"/>
      <c r="E175" s="23"/>
      <c r="F175" s="22"/>
      <c r="G175" s="22"/>
      <c r="H175" s="22"/>
      <c r="I175" s="22"/>
      <c r="J175" s="22"/>
      <c r="K175" s="25"/>
      <c r="L175" s="22"/>
      <c r="M175" s="25"/>
      <c r="N175" s="22"/>
      <c r="O175" s="25"/>
      <c r="P175" s="25"/>
      <c r="Q175" s="25"/>
      <c r="R175" s="25"/>
      <c r="S175" s="23"/>
      <c r="T175" s="23"/>
      <c r="U175" s="23"/>
      <c r="V175" s="23"/>
      <c r="W175" s="23"/>
      <c r="X175" s="23"/>
      <c r="Y175" s="23"/>
      <c r="Z175" s="23"/>
    </row>
    <row r="176" spans="1:26" ht="22.5" customHeight="1" x14ac:dyDescent="0.45">
      <c r="A176" s="23"/>
      <c r="B176" s="23"/>
      <c r="C176" s="23"/>
      <c r="D176" s="23"/>
      <c r="E176" s="23"/>
      <c r="F176" s="22"/>
      <c r="G176" s="22"/>
      <c r="H176" s="22"/>
      <c r="I176" s="22"/>
      <c r="J176" s="22"/>
      <c r="K176" s="25"/>
      <c r="L176" s="22"/>
      <c r="M176" s="25"/>
      <c r="N176" s="22"/>
      <c r="O176" s="25"/>
      <c r="P176" s="25"/>
      <c r="Q176" s="25"/>
      <c r="R176" s="25"/>
      <c r="S176" s="23"/>
      <c r="T176" s="23"/>
      <c r="U176" s="23"/>
      <c r="V176" s="23"/>
      <c r="W176" s="23"/>
      <c r="X176" s="23"/>
      <c r="Y176" s="23"/>
      <c r="Z176" s="23"/>
    </row>
    <row r="177" spans="1:26" ht="22.5" customHeight="1" x14ac:dyDescent="0.45">
      <c r="A177" s="23"/>
      <c r="B177" s="23"/>
      <c r="C177" s="23"/>
      <c r="D177" s="23"/>
      <c r="E177" s="23"/>
      <c r="F177" s="22"/>
      <c r="G177" s="22"/>
      <c r="H177" s="22"/>
      <c r="I177" s="22"/>
      <c r="J177" s="22"/>
      <c r="K177" s="25"/>
      <c r="L177" s="22"/>
      <c r="M177" s="25"/>
      <c r="N177" s="22"/>
      <c r="O177" s="25"/>
      <c r="P177" s="25"/>
      <c r="Q177" s="25"/>
      <c r="R177" s="25"/>
      <c r="S177" s="23"/>
      <c r="T177" s="23"/>
      <c r="U177" s="23"/>
      <c r="V177" s="23"/>
      <c r="W177" s="23"/>
      <c r="X177" s="23"/>
      <c r="Y177" s="23"/>
      <c r="Z177" s="23"/>
    </row>
    <row r="178" spans="1:26" ht="22.5" customHeight="1" x14ac:dyDescent="0.45">
      <c r="A178" s="23"/>
      <c r="B178" s="23"/>
      <c r="C178" s="23"/>
      <c r="D178" s="23"/>
      <c r="E178" s="23"/>
      <c r="F178" s="22"/>
      <c r="G178" s="22"/>
      <c r="H178" s="22"/>
      <c r="I178" s="22"/>
      <c r="J178" s="22"/>
      <c r="K178" s="25"/>
      <c r="L178" s="22"/>
      <c r="M178" s="25"/>
      <c r="N178" s="22"/>
      <c r="O178" s="25"/>
      <c r="P178" s="25"/>
      <c r="Q178" s="25"/>
      <c r="R178" s="25"/>
      <c r="S178" s="23"/>
      <c r="T178" s="23"/>
      <c r="U178" s="23"/>
      <c r="V178" s="23"/>
      <c r="W178" s="23"/>
      <c r="X178" s="23"/>
      <c r="Y178" s="23"/>
      <c r="Z178" s="23"/>
    </row>
    <row r="179" spans="1:26" ht="22.5" customHeight="1" x14ac:dyDescent="0.45">
      <c r="A179" s="23"/>
      <c r="B179" s="23"/>
      <c r="C179" s="23"/>
      <c r="D179" s="23"/>
      <c r="E179" s="23"/>
      <c r="F179" s="22"/>
      <c r="G179" s="22"/>
      <c r="H179" s="22"/>
      <c r="I179" s="22"/>
      <c r="J179" s="22"/>
      <c r="K179" s="25"/>
      <c r="L179" s="22"/>
      <c r="M179" s="25"/>
      <c r="N179" s="22"/>
      <c r="O179" s="25"/>
      <c r="P179" s="25"/>
      <c r="Q179" s="25"/>
      <c r="R179" s="25"/>
      <c r="S179" s="23"/>
      <c r="T179" s="23"/>
      <c r="U179" s="23"/>
      <c r="V179" s="23"/>
      <c r="W179" s="23"/>
      <c r="X179" s="23"/>
      <c r="Y179" s="23"/>
      <c r="Z179" s="23"/>
    </row>
    <row r="180" spans="1:26" ht="22.5" customHeight="1" x14ac:dyDescent="0.45">
      <c r="A180" s="23"/>
      <c r="B180" s="23"/>
      <c r="C180" s="23"/>
      <c r="D180" s="23"/>
      <c r="E180" s="23"/>
      <c r="F180" s="22"/>
      <c r="G180" s="22"/>
      <c r="H180" s="22"/>
      <c r="I180" s="22"/>
      <c r="J180" s="22"/>
      <c r="K180" s="25"/>
      <c r="L180" s="22"/>
      <c r="M180" s="25"/>
      <c r="N180" s="22"/>
      <c r="O180" s="25"/>
      <c r="P180" s="25"/>
      <c r="Q180" s="25"/>
      <c r="R180" s="25"/>
      <c r="S180" s="23"/>
      <c r="T180" s="23"/>
      <c r="U180" s="23"/>
      <c r="V180" s="23"/>
      <c r="W180" s="23"/>
      <c r="X180" s="23"/>
      <c r="Y180" s="23"/>
      <c r="Z180" s="23"/>
    </row>
    <row r="181" spans="1:26" ht="22.5" customHeight="1" x14ac:dyDescent="0.45">
      <c r="A181" s="23"/>
      <c r="B181" s="23"/>
      <c r="C181" s="23"/>
      <c r="D181" s="23"/>
      <c r="E181" s="23"/>
      <c r="F181" s="22"/>
      <c r="G181" s="22"/>
      <c r="H181" s="22"/>
      <c r="I181" s="22"/>
      <c r="J181" s="22"/>
      <c r="K181" s="25"/>
      <c r="L181" s="22"/>
      <c r="M181" s="25"/>
      <c r="N181" s="22"/>
      <c r="O181" s="25"/>
      <c r="P181" s="25"/>
      <c r="Q181" s="25"/>
      <c r="R181" s="25"/>
      <c r="S181" s="23"/>
      <c r="T181" s="23"/>
      <c r="U181" s="23"/>
      <c r="V181" s="23"/>
      <c r="W181" s="23"/>
      <c r="X181" s="23"/>
      <c r="Y181" s="23"/>
      <c r="Z181" s="23"/>
    </row>
    <row r="182" spans="1:26" ht="22.5" customHeight="1" x14ac:dyDescent="0.45">
      <c r="A182" s="23"/>
      <c r="B182" s="23"/>
      <c r="C182" s="23"/>
      <c r="D182" s="23"/>
      <c r="E182" s="23"/>
      <c r="F182" s="22"/>
      <c r="G182" s="22"/>
      <c r="H182" s="22"/>
      <c r="I182" s="22"/>
      <c r="J182" s="22"/>
      <c r="K182" s="25"/>
      <c r="L182" s="22"/>
      <c r="M182" s="25"/>
      <c r="N182" s="22"/>
      <c r="O182" s="25"/>
      <c r="P182" s="25"/>
      <c r="Q182" s="25"/>
      <c r="R182" s="25"/>
      <c r="S182" s="23"/>
      <c r="T182" s="23"/>
      <c r="U182" s="23"/>
      <c r="V182" s="23"/>
      <c r="W182" s="23"/>
      <c r="X182" s="23"/>
      <c r="Y182" s="23"/>
      <c r="Z182" s="23"/>
    </row>
    <row r="183" spans="1:26" ht="22.5" customHeight="1" x14ac:dyDescent="0.45">
      <c r="A183" s="23"/>
      <c r="B183" s="23"/>
      <c r="C183" s="23"/>
      <c r="D183" s="23"/>
      <c r="E183" s="23"/>
      <c r="F183" s="22"/>
      <c r="G183" s="22"/>
      <c r="H183" s="22"/>
      <c r="I183" s="22"/>
      <c r="J183" s="22"/>
      <c r="K183" s="25"/>
      <c r="L183" s="22"/>
      <c r="M183" s="25"/>
      <c r="N183" s="22"/>
      <c r="O183" s="25"/>
      <c r="P183" s="25"/>
      <c r="Q183" s="25"/>
      <c r="R183" s="25"/>
      <c r="S183" s="23"/>
      <c r="T183" s="23"/>
      <c r="U183" s="23"/>
      <c r="V183" s="23"/>
      <c r="W183" s="23"/>
      <c r="X183" s="23"/>
      <c r="Y183" s="23"/>
      <c r="Z183" s="23"/>
    </row>
    <row r="184" spans="1:26" ht="22.5" customHeight="1" x14ac:dyDescent="0.45">
      <c r="A184" s="23"/>
      <c r="B184" s="23"/>
      <c r="C184" s="23"/>
      <c r="D184" s="23"/>
      <c r="E184" s="23"/>
      <c r="F184" s="22"/>
      <c r="G184" s="22"/>
      <c r="H184" s="22"/>
      <c r="I184" s="22"/>
      <c r="J184" s="22"/>
      <c r="K184" s="25"/>
      <c r="L184" s="22"/>
      <c r="M184" s="25"/>
      <c r="N184" s="22"/>
      <c r="O184" s="25"/>
      <c r="P184" s="25"/>
      <c r="Q184" s="25"/>
      <c r="R184" s="25"/>
      <c r="S184" s="23"/>
      <c r="T184" s="23"/>
      <c r="U184" s="23"/>
      <c r="V184" s="23"/>
      <c r="W184" s="23"/>
      <c r="X184" s="23"/>
      <c r="Y184" s="23"/>
      <c r="Z184" s="23"/>
    </row>
    <row r="185" spans="1:26" ht="22.5" customHeight="1" x14ac:dyDescent="0.45">
      <c r="A185" s="23"/>
      <c r="B185" s="23"/>
      <c r="C185" s="23"/>
      <c r="D185" s="23"/>
      <c r="E185" s="23"/>
      <c r="F185" s="22"/>
      <c r="G185" s="22"/>
      <c r="H185" s="22"/>
      <c r="I185" s="22"/>
      <c r="J185" s="22"/>
      <c r="K185" s="25"/>
      <c r="L185" s="22"/>
      <c r="M185" s="25"/>
      <c r="N185" s="22"/>
      <c r="O185" s="25"/>
      <c r="P185" s="25"/>
      <c r="Q185" s="25"/>
      <c r="R185" s="25"/>
      <c r="S185" s="23"/>
      <c r="T185" s="23"/>
      <c r="U185" s="23"/>
      <c r="V185" s="23"/>
      <c r="W185" s="23"/>
      <c r="X185" s="23"/>
      <c r="Y185" s="23"/>
      <c r="Z185" s="23"/>
    </row>
    <row r="186" spans="1:26" ht="22.5" customHeight="1" x14ac:dyDescent="0.45">
      <c r="A186" s="23"/>
      <c r="B186" s="23"/>
      <c r="C186" s="23"/>
      <c r="D186" s="23"/>
      <c r="E186" s="23"/>
      <c r="F186" s="22"/>
      <c r="G186" s="22"/>
      <c r="H186" s="22"/>
      <c r="I186" s="22"/>
      <c r="J186" s="22"/>
      <c r="K186" s="25"/>
      <c r="L186" s="22"/>
      <c r="M186" s="25"/>
      <c r="N186" s="22"/>
      <c r="O186" s="25"/>
      <c r="P186" s="25"/>
      <c r="Q186" s="25"/>
      <c r="R186" s="25"/>
      <c r="S186" s="23"/>
      <c r="T186" s="23"/>
      <c r="U186" s="23"/>
      <c r="V186" s="23"/>
      <c r="W186" s="23"/>
      <c r="X186" s="23"/>
      <c r="Y186" s="23"/>
      <c r="Z186" s="23"/>
    </row>
    <row r="187" spans="1:26" ht="22.5" customHeight="1" x14ac:dyDescent="0.45">
      <c r="A187" s="23"/>
      <c r="B187" s="23"/>
      <c r="C187" s="23"/>
      <c r="D187" s="23"/>
      <c r="E187" s="23"/>
      <c r="F187" s="22"/>
      <c r="G187" s="22"/>
      <c r="H187" s="22"/>
      <c r="I187" s="22"/>
      <c r="J187" s="22"/>
      <c r="K187" s="25"/>
      <c r="L187" s="22"/>
      <c r="M187" s="25"/>
      <c r="N187" s="22"/>
      <c r="O187" s="25"/>
      <c r="P187" s="25"/>
      <c r="Q187" s="25"/>
      <c r="R187" s="25"/>
      <c r="S187" s="23"/>
      <c r="T187" s="23"/>
      <c r="U187" s="23"/>
      <c r="V187" s="23"/>
      <c r="W187" s="23"/>
      <c r="X187" s="23"/>
      <c r="Y187" s="23"/>
      <c r="Z187" s="23"/>
    </row>
    <row r="188" spans="1:26" ht="22.5" customHeight="1" x14ac:dyDescent="0.45">
      <c r="A188" s="23"/>
      <c r="B188" s="23"/>
      <c r="C188" s="23"/>
      <c r="D188" s="23"/>
      <c r="E188" s="23"/>
      <c r="F188" s="22"/>
      <c r="G188" s="22"/>
      <c r="H188" s="22"/>
      <c r="I188" s="22"/>
      <c r="J188" s="22"/>
      <c r="K188" s="25"/>
      <c r="L188" s="22"/>
      <c r="M188" s="25"/>
      <c r="N188" s="22"/>
      <c r="O188" s="25"/>
      <c r="P188" s="25"/>
      <c r="Q188" s="25"/>
      <c r="R188" s="25"/>
      <c r="S188" s="23"/>
      <c r="T188" s="23"/>
      <c r="U188" s="23"/>
      <c r="V188" s="23"/>
      <c r="W188" s="23"/>
      <c r="X188" s="23"/>
      <c r="Y188" s="23"/>
      <c r="Z188" s="23"/>
    </row>
    <row r="189" spans="1:26" ht="22.5" customHeight="1" x14ac:dyDescent="0.45">
      <c r="A189" s="23"/>
      <c r="B189" s="23"/>
      <c r="C189" s="23"/>
      <c r="D189" s="23"/>
      <c r="E189" s="23"/>
      <c r="F189" s="22"/>
      <c r="G189" s="22"/>
      <c r="H189" s="22"/>
      <c r="I189" s="22"/>
      <c r="J189" s="22"/>
      <c r="K189" s="25"/>
      <c r="L189" s="22"/>
      <c r="M189" s="25"/>
      <c r="N189" s="22"/>
      <c r="O189" s="25"/>
      <c r="P189" s="25"/>
      <c r="Q189" s="25"/>
      <c r="R189" s="25"/>
      <c r="S189" s="23"/>
      <c r="T189" s="23"/>
      <c r="U189" s="23"/>
      <c r="V189" s="23"/>
      <c r="W189" s="23"/>
      <c r="X189" s="23"/>
      <c r="Y189" s="23"/>
      <c r="Z189" s="23"/>
    </row>
    <row r="190" spans="1:26" ht="22.5" customHeight="1" x14ac:dyDescent="0.45">
      <c r="A190" s="23"/>
      <c r="B190" s="23"/>
      <c r="C190" s="23"/>
      <c r="D190" s="23"/>
      <c r="E190" s="23"/>
      <c r="F190" s="22"/>
      <c r="G190" s="22"/>
      <c r="H190" s="22"/>
      <c r="I190" s="22"/>
      <c r="J190" s="22"/>
      <c r="K190" s="25"/>
      <c r="L190" s="22"/>
      <c r="M190" s="25"/>
      <c r="N190" s="22"/>
      <c r="O190" s="25"/>
      <c r="P190" s="25"/>
      <c r="Q190" s="25"/>
      <c r="R190" s="25"/>
      <c r="S190" s="23"/>
      <c r="T190" s="23"/>
      <c r="U190" s="23"/>
      <c r="V190" s="23"/>
      <c r="W190" s="23"/>
      <c r="X190" s="23"/>
      <c r="Y190" s="23"/>
      <c r="Z190" s="23"/>
    </row>
    <row r="191" spans="1:26" ht="22.5" customHeight="1" x14ac:dyDescent="0.45">
      <c r="A191" s="23"/>
      <c r="B191" s="23"/>
      <c r="C191" s="23"/>
      <c r="D191" s="23"/>
      <c r="E191" s="23"/>
      <c r="F191" s="22"/>
      <c r="G191" s="22"/>
      <c r="H191" s="22"/>
      <c r="I191" s="22"/>
      <c r="J191" s="22"/>
      <c r="K191" s="25"/>
      <c r="L191" s="22"/>
      <c r="M191" s="25"/>
      <c r="N191" s="22"/>
      <c r="O191" s="25"/>
      <c r="P191" s="25"/>
      <c r="Q191" s="25"/>
      <c r="R191" s="25"/>
      <c r="S191" s="23"/>
      <c r="T191" s="23"/>
      <c r="U191" s="23"/>
      <c r="V191" s="23"/>
      <c r="W191" s="23"/>
      <c r="X191" s="23"/>
      <c r="Y191" s="23"/>
      <c r="Z191" s="23"/>
    </row>
    <row r="192" spans="1:26" ht="22.5" customHeight="1" x14ac:dyDescent="0.45">
      <c r="A192" s="23"/>
      <c r="B192" s="23"/>
      <c r="C192" s="23"/>
      <c r="D192" s="23"/>
      <c r="E192" s="23"/>
      <c r="F192" s="22"/>
      <c r="G192" s="22"/>
      <c r="H192" s="22"/>
      <c r="I192" s="22"/>
      <c r="J192" s="22"/>
      <c r="K192" s="25"/>
      <c r="L192" s="22"/>
      <c r="M192" s="25"/>
      <c r="N192" s="22"/>
      <c r="O192" s="25"/>
      <c r="P192" s="25"/>
      <c r="Q192" s="25"/>
      <c r="R192" s="25"/>
      <c r="S192" s="23"/>
      <c r="T192" s="23"/>
      <c r="U192" s="23"/>
      <c r="V192" s="23"/>
      <c r="W192" s="23"/>
      <c r="X192" s="23"/>
      <c r="Y192" s="23"/>
      <c r="Z192" s="23"/>
    </row>
    <row r="193" spans="1:26" ht="22.5" customHeight="1" x14ac:dyDescent="0.45">
      <c r="A193" s="23"/>
      <c r="B193" s="23"/>
      <c r="C193" s="23"/>
      <c r="D193" s="23"/>
      <c r="E193" s="23"/>
      <c r="F193" s="22"/>
      <c r="G193" s="22"/>
      <c r="H193" s="22"/>
      <c r="I193" s="22"/>
      <c r="J193" s="22"/>
      <c r="K193" s="25"/>
      <c r="L193" s="22"/>
      <c r="M193" s="25"/>
      <c r="N193" s="22"/>
      <c r="O193" s="25"/>
      <c r="P193" s="25"/>
      <c r="Q193" s="25"/>
      <c r="R193" s="25"/>
      <c r="S193" s="23"/>
      <c r="T193" s="23"/>
      <c r="U193" s="23"/>
      <c r="V193" s="23"/>
      <c r="W193" s="23"/>
      <c r="X193" s="23"/>
      <c r="Y193" s="23"/>
      <c r="Z193" s="23"/>
    </row>
    <row r="194" spans="1:26" ht="22.5" customHeight="1" x14ac:dyDescent="0.45">
      <c r="A194" s="23"/>
      <c r="B194" s="23"/>
      <c r="C194" s="23"/>
      <c r="D194" s="23"/>
      <c r="E194" s="23"/>
      <c r="F194" s="22"/>
      <c r="G194" s="22"/>
      <c r="H194" s="22"/>
      <c r="I194" s="22"/>
      <c r="J194" s="22"/>
      <c r="K194" s="25"/>
      <c r="L194" s="22"/>
      <c r="M194" s="25"/>
      <c r="N194" s="22"/>
      <c r="O194" s="25"/>
      <c r="P194" s="25"/>
      <c r="Q194" s="25"/>
      <c r="R194" s="25"/>
      <c r="S194" s="23"/>
      <c r="T194" s="23"/>
      <c r="U194" s="23"/>
      <c r="V194" s="23"/>
      <c r="W194" s="23"/>
      <c r="X194" s="23"/>
      <c r="Y194" s="23"/>
      <c r="Z194" s="23"/>
    </row>
    <row r="195" spans="1:26" ht="22.5" customHeight="1" x14ac:dyDescent="0.45">
      <c r="A195" s="23"/>
      <c r="B195" s="23"/>
      <c r="C195" s="23"/>
      <c r="D195" s="23"/>
      <c r="E195" s="23"/>
      <c r="F195" s="22"/>
      <c r="G195" s="22"/>
      <c r="H195" s="22"/>
      <c r="I195" s="22"/>
      <c r="J195" s="22"/>
      <c r="K195" s="25"/>
      <c r="L195" s="22"/>
      <c r="M195" s="25"/>
      <c r="N195" s="22"/>
      <c r="O195" s="25"/>
      <c r="P195" s="25"/>
      <c r="Q195" s="25"/>
      <c r="R195" s="25"/>
      <c r="S195" s="23"/>
      <c r="T195" s="23"/>
      <c r="U195" s="23"/>
      <c r="V195" s="23"/>
      <c r="W195" s="23"/>
      <c r="X195" s="23"/>
      <c r="Y195" s="23"/>
      <c r="Z195" s="23"/>
    </row>
    <row r="196" spans="1:26" ht="22.5" customHeight="1" x14ac:dyDescent="0.45">
      <c r="A196" s="23"/>
      <c r="B196" s="23"/>
      <c r="C196" s="23"/>
      <c r="D196" s="23"/>
      <c r="E196" s="23"/>
      <c r="F196" s="22"/>
      <c r="G196" s="22"/>
      <c r="H196" s="22"/>
      <c r="I196" s="22"/>
      <c r="J196" s="22"/>
      <c r="K196" s="25"/>
      <c r="L196" s="22"/>
      <c r="M196" s="25"/>
      <c r="N196" s="22"/>
      <c r="O196" s="25"/>
      <c r="P196" s="25"/>
      <c r="Q196" s="25"/>
      <c r="R196" s="25"/>
      <c r="S196" s="23"/>
      <c r="T196" s="23"/>
      <c r="U196" s="23"/>
      <c r="V196" s="23"/>
      <c r="W196" s="23"/>
      <c r="X196" s="23"/>
      <c r="Y196" s="23"/>
      <c r="Z196" s="23"/>
    </row>
    <row r="197" spans="1:26" ht="22.5" customHeight="1" x14ac:dyDescent="0.45">
      <c r="A197" s="23"/>
      <c r="B197" s="23"/>
      <c r="C197" s="23"/>
      <c r="D197" s="23"/>
      <c r="E197" s="23"/>
      <c r="F197" s="22"/>
      <c r="G197" s="22"/>
      <c r="H197" s="22"/>
      <c r="I197" s="22"/>
      <c r="J197" s="22"/>
      <c r="K197" s="25"/>
      <c r="L197" s="22"/>
      <c r="M197" s="25"/>
      <c r="N197" s="22"/>
      <c r="O197" s="25"/>
      <c r="P197" s="25"/>
      <c r="Q197" s="25"/>
      <c r="R197" s="25"/>
      <c r="S197" s="23"/>
      <c r="T197" s="23"/>
      <c r="U197" s="23"/>
      <c r="V197" s="23"/>
      <c r="W197" s="23"/>
      <c r="X197" s="23"/>
      <c r="Y197" s="23"/>
      <c r="Z197" s="23"/>
    </row>
    <row r="198" spans="1:26" ht="22.5" customHeight="1" x14ac:dyDescent="0.45">
      <c r="A198" s="23"/>
      <c r="B198" s="23"/>
      <c r="C198" s="23"/>
      <c r="D198" s="23"/>
      <c r="E198" s="23"/>
      <c r="F198" s="22"/>
      <c r="G198" s="22"/>
      <c r="H198" s="22"/>
      <c r="I198" s="22"/>
      <c r="J198" s="22"/>
      <c r="K198" s="25"/>
      <c r="L198" s="22"/>
      <c r="M198" s="25"/>
      <c r="N198" s="22"/>
      <c r="O198" s="25"/>
      <c r="P198" s="25"/>
      <c r="Q198" s="25"/>
      <c r="R198" s="25"/>
      <c r="S198" s="23"/>
      <c r="T198" s="23"/>
      <c r="U198" s="23"/>
      <c r="V198" s="23"/>
      <c r="W198" s="23"/>
      <c r="X198" s="23"/>
      <c r="Y198" s="23"/>
      <c r="Z198" s="23"/>
    </row>
    <row r="199" spans="1:26" ht="22.5" customHeight="1" x14ac:dyDescent="0.45">
      <c r="A199" s="23"/>
      <c r="B199" s="23"/>
      <c r="C199" s="23"/>
      <c r="D199" s="23"/>
      <c r="E199" s="23"/>
      <c r="F199" s="22"/>
      <c r="G199" s="22"/>
      <c r="H199" s="22"/>
      <c r="I199" s="22"/>
      <c r="J199" s="22"/>
      <c r="K199" s="25"/>
      <c r="L199" s="22"/>
      <c r="M199" s="25"/>
      <c r="N199" s="22"/>
      <c r="O199" s="25"/>
      <c r="P199" s="25"/>
      <c r="Q199" s="25"/>
      <c r="R199" s="25"/>
      <c r="S199" s="23"/>
      <c r="T199" s="23"/>
      <c r="U199" s="23"/>
      <c r="V199" s="23"/>
      <c r="W199" s="23"/>
      <c r="X199" s="23"/>
      <c r="Y199" s="23"/>
      <c r="Z199" s="23"/>
    </row>
    <row r="200" spans="1:26" ht="22.5" customHeight="1" x14ac:dyDescent="0.45">
      <c r="A200" s="23"/>
      <c r="B200" s="23"/>
      <c r="C200" s="23"/>
      <c r="D200" s="23"/>
      <c r="E200" s="23"/>
      <c r="F200" s="22"/>
      <c r="G200" s="22"/>
      <c r="H200" s="22"/>
      <c r="I200" s="22"/>
      <c r="J200" s="22"/>
      <c r="K200" s="25"/>
      <c r="L200" s="22"/>
      <c r="M200" s="25"/>
      <c r="N200" s="22"/>
      <c r="O200" s="25"/>
      <c r="P200" s="25"/>
      <c r="Q200" s="25"/>
      <c r="R200" s="25"/>
      <c r="S200" s="23"/>
      <c r="T200" s="23"/>
      <c r="U200" s="23"/>
      <c r="V200" s="23"/>
      <c r="W200" s="23"/>
      <c r="X200" s="23"/>
      <c r="Y200" s="23"/>
      <c r="Z200" s="23"/>
    </row>
    <row r="201" spans="1:26" ht="22.5" customHeight="1" x14ac:dyDescent="0.45">
      <c r="A201" s="23"/>
      <c r="B201" s="23"/>
      <c r="C201" s="23"/>
      <c r="D201" s="23"/>
      <c r="E201" s="23"/>
      <c r="F201" s="22"/>
      <c r="G201" s="22"/>
      <c r="H201" s="22"/>
      <c r="I201" s="22"/>
      <c r="J201" s="22"/>
      <c r="K201" s="25"/>
      <c r="L201" s="22"/>
      <c r="M201" s="25"/>
      <c r="N201" s="22"/>
      <c r="O201" s="25"/>
      <c r="P201" s="25"/>
      <c r="Q201" s="25"/>
      <c r="R201" s="25"/>
      <c r="S201" s="23"/>
      <c r="T201" s="23"/>
      <c r="U201" s="23"/>
      <c r="V201" s="23"/>
      <c r="W201" s="23"/>
      <c r="X201" s="23"/>
      <c r="Y201" s="23"/>
      <c r="Z201" s="23"/>
    </row>
    <row r="202" spans="1:26" ht="22.5" customHeight="1" x14ac:dyDescent="0.45">
      <c r="A202" s="23"/>
      <c r="B202" s="23"/>
      <c r="C202" s="23"/>
      <c r="D202" s="23"/>
      <c r="E202" s="23"/>
      <c r="F202" s="22"/>
      <c r="G202" s="22"/>
      <c r="H202" s="22"/>
      <c r="I202" s="22"/>
      <c r="J202" s="22"/>
      <c r="K202" s="25"/>
      <c r="L202" s="22"/>
      <c r="M202" s="25"/>
      <c r="N202" s="22"/>
      <c r="O202" s="25"/>
      <c r="P202" s="25"/>
      <c r="Q202" s="25"/>
      <c r="R202" s="25"/>
      <c r="S202" s="23"/>
      <c r="T202" s="23"/>
      <c r="U202" s="23"/>
      <c r="V202" s="23"/>
      <c r="W202" s="23"/>
      <c r="X202" s="23"/>
      <c r="Y202" s="23"/>
      <c r="Z202" s="23"/>
    </row>
    <row r="203" spans="1:26" ht="22.5" customHeight="1" x14ac:dyDescent="0.45">
      <c r="A203" s="23"/>
      <c r="B203" s="23"/>
      <c r="C203" s="23"/>
      <c r="D203" s="23"/>
      <c r="E203" s="23"/>
      <c r="F203" s="22"/>
      <c r="G203" s="22"/>
      <c r="H203" s="22"/>
      <c r="I203" s="22"/>
      <c r="J203" s="22"/>
      <c r="K203" s="25"/>
      <c r="L203" s="22"/>
      <c r="M203" s="25"/>
      <c r="N203" s="22"/>
      <c r="O203" s="25"/>
      <c r="P203" s="25"/>
      <c r="Q203" s="25"/>
      <c r="R203" s="25"/>
      <c r="S203" s="23"/>
      <c r="T203" s="23"/>
      <c r="U203" s="23"/>
      <c r="V203" s="23"/>
      <c r="W203" s="23"/>
      <c r="X203" s="23"/>
      <c r="Y203" s="23"/>
      <c r="Z203" s="23"/>
    </row>
    <row r="204" spans="1:26" ht="22.5" customHeight="1" x14ac:dyDescent="0.45">
      <c r="A204" s="23"/>
      <c r="B204" s="23"/>
      <c r="C204" s="23"/>
      <c r="D204" s="23"/>
      <c r="E204" s="23"/>
      <c r="F204" s="22"/>
      <c r="G204" s="22"/>
      <c r="H204" s="22"/>
      <c r="I204" s="22"/>
      <c r="J204" s="22"/>
      <c r="K204" s="25"/>
      <c r="L204" s="22"/>
      <c r="M204" s="25"/>
      <c r="N204" s="22"/>
      <c r="O204" s="25"/>
      <c r="P204" s="25"/>
      <c r="Q204" s="25"/>
      <c r="R204" s="25"/>
      <c r="S204" s="23"/>
      <c r="T204" s="23"/>
      <c r="U204" s="23"/>
      <c r="V204" s="23"/>
      <c r="W204" s="23"/>
      <c r="X204" s="23"/>
      <c r="Y204" s="23"/>
      <c r="Z204" s="23"/>
    </row>
    <row r="205" spans="1:26" ht="22.5" customHeight="1" x14ac:dyDescent="0.45">
      <c r="A205" s="23"/>
      <c r="B205" s="23"/>
      <c r="C205" s="23"/>
      <c r="D205" s="23"/>
      <c r="E205" s="23"/>
      <c r="F205" s="22"/>
      <c r="G205" s="22"/>
      <c r="H205" s="22"/>
      <c r="I205" s="22"/>
      <c r="J205" s="22"/>
      <c r="K205" s="25"/>
      <c r="L205" s="22"/>
      <c r="M205" s="25"/>
      <c r="N205" s="22"/>
      <c r="O205" s="25"/>
      <c r="P205" s="25"/>
      <c r="Q205" s="25"/>
      <c r="R205" s="25"/>
      <c r="S205" s="23"/>
      <c r="T205" s="23"/>
      <c r="U205" s="23"/>
      <c r="V205" s="23"/>
      <c r="W205" s="23"/>
      <c r="X205" s="23"/>
      <c r="Y205" s="23"/>
      <c r="Z205" s="23"/>
    </row>
    <row r="206" spans="1:26" ht="22.5" customHeight="1" x14ac:dyDescent="0.45">
      <c r="A206" s="23"/>
      <c r="B206" s="23"/>
      <c r="C206" s="23"/>
      <c r="D206" s="23"/>
      <c r="E206" s="23"/>
      <c r="F206" s="22"/>
      <c r="G206" s="22"/>
      <c r="H206" s="22"/>
      <c r="I206" s="22"/>
      <c r="J206" s="22"/>
      <c r="K206" s="25"/>
      <c r="L206" s="22"/>
      <c r="M206" s="25"/>
      <c r="N206" s="22"/>
      <c r="O206" s="25"/>
      <c r="P206" s="25"/>
      <c r="Q206" s="25"/>
      <c r="R206" s="25"/>
      <c r="S206" s="23"/>
      <c r="T206" s="23"/>
      <c r="U206" s="23"/>
      <c r="V206" s="23"/>
      <c r="W206" s="23"/>
      <c r="X206" s="23"/>
      <c r="Y206" s="23"/>
      <c r="Z206" s="23"/>
    </row>
    <row r="207" spans="1:26" ht="22.5" customHeight="1" x14ac:dyDescent="0.45">
      <c r="A207" s="23"/>
      <c r="B207" s="23"/>
      <c r="C207" s="23"/>
      <c r="D207" s="23"/>
      <c r="E207" s="23"/>
      <c r="F207" s="22"/>
      <c r="G207" s="22"/>
      <c r="H207" s="22"/>
      <c r="I207" s="22"/>
      <c r="J207" s="22"/>
      <c r="K207" s="25"/>
      <c r="L207" s="22"/>
      <c r="M207" s="25"/>
      <c r="N207" s="22"/>
      <c r="O207" s="25"/>
      <c r="P207" s="25"/>
      <c r="Q207" s="25"/>
      <c r="R207" s="25"/>
      <c r="S207" s="23"/>
      <c r="T207" s="23"/>
      <c r="U207" s="23"/>
      <c r="V207" s="23"/>
      <c r="W207" s="23"/>
      <c r="X207" s="23"/>
      <c r="Y207" s="23"/>
      <c r="Z207" s="23"/>
    </row>
    <row r="208" spans="1:26" ht="22.5" customHeight="1" x14ac:dyDescent="0.45">
      <c r="A208" s="23"/>
      <c r="B208" s="23"/>
      <c r="C208" s="23"/>
      <c r="D208" s="23"/>
      <c r="E208" s="23"/>
      <c r="F208" s="22"/>
      <c r="G208" s="22"/>
      <c r="H208" s="22"/>
      <c r="I208" s="22"/>
      <c r="J208" s="22"/>
      <c r="K208" s="25"/>
      <c r="L208" s="22"/>
      <c r="M208" s="25"/>
      <c r="N208" s="22"/>
      <c r="O208" s="25"/>
      <c r="P208" s="25"/>
      <c r="Q208" s="25"/>
      <c r="R208" s="25"/>
      <c r="S208" s="23"/>
      <c r="T208" s="23"/>
      <c r="U208" s="23"/>
      <c r="V208" s="23"/>
      <c r="W208" s="23"/>
      <c r="X208" s="23"/>
      <c r="Y208" s="23"/>
      <c r="Z208" s="23"/>
    </row>
    <row r="209" spans="1:26" ht="22.5" customHeight="1" x14ac:dyDescent="0.45">
      <c r="A209" s="23"/>
      <c r="B209" s="23"/>
      <c r="C209" s="23"/>
      <c r="D209" s="23"/>
      <c r="E209" s="23"/>
      <c r="F209" s="22"/>
      <c r="G209" s="22"/>
      <c r="H209" s="22"/>
      <c r="I209" s="22"/>
      <c r="J209" s="22"/>
      <c r="K209" s="25"/>
      <c r="L209" s="22"/>
      <c r="M209" s="25"/>
      <c r="N209" s="22"/>
      <c r="O209" s="25"/>
      <c r="P209" s="25"/>
      <c r="Q209" s="25"/>
      <c r="R209" s="25"/>
      <c r="S209" s="23"/>
      <c r="T209" s="23"/>
      <c r="U209" s="23"/>
      <c r="V209" s="23"/>
      <c r="W209" s="23"/>
      <c r="X209" s="23"/>
      <c r="Y209" s="23"/>
      <c r="Z209" s="23"/>
    </row>
    <row r="210" spans="1:26" ht="22.5" customHeight="1" x14ac:dyDescent="0.45">
      <c r="A210" s="23"/>
      <c r="B210" s="23"/>
      <c r="C210" s="23"/>
      <c r="D210" s="23"/>
      <c r="E210" s="23"/>
      <c r="F210" s="22"/>
      <c r="G210" s="22"/>
      <c r="H210" s="22"/>
      <c r="I210" s="22"/>
      <c r="J210" s="22"/>
      <c r="K210" s="25"/>
      <c r="L210" s="22"/>
      <c r="M210" s="25"/>
      <c r="N210" s="22"/>
      <c r="O210" s="25"/>
      <c r="P210" s="25"/>
      <c r="Q210" s="25"/>
      <c r="R210" s="25"/>
      <c r="S210" s="23"/>
      <c r="T210" s="23"/>
      <c r="U210" s="23"/>
      <c r="V210" s="23"/>
      <c r="W210" s="23"/>
      <c r="X210" s="23"/>
      <c r="Y210" s="23"/>
      <c r="Z210" s="23"/>
    </row>
    <row r="211" spans="1:26" ht="22.5" customHeight="1" x14ac:dyDescent="0.45">
      <c r="A211" s="23"/>
      <c r="B211" s="23"/>
      <c r="C211" s="23"/>
      <c r="D211" s="23"/>
      <c r="E211" s="23"/>
      <c r="F211" s="22"/>
      <c r="G211" s="22"/>
      <c r="H211" s="22"/>
      <c r="I211" s="22"/>
      <c r="J211" s="22"/>
      <c r="K211" s="25"/>
      <c r="L211" s="22"/>
      <c r="M211" s="25"/>
      <c r="N211" s="22"/>
      <c r="O211" s="25"/>
      <c r="P211" s="25"/>
      <c r="Q211" s="25"/>
      <c r="R211" s="25"/>
      <c r="S211" s="23"/>
      <c r="T211" s="23"/>
      <c r="U211" s="23"/>
      <c r="V211" s="23"/>
      <c r="W211" s="23"/>
      <c r="X211" s="23"/>
      <c r="Y211" s="23"/>
      <c r="Z211" s="23"/>
    </row>
    <row r="212" spans="1:26" ht="22.5" customHeight="1" x14ac:dyDescent="0.45">
      <c r="A212" s="23"/>
      <c r="B212" s="23"/>
      <c r="C212" s="23"/>
      <c r="D212" s="23"/>
      <c r="E212" s="23"/>
      <c r="F212" s="22"/>
      <c r="G212" s="22"/>
      <c r="H212" s="22"/>
      <c r="I212" s="22"/>
      <c r="J212" s="22"/>
      <c r="K212" s="25"/>
      <c r="L212" s="22"/>
      <c r="M212" s="25"/>
      <c r="N212" s="22"/>
      <c r="O212" s="25"/>
      <c r="P212" s="25"/>
      <c r="Q212" s="25"/>
      <c r="R212" s="25"/>
      <c r="S212" s="23"/>
      <c r="T212" s="23"/>
      <c r="U212" s="23"/>
      <c r="V212" s="23"/>
      <c r="W212" s="23"/>
      <c r="X212" s="23"/>
      <c r="Y212" s="23"/>
      <c r="Z212" s="23"/>
    </row>
    <row r="213" spans="1:26" ht="22.5" customHeight="1" x14ac:dyDescent="0.45">
      <c r="A213" s="23"/>
      <c r="B213" s="23"/>
      <c r="C213" s="23"/>
      <c r="D213" s="23"/>
      <c r="E213" s="23"/>
      <c r="F213" s="22"/>
      <c r="G213" s="22"/>
      <c r="H213" s="22"/>
      <c r="I213" s="22"/>
      <c r="J213" s="22"/>
      <c r="K213" s="25"/>
      <c r="L213" s="22"/>
      <c r="M213" s="25"/>
      <c r="N213" s="22"/>
      <c r="O213" s="25"/>
      <c r="P213" s="25"/>
      <c r="Q213" s="25"/>
      <c r="R213" s="25"/>
      <c r="S213" s="23"/>
      <c r="T213" s="23"/>
      <c r="U213" s="23"/>
      <c r="V213" s="23"/>
      <c r="W213" s="23"/>
      <c r="X213" s="23"/>
      <c r="Y213" s="23"/>
      <c r="Z213" s="23"/>
    </row>
    <row r="214" spans="1:26" ht="22.5" customHeight="1" x14ac:dyDescent="0.45">
      <c r="A214" s="23"/>
      <c r="B214" s="23"/>
      <c r="C214" s="23"/>
      <c r="D214" s="23"/>
      <c r="E214" s="23"/>
      <c r="F214" s="22"/>
      <c r="G214" s="22"/>
      <c r="H214" s="22"/>
      <c r="I214" s="22"/>
      <c r="J214" s="22"/>
      <c r="K214" s="25"/>
      <c r="L214" s="22"/>
      <c r="M214" s="25"/>
      <c r="N214" s="22"/>
      <c r="O214" s="25"/>
      <c r="P214" s="25"/>
      <c r="Q214" s="25"/>
      <c r="R214" s="25"/>
      <c r="S214" s="23"/>
      <c r="T214" s="23"/>
      <c r="U214" s="23"/>
      <c r="V214" s="23"/>
      <c r="W214" s="23"/>
      <c r="X214" s="23"/>
      <c r="Y214" s="23"/>
      <c r="Z214" s="23"/>
    </row>
    <row r="215" spans="1:26" ht="22.5" customHeight="1" x14ac:dyDescent="0.45">
      <c r="A215" s="23"/>
      <c r="B215" s="23"/>
      <c r="C215" s="23"/>
      <c r="D215" s="23"/>
      <c r="E215" s="23"/>
      <c r="F215" s="22"/>
      <c r="G215" s="22"/>
      <c r="H215" s="22"/>
      <c r="I215" s="22"/>
      <c r="J215" s="22"/>
      <c r="K215" s="25"/>
      <c r="L215" s="22"/>
      <c r="M215" s="25"/>
      <c r="N215" s="22"/>
      <c r="O215" s="25"/>
      <c r="P215" s="25"/>
      <c r="Q215" s="25"/>
      <c r="R215" s="25"/>
      <c r="S215" s="23"/>
      <c r="T215" s="23"/>
      <c r="U215" s="23"/>
      <c r="V215" s="23"/>
      <c r="W215" s="23"/>
      <c r="X215" s="23"/>
      <c r="Y215" s="23"/>
      <c r="Z215" s="23"/>
    </row>
    <row r="216" spans="1:26" ht="22.5" customHeight="1" x14ac:dyDescent="0.45">
      <c r="A216" s="23"/>
      <c r="B216" s="23"/>
      <c r="C216" s="23"/>
      <c r="D216" s="23"/>
      <c r="E216" s="23"/>
      <c r="F216" s="22"/>
      <c r="G216" s="22"/>
      <c r="H216" s="22"/>
      <c r="I216" s="22"/>
      <c r="J216" s="22"/>
      <c r="K216" s="25"/>
      <c r="L216" s="22"/>
      <c r="M216" s="25"/>
      <c r="N216" s="22"/>
      <c r="O216" s="25"/>
      <c r="P216" s="25"/>
      <c r="Q216" s="25"/>
      <c r="R216" s="25"/>
      <c r="S216" s="23"/>
      <c r="T216" s="23"/>
      <c r="U216" s="23"/>
      <c r="V216" s="23"/>
      <c r="W216" s="23"/>
      <c r="X216" s="23"/>
      <c r="Y216" s="23"/>
      <c r="Z216" s="23"/>
    </row>
    <row r="217" spans="1:26" ht="22.5" customHeight="1" x14ac:dyDescent="0.45">
      <c r="A217" s="23"/>
      <c r="B217" s="23"/>
      <c r="C217" s="23"/>
      <c r="D217" s="23"/>
      <c r="E217" s="23"/>
      <c r="F217" s="22"/>
      <c r="G217" s="22"/>
      <c r="H217" s="22"/>
      <c r="I217" s="22"/>
      <c r="J217" s="22"/>
      <c r="K217" s="25"/>
      <c r="L217" s="22"/>
      <c r="M217" s="25"/>
      <c r="N217" s="22"/>
      <c r="O217" s="25"/>
      <c r="P217" s="25"/>
      <c r="Q217" s="25"/>
      <c r="R217" s="25"/>
      <c r="S217" s="23"/>
      <c r="T217" s="23"/>
      <c r="U217" s="23"/>
      <c r="V217" s="23"/>
      <c r="W217" s="23"/>
      <c r="X217" s="23"/>
      <c r="Y217" s="23"/>
      <c r="Z217" s="23"/>
    </row>
    <row r="218" spans="1:26" ht="22.5" customHeight="1" x14ac:dyDescent="0.45">
      <c r="A218" s="23"/>
      <c r="B218" s="23"/>
      <c r="C218" s="23"/>
      <c r="D218" s="23"/>
      <c r="E218" s="23"/>
      <c r="F218" s="22"/>
      <c r="G218" s="22"/>
      <c r="H218" s="22"/>
      <c r="I218" s="22"/>
      <c r="J218" s="22"/>
      <c r="K218" s="25"/>
      <c r="L218" s="22"/>
      <c r="M218" s="25"/>
      <c r="N218" s="22"/>
      <c r="O218" s="25"/>
      <c r="P218" s="25"/>
      <c r="Q218" s="25"/>
      <c r="R218" s="25"/>
      <c r="S218" s="23"/>
      <c r="T218" s="23"/>
      <c r="U218" s="23"/>
      <c r="V218" s="23"/>
      <c r="W218" s="23"/>
      <c r="X218" s="23"/>
      <c r="Y218" s="23"/>
      <c r="Z218" s="23"/>
    </row>
    <row r="219" spans="1:26" ht="22.5" customHeight="1" x14ac:dyDescent="0.45">
      <c r="A219" s="23"/>
      <c r="B219" s="23"/>
      <c r="C219" s="23"/>
      <c r="D219" s="23"/>
      <c r="E219" s="23"/>
      <c r="F219" s="22"/>
      <c r="G219" s="22"/>
      <c r="H219" s="22"/>
      <c r="I219" s="22"/>
      <c r="J219" s="22"/>
      <c r="K219" s="25"/>
      <c r="L219" s="22"/>
      <c r="M219" s="25"/>
      <c r="N219" s="22"/>
      <c r="O219" s="25"/>
      <c r="P219" s="25"/>
      <c r="Q219" s="25"/>
      <c r="R219" s="25"/>
      <c r="S219" s="23"/>
      <c r="T219" s="23"/>
      <c r="U219" s="23"/>
      <c r="V219" s="23"/>
      <c r="W219" s="23"/>
      <c r="X219" s="23"/>
      <c r="Y219" s="23"/>
      <c r="Z219" s="23"/>
    </row>
    <row r="220" spans="1:26" ht="22.5" customHeight="1" x14ac:dyDescent="0.45">
      <c r="A220" s="23"/>
      <c r="B220" s="23"/>
      <c r="C220" s="23"/>
      <c r="D220" s="23"/>
      <c r="E220" s="23"/>
      <c r="F220" s="22"/>
      <c r="G220" s="22"/>
      <c r="H220" s="22"/>
      <c r="I220" s="22"/>
      <c r="J220" s="22"/>
      <c r="K220" s="25"/>
      <c r="L220" s="22"/>
      <c r="M220" s="25"/>
      <c r="N220" s="22"/>
      <c r="O220" s="25"/>
      <c r="P220" s="25"/>
      <c r="Q220" s="25"/>
      <c r="R220" s="25"/>
      <c r="S220" s="23"/>
      <c r="T220" s="23"/>
      <c r="U220" s="23"/>
      <c r="V220" s="23"/>
      <c r="W220" s="23"/>
      <c r="X220" s="23"/>
      <c r="Y220" s="23"/>
      <c r="Z220" s="23"/>
    </row>
    <row r="221" spans="1:26" ht="22.5" customHeight="1" x14ac:dyDescent="0.45">
      <c r="A221" s="23"/>
      <c r="B221" s="23"/>
      <c r="C221" s="23"/>
      <c r="D221" s="23"/>
      <c r="E221" s="23"/>
      <c r="F221" s="22"/>
      <c r="G221" s="22"/>
      <c r="H221" s="22"/>
      <c r="I221" s="22"/>
      <c r="J221" s="22"/>
      <c r="K221" s="25"/>
      <c r="L221" s="22"/>
      <c r="M221" s="25"/>
      <c r="N221" s="22"/>
      <c r="O221" s="25"/>
      <c r="P221" s="25"/>
      <c r="Q221" s="25"/>
      <c r="R221" s="25"/>
      <c r="S221" s="23"/>
      <c r="T221" s="23"/>
      <c r="U221" s="23"/>
      <c r="V221" s="23"/>
      <c r="W221" s="23"/>
      <c r="X221" s="23"/>
      <c r="Y221" s="23"/>
      <c r="Z221" s="23"/>
    </row>
    <row r="222" spans="1:26" ht="22.5" customHeight="1" x14ac:dyDescent="0.45">
      <c r="A222" s="23"/>
      <c r="B222" s="23"/>
      <c r="C222" s="23"/>
      <c r="D222" s="23"/>
      <c r="E222" s="23"/>
      <c r="F222" s="22"/>
      <c r="G222" s="22"/>
      <c r="H222" s="22"/>
      <c r="I222" s="22"/>
      <c r="J222" s="22"/>
      <c r="K222" s="25"/>
      <c r="L222" s="22"/>
      <c r="M222" s="25"/>
      <c r="N222" s="22"/>
      <c r="O222" s="25"/>
      <c r="P222" s="25"/>
      <c r="Q222" s="25"/>
      <c r="R222" s="25"/>
      <c r="S222" s="23"/>
      <c r="T222" s="23"/>
      <c r="U222" s="23"/>
      <c r="V222" s="23"/>
      <c r="W222" s="23"/>
      <c r="X222" s="23"/>
      <c r="Y222" s="23"/>
      <c r="Z222" s="23"/>
    </row>
    <row r="223" spans="1:26" ht="22.5" customHeight="1" x14ac:dyDescent="0.45">
      <c r="A223" s="23"/>
      <c r="B223" s="23"/>
      <c r="C223" s="23"/>
      <c r="D223" s="23"/>
      <c r="E223" s="23"/>
      <c r="F223" s="22"/>
      <c r="G223" s="22"/>
      <c r="H223" s="22"/>
      <c r="I223" s="22"/>
      <c r="J223" s="22"/>
      <c r="K223" s="25"/>
      <c r="L223" s="22"/>
      <c r="M223" s="25"/>
      <c r="N223" s="22"/>
      <c r="O223" s="25"/>
      <c r="P223" s="25"/>
      <c r="Q223" s="25"/>
      <c r="R223" s="25"/>
      <c r="S223" s="23"/>
      <c r="T223" s="23"/>
      <c r="U223" s="23"/>
      <c r="V223" s="23"/>
      <c r="W223" s="23"/>
      <c r="X223" s="23"/>
      <c r="Y223" s="23"/>
      <c r="Z223" s="23"/>
    </row>
    <row r="224" spans="1:26" ht="22.5" customHeight="1" x14ac:dyDescent="0.45">
      <c r="A224" s="23"/>
      <c r="B224" s="23"/>
      <c r="C224" s="23"/>
      <c r="D224" s="23"/>
      <c r="E224" s="23"/>
      <c r="F224" s="22"/>
      <c r="G224" s="22"/>
      <c r="H224" s="22"/>
      <c r="I224" s="22"/>
      <c r="J224" s="22"/>
      <c r="K224" s="25"/>
      <c r="L224" s="22"/>
      <c r="M224" s="25"/>
      <c r="N224" s="22"/>
      <c r="O224" s="25"/>
      <c r="P224" s="25"/>
      <c r="Q224" s="25"/>
      <c r="R224" s="25"/>
      <c r="S224" s="23"/>
      <c r="T224" s="23"/>
      <c r="U224" s="23"/>
      <c r="V224" s="23"/>
      <c r="W224" s="23"/>
      <c r="X224" s="23"/>
      <c r="Y224" s="23"/>
      <c r="Z224" s="23"/>
    </row>
    <row r="225" spans="1:26" ht="22.5" customHeight="1" x14ac:dyDescent="0.45">
      <c r="A225" s="23"/>
      <c r="B225" s="23"/>
      <c r="C225" s="23"/>
      <c r="D225" s="23"/>
      <c r="E225" s="23"/>
      <c r="F225" s="22"/>
      <c r="G225" s="22"/>
      <c r="H225" s="22"/>
      <c r="I225" s="22"/>
      <c r="J225" s="22"/>
      <c r="K225" s="25"/>
      <c r="L225" s="22"/>
      <c r="M225" s="25"/>
      <c r="N225" s="22"/>
      <c r="O225" s="25"/>
      <c r="P225" s="25"/>
      <c r="Q225" s="25"/>
      <c r="R225" s="25"/>
      <c r="S225" s="23"/>
      <c r="T225" s="23"/>
      <c r="U225" s="23"/>
      <c r="V225" s="23"/>
      <c r="W225" s="23"/>
      <c r="X225" s="23"/>
      <c r="Y225" s="23"/>
      <c r="Z225" s="23"/>
    </row>
    <row r="226" spans="1:26" ht="22.5" customHeight="1" x14ac:dyDescent="0.45">
      <c r="A226" s="23"/>
      <c r="B226" s="23"/>
      <c r="C226" s="23"/>
      <c r="D226" s="23"/>
      <c r="E226" s="23"/>
      <c r="F226" s="22"/>
      <c r="G226" s="22"/>
      <c r="H226" s="22"/>
      <c r="I226" s="22"/>
      <c r="J226" s="22"/>
      <c r="K226" s="25"/>
      <c r="L226" s="22"/>
      <c r="M226" s="25"/>
      <c r="N226" s="22"/>
      <c r="O226" s="25"/>
      <c r="P226" s="25"/>
      <c r="Q226" s="25"/>
      <c r="R226" s="25"/>
      <c r="S226" s="23"/>
      <c r="T226" s="23"/>
      <c r="U226" s="23"/>
      <c r="V226" s="23"/>
      <c r="W226" s="23"/>
      <c r="X226" s="23"/>
      <c r="Y226" s="23"/>
      <c r="Z226" s="23"/>
    </row>
    <row r="227" spans="1:26" ht="22.5" customHeight="1" x14ac:dyDescent="0.45">
      <c r="A227" s="23"/>
      <c r="B227" s="23"/>
      <c r="C227" s="23"/>
      <c r="D227" s="23"/>
      <c r="E227" s="23"/>
      <c r="F227" s="22"/>
      <c r="G227" s="22"/>
      <c r="H227" s="22"/>
      <c r="I227" s="22"/>
      <c r="J227" s="22"/>
      <c r="K227" s="25"/>
      <c r="L227" s="22"/>
      <c r="M227" s="25"/>
      <c r="N227" s="22"/>
      <c r="O227" s="25"/>
      <c r="P227" s="25"/>
      <c r="Q227" s="25"/>
      <c r="R227" s="25"/>
      <c r="S227" s="23"/>
      <c r="T227" s="23"/>
      <c r="U227" s="23"/>
      <c r="V227" s="23"/>
      <c r="W227" s="23"/>
      <c r="X227" s="23"/>
      <c r="Y227" s="23"/>
      <c r="Z227" s="23"/>
    </row>
    <row r="228" spans="1:26" ht="22.5" customHeight="1" x14ac:dyDescent="0.45">
      <c r="A228" s="23"/>
      <c r="B228" s="23"/>
      <c r="C228" s="23"/>
      <c r="D228" s="23"/>
      <c r="E228" s="23"/>
      <c r="F228" s="22"/>
      <c r="G228" s="22"/>
      <c r="H228" s="22"/>
      <c r="I228" s="22"/>
      <c r="J228" s="22"/>
      <c r="K228" s="25"/>
      <c r="L228" s="22"/>
      <c r="M228" s="25"/>
      <c r="N228" s="22"/>
      <c r="O228" s="25"/>
      <c r="P228" s="25"/>
      <c r="Q228" s="25"/>
      <c r="R228" s="25"/>
      <c r="S228" s="23"/>
      <c r="T228" s="23"/>
      <c r="U228" s="23"/>
      <c r="V228" s="23"/>
      <c r="W228" s="23"/>
      <c r="X228" s="23"/>
      <c r="Y228" s="23"/>
      <c r="Z228" s="23"/>
    </row>
    <row r="229" spans="1:26" ht="22.5" customHeight="1" x14ac:dyDescent="0.45">
      <c r="A229" s="23"/>
      <c r="B229" s="23"/>
      <c r="C229" s="23"/>
      <c r="D229" s="23"/>
      <c r="E229" s="23"/>
      <c r="F229" s="22"/>
      <c r="G229" s="22"/>
      <c r="H229" s="22"/>
      <c r="I229" s="22"/>
      <c r="J229" s="22"/>
      <c r="K229" s="25"/>
      <c r="L229" s="22"/>
      <c r="M229" s="25"/>
      <c r="N229" s="22"/>
      <c r="O229" s="25"/>
      <c r="P229" s="25"/>
      <c r="Q229" s="25"/>
      <c r="R229" s="25"/>
      <c r="S229" s="23"/>
      <c r="T229" s="23"/>
      <c r="U229" s="23"/>
      <c r="V229" s="23"/>
      <c r="W229" s="23"/>
      <c r="X229" s="23"/>
      <c r="Y229" s="23"/>
      <c r="Z229" s="23"/>
    </row>
    <row r="230" spans="1:26" ht="22.5" customHeight="1" x14ac:dyDescent="0.45">
      <c r="A230" s="23"/>
      <c r="B230" s="23"/>
      <c r="C230" s="23"/>
      <c r="D230" s="23"/>
      <c r="E230" s="23"/>
      <c r="F230" s="22"/>
      <c r="G230" s="22"/>
      <c r="H230" s="22"/>
      <c r="I230" s="22"/>
      <c r="J230" s="22"/>
      <c r="K230" s="25"/>
      <c r="L230" s="22"/>
      <c r="M230" s="25"/>
      <c r="N230" s="22"/>
      <c r="O230" s="25"/>
      <c r="P230" s="25"/>
      <c r="Q230" s="25"/>
      <c r="R230" s="25"/>
      <c r="S230" s="23"/>
      <c r="T230" s="23"/>
      <c r="U230" s="23"/>
      <c r="V230" s="23"/>
      <c r="W230" s="23"/>
      <c r="X230" s="23"/>
      <c r="Y230" s="23"/>
      <c r="Z230" s="23"/>
    </row>
    <row r="231" spans="1:26" ht="22.5" customHeight="1" x14ac:dyDescent="0.45">
      <c r="A231" s="23"/>
      <c r="B231" s="23"/>
      <c r="C231" s="23"/>
      <c r="D231" s="23"/>
      <c r="E231" s="23"/>
      <c r="F231" s="22"/>
      <c r="G231" s="22"/>
      <c r="H231" s="22"/>
      <c r="I231" s="22"/>
      <c r="J231" s="22"/>
      <c r="K231" s="25"/>
      <c r="L231" s="22"/>
      <c r="M231" s="25"/>
      <c r="N231" s="22"/>
      <c r="O231" s="25"/>
      <c r="P231" s="25"/>
      <c r="Q231" s="25"/>
      <c r="R231" s="25"/>
      <c r="S231" s="23"/>
      <c r="T231" s="23"/>
      <c r="U231" s="23"/>
      <c r="V231" s="23"/>
      <c r="W231" s="23"/>
      <c r="X231" s="23"/>
      <c r="Y231" s="23"/>
      <c r="Z231" s="23"/>
    </row>
    <row r="232" spans="1:26" ht="15.75" customHeight="1" x14ac:dyDescent="0.45"/>
    <row r="233" spans="1:26" ht="15.75" customHeight="1" x14ac:dyDescent="0.45"/>
    <row r="234" spans="1:26" ht="15.75" customHeight="1" x14ac:dyDescent="0.45"/>
    <row r="235" spans="1:26" ht="15.75" customHeight="1" x14ac:dyDescent="0.45"/>
    <row r="236" spans="1:26" ht="15.75" customHeight="1" x14ac:dyDescent="0.45"/>
    <row r="237" spans="1:26" ht="15.75" customHeight="1" x14ac:dyDescent="0.45"/>
    <row r="238" spans="1:26" ht="15.75" customHeight="1" x14ac:dyDescent="0.45"/>
    <row r="239" spans="1:26" ht="15.75" customHeight="1" x14ac:dyDescent="0.45"/>
    <row r="240" spans="1:26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  <row r="1002" ht="15.75" customHeight="1" x14ac:dyDescent="0.45"/>
  </sheetData>
  <mergeCells count="4">
    <mergeCell ref="G6:S6"/>
    <mergeCell ref="O7:Q7"/>
    <mergeCell ref="K8:M8"/>
    <mergeCell ref="O8:Q8"/>
  </mergeCells>
  <pageMargins left="0.86614173228346458" right="1.06" top="0.55118110236220474" bottom="0.62992125984251968" header="0" footer="0.25"/>
  <pageSetup paperSize="9" scale="90" firstPageNumber="8" orientation="landscape" useFirstPageNumber="1" r:id="rId1"/>
  <headerFooter>
    <oddFooter>&amp;R&amp;"Angsana New,ธรรมดา"&amp;P</oddFooter>
  </headerFooter>
  <ignoredErrors>
    <ignoredError sqref="E2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"/>
  <sheetViews>
    <sheetView tabSelected="1" topLeftCell="A87" zoomScale="90" zoomScaleNormal="90" workbookViewId="0">
      <selection activeCell="I105" sqref="I105"/>
    </sheetView>
  </sheetViews>
  <sheetFormatPr defaultColWidth="10.09765625" defaultRowHeight="15" customHeight="1" x14ac:dyDescent="0.45"/>
  <cols>
    <col min="1" max="1" width="2.09765625" style="4" customWidth="1"/>
    <col min="2" max="2" width="31.8984375" style="4" customWidth="1"/>
    <col min="3" max="3" width="5.59765625" style="4" customWidth="1"/>
    <col min="4" max="4" width="0.5" style="4" customWidth="1"/>
    <col min="5" max="5" width="9.8984375" style="4" customWidth="1"/>
    <col min="6" max="6" width="0.59765625" style="4" customWidth="1"/>
    <col min="7" max="7" width="9.8984375" style="4" customWidth="1"/>
    <col min="8" max="8" width="0.59765625" style="4" customWidth="1"/>
    <col min="9" max="9" width="9.8984375" style="4" customWidth="1"/>
    <col min="10" max="10" width="0.59765625" style="4" customWidth="1"/>
    <col min="11" max="11" width="9.8984375" style="4" customWidth="1"/>
    <col min="12" max="12" width="1.296875" style="4" customWidth="1"/>
    <col min="13" max="13" width="6.3984375" style="4" customWidth="1"/>
    <col min="14" max="14" width="6.8984375" style="4" customWidth="1"/>
    <col min="15" max="15" width="6.8984375" style="4" bestFit="1" customWidth="1"/>
    <col min="16" max="19" width="6.3984375" style="4" customWidth="1"/>
    <col min="20" max="16384" width="10.09765625" style="4"/>
  </cols>
  <sheetData>
    <row r="1" spans="1:19" ht="22.5" customHeight="1" x14ac:dyDescent="0.45">
      <c r="A1" s="212" t="s">
        <v>0</v>
      </c>
      <c r="B1" s="213"/>
      <c r="C1" s="214"/>
      <c r="D1" s="214"/>
      <c r="E1" s="215"/>
      <c r="F1" s="215"/>
      <c r="G1" s="215"/>
      <c r="H1" s="215"/>
      <c r="I1" s="216"/>
      <c r="J1" s="216"/>
      <c r="K1" s="217" t="s">
        <v>93</v>
      </c>
      <c r="L1" s="212"/>
      <c r="M1" s="212"/>
      <c r="N1" s="212"/>
      <c r="O1" s="212"/>
      <c r="P1" s="212"/>
      <c r="Q1" s="212"/>
      <c r="R1" s="212"/>
      <c r="S1" s="212"/>
    </row>
    <row r="2" spans="1:19" ht="22.5" customHeight="1" x14ac:dyDescent="0.45">
      <c r="A2" s="213" t="s">
        <v>172</v>
      </c>
      <c r="B2" s="213"/>
      <c r="C2" s="214"/>
      <c r="D2" s="214"/>
      <c r="E2" s="215"/>
      <c r="F2" s="215"/>
      <c r="G2" s="215"/>
      <c r="H2" s="215"/>
      <c r="I2" s="215"/>
      <c r="J2" s="215"/>
      <c r="K2" s="218"/>
      <c r="L2" s="212"/>
      <c r="M2" s="212"/>
      <c r="N2" s="212"/>
      <c r="O2" s="212"/>
      <c r="P2" s="212"/>
      <c r="Q2" s="212"/>
      <c r="R2" s="212"/>
      <c r="S2" s="212"/>
    </row>
    <row r="3" spans="1:19" ht="22.5" customHeight="1" x14ac:dyDescent="0.45">
      <c r="A3" s="213" t="str">
        <f>+'6'!A3</f>
        <v>สำหรับงวดเก้าเดือน  สิ้นสุดวันที่ 30 กันยายน 2566</v>
      </c>
      <c r="B3" s="213"/>
      <c r="C3" s="214"/>
      <c r="D3" s="214"/>
      <c r="E3" s="215"/>
      <c r="F3" s="215"/>
      <c r="G3" s="215"/>
      <c r="H3" s="215"/>
      <c r="I3" s="215"/>
      <c r="J3" s="215"/>
      <c r="K3" s="218"/>
      <c r="L3" s="212"/>
      <c r="M3" s="212"/>
      <c r="N3" s="212"/>
      <c r="O3" s="212"/>
      <c r="P3" s="212"/>
      <c r="Q3" s="212"/>
      <c r="R3" s="212"/>
      <c r="S3" s="212"/>
    </row>
    <row r="4" spans="1:19" ht="15" customHeight="1" x14ac:dyDescent="0.45">
      <c r="A4" s="213"/>
      <c r="B4" s="213"/>
      <c r="C4" s="214"/>
      <c r="D4" s="214"/>
      <c r="E4" s="215"/>
      <c r="F4" s="215"/>
      <c r="G4" s="215"/>
      <c r="H4" s="215"/>
      <c r="I4" s="215"/>
      <c r="J4" s="215"/>
      <c r="K4" s="218"/>
      <c r="L4" s="212"/>
      <c r="M4" s="212"/>
      <c r="N4" s="212"/>
      <c r="O4" s="212"/>
      <c r="P4" s="212"/>
      <c r="Q4" s="212"/>
      <c r="R4" s="212"/>
      <c r="S4" s="212"/>
    </row>
    <row r="5" spans="1:19" ht="22.5" customHeight="1" x14ac:dyDescent="0.45">
      <c r="A5" s="213"/>
      <c r="B5" s="213"/>
      <c r="C5" s="214"/>
      <c r="D5" s="214"/>
      <c r="E5" s="215"/>
      <c r="F5" s="215"/>
      <c r="G5" s="215"/>
      <c r="H5" s="215"/>
      <c r="I5" s="215"/>
      <c r="J5" s="215"/>
      <c r="K5" s="219" t="s">
        <v>3</v>
      </c>
      <c r="L5" s="212"/>
      <c r="M5" s="212"/>
      <c r="N5" s="212"/>
      <c r="O5" s="212"/>
      <c r="P5" s="212"/>
      <c r="Q5" s="212"/>
      <c r="R5" s="212"/>
      <c r="S5" s="212"/>
    </row>
    <row r="6" spans="1:19" ht="22.5" customHeight="1" x14ac:dyDescent="0.45">
      <c r="A6" s="213"/>
      <c r="B6" s="213"/>
      <c r="C6" s="214"/>
      <c r="D6" s="214"/>
      <c r="E6" s="269" t="s">
        <v>4</v>
      </c>
      <c r="F6" s="255"/>
      <c r="G6" s="255"/>
      <c r="H6" s="221"/>
      <c r="I6" s="269" t="s">
        <v>5</v>
      </c>
      <c r="J6" s="255"/>
      <c r="K6" s="255"/>
      <c r="L6" s="212"/>
      <c r="M6" s="212"/>
      <c r="N6" s="212"/>
      <c r="O6" s="212"/>
      <c r="P6" s="212"/>
      <c r="Q6" s="212"/>
      <c r="R6" s="212"/>
      <c r="S6" s="212"/>
    </row>
    <row r="7" spans="1:19" ht="22.5" customHeight="1" x14ac:dyDescent="0.45">
      <c r="A7" s="213"/>
      <c r="B7" s="213"/>
      <c r="C7" s="220" t="s">
        <v>10</v>
      </c>
      <c r="D7" s="214"/>
      <c r="E7" s="7" t="s">
        <v>6</v>
      </c>
      <c r="F7" s="2"/>
      <c r="G7" s="7" t="s">
        <v>96</v>
      </c>
      <c r="H7" s="2"/>
      <c r="I7" s="7" t="s">
        <v>6</v>
      </c>
      <c r="J7" s="2"/>
      <c r="K7" s="7" t="s">
        <v>96</v>
      </c>
      <c r="L7" s="212"/>
      <c r="M7" s="212"/>
      <c r="N7" s="212"/>
      <c r="O7" s="212"/>
      <c r="P7" s="212"/>
      <c r="Q7" s="212"/>
      <c r="R7" s="212"/>
      <c r="S7" s="212"/>
    </row>
    <row r="8" spans="1:19" ht="6" customHeight="1" x14ac:dyDescent="0.45">
      <c r="A8" s="30"/>
      <c r="B8" s="30"/>
      <c r="C8" s="222"/>
      <c r="D8" s="222"/>
      <c r="E8" s="216"/>
      <c r="F8" s="216"/>
      <c r="G8" s="215"/>
      <c r="H8" s="216"/>
      <c r="I8" s="216"/>
      <c r="J8" s="216"/>
      <c r="K8" s="219"/>
      <c r="L8" s="212"/>
      <c r="M8" s="212"/>
      <c r="N8" s="212"/>
      <c r="O8" s="212"/>
      <c r="P8" s="212"/>
      <c r="Q8" s="212"/>
      <c r="R8" s="212"/>
      <c r="S8" s="212"/>
    </row>
    <row r="9" spans="1:19" ht="22.5" customHeight="1" x14ac:dyDescent="0.45">
      <c r="A9" s="212" t="s">
        <v>173</v>
      </c>
      <c r="B9" s="212"/>
      <c r="C9" s="214"/>
      <c r="D9" s="214"/>
      <c r="E9" s="215"/>
      <c r="F9" s="215"/>
      <c r="G9" s="26"/>
      <c r="H9" s="215"/>
      <c r="I9" s="215"/>
      <c r="J9" s="215"/>
      <c r="K9" s="218"/>
      <c r="L9" s="30"/>
      <c r="M9" s="30"/>
      <c r="N9" s="30"/>
      <c r="O9" s="30"/>
      <c r="P9" s="30"/>
      <c r="Q9" s="30"/>
      <c r="R9" s="30"/>
      <c r="S9" s="30"/>
    </row>
    <row r="10" spans="1:19" ht="22.5" customHeight="1" x14ac:dyDescent="0.45">
      <c r="A10" s="223" t="s">
        <v>136</v>
      </c>
      <c r="B10" s="224"/>
      <c r="C10" s="214"/>
      <c r="D10" s="214"/>
      <c r="E10" s="26">
        <f>+'6'!D44</f>
        <v>202718778</v>
      </c>
      <c r="F10" s="26"/>
      <c r="G10" s="26">
        <f>+'6'!F44</f>
        <v>284316143</v>
      </c>
      <c r="H10" s="26"/>
      <c r="I10" s="26">
        <f>+'6'!H44</f>
        <v>34786552</v>
      </c>
      <c r="J10" s="26"/>
      <c r="K10" s="225">
        <f>+'6'!J44</f>
        <v>143649902</v>
      </c>
      <c r="L10" s="215"/>
      <c r="M10" s="30"/>
      <c r="N10" s="30"/>
      <c r="O10" s="30"/>
      <c r="P10" s="30"/>
      <c r="Q10" s="30"/>
      <c r="R10" s="30"/>
      <c r="S10" s="30"/>
    </row>
    <row r="11" spans="1:19" ht="22.5" customHeight="1" x14ac:dyDescent="0.45">
      <c r="A11" s="223" t="s">
        <v>174</v>
      </c>
      <c r="B11" s="224"/>
      <c r="C11" s="214"/>
      <c r="D11" s="30"/>
      <c r="E11" s="26"/>
      <c r="F11" s="26"/>
      <c r="G11" s="26"/>
      <c r="H11" s="26"/>
      <c r="I11" s="26"/>
      <c r="J11" s="26"/>
      <c r="K11" s="225"/>
      <c r="L11" s="30"/>
      <c r="M11" s="30"/>
      <c r="N11" s="30"/>
      <c r="O11" s="30"/>
      <c r="P11" s="30"/>
      <c r="Q11" s="30"/>
      <c r="R11" s="30"/>
      <c r="S11" s="30"/>
    </row>
    <row r="12" spans="1:19" ht="22.5" customHeight="1" x14ac:dyDescent="0.45">
      <c r="A12" s="223"/>
      <c r="B12" s="224" t="s">
        <v>175</v>
      </c>
      <c r="C12" s="214"/>
      <c r="D12" s="30"/>
      <c r="E12" s="26">
        <f>-'6'!D42</f>
        <v>59302274</v>
      </c>
      <c r="F12" s="26"/>
      <c r="G12" s="26">
        <v>80848687</v>
      </c>
      <c r="H12" s="26"/>
      <c r="I12" s="26">
        <f>-'6'!H42</f>
        <v>8596233</v>
      </c>
      <c r="J12" s="26"/>
      <c r="K12" s="225">
        <v>39885268</v>
      </c>
      <c r="L12" s="30"/>
      <c r="M12" s="30"/>
      <c r="N12" s="30"/>
      <c r="O12" s="30"/>
      <c r="P12" s="30"/>
      <c r="Q12" s="30"/>
      <c r="R12" s="30"/>
      <c r="S12" s="30"/>
    </row>
    <row r="13" spans="1:19" ht="22.5" customHeight="1" x14ac:dyDescent="0.45">
      <c r="A13" s="223"/>
      <c r="B13" s="224" t="s">
        <v>117</v>
      </c>
      <c r="C13" s="214"/>
      <c r="D13" s="30"/>
      <c r="E13" s="26">
        <f>-'6'!D38</f>
        <v>-4544992</v>
      </c>
      <c r="F13" s="26"/>
      <c r="G13" s="26">
        <v>-3816730</v>
      </c>
      <c r="H13" s="26"/>
      <c r="I13" s="26">
        <f>-'6'!H38</f>
        <v>-125915821</v>
      </c>
      <c r="J13" s="26"/>
      <c r="K13" s="225">
        <v>-81160716</v>
      </c>
      <c r="L13" s="30"/>
      <c r="M13" s="30"/>
      <c r="N13" s="30"/>
      <c r="O13" s="30"/>
      <c r="P13" s="30"/>
      <c r="Q13" s="30"/>
      <c r="R13" s="30"/>
      <c r="S13" s="30"/>
    </row>
    <row r="14" spans="1:19" ht="22.5" customHeight="1" x14ac:dyDescent="0.45">
      <c r="A14" s="30"/>
      <c r="B14" s="30" t="s">
        <v>118</v>
      </c>
      <c r="C14" s="226"/>
      <c r="D14" s="214"/>
      <c r="E14" s="26">
        <v>102583922</v>
      </c>
      <c r="F14" s="227"/>
      <c r="G14" s="26">
        <v>80799473</v>
      </c>
      <c r="H14" s="227"/>
      <c r="I14" s="227">
        <v>134633874</v>
      </c>
      <c r="J14" s="227"/>
      <c r="K14" s="225">
        <v>102354377</v>
      </c>
      <c r="L14" s="30"/>
      <c r="M14" s="30"/>
      <c r="N14" s="30"/>
      <c r="O14" s="30"/>
      <c r="P14" s="30"/>
      <c r="Q14" s="30"/>
      <c r="R14" s="30"/>
      <c r="S14" s="30"/>
    </row>
    <row r="15" spans="1:19" ht="22.5" customHeight="1" x14ac:dyDescent="0.45">
      <c r="A15" s="30"/>
      <c r="B15" s="223" t="s">
        <v>176</v>
      </c>
      <c r="C15" s="226"/>
      <c r="D15" s="214"/>
      <c r="E15" s="26">
        <v>37063666</v>
      </c>
      <c r="F15" s="26"/>
      <c r="G15" s="26">
        <v>37094572</v>
      </c>
      <c r="H15" s="227"/>
      <c r="I15" s="26">
        <v>6145106</v>
      </c>
      <c r="J15" s="26"/>
      <c r="K15" s="225">
        <v>5880303</v>
      </c>
      <c r="L15" s="30"/>
      <c r="M15" s="30"/>
      <c r="N15" s="30"/>
      <c r="O15" s="30"/>
      <c r="P15" s="30"/>
      <c r="Q15" s="30"/>
      <c r="R15" s="30"/>
      <c r="S15" s="30"/>
    </row>
    <row r="16" spans="1:19" ht="22.5" customHeight="1" x14ac:dyDescent="0.45">
      <c r="A16" s="30"/>
      <c r="B16" s="223" t="s">
        <v>177</v>
      </c>
      <c r="C16" s="226"/>
      <c r="D16" s="214"/>
      <c r="E16" s="26">
        <v>3970196</v>
      </c>
      <c r="F16" s="26"/>
      <c r="G16" s="26">
        <v>3650003</v>
      </c>
      <c r="H16" s="227"/>
      <c r="I16" s="26">
        <v>3181509</v>
      </c>
      <c r="J16" s="26"/>
      <c r="K16" s="225">
        <v>3352376</v>
      </c>
      <c r="L16" s="30"/>
      <c r="M16" s="30"/>
      <c r="N16" s="30"/>
      <c r="O16" s="30"/>
      <c r="P16" s="30"/>
      <c r="Q16" s="30"/>
      <c r="R16" s="30"/>
      <c r="S16" s="30"/>
    </row>
    <row r="17" spans="1:19" ht="22.5" customHeight="1" x14ac:dyDescent="0.45">
      <c r="A17" s="30"/>
      <c r="B17" s="30" t="s">
        <v>178</v>
      </c>
      <c r="C17" s="226"/>
      <c r="D17" s="214"/>
      <c r="E17" s="26">
        <v>1969934</v>
      </c>
      <c r="F17" s="26"/>
      <c r="G17" s="26">
        <v>1947434</v>
      </c>
      <c r="H17" s="26"/>
      <c r="I17" s="228">
        <v>0</v>
      </c>
      <c r="J17" s="26"/>
      <c r="K17" s="228">
        <v>0</v>
      </c>
      <c r="L17" s="30"/>
      <c r="M17" s="30"/>
      <c r="N17" s="30"/>
      <c r="O17" s="30"/>
      <c r="P17" s="30"/>
      <c r="Q17" s="30"/>
      <c r="R17" s="30"/>
      <c r="S17" s="30"/>
    </row>
    <row r="18" spans="1:19" ht="22.5" customHeight="1" x14ac:dyDescent="0.45">
      <c r="A18" s="30"/>
      <c r="B18" s="223" t="s">
        <v>179</v>
      </c>
      <c r="C18" s="226"/>
      <c r="D18" s="214"/>
      <c r="E18" s="228">
        <f>$E$20</f>
        <v>0</v>
      </c>
      <c r="F18" s="26"/>
      <c r="G18" s="26">
        <v>-204894</v>
      </c>
      <c r="H18" s="26"/>
      <c r="I18" s="228">
        <v>0</v>
      </c>
      <c r="J18" s="26"/>
      <c r="K18" s="225">
        <v>29221</v>
      </c>
      <c r="L18" s="30"/>
      <c r="M18" s="30"/>
      <c r="N18" s="30"/>
      <c r="O18" s="30"/>
      <c r="P18" s="30"/>
      <c r="Q18" s="30"/>
      <c r="R18" s="30"/>
      <c r="S18" s="30"/>
    </row>
    <row r="19" spans="1:19" ht="22.5" customHeight="1" x14ac:dyDescent="0.45">
      <c r="A19" s="30"/>
      <c r="B19" s="223" t="s">
        <v>112</v>
      </c>
      <c r="C19" s="226"/>
      <c r="D19" s="214"/>
      <c r="E19" s="26">
        <v>238312</v>
      </c>
      <c r="F19" s="26"/>
      <c r="G19" s="26">
        <v>15220874</v>
      </c>
      <c r="H19" s="26"/>
      <c r="I19" s="228">
        <v>0</v>
      </c>
      <c r="J19" s="26"/>
      <c r="K19" s="228">
        <v>0</v>
      </c>
      <c r="L19" s="30"/>
      <c r="M19" s="30"/>
      <c r="N19" s="30"/>
      <c r="O19" s="30"/>
      <c r="P19" s="30"/>
      <c r="Q19" s="30"/>
      <c r="R19" s="30"/>
      <c r="S19" s="30"/>
    </row>
    <row r="20" spans="1:19" ht="22.5" customHeight="1" x14ac:dyDescent="0.45">
      <c r="A20" s="30"/>
      <c r="B20" s="30" t="s">
        <v>180</v>
      </c>
      <c r="C20" s="226"/>
      <c r="D20" s="214"/>
      <c r="E20" s="228">
        <v>0</v>
      </c>
      <c r="F20" s="26"/>
      <c r="G20" s="26">
        <v>-363025</v>
      </c>
      <c r="H20" s="26"/>
      <c r="I20" s="228">
        <v>0</v>
      </c>
      <c r="J20" s="26"/>
      <c r="K20" s="228">
        <v>0</v>
      </c>
      <c r="L20" s="30"/>
      <c r="M20" s="30"/>
      <c r="N20" s="30"/>
      <c r="O20" s="30"/>
      <c r="P20" s="30"/>
      <c r="Q20" s="30"/>
      <c r="R20" s="30"/>
      <c r="S20" s="30"/>
    </row>
    <row r="21" spans="1:19" ht="22.5" customHeight="1" x14ac:dyDescent="0.45">
      <c r="A21" s="30"/>
      <c r="B21" s="30" t="s">
        <v>181</v>
      </c>
      <c r="C21" s="226"/>
      <c r="D21" s="214"/>
      <c r="E21" s="26">
        <v>1079942</v>
      </c>
      <c r="F21" s="26"/>
      <c r="G21" s="26">
        <v>1479018</v>
      </c>
      <c r="H21" s="227"/>
      <c r="I21" s="26">
        <v>647610</v>
      </c>
      <c r="J21" s="26"/>
      <c r="K21" s="225">
        <v>665442</v>
      </c>
      <c r="L21" s="30"/>
      <c r="M21" s="30"/>
      <c r="N21" s="30"/>
      <c r="O21" s="30"/>
      <c r="P21" s="30"/>
      <c r="Q21" s="30"/>
      <c r="R21" s="30"/>
      <c r="S21" s="30"/>
    </row>
    <row r="22" spans="1:19" ht="22.5" customHeight="1" x14ac:dyDescent="0.45">
      <c r="A22" s="30"/>
      <c r="B22" s="30" t="s">
        <v>67</v>
      </c>
      <c r="C22" s="226"/>
      <c r="D22" s="214"/>
      <c r="E22" s="26">
        <v>-17475000</v>
      </c>
      <c r="F22" s="26"/>
      <c r="G22" s="26">
        <v>-17475000</v>
      </c>
      <c r="H22" s="227"/>
      <c r="I22" s="228">
        <v>0</v>
      </c>
      <c r="J22" s="26"/>
      <c r="K22" s="228">
        <v>0</v>
      </c>
      <c r="L22" s="30"/>
      <c r="M22" s="30"/>
      <c r="N22" s="30"/>
      <c r="O22" s="30"/>
      <c r="P22" s="30"/>
      <c r="Q22" s="30"/>
      <c r="R22" s="30"/>
      <c r="S22" s="30"/>
    </row>
    <row r="23" spans="1:19" ht="22.5" customHeight="1" x14ac:dyDescent="0.45">
      <c r="A23" s="30"/>
      <c r="B23" s="30" t="s">
        <v>182</v>
      </c>
      <c r="C23" s="226"/>
      <c r="D23" s="214"/>
      <c r="E23" s="228">
        <v>0</v>
      </c>
      <c r="F23" s="26"/>
      <c r="G23" s="228">
        <v>0</v>
      </c>
      <c r="H23" s="227"/>
      <c r="I23" s="228">
        <v>0</v>
      </c>
      <c r="J23" s="26"/>
      <c r="K23" s="229">
        <v>-282286</v>
      </c>
      <c r="L23" s="30"/>
      <c r="M23" s="30"/>
      <c r="N23" s="30"/>
      <c r="O23" s="30"/>
      <c r="P23" s="30"/>
      <c r="Q23" s="30"/>
      <c r="R23" s="30"/>
      <c r="S23" s="30"/>
    </row>
    <row r="24" spans="1:19" ht="22.5" customHeight="1" x14ac:dyDescent="0.45">
      <c r="A24" s="30"/>
      <c r="B24" s="30" t="s">
        <v>183</v>
      </c>
      <c r="C24" s="226"/>
      <c r="D24" s="214"/>
      <c r="E24" s="228">
        <v>0</v>
      </c>
      <c r="F24" s="26"/>
      <c r="G24" s="228">
        <v>0</v>
      </c>
      <c r="H24" s="227"/>
      <c r="I24" s="228">
        <v>0</v>
      </c>
      <c r="J24" s="26"/>
      <c r="K24" s="225">
        <v>10696188</v>
      </c>
      <c r="L24" s="30"/>
      <c r="M24" s="30"/>
      <c r="N24" s="30"/>
      <c r="O24" s="30"/>
      <c r="P24" s="30"/>
      <c r="Q24" s="30"/>
      <c r="R24" s="30"/>
      <c r="S24" s="30"/>
    </row>
    <row r="25" spans="1:19" ht="22.5" customHeight="1" x14ac:dyDescent="0.45">
      <c r="A25" s="30"/>
      <c r="B25" s="223" t="s">
        <v>113</v>
      </c>
      <c r="C25" s="226"/>
      <c r="D25" s="214"/>
      <c r="E25" s="228">
        <v>0</v>
      </c>
      <c r="F25" s="26"/>
      <c r="G25" s="229">
        <v>5375770</v>
      </c>
      <c r="H25" s="227"/>
      <c r="I25" s="228">
        <v>0</v>
      </c>
      <c r="J25" s="26"/>
      <c r="K25" s="225">
        <v>4987340</v>
      </c>
      <c r="L25" s="30"/>
      <c r="M25" s="30"/>
      <c r="N25" s="30"/>
      <c r="O25" s="30"/>
      <c r="P25" s="30"/>
      <c r="Q25" s="30"/>
      <c r="R25" s="30"/>
      <c r="S25" s="30"/>
    </row>
    <row r="26" spans="1:19" ht="22.5" customHeight="1" x14ac:dyDescent="0.45">
      <c r="A26" s="30"/>
      <c r="B26" s="223" t="s">
        <v>111</v>
      </c>
      <c r="C26" s="226"/>
      <c r="D26" s="214"/>
      <c r="E26" s="26">
        <v>4155363</v>
      </c>
      <c r="F26" s="26"/>
      <c r="G26" s="26">
        <v>-6783746</v>
      </c>
      <c r="H26" s="227"/>
      <c r="I26" s="26">
        <v>3934652</v>
      </c>
      <c r="J26" s="26"/>
      <c r="K26" s="225">
        <v>-4861818</v>
      </c>
      <c r="L26" s="30"/>
      <c r="M26" s="30"/>
      <c r="N26" s="30"/>
      <c r="O26" s="30"/>
      <c r="P26" s="30"/>
      <c r="Q26" s="30"/>
      <c r="R26" s="30"/>
      <c r="S26" s="30"/>
    </row>
    <row r="27" spans="1:19" ht="22.5" customHeight="1" x14ac:dyDescent="0.45">
      <c r="A27" s="223" t="s">
        <v>184</v>
      </c>
      <c r="B27" s="224"/>
      <c r="C27" s="214"/>
      <c r="D27" s="214"/>
      <c r="E27" s="26"/>
      <c r="F27" s="26"/>
      <c r="G27" s="230"/>
      <c r="H27" s="227"/>
      <c r="I27" s="227"/>
      <c r="J27" s="227"/>
      <c r="K27" s="231"/>
      <c r="L27" s="30"/>
      <c r="M27" s="30"/>
      <c r="N27" s="30"/>
      <c r="O27" s="30"/>
      <c r="P27" s="30"/>
      <c r="Q27" s="30"/>
      <c r="R27" s="30"/>
      <c r="S27" s="30"/>
    </row>
    <row r="28" spans="1:19" ht="22.5" customHeight="1" x14ac:dyDescent="0.45">
      <c r="A28" s="223"/>
      <c r="B28" s="232" t="s">
        <v>185</v>
      </c>
      <c r="C28" s="233"/>
      <c r="D28" s="214"/>
      <c r="E28" s="228">
        <v>0</v>
      </c>
      <c r="F28" s="26"/>
      <c r="G28" s="229">
        <v>-50000000</v>
      </c>
      <c r="H28" s="227"/>
      <c r="I28" s="228">
        <v>0</v>
      </c>
      <c r="J28" s="227"/>
      <c r="K28" s="234">
        <v>-50000000</v>
      </c>
      <c r="L28" s="30"/>
      <c r="M28" s="30"/>
      <c r="N28" s="30"/>
      <c r="O28" s="30"/>
      <c r="P28" s="30"/>
      <c r="Q28" s="30"/>
      <c r="R28" s="30"/>
      <c r="S28" s="30"/>
    </row>
    <row r="29" spans="1:19" ht="22.5" customHeight="1" x14ac:dyDescent="0.45">
      <c r="A29" s="223"/>
      <c r="B29" s="232" t="s">
        <v>186</v>
      </c>
      <c r="C29" s="233"/>
      <c r="D29" s="214"/>
      <c r="E29" s="228">
        <v>0</v>
      </c>
      <c r="F29" s="26"/>
      <c r="G29" s="229">
        <v>980994275</v>
      </c>
      <c r="H29" s="227"/>
      <c r="I29" s="228">
        <v>0</v>
      </c>
      <c r="J29" s="227"/>
      <c r="K29" s="234">
        <v>980994275</v>
      </c>
      <c r="L29" s="30"/>
      <c r="M29" s="30"/>
      <c r="N29" s="30"/>
      <c r="O29" s="30"/>
      <c r="P29" s="30"/>
      <c r="Q29" s="30"/>
      <c r="R29" s="30"/>
      <c r="S29" s="30"/>
    </row>
    <row r="30" spans="1:19" ht="22.5" customHeight="1" x14ac:dyDescent="0.45">
      <c r="A30" s="30"/>
      <c r="B30" s="232" t="s">
        <v>187</v>
      </c>
      <c r="C30" s="214"/>
      <c r="D30" s="214"/>
      <c r="E30" s="26">
        <v>3064089</v>
      </c>
      <c r="F30" s="26"/>
      <c r="G30" s="229">
        <v>-7540967</v>
      </c>
      <c r="H30" s="26"/>
      <c r="I30" s="26">
        <v>-37572337</v>
      </c>
      <c r="J30" s="26"/>
      <c r="K30" s="225">
        <v>-10459694</v>
      </c>
      <c r="L30" s="30"/>
      <c r="M30" s="30"/>
      <c r="N30" s="30"/>
      <c r="O30" s="30"/>
      <c r="P30" s="30"/>
      <c r="Q30" s="30"/>
      <c r="R30" s="30"/>
      <c r="S30" s="30"/>
    </row>
    <row r="31" spans="1:19" ht="22.5" customHeight="1" x14ac:dyDescent="0.45">
      <c r="A31" s="30"/>
      <c r="B31" s="232" t="s">
        <v>188</v>
      </c>
      <c r="C31" s="214"/>
      <c r="D31" s="214"/>
      <c r="E31" s="26">
        <v>33541361</v>
      </c>
      <c r="F31" s="26"/>
      <c r="G31" s="229">
        <v>341028463</v>
      </c>
      <c r="H31" s="26"/>
      <c r="I31" s="26">
        <v>133661053</v>
      </c>
      <c r="J31" s="26"/>
      <c r="K31" s="225">
        <v>213532368</v>
      </c>
      <c r="L31" s="30"/>
      <c r="M31" s="30"/>
      <c r="N31" s="30"/>
      <c r="O31" s="30"/>
      <c r="P31" s="30"/>
      <c r="Q31" s="30"/>
      <c r="R31" s="30"/>
      <c r="S31" s="30"/>
    </row>
    <row r="32" spans="1:19" ht="22.5" customHeight="1" x14ac:dyDescent="0.45">
      <c r="A32" s="30"/>
      <c r="B32" s="232" t="s">
        <v>189</v>
      </c>
      <c r="C32" s="214"/>
      <c r="D32" s="214"/>
      <c r="E32" s="26">
        <v>-15368063</v>
      </c>
      <c r="F32" s="26"/>
      <c r="G32" s="229">
        <v>-61383450</v>
      </c>
      <c r="H32" s="26"/>
      <c r="I32" s="228">
        <v>0</v>
      </c>
      <c r="J32" s="26"/>
      <c r="K32" s="228">
        <v>0</v>
      </c>
      <c r="L32" s="30"/>
      <c r="M32" s="30"/>
      <c r="N32" s="30"/>
      <c r="O32" s="30"/>
      <c r="P32" s="30"/>
      <c r="Q32" s="30"/>
      <c r="R32" s="30"/>
      <c r="S32" s="30"/>
    </row>
    <row r="33" spans="1:19" ht="22.5" customHeight="1" x14ac:dyDescent="0.45">
      <c r="A33" s="30"/>
      <c r="B33" s="232" t="s">
        <v>190</v>
      </c>
      <c r="C33" s="214"/>
      <c r="D33" s="214"/>
      <c r="E33" s="26">
        <v>184545</v>
      </c>
      <c r="F33" s="26"/>
      <c r="G33" s="229">
        <v>-6158689</v>
      </c>
      <c r="H33" s="26"/>
      <c r="I33" s="26">
        <v>4689</v>
      </c>
      <c r="J33" s="26"/>
      <c r="K33" s="225">
        <v>56219</v>
      </c>
      <c r="L33" s="30"/>
      <c r="M33" s="30"/>
      <c r="N33" s="30"/>
      <c r="O33" s="30"/>
      <c r="P33" s="30"/>
      <c r="Q33" s="30"/>
      <c r="R33" s="30"/>
      <c r="S33" s="30"/>
    </row>
    <row r="34" spans="1:19" ht="22.5" customHeight="1" x14ac:dyDescent="0.45">
      <c r="A34" s="30"/>
      <c r="B34" s="223" t="s">
        <v>33</v>
      </c>
      <c r="C34" s="214"/>
      <c r="D34" s="214"/>
      <c r="E34" s="26">
        <v>-467283942</v>
      </c>
      <c r="F34" s="26"/>
      <c r="G34" s="229">
        <v>-956496761</v>
      </c>
      <c r="H34" s="26"/>
      <c r="I34" s="228">
        <v>0</v>
      </c>
      <c r="J34" s="26"/>
      <c r="K34" s="228">
        <v>0</v>
      </c>
      <c r="L34" s="30"/>
      <c r="M34" s="30"/>
      <c r="N34" s="30"/>
      <c r="O34" s="30"/>
      <c r="P34" s="30"/>
      <c r="Q34" s="30"/>
      <c r="R34" s="30"/>
      <c r="S34" s="30"/>
    </row>
    <row r="35" spans="1:19" ht="22.5" customHeight="1" x14ac:dyDescent="0.45">
      <c r="A35" s="30"/>
      <c r="B35" s="232" t="s">
        <v>191</v>
      </c>
      <c r="C35" s="214"/>
      <c r="D35" s="214"/>
      <c r="E35" s="26">
        <v>-2202041</v>
      </c>
      <c r="F35" s="26"/>
      <c r="G35" s="229">
        <v>-487261</v>
      </c>
      <c r="H35" s="26"/>
      <c r="I35" s="26">
        <v>-1651588</v>
      </c>
      <c r="J35" s="26"/>
      <c r="K35" s="234">
        <v>17000</v>
      </c>
      <c r="L35" s="30"/>
      <c r="M35" s="30"/>
      <c r="N35" s="30"/>
      <c r="O35" s="30"/>
      <c r="P35" s="30"/>
      <c r="Q35" s="30"/>
      <c r="R35" s="30"/>
      <c r="S35" s="30"/>
    </row>
    <row r="36" spans="1:19" ht="22.5" customHeight="1" x14ac:dyDescent="0.45">
      <c r="A36" s="30"/>
      <c r="B36" s="232" t="s">
        <v>192</v>
      </c>
      <c r="C36" s="214"/>
      <c r="D36" s="214"/>
      <c r="E36" s="26">
        <v>58435656</v>
      </c>
      <c r="F36" s="26"/>
      <c r="G36" s="229">
        <v>87725758</v>
      </c>
      <c r="H36" s="26"/>
      <c r="I36" s="26">
        <v>-12237788</v>
      </c>
      <c r="J36" s="26"/>
      <c r="K36" s="225">
        <v>-41661338</v>
      </c>
      <c r="L36" s="30"/>
      <c r="M36" s="30"/>
      <c r="N36" s="30"/>
      <c r="O36" s="30"/>
      <c r="P36" s="30"/>
      <c r="Q36" s="30"/>
      <c r="R36" s="30"/>
      <c r="S36" s="30"/>
    </row>
    <row r="37" spans="1:19" ht="22.5" customHeight="1" x14ac:dyDescent="0.45">
      <c r="A37" s="30"/>
      <c r="B37" s="232" t="s">
        <v>193</v>
      </c>
      <c r="C37" s="214"/>
      <c r="D37" s="214"/>
      <c r="E37" s="26">
        <v>4596477</v>
      </c>
      <c r="F37" s="26"/>
      <c r="G37" s="229">
        <v>1756001</v>
      </c>
      <c r="H37" s="26"/>
      <c r="I37" s="26">
        <v>3081476</v>
      </c>
      <c r="J37" s="26"/>
      <c r="K37" s="225">
        <v>315007</v>
      </c>
      <c r="L37" s="30"/>
      <c r="M37" s="30"/>
      <c r="N37" s="30"/>
      <c r="O37" s="30"/>
      <c r="P37" s="30"/>
      <c r="Q37" s="30"/>
      <c r="R37" s="30"/>
      <c r="S37" s="30"/>
    </row>
    <row r="38" spans="1:19" ht="22.5" customHeight="1" x14ac:dyDescent="0.45">
      <c r="A38" s="30"/>
      <c r="B38" s="232" t="s">
        <v>194</v>
      </c>
      <c r="C38" s="214"/>
      <c r="D38" s="214"/>
      <c r="E38" s="26">
        <v>1504522</v>
      </c>
      <c r="F38" s="26"/>
      <c r="G38" s="229">
        <v>5295597</v>
      </c>
      <c r="H38" s="26"/>
      <c r="I38" s="26">
        <v>-172175</v>
      </c>
      <c r="J38" s="26"/>
      <c r="K38" s="26">
        <v>5237776</v>
      </c>
      <c r="L38" s="30"/>
      <c r="M38" s="30"/>
      <c r="N38" s="30"/>
      <c r="O38" s="30"/>
      <c r="P38" s="30"/>
      <c r="Q38" s="30"/>
      <c r="R38" s="30"/>
      <c r="S38" s="30"/>
    </row>
    <row r="39" spans="1:19" ht="22.5" customHeight="1" x14ac:dyDescent="0.45">
      <c r="A39" s="30"/>
      <c r="B39" s="232" t="s">
        <v>195</v>
      </c>
      <c r="C39" s="214"/>
      <c r="D39" s="214"/>
      <c r="E39" s="228">
        <v>0</v>
      </c>
      <c r="F39" s="26"/>
      <c r="G39" s="229">
        <v>-57755</v>
      </c>
      <c r="H39" s="26"/>
      <c r="I39" s="228">
        <v>0</v>
      </c>
      <c r="J39" s="26"/>
      <c r="K39" s="228">
        <v>0</v>
      </c>
      <c r="L39" s="30"/>
      <c r="M39" s="30"/>
      <c r="N39" s="30"/>
      <c r="O39" s="30"/>
      <c r="P39" s="30"/>
      <c r="Q39" s="30"/>
      <c r="R39" s="30"/>
      <c r="S39" s="30"/>
    </row>
    <row r="40" spans="1:19" ht="22.5" customHeight="1" x14ac:dyDescent="0.45">
      <c r="A40" s="30"/>
      <c r="B40" s="223" t="s">
        <v>196</v>
      </c>
      <c r="C40" s="214"/>
      <c r="D40" s="214"/>
      <c r="E40" s="235">
        <v>-630000</v>
      </c>
      <c r="F40" s="26"/>
      <c r="G40" s="236">
        <v>0</v>
      </c>
      <c r="H40" s="26"/>
      <c r="I40" s="236">
        <v>0</v>
      </c>
      <c r="J40" s="26"/>
      <c r="K40" s="236">
        <v>0</v>
      </c>
      <c r="L40" s="30"/>
      <c r="M40" s="30"/>
      <c r="N40" s="30"/>
      <c r="O40" s="30"/>
      <c r="P40" s="30"/>
      <c r="Q40" s="30"/>
      <c r="R40" s="30"/>
      <c r="S40" s="30"/>
    </row>
    <row r="41" spans="1:19" ht="22.5" customHeight="1" x14ac:dyDescent="0.45">
      <c r="A41" s="224"/>
      <c r="B41" s="224"/>
      <c r="C41" s="214"/>
      <c r="D41" s="214"/>
      <c r="E41" s="26"/>
      <c r="F41" s="26"/>
      <c r="G41" s="30"/>
      <c r="H41" s="26"/>
      <c r="I41" s="26"/>
      <c r="J41" s="26"/>
      <c r="K41" s="225"/>
      <c r="L41" s="30"/>
      <c r="M41" s="30"/>
      <c r="N41" s="30"/>
      <c r="O41" s="30"/>
      <c r="P41" s="30"/>
      <c r="Q41" s="30"/>
      <c r="R41" s="30"/>
      <c r="S41" s="30"/>
    </row>
    <row r="42" spans="1:19" ht="22.5" customHeight="1" x14ac:dyDescent="0.45">
      <c r="A42" s="30" t="s">
        <v>41</v>
      </c>
      <c r="B42" s="30"/>
      <c r="C42" s="30"/>
      <c r="D42" s="30"/>
      <c r="E42" s="30"/>
      <c r="F42" s="30"/>
      <c r="G42" s="215"/>
      <c r="H42" s="30"/>
      <c r="I42" s="30"/>
      <c r="J42" s="30"/>
      <c r="K42" s="237"/>
      <c r="L42" s="30"/>
      <c r="M42" s="30"/>
      <c r="N42" s="30"/>
      <c r="O42" s="30"/>
      <c r="P42" s="30"/>
      <c r="Q42" s="30"/>
      <c r="R42" s="30"/>
      <c r="S42" s="30"/>
    </row>
    <row r="43" spans="1:19" ht="22.5" customHeight="1" x14ac:dyDescent="0.45">
      <c r="A43" s="30"/>
      <c r="B43" s="30"/>
      <c r="C43" s="30"/>
      <c r="D43" s="30"/>
      <c r="E43" s="30"/>
      <c r="F43" s="30"/>
      <c r="G43" s="215"/>
      <c r="H43" s="30"/>
      <c r="I43" s="30"/>
      <c r="J43" s="30"/>
      <c r="K43" s="237"/>
      <c r="L43" s="30"/>
      <c r="M43" s="30"/>
      <c r="N43" s="30"/>
      <c r="O43" s="30"/>
      <c r="P43" s="30"/>
      <c r="Q43" s="30"/>
      <c r="R43" s="30"/>
      <c r="S43" s="30"/>
    </row>
    <row r="44" spans="1:19" ht="22.5" customHeight="1" x14ac:dyDescent="0.45">
      <c r="A44" s="213" t="s">
        <v>0</v>
      </c>
      <c r="B44" s="213"/>
      <c r="C44" s="214"/>
      <c r="D44" s="214"/>
      <c r="E44" s="215"/>
      <c r="F44" s="215"/>
      <c r="G44" s="215"/>
      <c r="H44" s="215"/>
      <c r="I44" s="216"/>
      <c r="J44" s="216"/>
      <c r="K44" s="219" t="s">
        <v>93</v>
      </c>
      <c r="L44" s="30"/>
      <c r="M44" s="30"/>
      <c r="N44" s="30"/>
      <c r="O44" s="30"/>
      <c r="P44" s="30"/>
      <c r="Q44" s="30"/>
      <c r="R44" s="30"/>
      <c r="S44" s="30"/>
    </row>
    <row r="45" spans="1:19" ht="22.5" customHeight="1" x14ac:dyDescent="0.45">
      <c r="A45" s="213" t="s">
        <v>197</v>
      </c>
      <c r="B45" s="213"/>
      <c r="C45" s="214"/>
      <c r="D45" s="214"/>
      <c r="E45" s="215"/>
      <c r="F45" s="215"/>
      <c r="G45" s="215"/>
      <c r="H45" s="215"/>
      <c r="I45" s="215"/>
      <c r="J45" s="215"/>
      <c r="K45" s="218"/>
      <c r="L45" s="30"/>
      <c r="M45" s="30"/>
      <c r="N45" s="30"/>
      <c r="O45" s="30"/>
      <c r="P45" s="30"/>
      <c r="Q45" s="30"/>
      <c r="R45" s="30"/>
      <c r="S45" s="30"/>
    </row>
    <row r="46" spans="1:19" ht="22.5" customHeight="1" x14ac:dyDescent="0.45">
      <c r="A46" s="213" t="str">
        <f>+A3</f>
        <v>สำหรับงวดเก้าเดือน  สิ้นสุดวันที่ 30 กันยายน 2566</v>
      </c>
      <c r="B46" s="213"/>
      <c r="C46" s="214"/>
      <c r="D46" s="214"/>
      <c r="E46" s="215"/>
      <c r="F46" s="215"/>
      <c r="G46" s="215"/>
      <c r="H46" s="215"/>
      <c r="I46" s="215"/>
      <c r="J46" s="215"/>
      <c r="K46" s="218"/>
      <c r="L46" s="30"/>
      <c r="M46" s="30"/>
      <c r="N46" s="30"/>
      <c r="O46" s="30"/>
      <c r="P46" s="30"/>
      <c r="Q46" s="30"/>
      <c r="R46" s="30"/>
      <c r="S46" s="30"/>
    </row>
    <row r="47" spans="1:19" ht="15" customHeight="1" x14ac:dyDescent="0.45">
      <c r="A47" s="213"/>
      <c r="B47" s="213"/>
      <c r="C47" s="214"/>
      <c r="D47" s="214"/>
      <c r="E47" s="215"/>
      <c r="F47" s="215"/>
      <c r="G47" s="215"/>
      <c r="H47" s="215"/>
      <c r="I47" s="215"/>
      <c r="J47" s="215"/>
      <c r="K47" s="218"/>
      <c r="L47" s="30"/>
      <c r="M47" s="30"/>
      <c r="N47" s="30"/>
      <c r="O47" s="30"/>
      <c r="P47" s="30"/>
      <c r="Q47" s="30"/>
      <c r="R47" s="30"/>
      <c r="S47" s="30"/>
    </row>
    <row r="48" spans="1:19" ht="22.5" customHeight="1" x14ac:dyDescent="0.45">
      <c r="A48" s="213"/>
      <c r="B48" s="213"/>
      <c r="C48" s="214"/>
      <c r="D48" s="214"/>
      <c r="E48" s="215"/>
      <c r="F48" s="215"/>
      <c r="G48" s="218"/>
      <c r="H48" s="215"/>
      <c r="I48" s="215"/>
      <c r="J48" s="215"/>
      <c r="K48" s="238" t="s">
        <v>3</v>
      </c>
      <c r="L48" s="30"/>
      <c r="M48" s="30"/>
      <c r="N48" s="30"/>
      <c r="O48" s="30"/>
      <c r="P48" s="30"/>
      <c r="Q48" s="30"/>
      <c r="R48" s="30"/>
      <c r="S48" s="30"/>
    </row>
    <row r="49" spans="1:19" ht="22.5" customHeight="1" x14ac:dyDescent="0.45">
      <c r="A49" s="213"/>
      <c r="B49" s="213"/>
      <c r="C49" s="214"/>
      <c r="D49" s="214"/>
      <c r="E49" s="269" t="s">
        <v>4</v>
      </c>
      <c r="F49" s="255"/>
      <c r="G49" s="255"/>
      <c r="H49" s="221"/>
      <c r="I49" s="269" t="s">
        <v>5</v>
      </c>
      <c r="J49" s="255"/>
      <c r="K49" s="255"/>
      <c r="L49" s="212"/>
      <c r="M49" s="212"/>
      <c r="N49" s="212"/>
      <c r="O49" s="212"/>
      <c r="P49" s="212"/>
      <c r="Q49" s="212"/>
      <c r="R49" s="212"/>
      <c r="S49" s="212"/>
    </row>
    <row r="50" spans="1:19" ht="22.5" customHeight="1" x14ac:dyDescent="0.45">
      <c r="A50" s="213"/>
      <c r="B50" s="213"/>
      <c r="C50" s="220" t="s">
        <v>10</v>
      </c>
      <c r="D50" s="214"/>
      <c r="E50" s="7" t="s">
        <v>6</v>
      </c>
      <c r="F50" s="2"/>
      <c r="G50" s="7" t="s">
        <v>198</v>
      </c>
      <c r="H50" s="2"/>
      <c r="I50" s="7" t="s">
        <v>6</v>
      </c>
      <c r="J50" s="2"/>
      <c r="K50" s="7" t="s">
        <v>198</v>
      </c>
      <c r="L50" s="212"/>
      <c r="M50" s="212"/>
      <c r="N50" s="212"/>
      <c r="O50" s="212"/>
      <c r="P50" s="212"/>
      <c r="Q50" s="212"/>
      <c r="R50" s="212"/>
      <c r="S50" s="212"/>
    </row>
    <row r="51" spans="1:19" ht="3" customHeight="1" x14ac:dyDescent="0.45">
      <c r="A51" s="213"/>
      <c r="B51" s="213"/>
      <c r="C51" s="222"/>
      <c r="D51" s="214"/>
      <c r="E51" s="222"/>
      <c r="F51" s="222"/>
      <c r="G51" s="239"/>
      <c r="H51" s="222"/>
      <c r="I51" s="222"/>
      <c r="J51" s="222"/>
      <c r="K51" s="239"/>
      <c r="L51" s="212"/>
      <c r="M51" s="212"/>
      <c r="N51" s="212"/>
      <c r="O51" s="212"/>
      <c r="P51" s="212"/>
      <c r="Q51" s="212"/>
      <c r="R51" s="212"/>
      <c r="S51" s="212"/>
    </row>
    <row r="52" spans="1:19" ht="22.5" customHeight="1" x14ac:dyDescent="0.45">
      <c r="A52" s="30" t="s">
        <v>199</v>
      </c>
      <c r="B52" s="212"/>
      <c r="C52" s="214"/>
      <c r="D52" s="214"/>
      <c r="E52" s="26">
        <f>SUM(E10:E40)</f>
        <v>6904999</v>
      </c>
      <c r="F52" s="26"/>
      <c r="G52" s="26">
        <f>SUM(G10:G40)</f>
        <v>816763790</v>
      </c>
      <c r="H52" s="26"/>
      <c r="I52" s="26">
        <f>SUM(I10:I40)</f>
        <v>151123045</v>
      </c>
      <c r="J52" s="26"/>
      <c r="K52" s="26">
        <f>SUM(K10:K40)</f>
        <v>1323227210</v>
      </c>
      <c r="L52" s="30"/>
      <c r="M52" s="30"/>
      <c r="N52" s="30"/>
      <c r="O52" s="30"/>
      <c r="P52" s="30"/>
      <c r="Q52" s="30"/>
      <c r="R52" s="30"/>
      <c r="S52" s="30"/>
    </row>
    <row r="53" spans="1:19" ht="22.5" customHeight="1" x14ac:dyDescent="0.45">
      <c r="A53" s="30"/>
      <c r="B53" s="30" t="s">
        <v>200</v>
      </c>
      <c r="C53" s="214"/>
      <c r="D53" s="214"/>
      <c r="E53" s="26">
        <v>-198156416</v>
      </c>
      <c r="F53" s="26"/>
      <c r="G53" s="26">
        <v>-180661211</v>
      </c>
      <c r="H53" s="26"/>
      <c r="I53" s="26">
        <v>-133902444</v>
      </c>
      <c r="J53" s="26"/>
      <c r="K53" s="26">
        <v>-132912593</v>
      </c>
      <c r="L53" s="30"/>
      <c r="M53" s="30"/>
      <c r="N53" s="30"/>
      <c r="O53" s="30"/>
      <c r="P53" s="30"/>
      <c r="Q53" s="30"/>
      <c r="R53" s="30"/>
      <c r="S53" s="30"/>
    </row>
    <row r="54" spans="1:19" ht="22.5" customHeight="1" x14ac:dyDescent="0.45">
      <c r="A54" s="30"/>
      <c r="B54" s="30" t="s">
        <v>201</v>
      </c>
      <c r="C54" s="214"/>
      <c r="D54" s="214"/>
      <c r="E54" s="240">
        <v>-74411188</v>
      </c>
      <c r="F54" s="26"/>
      <c r="G54" s="240">
        <v>-83514243</v>
      </c>
      <c r="H54" s="26"/>
      <c r="I54" s="241">
        <v>-32920284</v>
      </c>
      <c r="J54" s="26"/>
      <c r="K54" s="240">
        <v>-42373595</v>
      </c>
      <c r="L54" s="30"/>
      <c r="M54" s="30"/>
      <c r="N54" s="30"/>
      <c r="O54" s="30"/>
      <c r="P54" s="30"/>
      <c r="Q54" s="30"/>
      <c r="R54" s="30"/>
      <c r="S54" s="30"/>
    </row>
    <row r="55" spans="1:19" ht="2.25" customHeight="1" x14ac:dyDescent="0.45">
      <c r="A55" s="224"/>
      <c r="B55" s="224"/>
      <c r="C55" s="214"/>
      <c r="D55" s="214"/>
      <c r="E55" s="26"/>
      <c r="F55" s="26"/>
      <c r="G55" s="225"/>
      <c r="H55" s="26"/>
      <c r="I55" s="26"/>
      <c r="J55" s="26"/>
      <c r="K55" s="225"/>
      <c r="L55" s="30"/>
      <c r="M55" s="30"/>
      <c r="N55" s="30"/>
      <c r="O55" s="30"/>
      <c r="P55" s="30"/>
      <c r="Q55" s="30"/>
      <c r="R55" s="30"/>
      <c r="S55" s="30"/>
    </row>
    <row r="56" spans="1:19" ht="22.5" customHeight="1" x14ac:dyDescent="0.45">
      <c r="A56" s="30" t="s">
        <v>202</v>
      </c>
      <c r="B56" s="30"/>
      <c r="C56" s="214"/>
      <c r="D56" s="214"/>
      <c r="E56" s="240">
        <f>SUM(E52:E54)</f>
        <v>-265662605</v>
      </c>
      <c r="F56" s="26"/>
      <c r="G56" s="240">
        <f>SUM(G52:G54)</f>
        <v>552588336</v>
      </c>
      <c r="H56" s="26"/>
      <c r="I56" s="240">
        <f>SUM(I52:I54)</f>
        <v>-15699683</v>
      </c>
      <c r="J56" s="26"/>
      <c r="K56" s="240">
        <f>SUM(K52:K54)</f>
        <v>1147941022</v>
      </c>
      <c r="L56" s="30"/>
      <c r="M56" s="30"/>
      <c r="N56" s="30"/>
      <c r="O56" s="30"/>
      <c r="P56" s="30"/>
      <c r="Q56" s="30"/>
      <c r="R56" s="30"/>
      <c r="S56" s="30"/>
    </row>
    <row r="57" spans="1:19" ht="22.5" customHeight="1" x14ac:dyDescent="0.45">
      <c r="A57" s="212" t="s">
        <v>203</v>
      </c>
      <c r="B57" s="212"/>
      <c r="C57" s="214"/>
      <c r="D57" s="214"/>
      <c r="E57" s="215"/>
      <c r="F57" s="215"/>
      <c r="G57" s="215"/>
      <c r="H57" s="215"/>
      <c r="I57" s="215"/>
      <c r="J57" s="215"/>
      <c r="K57" s="218"/>
      <c r="L57" s="30"/>
      <c r="M57" s="30"/>
      <c r="N57" s="30"/>
      <c r="O57" s="30"/>
      <c r="P57" s="30"/>
      <c r="Q57" s="30"/>
      <c r="R57" s="30"/>
      <c r="S57" s="30"/>
    </row>
    <row r="58" spans="1:19" ht="22.5" customHeight="1" x14ac:dyDescent="0.45">
      <c r="B58" s="30" t="s">
        <v>204</v>
      </c>
      <c r="C58" s="214"/>
      <c r="D58" s="214"/>
      <c r="E58" s="215"/>
      <c r="F58" s="215"/>
      <c r="G58" s="215"/>
      <c r="H58" s="30"/>
      <c r="I58" s="30"/>
      <c r="J58" s="30"/>
      <c r="K58" s="237"/>
      <c r="L58" s="30"/>
      <c r="M58" s="30"/>
      <c r="N58" s="30"/>
      <c r="O58" s="30"/>
      <c r="P58" s="30"/>
      <c r="Q58" s="30"/>
      <c r="R58" s="30"/>
      <c r="S58" s="30"/>
    </row>
    <row r="59" spans="1:19" ht="22.5" customHeight="1" x14ac:dyDescent="0.45">
      <c r="B59" s="30" t="s">
        <v>205</v>
      </c>
      <c r="C59" s="233">
        <v>21.5</v>
      </c>
      <c r="D59" s="214"/>
      <c r="E59" s="228">
        <v>0</v>
      </c>
      <c r="F59" s="227"/>
      <c r="G59" s="228">
        <v>0</v>
      </c>
      <c r="H59" s="215"/>
      <c r="I59" s="227">
        <v>384536342</v>
      </c>
      <c r="J59" s="215"/>
      <c r="K59" s="227">
        <v>717568319</v>
      </c>
      <c r="L59" s="30"/>
      <c r="M59" s="30"/>
      <c r="N59" s="30"/>
      <c r="O59" s="30"/>
      <c r="P59" s="30"/>
      <c r="Q59" s="30"/>
      <c r="R59" s="30"/>
      <c r="S59" s="30"/>
    </row>
    <row r="60" spans="1:19" ht="22.5" customHeight="1" x14ac:dyDescent="0.45">
      <c r="B60" s="30" t="s">
        <v>206</v>
      </c>
      <c r="C60" s="242"/>
      <c r="D60" s="214"/>
      <c r="E60" s="227"/>
      <c r="F60" s="227"/>
      <c r="G60" s="227"/>
      <c r="H60" s="227"/>
      <c r="J60" s="227"/>
      <c r="K60" s="231"/>
      <c r="L60" s="30"/>
      <c r="M60" s="30"/>
      <c r="N60" s="30"/>
      <c r="O60" s="30"/>
      <c r="P60" s="30"/>
      <c r="Q60" s="30"/>
      <c r="R60" s="30"/>
      <c r="S60" s="30"/>
    </row>
    <row r="61" spans="1:19" ht="22.5" customHeight="1" x14ac:dyDescent="0.45">
      <c r="B61" s="30" t="s">
        <v>205</v>
      </c>
      <c r="C61" s="233">
        <v>21.5</v>
      </c>
      <c r="D61" s="214"/>
      <c r="E61" s="228">
        <v>0</v>
      </c>
      <c r="F61" s="227"/>
      <c r="G61" s="228">
        <v>0</v>
      </c>
      <c r="H61" s="227"/>
      <c r="I61" s="227">
        <v>-668516690</v>
      </c>
      <c r="J61" s="227"/>
      <c r="K61" s="227">
        <v>-1207709472</v>
      </c>
      <c r="L61" s="30"/>
      <c r="M61" s="30"/>
      <c r="N61" s="30"/>
      <c r="O61" s="30"/>
      <c r="P61" s="30"/>
      <c r="Q61" s="30"/>
      <c r="R61" s="30"/>
      <c r="S61" s="30"/>
    </row>
    <row r="62" spans="1:19" ht="22.5" customHeight="1" x14ac:dyDescent="0.45">
      <c r="B62" s="30" t="s">
        <v>207</v>
      </c>
      <c r="C62" s="214"/>
      <c r="D62" s="214"/>
      <c r="E62" s="26">
        <v>-19982449</v>
      </c>
      <c r="F62" s="227"/>
      <c r="G62" s="228">
        <v>0</v>
      </c>
      <c r="H62" s="227"/>
      <c r="I62" s="228">
        <v>0</v>
      </c>
      <c r="J62" s="227"/>
      <c r="K62" s="228">
        <v>0</v>
      </c>
      <c r="L62" s="30"/>
      <c r="M62" s="30"/>
      <c r="N62" s="30"/>
      <c r="O62" s="30"/>
      <c r="P62" s="30"/>
      <c r="Q62" s="30"/>
      <c r="R62" s="30"/>
      <c r="S62" s="30"/>
    </row>
    <row r="63" spans="1:19" ht="22.5" customHeight="1" x14ac:dyDescent="0.45">
      <c r="B63" s="30" t="s">
        <v>208</v>
      </c>
      <c r="C63" s="214"/>
      <c r="D63" s="214"/>
      <c r="E63" s="243">
        <v>-96953282</v>
      </c>
      <c r="F63" s="227"/>
      <c r="G63" s="243">
        <v>-43525</v>
      </c>
      <c r="H63" s="227"/>
      <c r="I63" s="227">
        <v>-9597</v>
      </c>
      <c r="J63" s="227"/>
      <c r="K63" s="227">
        <v>-36171</v>
      </c>
      <c r="L63" s="30"/>
      <c r="M63" s="30"/>
      <c r="N63" s="30"/>
      <c r="O63" s="30"/>
      <c r="P63" s="30"/>
      <c r="Q63" s="30"/>
      <c r="R63" s="30"/>
      <c r="S63" s="30"/>
    </row>
    <row r="64" spans="1:19" ht="22.5" customHeight="1" x14ac:dyDescent="0.45">
      <c r="B64" s="30" t="s">
        <v>209</v>
      </c>
      <c r="C64" s="214"/>
      <c r="D64" s="214"/>
      <c r="E64" s="26">
        <v>1559571</v>
      </c>
      <c r="F64" s="243"/>
      <c r="G64" s="26">
        <v>1404577</v>
      </c>
      <c r="H64" s="26"/>
      <c r="I64" s="227">
        <v>27096253</v>
      </c>
      <c r="J64" s="227"/>
      <c r="K64" s="227">
        <v>114109921</v>
      </c>
      <c r="L64" s="212"/>
      <c r="M64" s="212"/>
      <c r="N64" s="212"/>
      <c r="O64" s="212"/>
      <c r="P64" s="212"/>
      <c r="Q64" s="212"/>
      <c r="R64" s="212"/>
      <c r="S64" s="212"/>
    </row>
    <row r="65" spans="1:19" ht="22.5" customHeight="1" x14ac:dyDescent="0.45">
      <c r="B65" s="30" t="s">
        <v>210</v>
      </c>
      <c r="C65" s="214"/>
      <c r="D65" s="214"/>
      <c r="E65" s="228">
        <v>0</v>
      </c>
      <c r="F65" s="26"/>
      <c r="G65" s="228">
        <v>0</v>
      </c>
      <c r="H65" s="227"/>
      <c r="I65" s="228">
        <v>-999700</v>
      </c>
      <c r="J65" s="26"/>
      <c r="K65" s="26">
        <v>-7312730</v>
      </c>
      <c r="L65" s="212"/>
      <c r="M65" s="212"/>
      <c r="N65" s="212"/>
      <c r="O65" s="212"/>
      <c r="P65" s="212"/>
      <c r="Q65" s="212"/>
      <c r="R65" s="212"/>
      <c r="S65" s="212"/>
    </row>
    <row r="66" spans="1:19" ht="22.5" customHeight="1" x14ac:dyDescent="0.45">
      <c r="B66" s="30" t="s">
        <v>211</v>
      </c>
      <c r="C66" s="214"/>
      <c r="D66" s="214"/>
      <c r="E66" s="228">
        <v>0</v>
      </c>
      <c r="F66" s="26"/>
      <c r="G66" s="228">
        <v>0</v>
      </c>
      <c r="H66" s="26"/>
      <c r="I66" s="228">
        <v>0</v>
      </c>
      <c r="J66" s="227"/>
      <c r="K66" s="227">
        <v>9303812</v>
      </c>
      <c r="L66" s="212"/>
      <c r="M66" s="212"/>
      <c r="N66" s="212"/>
      <c r="O66" s="212"/>
      <c r="P66" s="212"/>
      <c r="Q66" s="212"/>
      <c r="R66" s="212"/>
      <c r="S66" s="212"/>
    </row>
    <row r="67" spans="1:19" ht="22.5" customHeight="1" x14ac:dyDescent="0.45">
      <c r="B67" s="30" t="s">
        <v>212</v>
      </c>
      <c r="C67" s="214"/>
      <c r="D67" s="214"/>
      <c r="E67" s="228">
        <v>324542</v>
      </c>
      <c r="F67" s="26"/>
      <c r="G67" s="228">
        <v>0</v>
      </c>
      <c r="H67" s="26"/>
      <c r="I67" s="228">
        <v>0</v>
      </c>
      <c r="J67" s="227"/>
      <c r="K67" s="228">
        <v>0</v>
      </c>
      <c r="L67" s="212"/>
      <c r="M67" s="212"/>
      <c r="N67" s="212"/>
      <c r="O67" s="212"/>
      <c r="P67" s="212"/>
      <c r="Q67" s="212"/>
      <c r="R67" s="212"/>
      <c r="S67" s="212"/>
    </row>
    <row r="68" spans="1:19" ht="22.5" customHeight="1" x14ac:dyDescent="0.45">
      <c r="B68" s="30" t="s">
        <v>213</v>
      </c>
      <c r="C68" s="214"/>
      <c r="D68" s="214"/>
      <c r="E68" s="198">
        <v>-8359026</v>
      </c>
      <c r="F68" s="26"/>
      <c r="G68" s="198">
        <v>-6747310</v>
      </c>
      <c r="H68" s="26"/>
      <c r="I68" s="26">
        <v>-1701054</v>
      </c>
      <c r="J68" s="26"/>
      <c r="K68" s="225">
        <v>-107657</v>
      </c>
      <c r="L68" s="212"/>
      <c r="M68" s="212"/>
      <c r="N68" s="212"/>
      <c r="O68" s="212"/>
      <c r="P68" s="212"/>
      <c r="Q68" s="212"/>
      <c r="R68" s="212"/>
      <c r="S68" s="212"/>
    </row>
    <row r="69" spans="1:19" ht="3" customHeight="1" x14ac:dyDescent="0.45">
      <c r="A69" s="224"/>
      <c r="B69" s="224"/>
      <c r="C69" s="214"/>
      <c r="D69" s="214"/>
      <c r="E69" s="244"/>
      <c r="F69" s="26"/>
      <c r="G69" s="244"/>
      <c r="H69" s="26"/>
      <c r="I69" s="244"/>
      <c r="J69" s="26"/>
      <c r="K69" s="244"/>
      <c r="L69" s="30"/>
      <c r="M69" s="30"/>
      <c r="N69" s="30"/>
      <c r="O69" s="30"/>
      <c r="P69" s="30"/>
      <c r="Q69" s="30"/>
      <c r="R69" s="30"/>
      <c r="S69" s="30"/>
    </row>
    <row r="70" spans="1:19" ht="22.5" customHeight="1" x14ac:dyDescent="0.45">
      <c r="A70" s="223" t="s">
        <v>214</v>
      </c>
      <c r="B70" s="213"/>
      <c r="C70" s="214"/>
      <c r="D70" s="214"/>
      <c r="E70" s="240">
        <f>SUM(E59:E68)</f>
        <v>-123410644</v>
      </c>
      <c r="F70" s="26"/>
      <c r="G70" s="240">
        <f>SUM(G59:G68)</f>
        <v>-5386258</v>
      </c>
      <c r="H70" s="26"/>
      <c r="I70" s="240">
        <f>SUM(I59:I68)</f>
        <v>-259594446</v>
      </c>
      <c r="J70" s="26"/>
      <c r="K70" s="240">
        <f>SUM(K59:K68)</f>
        <v>-374183978</v>
      </c>
      <c r="L70" s="30"/>
      <c r="M70" s="30"/>
      <c r="N70" s="30"/>
      <c r="O70" s="30"/>
      <c r="P70" s="30"/>
      <c r="Q70" s="30"/>
      <c r="R70" s="30"/>
      <c r="S70" s="30"/>
    </row>
    <row r="71" spans="1:19" ht="3" customHeight="1" x14ac:dyDescent="0.45">
      <c r="A71" s="212"/>
      <c r="B71" s="212"/>
      <c r="C71" s="214"/>
      <c r="D71" s="214"/>
      <c r="E71" s="26"/>
      <c r="F71" s="26"/>
      <c r="G71" s="225"/>
      <c r="H71" s="26"/>
      <c r="I71" s="26"/>
      <c r="J71" s="26"/>
      <c r="K71" s="225"/>
      <c r="L71" s="30"/>
      <c r="M71" s="30"/>
      <c r="N71" s="30"/>
      <c r="O71" s="30"/>
      <c r="P71" s="30"/>
      <c r="Q71" s="30"/>
      <c r="R71" s="30"/>
      <c r="S71" s="30"/>
    </row>
    <row r="72" spans="1:19" ht="22.5" customHeight="1" x14ac:dyDescent="0.45">
      <c r="A72" s="212" t="s">
        <v>215</v>
      </c>
      <c r="B72" s="212"/>
      <c r="C72" s="214"/>
      <c r="D72" s="214"/>
      <c r="E72" s="26"/>
      <c r="F72" s="26"/>
      <c r="G72" s="26"/>
      <c r="H72" s="26"/>
      <c r="I72" s="26"/>
      <c r="J72" s="26"/>
      <c r="K72" s="245"/>
      <c r="L72" s="30"/>
      <c r="M72" s="30"/>
      <c r="N72" s="30"/>
      <c r="O72" s="30"/>
      <c r="P72" s="30"/>
      <c r="Q72" s="30"/>
      <c r="R72" s="30"/>
      <c r="S72" s="30"/>
    </row>
    <row r="73" spans="1:19" ht="22.5" customHeight="1" x14ac:dyDescent="0.45">
      <c r="B73" s="30" t="s">
        <v>216</v>
      </c>
      <c r="C73" s="242"/>
      <c r="D73" s="214"/>
      <c r="E73" s="26"/>
      <c r="F73" s="26"/>
      <c r="G73" s="26"/>
      <c r="H73" s="26"/>
      <c r="I73" s="26"/>
      <c r="J73" s="26"/>
      <c r="K73" s="245"/>
      <c r="L73" s="30"/>
      <c r="M73" s="30"/>
      <c r="N73" s="30"/>
      <c r="O73" s="30"/>
      <c r="P73" s="30"/>
      <c r="Q73" s="30"/>
      <c r="R73" s="30"/>
      <c r="S73" s="30"/>
    </row>
    <row r="74" spans="1:19" ht="22.5" customHeight="1" x14ac:dyDescent="0.45">
      <c r="A74" s="246"/>
      <c r="B74" s="30" t="s">
        <v>217</v>
      </c>
      <c r="C74" s="233">
        <v>14.1</v>
      </c>
      <c r="D74" s="214"/>
      <c r="E74" s="26">
        <v>-123099857</v>
      </c>
      <c r="F74" s="26"/>
      <c r="G74" s="26">
        <v>31296135</v>
      </c>
      <c r="H74" s="26"/>
      <c r="I74" s="228">
        <v>0</v>
      </c>
      <c r="J74" s="26"/>
      <c r="K74" s="225">
        <v>-189539866</v>
      </c>
      <c r="L74" s="30"/>
      <c r="M74" s="30"/>
      <c r="N74" s="30"/>
      <c r="O74" s="30"/>
      <c r="P74" s="30"/>
      <c r="Q74" s="30"/>
      <c r="R74" s="30"/>
      <c r="S74" s="30"/>
    </row>
    <row r="75" spans="1:19" ht="22.5" customHeight="1" x14ac:dyDescent="0.45">
      <c r="B75" s="30" t="s">
        <v>218</v>
      </c>
      <c r="C75" s="233">
        <v>14.2</v>
      </c>
      <c r="D75" s="214"/>
      <c r="E75" s="26">
        <v>55000000</v>
      </c>
      <c r="F75" s="26"/>
      <c r="G75" s="228">
        <v>0</v>
      </c>
      <c r="H75" s="26"/>
      <c r="I75" s="228">
        <v>0</v>
      </c>
      <c r="J75" s="26"/>
      <c r="K75" s="247">
        <v>0</v>
      </c>
      <c r="L75" s="30"/>
      <c r="M75" s="30"/>
      <c r="N75" s="30"/>
      <c r="O75" s="30"/>
      <c r="P75" s="30"/>
      <c r="Q75" s="30"/>
      <c r="R75" s="30"/>
      <c r="S75" s="30"/>
    </row>
    <row r="76" spans="1:19" ht="22.5" customHeight="1" x14ac:dyDescent="0.45">
      <c r="B76" s="30" t="s">
        <v>219</v>
      </c>
      <c r="C76" s="233">
        <v>14.5</v>
      </c>
      <c r="D76" s="214"/>
      <c r="E76" s="26">
        <v>-6496729</v>
      </c>
      <c r="F76" s="26"/>
      <c r="G76" s="26">
        <v>-6286656</v>
      </c>
      <c r="H76" s="26"/>
      <c r="I76" s="26">
        <v>-2408400</v>
      </c>
      <c r="J76" s="26"/>
      <c r="K76" s="26">
        <v>-3279036</v>
      </c>
      <c r="L76" s="30"/>
      <c r="M76" s="30"/>
      <c r="N76" s="30"/>
      <c r="O76" s="30"/>
      <c r="P76" s="30"/>
      <c r="Q76" s="30"/>
      <c r="R76" s="30"/>
      <c r="S76" s="30"/>
    </row>
    <row r="77" spans="1:19" ht="22.5" customHeight="1" x14ac:dyDescent="0.45">
      <c r="B77" s="30" t="s">
        <v>220</v>
      </c>
      <c r="C77" s="233">
        <v>14.4</v>
      </c>
      <c r="D77" s="214"/>
      <c r="E77" s="26">
        <v>751787931</v>
      </c>
      <c r="F77" s="26"/>
      <c r="G77" s="26">
        <v>321026005</v>
      </c>
      <c r="H77" s="26"/>
      <c r="I77" s="26">
        <v>68611200</v>
      </c>
      <c r="J77" s="26"/>
      <c r="K77" s="26">
        <v>103100705</v>
      </c>
      <c r="L77" s="30"/>
      <c r="M77" s="30"/>
      <c r="N77" s="30"/>
      <c r="O77" s="30"/>
      <c r="P77" s="30"/>
      <c r="Q77" s="30"/>
      <c r="R77" s="30"/>
      <c r="S77" s="30"/>
    </row>
    <row r="78" spans="1:19" ht="22.5" customHeight="1" x14ac:dyDescent="0.45">
      <c r="B78" s="30" t="s">
        <v>221</v>
      </c>
      <c r="C78" s="233">
        <v>14.4</v>
      </c>
      <c r="D78" s="214"/>
      <c r="E78" s="26">
        <v>-691455048</v>
      </c>
      <c r="F78" s="26"/>
      <c r="G78" s="26">
        <v>-573409779</v>
      </c>
      <c r="H78" s="26"/>
      <c r="I78" s="26">
        <v>-129091948</v>
      </c>
      <c r="J78" s="26"/>
      <c r="K78" s="26">
        <v>-238597379</v>
      </c>
      <c r="L78" s="30"/>
      <c r="M78" s="30"/>
      <c r="N78" s="30"/>
      <c r="O78" s="30"/>
      <c r="P78" s="30"/>
      <c r="Q78" s="30"/>
      <c r="R78" s="30"/>
      <c r="S78" s="30"/>
    </row>
    <row r="79" spans="1:19" ht="22.5" customHeight="1" x14ac:dyDescent="0.45">
      <c r="B79" s="30" t="s">
        <v>222</v>
      </c>
      <c r="C79" s="233">
        <v>14.6</v>
      </c>
      <c r="D79" s="214"/>
      <c r="E79" s="26">
        <v>736012785</v>
      </c>
      <c r="F79" s="26"/>
      <c r="G79" s="26">
        <v>494987832</v>
      </c>
      <c r="H79" s="26"/>
      <c r="I79" s="26">
        <v>736012785</v>
      </c>
      <c r="J79" s="26"/>
      <c r="K79" s="26">
        <v>494987832</v>
      </c>
      <c r="L79" s="30"/>
      <c r="M79" s="30"/>
      <c r="N79" s="30"/>
      <c r="O79" s="30"/>
      <c r="P79" s="30"/>
      <c r="Q79" s="30"/>
      <c r="R79" s="30"/>
      <c r="S79" s="30"/>
    </row>
    <row r="80" spans="1:19" ht="22.5" customHeight="1" x14ac:dyDescent="0.45">
      <c r="B80" s="30" t="s">
        <v>223</v>
      </c>
      <c r="C80" s="233">
        <v>14.6</v>
      </c>
      <c r="D80" s="214"/>
      <c r="E80" s="26">
        <v>-334700000</v>
      </c>
      <c r="F80" s="26"/>
      <c r="G80" s="26">
        <v>-820600000</v>
      </c>
      <c r="H80" s="26"/>
      <c r="I80" s="26">
        <v>-334700000</v>
      </c>
      <c r="J80" s="26"/>
      <c r="K80" s="26">
        <v>-820600000</v>
      </c>
      <c r="L80" s="30"/>
      <c r="M80" s="30"/>
      <c r="N80" s="30"/>
      <c r="O80" s="30"/>
      <c r="P80" s="30"/>
      <c r="Q80" s="30"/>
      <c r="R80" s="30"/>
      <c r="S80" s="30"/>
    </row>
    <row r="81" spans="1:19" ht="22.5" customHeight="1" x14ac:dyDescent="0.45">
      <c r="B81" s="248" t="s">
        <v>224</v>
      </c>
      <c r="C81" s="233"/>
      <c r="D81" s="214"/>
      <c r="E81" s="26">
        <v>300</v>
      </c>
      <c r="F81" s="26"/>
      <c r="G81" s="228">
        <v>1200</v>
      </c>
      <c r="H81" s="26"/>
      <c r="I81" s="228">
        <v>0</v>
      </c>
      <c r="J81" s="26"/>
      <c r="K81" s="228">
        <v>0</v>
      </c>
      <c r="L81" s="30"/>
      <c r="M81" s="30"/>
      <c r="N81" s="30"/>
      <c r="O81" s="30"/>
      <c r="P81" s="30"/>
      <c r="Q81" s="30"/>
      <c r="R81" s="30"/>
      <c r="S81" s="30"/>
    </row>
    <row r="82" spans="1:19" ht="22.5" customHeight="1" x14ac:dyDescent="0.45">
      <c r="B82" s="30" t="s">
        <v>225</v>
      </c>
      <c r="C82" s="233"/>
      <c r="D82" s="214"/>
      <c r="E82" s="240">
        <v>-118340850</v>
      </c>
      <c r="F82" s="26"/>
      <c r="G82" s="240">
        <v>-91500658</v>
      </c>
      <c r="H82" s="26"/>
      <c r="I82" s="240">
        <v>-118340850</v>
      </c>
      <c r="J82" s="26"/>
      <c r="K82" s="240">
        <v>-91500658</v>
      </c>
      <c r="L82" s="30"/>
      <c r="M82" s="30"/>
      <c r="N82" s="30"/>
      <c r="O82" s="30"/>
      <c r="P82" s="30"/>
      <c r="Q82" s="30"/>
      <c r="R82" s="30"/>
      <c r="S82" s="30"/>
    </row>
    <row r="83" spans="1:19" ht="3.75" customHeight="1" x14ac:dyDescent="0.45">
      <c r="A83" s="224"/>
      <c r="B83" s="224"/>
      <c r="C83" s="214"/>
      <c r="D83" s="214"/>
      <c r="E83" s="26"/>
      <c r="F83" s="26"/>
      <c r="G83" s="225"/>
      <c r="H83" s="26"/>
      <c r="I83" s="26"/>
      <c r="J83" s="26"/>
      <c r="K83" s="225"/>
      <c r="L83" s="30"/>
      <c r="M83" s="30"/>
      <c r="N83" s="30"/>
      <c r="O83" s="30"/>
      <c r="P83" s="30"/>
      <c r="Q83" s="30"/>
      <c r="R83" s="30"/>
      <c r="S83" s="30"/>
    </row>
    <row r="84" spans="1:19" ht="22.5" customHeight="1" x14ac:dyDescent="0.45">
      <c r="A84" s="223" t="s">
        <v>226</v>
      </c>
      <c r="B84" s="223"/>
      <c r="C84" s="214"/>
      <c r="D84" s="214"/>
      <c r="E84" s="240">
        <f>SUM(E73:E82)</f>
        <v>268708532</v>
      </c>
      <c r="F84" s="26"/>
      <c r="G84" s="240">
        <f>SUM(G73:G82)</f>
        <v>-644485921</v>
      </c>
      <c r="H84" s="26"/>
      <c r="I84" s="240">
        <f>SUM(I73:I82)</f>
        <v>220082787</v>
      </c>
      <c r="J84" s="26"/>
      <c r="K84" s="240">
        <f>SUM(K73:K82)</f>
        <v>-745428402</v>
      </c>
      <c r="L84" s="30"/>
      <c r="M84" s="30"/>
      <c r="N84" s="30"/>
      <c r="O84" s="30"/>
      <c r="P84" s="30"/>
      <c r="Q84" s="30"/>
      <c r="R84" s="30"/>
      <c r="S84" s="30"/>
    </row>
    <row r="85" spans="1:19" ht="3.75" customHeight="1" x14ac:dyDescent="0.45">
      <c r="A85" s="213"/>
      <c r="B85" s="213"/>
      <c r="C85" s="214"/>
      <c r="D85" s="214"/>
      <c r="E85" s="26"/>
      <c r="F85" s="26"/>
      <c r="G85" s="225"/>
      <c r="H85" s="26"/>
      <c r="I85" s="26"/>
      <c r="J85" s="26"/>
      <c r="K85" s="225"/>
      <c r="L85" s="30"/>
      <c r="M85" s="30"/>
      <c r="N85" s="30"/>
      <c r="O85" s="30"/>
      <c r="P85" s="30"/>
      <c r="Q85" s="30"/>
      <c r="R85" s="30"/>
      <c r="S85" s="30"/>
    </row>
    <row r="86" spans="1:19" ht="22.5" customHeight="1" x14ac:dyDescent="0.45">
      <c r="A86" s="249" t="s">
        <v>227</v>
      </c>
      <c r="B86" s="213"/>
      <c r="C86" s="214"/>
      <c r="D86" s="214"/>
      <c r="E86" s="26">
        <f>E56+E70+E84</f>
        <v>-120364717</v>
      </c>
      <c r="F86" s="26"/>
      <c r="G86" s="225">
        <f>G56+G70+G84</f>
        <v>-97283843</v>
      </c>
      <c r="H86" s="26"/>
      <c r="I86" s="26">
        <f>I56+I70+I84</f>
        <v>-55211342</v>
      </c>
      <c r="J86" s="26"/>
      <c r="K86" s="225">
        <f>K56+K70+K84</f>
        <v>28328642</v>
      </c>
      <c r="L86" s="30"/>
      <c r="M86" s="30"/>
      <c r="N86" s="30"/>
      <c r="O86" s="30"/>
      <c r="P86" s="30"/>
      <c r="Q86" s="30"/>
      <c r="R86" s="30"/>
      <c r="S86" s="30"/>
    </row>
    <row r="87" spans="1:19" ht="22.5" customHeight="1" x14ac:dyDescent="0.45">
      <c r="A87" s="232" t="s">
        <v>228</v>
      </c>
      <c r="B87" s="223"/>
      <c r="C87" s="214"/>
      <c r="D87" s="214"/>
      <c r="E87" s="240">
        <v>307390007</v>
      </c>
      <c r="F87" s="26"/>
      <c r="G87" s="240">
        <v>452348676</v>
      </c>
      <c r="H87" s="26"/>
      <c r="I87" s="240">
        <v>86574561</v>
      </c>
      <c r="J87" s="26"/>
      <c r="K87" s="240">
        <v>128726453</v>
      </c>
      <c r="L87" s="30"/>
      <c r="M87" s="30"/>
      <c r="N87" s="30"/>
      <c r="O87" s="30"/>
      <c r="P87" s="30"/>
      <c r="Q87" s="30"/>
      <c r="R87" s="30"/>
      <c r="S87" s="30"/>
    </row>
    <row r="88" spans="1:19" ht="3" customHeight="1" x14ac:dyDescent="0.45">
      <c r="A88" s="224"/>
      <c r="B88" s="224"/>
      <c r="C88" s="214"/>
      <c r="D88" s="214"/>
      <c r="E88" s="26"/>
      <c r="F88" s="26"/>
      <c r="G88" s="225"/>
      <c r="H88" s="26"/>
      <c r="I88" s="26"/>
      <c r="J88" s="26"/>
      <c r="K88" s="225"/>
      <c r="L88" s="30"/>
      <c r="M88" s="30"/>
      <c r="N88" s="30"/>
      <c r="O88" s="30"/>
      <c r="P88" s="30"/>
      <c r="Q88" s="30"/>
      <c r="R88" s="30"/>
      <c r="S88" s="30"/>
    </row>
    <row r="89" spans="1:19" ht="22.5" customHeight="1" x14ac:dyDescent="0.45">
      <c r="A89" s="213" t="s">
        <v>229</v>
      </c>
      <c r="B89" s="213"/>
      <c r="C89" s="214"/>
      <c r="D89" s="214"/>
      <c r="E89" s="27">
        <f>SUM(E86:E87)</f>
        <v>187025290</v>
      </c>
      <c r="F89" s="26"/>
      <c r="G89" s="27">
        <f>SUM(G86:G87)</f>
        <v>355064833</v>
      </c>
      <c r="H89" s="26"/>
      <c r="I89" s="27">
        <f>SUM(I86:I87)</f>
        <v>31363219</v>
      </c>
      <c r="J89" s="26"/>
      <c r="K89" s="27">
        <f>SUM(K86:K87)</f>
        <v>157055095</v>
      </c>
      <c r="L89" s="30"/>
      <c r="M89" s="30"/>
      <c r="N89" s="30"/>
      <c r="O89" s="30"/>
      <c r="P89" s="30"/>
      <c r="Q89" s="30"/>
      <c r="R89" s="30"/>
      <c r="S89" s="30"/>
    </row>
    <row r="90" spans="1:19" ht="12" customHeight="1" x14ac:dyDescent="0.45">
      <c r="A90" s="213"/>
      <c r="B90" s="213"/>
      <c r="C90" s="214"/>
      <c r="D90" s="214"/>
      <c r="E90" s="26"/>
      <c r="F90" s="26"/>
      <c r="G90" s="225"/>
      <c r="H90" s="26"/>
      <c r="I90" s="26"/>
      <c r="J90" s="26"/>
      <c r="K90" s="225"/>
      <c r="L90" s="30"/>
      <c r="M90" s="30"/>
      <c r="N90" s="30"/>
      <c r="O90" s="30"/>
      <c r="P90" s="30"/>
      <c r="Q90" s="30"/>
      <c r="R90" s="30"/>
      <c r="S90" s="30"/>
    </row>
    <row r="91" spans="1:19" ht="23.25" customHeight="1" x14ac:dyDescent="0.45">
      <c r="A91" s="30" t="s">
        <v>41</v>
      </c>
      <c r="B91" s="30"/>
      <c r="C91" s="30"/>
      <c r="D91" s="30"/>
      <c r="E91" s="250"/>
      <c r="F91" s="30"/>
      <c r="G91" s="237"/>
      <c r="H91" s="30"/>
      <c r="I91" s="250"/>
      <c r="J91" s="30"/>
      <c r="K91" s="237"/>
      <c r="L91" s="30"/>
      <c r="M91" s="30"/>
      <c r="N91" s="30"/>
      <c r="O91" s="30"/>
      <c r="P91" s="30"/>
      <c r="Q91" s="30"/>
      <c r="R91" s="30"/>
      <c r="S91" s="30"/>
    </row>
    <row r="92" spans="1:19" ht="23.25" customHeight="1" x14ac:dyDescent="0.45">
      <c r="A92" s="30"/>
      <c r="B92" s="30"/>
      <c r="C92" s="30"/>
      <c r="D92" s="30"/>
      <c r="E92" s="250"/>
      <c r="F92" s="30"/>
      <c r="G92" s="237"/>
      <c r="H92" s="30"/>
      <c r="I92" s="250"/>
      <c r="J92" s="30"/>
      <c r="K92" s="237"/>
      <c r="L92" s="30"/>
      <c r="M92" s="30"/>
      <c r="N92" s="30"/>
      <c r="O92" s="30"/>
      <c r="P92" s="30"/>
      <c r="Q92" s="30"/>
      <c r="R92" s="30"/>
      <c r="S92" s="30"/>
    </row>
    <row r="93" spans="1:19" ht="23.25" customHeight="1" x14ac:dyDescent="0.45">
      <c r="A93" s="213" t="s">
        <v>0</v>
      </c>
      <c r="B93" s="213"/>
      <c r="C93" s="214"/>
      <c r="D93" s="214"/>
      <c r="E93" s="215"/>
      <c r="F93" s="215"/>
      <c r="G93" s="218"/>
      <c r="H93" s="215"/>
      <c r="I93" s="216"/>
      <c r="J93" s="216"/>
      <c r="K93" s="219" t="s">
        <v>93</v>
      </c>
      <c r="L93" s="30"/>
      <c r="M93" s="30"/>
      <c r="N93" s="30"/>
      <c r="O93" s="30"/>
      <c r="P93" s="30"/>
      <c r="Q93" s="30"/>
      <c r="R93" s="30"/>
      <c r="S93" s="30"/>
    </row>
    <row r="94" spans="1:19" ht="23.25" customHeight="1" x14ac:dyDescent="0.45">
      <c r="A94" s="213" t="s">
        <v>197</v>
      </c>
      <c r="B94" s="213"/>
      <c r="C94" s="214"/>
      <c r="D94" s="214"/>
      <c r="E94" s="215"/>
      <c r="F94" s="215"/>
      <c r="G94" s="218"/>
      <c r="H94" s="215"/>
      <c r="I94" s="215"/>
      <c r="J94" s="215"/>
      <c r="K94" s="218"/>
      <c r="L94" s="30"/>
      <c r="M94" s="30"/>
      <c r="N94" s="30"/>
      <c r="O94" s="30"/>
      <c r="P94" s="30"/>
      <c r="Q94" s="30"/>
      <c r="R94" s="30"/>
      <c r="S94" s="30"/>
    </row>
    <row r="95" spans="1:19" ht="23.25" customHeight="1" x14ac:dyDescent="0.45">
      <c r="A95" s="213" t="str">
        <f>+A3</f>
        <v>สำหรับงวดเก้าเดือน  สิ้นสุดวันที่ 30 กันยายน 2566</v>
      </c>
      <c r="B95" s="213"/>
      <c r="C95" s="214"/>
      <c r="D95" s="214"/>
      <c r="E95" s="215"/>
      <c r="F95" s="215"/>
      <c r="G95" s="218"/>
      <c r="H95" s="215"/>
      <c r="I95" s="215"/>
      <c r="J95" s="215"/>
      <c r="K95" s="218"/>
      <c r="L95" s="30"/>
      <c r="M95" s="30"/>
      <c r="N95" s="30"/>
      <c r="O95" s="30"/>
      <c r="P95" s="30"/>
      <c r="Q95" s="30"/>
      <c r="R95" s="30"/>
      <c r="S95" s="30"/>
    </row>
    <row r="96" spans="1:19" ht="15" customHeight="1" x14ac:dyDescent="0.45">
      <c r="A96" s="213"/>
      <c r="B96" s="213"/>
      <c r="C96" s="214"/>
      <c r="D96" s="214"/>
      <c r="E96" s="215"/>
      <c r="F96" s="215"/>
      <c r="G96" s="218"/>
      <c r="H96" s="215"/>
      <c r="I96" s="215"/>
      <c r="J96" s="215"/>
      <c r="K96" s="218"/>
      <c r="L96" s="30"/>
      <c r="M96" s="30"/>
      <c r="N96" s="30"/>
      <c r="O96" s="30"/>
      <c r="P96" s="30"/>
      <c r="Q96" s="30"/>
      <c r="R96" s="30"/>
      <c r="S96" s="30"/>
    </row>
    <row r="97" spans="1:19" ht="23.25" customHeight="1" x14ac:dyDescent="0.45">
      <c r="A97" s="213"/>
      <c r="B97" s="213"/>
      <c r="C97" s="214"/>
      <c r="D97" s="214"/>
      <c r="E97" s="215"/>
      <c r="F97" s="215"/>
      <c r="G97" s="218"/>
      <c r="H97" s="215"/>
      <c r="I97" s="215"/>
      <c r="J97" s="215"/>
      <c r="K97" s="238" t="s">
        <v>3</v>
      </c>
      <c r="L97" s="30"/>
      <c r="M97" s="30"/>
      <c r="N97" s="30"/>
      <c r="O97" s="30"/>
      <c r="P97" s="30"/>
      <c r="Q97" s="30"/>
      <c r="R97" s="30"/>
      <c r="S97" s="30"/>
    </row>
    <row r="98" spans="1:19" ht="23.25" customHeight="1" x14ac:dyDescent="0.45">
      <c r="A98" s="213"/>
      <c r="B98" s="213"/>
      <c r="C98" s="214"/>
      <c r="D98" s="214"/>
      <c r="E98" s="269" t="s">
        <v>4</v>
      </c>
      <c r="F98" s="255"/>
      <c r="G98" s="255"/>
      <c r="H98" s="221"/>
      <c r="I98" s="269" t="s">
        <v>5</v>
      </c>
      <c r="J98" s="255"/>
      <c r="K98" s="255"/>
      <c r="L98" s="212"/>
      <c r="M98" s="212"/>
      <c r="N98" s="212"/>
      <c r="O98" s="212"/>
      <c r="P98" s="212"/>
      <c r="Q98" s="212"/>
      <c r="R98" s="212"/>
      <c r="S98" s="212"/>
    </row>
    <row r="99" spans="1:19" ht="23.25" customHeight="1" x14ac:dyDescent="0.45">
      <c r="A99" s="213"/>
      <c r="B99" s="213"/>
      <c r="C99" s="220" t="s">
        <v>10</v>
      </c>
      <c r="D99" s="214"/>
      <c r="E99" s="7" t="s">
        <v>6</v>
      </c>
      <c r="F99" s="2"/>
      <c r="G99" s="7" t="s">
        <v>96</v>
      </c>
      <c r="H99" s="2"/>
      <c r="I99" s="7" t="s">
        <v>6</v>
      </c>
      <c r="J99" s="2"/>
      <c r="K99" s="7" t="s">
        <v>96</v>
      </c>
      <c r="L99" s="212"/>
      <c r="M99" s="212"/>
      <c r="N99" s="212"/>
      <c r="O99" s="212"/>
      <c r="P99" s="212"/>
      <c r="Q99" s="212"/>
      <c r="R99" s="212"/>
      <c r="S99" s="212"/>
    </row>
    <row r="100" spans="1:19" ht="23.25" customHeight="1" x14ac:dyDescent="0.45">
      <c r="A100" s="213" t="s">
        <v>230</v>
      </c>
      <c r="B100" s="30"/>
      <c r="C100" s="214"/>
      <c r="D100" s="214"/>
      <c r="E100" s="251"/>
      <c r="F100" s="251"/>
      <c r="G100" s="251"/>
      <c r="H100" s="26"/>
      <c r="I100" s="26"/>
      <c r="J100" s="26"/>
      <c r="K100" s="251"/>
      <c r="L100" s="252"/>
      <c r="M100" s="30"/>
      <c r="N100" s="30"/>
      <c r="O100" s="30"/>
      <c r="P100" s="30"/>
      <c r="Q100" s="30"/>
      <c r="R100" s="30"/>
      <c r="S100" s="30"/>
    </row>
    <row r="101" spans="1:19" ht="23.25" customHeight="1" x14ac:dyDescent="0.45">
      <c r="A101" s="223"/>
      <c r="B101" s="223" t="s">
        <v>231</v>
      </c>
      <c r="C101" s="214"/>
      <c r="D101" s="214"/>
      <c r="E101" s="26">
        <v>5857380</v>
      </c>
      <c r="F101" s="26"/>
      <c r="G101" s="26">
        <v>6112102</v>
      </c>
      <c r="H101" s="26"/>
      <c r="I101" s="26">
        <v>618245</v>
      </c>
      <c r="J101" s="26"/>
      <c r="K101" s="26">
        <v>677957</v>
      </c>
      <c r="L101" s="30"/>
      <c r="M101" s="30"/>
      <c r="N101" s="30"/>
      <c r="O101" s="30"/>
      <c r="P101" s="30"/>
      <c r="Q101" s="30"/>
      <c r="R101" s="30"/>
      <c r="S101" s="30"/>
    </row>
    <row r="102" spans="1:19" ht="23.25" customHeight="1" x14ac:dyDescent="0.45">
      <c r="A102" s="223"/>
      <c r="B102" s="223" t="s">
        <v>232</v>
      </c>
      <c r="C102" s="214"/>
      <c r="D102" s="214"/>
      <c r="E102" s="26">
        <v>112428223</v>
      </c>
      <c r="F102" s="26"/>
      <c r="G102" s="26">
        <v>98509497</v>
      </c>
      <c r="H102" s="26"/>
      <c r="I102" s="26">
        <v>10987747</v>
      </c>
      <c r="J102" s="26"/>
      <c r="K102" s="26">
        <v>31996018</v>
      </c>
      <c r="L102" s="30"/>
      <c r="M102" s="30"/>
      <c r="N102" s="30"/>
      <c r="O102" s="30"/>
      <c r="P102" s="30"/>
      <c r="Q102" s="30"/>
      <c r="R102" s="30"/>
      <c r="S102" s="30"/>
    </row>
    <row r="103" spans="1:19" ht="23.25" customHeight="1" x14ac:dyDescent="0.45">
      <c r="A103" s="223"/>
      <c r="B103" s="223" t="s">
        <v>233</v>
      </c>
      <c r="C103" s="214"/>
      <c r="D103" s="214"/>
      <c r="E103" s="198">
        <v>8661750</v>
      </c>
      <c r="F103" s="26"/>
      <c r="G103" s="228">
        <v>0</v>
      </c>
      <c r="H103" s="26"/>
      <c r="I103" s="198">
        <v>0</v>
      </c>
      <c r="J103" s="26"/>
      <c r="K103" s="228">
        <v>0</v>
      </c>
      <c r="L103" s="30"/>
      <c r="M103" s="30"/>
      <c r="N103" s="30"/>
      <c r="O103" s="30"/>
      <c r="P103" s="30"/>
      <c r="Q103" s="30"/>
      <c r="R103" s="30"/>
      <c r="S103" s="30"/>
    </row>
    <row r="104" spans="1:19" ht="23.25" customHeight="1" x14ac:dyDescent="0.45">
      <c r="A104" s="223"/>
      <c r="B104" s="223" t="s">
        <v>234</v>
      </c>
      <c r="C104" s="214"/>
      <c r="D104" s="214"/>
      <c r="E104" s="26">
        <v>37153633</v>
      </c>
      <c r="F104" s="26"/>
      <c r="G104" s="26">
        <v>26721240</v>
      </c>
      <c r="H104" s="26"/>
      <c r="I104" s="228">
        <v>0</v>
      </c>
      <c r="J104" s="26"/>
      <c r="K104" s="228">
        <v>0</v>
      </c>
      <c r="L104" s="30"/>
      <c r="M104" s="30"/>
      <c r="N104" s="30"/>
      <c r="O104" s="30"/>
      <c r="P104" s="30"/>
      <c r="Q104" s="30"/>
      <c r="R104" s="30"/>
      <c r="S104" s="30"/>
    </row>
    <row r="105" spans="1:19" ht="23.25" customHeight="1" x14ac:dyDescent="0.45">
      <c r="A105" s="223"/>
      <c r="B105" s="223" t="s">
        <v>235</v>
      </c>
      <c r="C105" s="214"/>
      <c r="D105" s="214"/>
      <c r="E105" s="228">
        <v>0</v>
      </c>
      <c r="F105" s="26"/>
      <c r="G105" s="243">
        <v>61379663</v>
      </c>
      <c r="H105" s="26"/>
      <c r="I105" s="228">
        <v>0</v>
      </c>
      <c r="J105" s="26"/>
      <c r="K105" s="228">
        <v>0</v>
      </c>
      <c r="L105" s="30"/>
      <c r="M105" s="30"/>
      <c r="N105" s="30"/>
      <c r="O105" s="30"/>
      <c r="P105" s="30"/>
      <c r="Q105" s="30"/>
      <c r="R105" s="30"/>
      <c r="S105" s="30"/>
    </row>
    <row r="106" spans="1:19" ht="23.25" customHeight="1" x14ac:dyDescent="0.45">
      <c r="A106" s="223"/>
      <c r="B106" s="223" t="s">
        <v>236</v>
      </c>
      <c r="C106" s="214"/>
      <c r="D106" s="214"/>
      <c r="E106" s="228">
        <v>335525890</v>
      </c>
      <c r="F106" s="26"/>
      <c r="G106" s="228">
        <v>0</v>
      </c>
      <c r="H106" s="26"/>
      <c r="I106" s="228">
        <v>73411692</v>
      </c>
      <c r="J106" s="26"/>
      <c r="K106" s="228">
        <v>0</v>
      </c>
      <c r="L106" s="30"/>
      <c r="M106" s="30"/>
      <c r="N106" s="30"/>
      <c r="O106" s="30"/>
      <c r="P106" s="30"/>
      <c r="Q106" s="30"/>
      <c r="R106" s="30"/>
      <c r="S106" s="30"/>
    </row>
    <row r="107" spans="1:19" ht="23.25" customHeight="1" x14ac:dyDescent="0.45">
      <c r="A107" s="223"/>
      <c r="B107" s="223" t="s">
        <v>237</v>
      </c>
      <c r="C107" s="214"/>
      <c r="D107" s="214"/>
      <c r="E107" s="228">
        <v>96725200</v>
      </c>
      <c r="F107" s="253"/>
      <c r="G107" s="228">
        <v>529359840</v>
      </c>
      <c r="H107" s="253"/>
      <c r="I107" s="228">
        <v>0</v>
      </c>
      <c r="J107" s="253"/>
      <c r="K107" s="228">
        <v>0</v>
      </c>
      <c r="L107" s="30"/>
      <c r="M107" s="30"/>
      <c r="N107" s="30"/>
      <c r="O107" s="30"/>
      <c r="P107" s="30"/>
      <c r="Q107" s="30"/>
      <c r="R107" s="30"/>
      <c r="S107" s="30"/>
    </row>
    <row r="108" spans="1:19" ht="23.25" customHeight="1" x14ac:dyDescent="0.45">
      <c r="A108" s="223"/>
      <c r="B108" s="223"/>
      <c r="C108" s="214"/>
      <c r="D108" s="214"/>
      <c r="E108" s="253"/>
      <c r="F108" s="253"/>
      <c r="G108" s="253"/>
      <c r="H108" s="253"/>
      <c r="I108" s="253"/>
      <c r="J108" s="253"/>
      <c r="K108" s="253"/>
      <c r="L108" s="30"/>
      <c r="M108" s="30"/>
      <c r="N108" s="30"/>
      <c r="O108" s="30"/>
      <c r="P108" s="30"/>
      <c r="Q108" s="30"/>
      <c r="R108" s="30"/>
      <c r="S108" s="30"/>
    </row>
    <row r="109" spans="1:19" ht="23.25" customHeight="1" x14ac:dyDescent="0.45">
      <c r="A109" s="223"/>
      <c r="B109" s="223"/>
      <c r="C109" s="214"/>
      <c r="D109" s="214"/>
      <c r="E109" s="253"/>
      <c r="F109" s="253"/>
      <c r="G109" s="253"/>
      <c r="H109" s="253"/>
      <c r="I109" s="253"/>
      <c r="J109" s="253"/>
      <c r="K109" s="253"/>
      <c r="L109" s="30"/>
      <c r="M109" s="30"/>
      <c r="N109" s="30"/>
      <c r="O109" s="30"/>
      <c r="P109" s="30"/>
      <c r="Q109" s="30"/>
      <c r="R109" s="30"/>
      <c r="S109" s="30"/>
    </row>
    <row r="110" spans="1:19" ht="23.25" customHeight="1" x14ac:dyDescent="0.45">
      <c r="A110" s="223"/>
      <c r="B110" s="223"/>
      <c r="C110" s="214"/>
      <c r="D110" s="214"/>
      <c r="E110" s="253"/>
      <c r="F110" s="253"/>
      <c r="G110" s="253"/>
      <c r="H110" s="253"/>
      <c r="I110" s="253"/>
      <c r="J110" s="253"/>
      <c r="K110" s="253"/>
      <c r="L110" s="30"/>
      <c r="M110" s="30"/>
      <c r="N110" s="30"/>
      <c r="O110" s="30"/>
      <c r="P110" s="30"/>
      <c r="Q110" s="30"/>
      <c r="R110" s="30"/>
      <c r="S110" s="30"/>
    </row>
    <row r="111" spans="1:19" ht="23.25" customHeight="1" x14ac:dyDescent="0.45">
      <c r="A111" s="223"/>
      <c r="B111" s="223"/>
      <c r="C111" s="214"/>
      <c r="D111" s="214"/>
      <c r="E111" s="253"/>
      <c r="F111" s="253"/>
      <c r="G111" s="253"/>
      <c r="H111" s="253"/>
      <c r="I111" s="253"/>
      <c r="J111" s="253"/>
      <c r="K111" s="253"/>
      <c r="L111" s="30"/>
      <c r="M111" s="30"/>
      <c r="N111" s="30"/>
      <c r="O111" s="30"/>
      <c r="P111" s="30"/>
      <c r="Q111" s="30"/>
      <c r="R111" s="30"/>
      <c r="S111" s="30"/>
    </row>
    <row r="112" spans="1:19" ht="23.25" customHeight="1" x14ac:dyDescent="0.45">
      <c r="A112" s="223"/>
      <c r="B112" s="223"/>
      <c r="C112" s="214"/>
      <c r="D112" s="214"/>
      <c r="E112" s="253"/>
      <c r="F112" s="253"/>
      <c r="G112" s="253"/>
      <c r="H112" s="253"/>
      <c r="I112" s="253"/>
      <c r="J112" s="253"/>
      <c r="K112" s="253"/>
      <c r="L112" s="30"/>
      <c r="M112" s="30"/>
      <c r="N112" s="30"/>
      <c r="O112" s="30"/>
      <c r="P112" s="30"/>
      <c r="Q112" s="30"/>
      <c r="R112" s="30"/>
      <c r="S112" s="30"/>
    </row>
    <row r="113" spans="1:19" ht="23.25" customHeight="1" x14ac:dyDescent="0.45">
      <c r="A113" s="223"/>
      <c r="B113" s="223"/>
      <c r="C113" s="214"/>
      <c r="D113" s="214"/>
      <c r="E113" s="253"/>
      <c r="F113" s="253"/>
      <c r="G113" s="253"/>
      <c r="H113" s="253"/>
      <c r="I113" s="253"/>
      <c r="J113" s="253"/>
      <c r="K113" s="253"/>
      <c r="L113" s="30"/>
      <c r="M113" s="30"/>
      <c r="N113" s="30"/>
      <c r="O113" s="30"/>
      <c r="P113" s="30"/>
      <c r="Q113" s="30"/>
      <c r="R113" s="30"/>
      <c r="S113" s="30"/>
    </row>
    <row r="114" spans="1:19" ht="23.25" customHeight="1" x14ac:dyDescent="0.45">
      <c r="A114" s="223"/>
      <c r="B114" s="223"/>
      <c r="C114" s="214"/>
      <c r="D114" s="214"/>
      <c r="E114" s="253"/>
      <c r="F114" s="253"/>
      <c r="G114" s="253"/>
      <c r="H114" s="253"/>
      <c r="I114" s="253"/>
      <c r="J114" s="253"/>
      <c r="K114" s="253"/>
      <c r="L114" s="30"/>
      <c r="M114" s="30"/>
      <c r="N114" s="30"/>
      <c r="O114" s="30"/>
      <c r="P114" s="30"/>
      <c r="Q114" s="30"/>
      <c r="R114" s="30"/>
      <c r="S114" s="30"/>
    </row>
    <row r="115" spans="1:19" ht="23.25" customHeight="1" x14ac:dyDescent="0.45">
      <c r="A115" s="223"/>
      <c r="B115" s="223"/>
      <c r="C115" s="214"/>
      <c r="D115" s="214"/>
      <c r="E115" s="253"/>
      <c r="F115" s="253"/>
      <c r="G115" s="253"/>
      <c r="H115" s="253"/>
      <c r="I115" s="253"/>
      <c r="J115" s="253"/>
      <c r="K115" s="253"/>
      <c r="L115" s="30"/>
      <c r="M115" s="30"/>
      <c r="N115" s="30"/>
      <c r="O115" s="30"/>
      <c r="P115" s="30"/>
      <c r="Q115" s="30"/>
      <c r="R115" s="30"/>
      <c r="S115" s="30"/>
    </row>
    <row r="116" spans="1:19" ht="23.25" customHeight="1" x14ac:dyDescent="0.45">
      <c r="A116" s="30" t="s">
        <v>41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1:19" ht="23.25" customHeight="1" x14ac:dyDescent="0.45">
      <c r="A117" s="213"/>
      <c r="B117" s="213"/>
      <c r="C117" s="214"/>
      <c r="D117" s="30"/>
      <c r="E117" s="215"/>
      <c r="F117" s="215"/>
      <c r="G117" s="215"/>
      <c r="H117" s="215"/>
      <c r="I117" s="215"/>
      <c r="J117" s="215"/>
      <c r="K117" s="215"/>
      <c r="L117" s="30"/>
      <c r="M117" s="30"/>
      <c r="N117" s="30"/>
      <c r="O117" s="30"/>
      <c r="P117" s="30"/>
      <c r="Q117" s="30"/>
      <c r="R117" s="30"/>
      <c r="S117" s="30"/>
    </row>
    <row r="118" spans="1:19" ht="23.25" customHeight="1" x14ac:dyDescent="0.45">
      <c r="A118" s="30"/>
      <c r="B118" s="30"/>
      <c r="C118" s="214"/>
      <c r="D118" s="30"/>
      <c r="E118" s="215"/>
      <c r="F118" s="215"/>
      <c r="G118" s="215"/>
      <c r="H118" s="215"/>
      <c r="I118" s="215"/>
      <c r="J118" s="215"/>
      <c r="K118" s="215"/>
      <c r="L118" s="30"/>
      <c r="M118" s="30"/>
      <c r="N118" s="30"/>
      <c r="O118" s="30"/>
      <c r="P118" s="30"/>
      <c r="Q118" s="30"/>
      <c r="R118" s="30"/>
      <c r="S118" s="30"/>
    </row>
    <row r="119" spans="1:19" ht="23.25" customHeight="1" x14ac:dyDescent="0.45">
      <c r="A119" s="30"/>
      <c r="B119" s="30"/>
      <c r="C119" s="214"/>
      <c r="D119" s="30"/>
      <c r="E119" s="215"/>
      <c r="F119" s="215"/>
      <c r="G119" s="215"/>
      <c r="H119" s="215"/>
      <c r="I119" s="215"/>
      <c r="J119" s="215"/>
      <c r="K119" s="218"/>
      <c r="L119" s="30"/>
      <c r="M119" s="30"/>
      <c r="N119" s="30"/>
      <c r="O119" s="30"/>
      <c r="P119" s="30"/>
      <c r="Q119" s="30"/>
      <c r="R119" s="30"/>
      <c r="S119" s="30"/>
    </row>
    <row r="120" spans="1:19" ht="23.25" customHeight="1" x14ac:dyDescent="0.45">
      <c r="A120" s="30"/>
      <c r="B120" s="30"/>
      <c r="C120" s="214"/>
      <c r="D120" s="30"/>
      <c r="E120" s="215"/>
      <c r="F120" s="215"/>
      <c r="G120" s="215"/>
      <c r="H120" s="215"/>
      <c r="I120" s="215"/>
      <c r="J120" s="215"/>
      <c r="K120" s="218"/>
      <c r="L120" s="30"/>
      <c r="M120" s="30"/>
      <c r="N120" s="30"/>
      <c r="O120" s="30"/>
      <c r="P120" s="30"/>
      <c r="Q120" s="30"/>
      <c r="R120" s="30"/>
      <c r="S120" s="30"/>
    </row>
    <row r="121" spans="1:19" ht="23.25" customHeight="1" x14ac:dyDescent="0.45">
      <c r="A121" s="30"/>
      <c r="B121" s="30"/>
      <c r="C121" s="214"/>
      <c r="D121" s="30"/>
      <c r="E121" s="215"/>
      <c r="F121" s="215"/>
      <c r="G121" s="215"/>
      <c r="H121" s="215"/>
      <c r="I121" s="215"/>
      <c r="J121" s="215"/>
      <c r="K121" s="218"/>
      <c r="L121" s="30"/>
      <c r="M121" s="30"/>
      <c r="N121" s="30"/>
      <c r="O121" s="30"/>
      <c r="P121" s="30"/>
      <c r="Q121" s="30"/>
      <c r="R121" s="30"/>
      <c r="S121" s="30"/>
    </row>
    <row r="122" spans="1:19" ht="23.25" customHeight="1" x14ac:dyDescent="0.45"/>
    <row r="123" spans="1:19" ht="23.25" customHeight="1" x14ac:dyDescent="0.45"/>
    <row r="124" spans="1:19" ht="23.25" customHeight="1" x14ac:dyDescent="0.45"/>
    <row r="125" spans="1:19" ht="23.25" customHeight="1" x14ac:dyDescent="0.45"/>
    <row r="126" spans="1:19" ht="23.25" customHeight="1" x14ac:dyDescent="0.45"/>
    <row r="127" spans="1:19" ht="23.25" customHeight="1" x14ac:dyDescent="0.45"/>
    <row r="128" spans="1:19" ht="23.25" customHeight="1" x14ac:dyDescent="0.45"/>
    <row r="129" ht="23.25" customHeight="1" x14ac:dyDescent="0.45"/>
    <row r="130" ht="23.25" customHeight="1" x14ac:dyDescent="0.45"/>
    <row r="131" ht="23.25" customHeight="1" x14ac:dyDescent="0.45"/>
    <row r="132" ht="23.25" customHeight="1" x14ac:dyDescent="0.45"/>
    <row r="133" ht="23.25" customHeight="1" x14ac:dyDescent="0.45"/>
    <row r="134" ht="23.25" customHeight="1" x14ac:dyDescent="0.45"/>
    <row r="135" ht="23.25" customHeight="1" x14ac:dyDescent="0.45"/>
    <row r="136" ht="23.25" customHeight="1" x14ac:dyDescent="0.45"/>
    <row r="137" ht="23.25" customHeight="1" x14ac:dyDescent="0.45"/>
    <row r="138" ht="23.25" customHeight="1" x14ac:dyDescent="0.45"/>
    <row r="139" ht="23.25" customHeight="1" x14ac:dyDescent="0.45"/>
    <row r="140" ht="23.25" customHeight="1" x14ac:dyDescent="0.45"/>
    <row r="141" ht="23.25" customHeight="1" x14ac:dyDescent="0.45"/>
    <row r="142" ht="23.25" customHeight="1" x14ac:dyDescent="0.45"/>
    <row r="143" ht="23.25" customHeight="1" x14ac:dyDescent="0.45"/>
    <row r="144" ht="23.25" customHeight="1" x14ac:dyDescent="0.45"/>
  </sheetData>
  <mergeCells count="6">
    <mergeCell ref="E6:G6"/>
    <mergeCell ref="I6:K6"/>
    <mergeCell ref="E49:G49"/>
    <mergeCell ref="I49:K49"/>
    <mergeCell ref="E98:G98"/>
    <mergeCell ref="I98:K98"/>
  </mergeCells>
  <pageMargins left="0.78740157480314965" right="0.31496062992125984" top="0.51181102362204722" bottom="0.39370078740157483" header="0.3" footer="0"/>
  <pageSetup paperSize="9" scale="85" firstPageNumber="9" orientation="portrait" useFirstPageNumber="1" r:id="rId1"/>
  <headerFooter>
    <oddFooter>&amp;R&amp;"Angsana New,ธรรมดา"&amp;P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2755E510D214DB06D5A7D7F88556C" ma:contentTypeVersion="6" ma:contentTypeDescription="Create a new document." ma:contentTypeScope="" ma:versionID="92b31c4419e35844d8951b9ff6db268a">
  <xsd:schema xmlns:xsd="http://www.w3.org/2001/XMLSchema" xmlns:xs="http://www.w3.org/2001/XMLSchema" xmlns:p="http://schemas.microsoft.com/office/2006/metadata/properties" xmlns:ns2="d7906067-a712-4471-a005-353d2f7a2a46" targetNamespace="http://schemas.microsoft.com/office/2006/metadata/properties" ma:root="true" ma:fieldsID="0f34eb1f969393f01c7997115e1b70c9" ns2:_="">
    <xsd:import namespace="d7906067-a712-4471-a005-353d2f7a2a4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06067-a712-4471-a005-353d2f7a2a4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รอข้อมูลเพิ่มเติม"/>
          <xsd:enumeration value="แก้ไข"/>
          <xsd:enumeration value="ติดประเด็น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7906067-a712-4471-a005-353d2f7a2a46" xsi:nil="true"/>
    <Reviewer_x0020_Sign_x002d_off xmlns="d7906067-a712-4471-a005-353d2f7a2a46" xsi:nil="true"/>
    <Status xmlns="d7906067-a712-4471-a005-353d2f7a2a4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0B97D-1E65-4EC0-823E-E8BD4C654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906067-a712-4471-a005-353d2f7a2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8FF962-FA22-409F-B728-9824DEB1AB91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d7906067-a712-4471-a005-353d2f7a2a46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2-4</vt:lpstr>
      <vt:lpstr>5</vt:lpstr>
      <vt:lpstr>6</vt:lpstr>
      <vt:lpstr>7</vt:lpstr>
      <vt:lpstr>8</vt:lpstr>
      <vt:lpstr>9-11</vt:lpstr>
      <vt:lpstr>'5'!Print_Area</vt:lpstr>
      <vt:lpstr>'6'!Print_Area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user4 lastname</cp:lastModifiedBy>
  <cp:revision/>
  <cp:lastPrinted>2023-11-06T04:47:01Z</cp:lastPrinted>
  <dcterms:created xsi:type="dcterms:W3CDTF">2023-07-31T09:01:03Z</dcterms:created>
  <dcterms:modified xsi:type="dcterms:W3CDTF">2023-11-06T04:47:03Z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0x010100EC12755E510D214DB06D5A7D7F88556C</vt:lpwstr>
  </property>
</Properties>
</file>