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6\Prinsiri(PRIN)_2566\PRIN_Sep'66\"/>
    </mc:Choice>
  </mc:AlternateContent>
  <xr:revisionPtr revIDLastSave="0" documentId="13_ncr:1_{1B9C42C2-29CF-495D-A07C-B87638B556BE}" xr6:coauthVersionLast="47" xr6:coauthVersionMax="47" xr10:uidLastSave="{00000000-0000-0000-0000-000000000000}"/>
  <bookViews>
    <workbookView xWindow="-120" yWindow="-120" windowWidth="29040" windowHeight="15720" tabRatio="556" activeTab="5" xr2:uid="{00000000-000D-0000-FFFF-FFFF00000000}"/>
  </bookViews>
  <sheets>
    <sheet name="2-4" sheetId="1" r:id="rId1"/>
    <sheet name="5" sheetId="6" r:id="rId2"/>
    <sheet name="6" sheetId="8" r:id="rId3"/>
    <sheet name="7" sheetId="3" r:id="rId4"/>
    <sheet name="8" sheetId="4" r:id="rId5"/>
    <sheet name="9-11" sheetId="5" r:id="rId6"/>
  </sheets>
  <externalReferences>
    <externalReference r:id="rId7"/>
  </externalReferences>
  <definedNames>
    <definedName name="ฟ53" localSheetId="2">#REF!</definedName>
    <definedName name="ฟ53" localSheetId="4">'8'!#REF!</definedName>
    <definedName name="ฟ53" localSheetId="5">'9-11'!#REF!</definedName>
    <definedName name="ฟ53">#REF!</definedName>
    <definedName name="ฤ63" localSheetId="2">#REF!</definedName>
    <definedName name="ฤ63" localSheetId="4">'8'!#REF!</definedName>
    <definedName name="ฤ63" localSheetId="5">'9-11'!#REF!</definedName>
    <definedName name="ฤ6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5" i="6" l="1"/>
  <c r="K13" i="5" l="1"/>
  <c r="I13" i="5"/>
  <c r="G13" i="5"/>
  <c r="E13" i="5"/>
  <c r="E12" i="5"/>
  <c r="K12" i="5"/>
  <c r="I12" i="5"/>
  <c r="G12" i="5"/>
  <c r="K10" i="5"/>
  <c r="I10" i="5"/>
  <c r="G10" i="5"/>
  <c r="E10" i="5"/>
  <c r="O25" i="4"/>
  <c r="Q25" i="4" s="1"/>
  <c r="S25" i="4" s="1"/>
  <c r="S24" i="4"/>
  <c r="S23" i="4"/>
  <c r="Q24" i="4"/>
  <c r="Q23" i="4"/>
  <c r="M24" i="4"/>
  <c r="M15" i="4"/>
  <c r="Q14" i="4"/>
  <c r="Q15" i="4"/>
  <c r="Q12" i="4"/>
  <c r="O16" i="4"/>
  <c r="Q16" i="4" s="1"/>
  <c r="U28" i="3"/>
  <c r="O19" i="3"/>
  <c r="Q19" i="3" s="1"/>
  <c r="S19" i="3" s="1"/>
  <c r="W19" i="3" s="1"/>
  <c r="M18" i="3"/>
  <c r="Q18" i="3"/>
  <c r="Q17" i="3"/>
  <c r="S17" i="3" s="1"/>
  <c r="W17" i="3" s="1"/>
  <c r="Q16" i="3"/>
  <c r="Q26" i="3"/>
  <c r="D55" i="6"/>
  <c r="J51" i="6"/>
  <c r="J49" i="6"/>
  <c r="H49" i="6"/>
  <c r="F49" i="6"/>
  <c r="D51" i="6"/>
  <c r="D15" i="6"/>
  <c r="E43" i="1"/>
  <c r="S18" i="3" l="1"/>
  <c r="W18" i="3" s="1"/>
  <c r="A47" i="5" l="1"/>
  <c r="A97" i="5" s="1"/>
  <c r="K51" i="5"/>
  <c r="K101" i="5" s="1"/>
  <c r="I51" i="5"/>
  <c r="I101" i="5" s="1"/>
  <c r="G51" i="5"/>
  <c r="G101" i="5" s="1"/>
  <c r="E51" i="5"/>
  <c r="E101" i="5" s="1"/>
  <c r="Q27" i="3" l="1"/>
  <c r="S27" i="3" s="1"/>
  <c r="W27" i="3" s="1"/>
  <c r="Q28" i="3"/>
  <c r="S14" i="4" l="1"/>
  <c r="S26" i="3"/>
  <c r="W26" i="3" s="1"/>
  <c r="M21" i="3"/>
  <c r="S16" i="3"/>
  <c r="W16" i="3" s="1"/>
  <c r="A72" i="8" l="1"/>
  <c r="F64" i="8"/>
  <c r="D64" i="8"/>
  <c r="I63" i="8"/>
  <c r="G63" i="8"/>
  <c r="E63" i="8"/>
  <c r="G56" i="8"/>
  <c r="J50" i="8"/>
  <c r="H50" i="8"/>
  <c r="F50" i="8"/>
  <c r="D50" i="8"/>
  <c r="O29" i="3" s="1"/>
  <c r="Q29" i="3" s="1"/>
  <c r="S29" i="3" s="1"/>
  <c r="J34" i="8"/>
  <c r="H34" i="8"/>
  <c r="F34" i="8"/>
  <c r="D34" i="8"/>
  <c r="J22" i="8"/>
  <c r="H22" i="8"/>
  <c r="F22" i="8"/>
  <c r="D22" i="8"/>
  <c r="J15" i="8"/>
  <c r="H15" i="8"/>
  <c r="F15" i="8"/>
  <c r="D15" i="8"/>
  <c r="A1" i="8"/>
  <c r="I54" i="1"/>
  <c r="I102" i="1" s="1"/>
  <c r="E54" i="1"/>
  <c r="E102" i="1" s="1"/>
  <c r="H24" i="8" l="1"/>
  <c r="H27" i="8" s="1"/>
  <c r="H36" i="8" s="1"/>
  <c r="H41" i="8" s="1"/>
  <c r="H44" i="8" s="1"/>
  <c r="H52" i="8" s="1"/>
  <c r="H63" i="8" s="1"/>
  <c r="H66" i="8" s="1"/>
  <c r="D24" i="8"/>
  <c r="D27" i="8" s="1"/>
  <c r="D36" i="8" s="1"/>
  <c r="D41" i="8" s="1"/>
  <c r="D44" i="8" s="1"/>
  <c r="D52" i="8" s="1"/>
  <c r="D63" i="8" s="1"/>
  <c r="D66" i="8" s="1"/>
  <c r="F24" i="8"/>
  <c r="F27" i="8" s="1"/>
  <c r="F36" i="8" s="1"/>
  <c r="F41" i="8" s="1"/>
  <c r="F44" i="8" s="1"/>
  <c r="F56" i="8" s="1"/>
  <c r="J24" i="8"/>
  <c r="J27" i="8" s="1"/>
  <c r="J36" i="8" s="1"/>
  <c r="J41" i="8" s="1"/>
  <c r="J44" i="8" s="1"/>
  <c r="J52" i="8" s="1"/>
  <c r="J63" i="8" s="1"/>
  <c r="J66" i="8" s="1"/>
  <c r="H56" i="8" l="1"/>
  <c r="D56" i="8"/>
  <c r="J56" i="8"/>
  <c r="J59" i="8" s="1"/>
  <c r="F52" i="8"/>
  <c r="F63" i="8" s="1"/>
  <c r="F66" i="8" s="1"/>
  <c r="F59" i="8"/>
  <c r="F70" i="8"/>
  <c r="H59" i="8" l="1"/>
  <c r="H70" i="8"/>
  <c r="D70" i="8"/>
  <c r="M28" i="3"/>
  <c r="D59" i="8"/>
  <c r="J70" i="8"/>
  <c r="G125" i="1"/>
  <c r="G121" i="1"/>
  <c r="K121" i="1"/>
  <c r="Q21" i="4"/>
  <c r="S21" i="4" s="1"/>
  <c r="A18" i="4" l="1"/>
  <c r="A27" i="4"/>
  <c r="Q24" i="3"/>
  <c r="S24" i="3" l="1"/>
  <c r="G122" i="1"/>
  <c r="G124" i="1" s="1"/>
  <c r="G127" i="1" s="1"/>
  <c r="K90" i="1"/>
  <c r="I90" i="1"/>
  <c r="G90" i="1"/>
  <c r="E90" i="1"/>
  <c r="I76" i="1" l="1"/>
  <c r="M18" i="4" l="1"/>
  <c r="S15" i="4"/>
  <c r="U21" i="3"/>
  <c r="O21" i="3"/>
  <c r="K21" i="3"/>
  <c r="I21" i="3"/>
  <c r="G21" i="3"/>
  <c r="E76" i="1" l="1"/>
  <c r="A71" i="6" l="1"/>
  <c r="F63" i="6"/>
  <c r="D63" i="6"/>
  <c r="U31" i="3" s="1"/>
  <c r="I62" i="6"/>
  <c r="G62" i="6"/>
  <c r="E62" i="6"/>
  <c r="G55" i="6"/>
  <c r="D49" i="6"/>
  <c r="J33" i="6"/>
  <c r="H33" i="6"/>
  <c r="F33" i="6"/>
  <c r="D33" i="6"/>
  <c r="J22" i="6"/>
  <c r="H22" i="6"/>
  <c r="F22" i="6"/>
  <c r="D22" i="6"/>
  <c r="D24" i="6" s="1"/>
  <c r="D27" i="6" s="1"/>
  <c r="J15" i="6"/>
  <c r="H15" i="6"/>
  <c r="F15" i="6"/>
  <c r="A1" i="6"/>
  <c r="A1" i="3" s="1"/>
  <c r="W24" i="3"/>
  <c r="S12" i="4"/>
  <c r="W14" i="3"/>
  <c r="F24" i="6" l="1"/>
  <c r="J24" i="6"/>
  <c r="J27" i="6" s="1"/>
  <c r="J35" i="6" s="1"/>
  <c r="J40" i="6" s="1"/>
  <c r="J43" i="6" s="1"/>
  <c r="H24" i="6"/>
  <c r="H27" i="6" s="1"/>
  <c r="O27" i="4"/>
  <c r="J62" i="6" l="1"/>
  <c r="J65" i="6" s="1"/>
  <c r="J55" i="6"/>
  <c r="J58" i="6" s="1"/>
  <c r="H35" i="6"/>
  <c r="H40" i="6" s="1"/>
  <c r="H43" i="6" s="1"/>
  <c r="I53" i="5" s="1"/>
  <c r="D35" i="6"/>
  <c r="D40" i="6" s="1"/>
  <c r="D43" i="6" s="1"/>
  <c r="F27" i="6"/>
  <c r="K85" i="5"/>
  <c r="I85" i="5"/>
  <c r="G85" i="5"/>
  <c r="E85" i="5"/>
  <c r="E53" i="5" l="1"/>
  <c r="E57" i="5" s="1"/>
  <c r="J69" i="6"/>
  <c r="F35" i="6"/>
  <c r="F40" i="6" s="1"/>
  <c r="F43" i="6" s="1"/>
  <c r="H51" i="6"/>
  <c r="D62" i="6"/>
  <c r="O18" i="4"/>
  <c r="K18" i="4"/>
  <c r="I18" i="4"/>
  <c r="G18" i="4"/>
  <c r="S28" i="3" l="1"/>
  <c r="W28" i="3" s="1"/>
  <c r="M31" i="3"/>
  <c r="D58" i="6"/>
  <c r="H69" i="6"/>
  <c r="H62" i="6"/>
  <c r="H65" i="6" s="1"/>
  <c r="F55" i="6"/>
  <c r="F69" i="6" s="1"/>
  <c r="F51" i="6"/>
  <c r="D65" i="6"/>
  <c r="H58" i="6"/>
  <c r="D69" i="6"/>
  <c r="S16" i="4"/>
  <c r="Q18" i="4"/>
  <c r="K27" i="4"/>
  <c r="I27" i="4"/>
  <c r="G27" i="4"/>
  <c r="E71" i="5"/>
  <c r="G71" i="5"/>
  <c r="K71" i="5"/>
  <c r="I71" i="5"/>
  <c r="K43" i="1"/>
  <c r="I43" i="1"/>
  <c r="G43" i="1"/>
  <c r="K76" i="1"/>
  <c r="G76" i="1"/>
  <c r="G92" i="1" s="1"/>
  <c r="G129" i="1" s="1"/>
  <c r="G31" i="3"/>
  <c r="K31" i="3"/>
  <c r="E125" i="1"/>
  <c r="I31" i="3"/>
  <c r="A1" i="4"/>
  <c r="E24" i="1"/>
  <c r="G24" i="1"/>
  <c r="I24" i="1"/>
  <c r="K24" i="1"/>
  <c r="A48" i="1"/>
  <c r="A50" i="1"/>
  <c r="A98" i="1" s="1"/>
  <c r="A94" i="1"/>
  <c r="A136" i="1" s="1"/>
  <c r="A96" i="1"/>
  <c r="K122" i="1"/>
  <c r="M27" i="4" l="1"/>
  <c r="I121" i="1" s="1"/>
  <c r="F58" i="6"/>
  <c r="F62" i="6"/>
  <c r="F65" i="6" s="1"/>
  <c r="O31" i="3"/>
  <c r="K124" i="1"/>
  <c r="K127" i="1" s="1"/>
  <c r="E45" i="1"/>
  <c r="E92" i="1"/>
  <c r="I92" i="1"/>
  <c r="K92" i="1"/>
  <c r="I45" i="1"/>
  <c r="K45" i="1"/>
  <c r="G45" i="1"/>
  <c r="Q31" i="3"/>
  <c r="E122" i="1" s="1"/>
  <c r="Q27" i="4" l="1"/>
  <c r="I122" i="1" s="1"/>
  <c r="Q21" i="3"/>
  <c r="K129" i="1"/>
  <c r="G53" i="5" l="1"/>
  <c r="G57" i="5" s="1"/>
  <c r="G87" i="5" s="1"/>
  <c r="G90" i="5" s="1"/>
  <c r="K53" i="5"/>
  <c r="K57" i="5" s="1"/>
  <c r="K87" i="5" s="1"/>
  <c r="K90" i="5" s="1"/>
  <c r="I57" i="5"/>
  <c r="W29" i="3"/>
  <c r="S18" i="4" l="1"/>
  <c r="S21" i="3"/>
  <c r="S27" i="4"/>
  <c r="E87" i="5"/>
  <c r="W21" i="3" l="1"/>
  <c r="I124" i="1"/>
  <c r="I127" i="1" s="1"/>
  <c r="I129" i="1" s="1"/>
  <c r="W31" i="3"/>
  <c r="E90" i="5"/>
  <c r="S31" i="3" l="1"/>
  <c r="I87" i="5"/>
  <c r="I90" i="5" s="1"/>
  <c r="E121" i="1" l="1"/>
  <c r="E124" i="1" s="1"/>
  <c r="E127" i="1" s="1"/>
  <c r="E129" i="1" s="1"/>
</calcChain>
</file>

<file path=xl/sharedStrings.xml><?xml version="1.0" encoding="utf-8"?>
<sst xmlns="http://schemas.openxmlformats.org/spreadsheetml/2006/main" count="411" uniqueCount="241">
  <si>
    <t>PRINSIRI  PUBLIC COMPANY LIMITED</t>
  </si>
  <si>
    <t>STATEMENTS OF FINANCIAL POSITION</t>
  </si>
  <si>
    <t>Unit : Baht</t>
  </si>
  <si>
    <t>Consolidated financial statements</t>
  </si>
  <si>
    <t xml:space="preserve"> Separate financial statements</t>
  </si>
  <si>
    <t>December 31, 2022</t>
  </si>
  <si>
    <t xml:space="preserve"> (UNAUDITED / </t>
  </si>
  <si>
    <t>(AUDITED)</t>
  </si>
  <si>
    <t>Notes</t>
  </si>
  <si>
    <t>REVIEWED ONLY)</t>
  </si>
  <si>
    <t>Assets</t>
  </si>
  <si>
    <t>Current assets</t>
  </si>
  <si>
    <t>Cash and cash equivalents</t>
  </si>
  <si>
    <t>Trade and other current receivables</t>
  </si>
  <si>
    <t xml:space="preserve">Loans to related companies </t>
  </si>
  <si>
    <t>Subsidiaries</t>
  </si>
  <si>
    <t>Associates</t>
  </si>
  <si>
    <t xml:space="preserve">Inventories </t>
  </si>
  <si>
    <t xml:space="preserve">Deposit for land </t>
  </si>
  <si>
    <t>Other current assets</t>
  </si>
  <si>
    <t>Total current assets</t>
  </si>
  <si>
    <t>Non-current assets</t>
  </si>
  <si>
    <t>Other non-current financial assets</t>
  </si>
  <si>
    <t>Digital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</si>
  <si>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</si>
  <si>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</si>
  <si>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</si>
  <si>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</si>
  <si>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</si>
  <si>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</si>
  <si>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</si>
  <si>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</si>
  <si>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>Bank deposits with obligations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</si>
  <si>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</si>
  <si>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</si>
  <si>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</si>
  <si>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</si>
  <si>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</si>
  <si>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The accompanying notes are an integral part of these interim financial statements.</t>
  </si>
  <si>
    <t>STATEMENTS OF FINANCIAL POSITION (Continued)</t>
  </si>
  <si>
    <t>Liabilities and shareholders' equity</t>
  </si>
  <si>
    <t>Current  liabilities</t>
  </si>
  <si>
    <t>Bank overdrafts and short-term borrowings</t>
  </si>
  <si>
    <t>from financial institutions</t>
  </si>
  <si>
    <t>14.1</t>
  </si>
  <si>
    <t>Short-term borrowings from related party</t>
  </si>
  <si>
    <t>14.2</t>
  </si>
  <si>
    <t>Trade and other current payables</t>
  </si>
  <si>
    <t>15</t>
  </si>
  <si>
    <t>Unrealized installment income</t>
  </si>
  <si>
    <t xml:space="preserve"> Current portion of long-term liabilities</t>
  </si>
  <si>
    <t>- Aval promissory notes payable</t>
  </si>
  <si>
    <t>14.3</t>
  </si>
  <si>
    <t xml:space="preserve">-  Long-term borrowings from financial </t>
  </si>
  <si>
    <t xml:space="preserve">      institutions</t>
  </si>
  <si>
    <t>14.4</t>
  </si>
  <si>
    <t>- Lease liabilities</t>
  </si>
  <si>
    <t>14.5</t>
  </si>
  <si>
    <t xml:space="preserve">- Debentures </t>
  </si>
  <si>
    <t>14.6</t>
  </si>
  <si>
    <t>Current income tax payable</t>
  </si>
  <si>
    <t>Other current liabilities</t>
  </si>
  <si>
    <t>Total current liabilities</t>
  </si>
  <si>
    <t>Non-current  liabilities</t>
  </si>
  <si>
    <t>Aval payable - promissory notes payable</t>
  </si>
  <si>
    <t xml:space="preserve">Long-term borrowings from financial </t>
  </si>
  <si>
    <t>institutions</t>
  </si>
  <si>
    <t>Lease liabilities</t>
  </si>
  <si>
    <t>Unearned rental income</t>
  </si>
  <si>
    <t>11</t>
  </si>
  <si>
    <t xml:space="preserve">Debentures </t>
  </si>
  <si>
    <t xml:space="preserve">Non-current provisions for </t>
  </si>
  <si>
    <t>employee benefit</t>
  </si>
  <si>
    <t>Fund payable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</si>
  <si>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</si>
  <si>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</si>
  <si>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</si>
  <si>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</si>
  <si>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</si>
  <si>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</si>
  <si>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</si>
  <si>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</si>
  <si>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</si>
  <si>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</si>
  <si>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</si>
  <si>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</si>
  <si>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</si>
  <si>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</si>
  <si>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</si>
  <si>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</si>
  <si>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</si>
  <si>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</si>
  <si>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 xml:space="preserve">                (UNAUDITED / REVIEWED ONLY)</t>
  </si>
  <si>
    <t>STATEMENTS OF COMPREHENSIVE INCOME</t>
  </si>
  <si>
    <t>Separate financial statements</t>
  </si>
  <si>
    <t>Revenues</t>
  </si>
  <si>
    <t>Sales of real estate</t>
  </si>
  <si>
    <t>Land rental</t>
  </si>
  <si>
    <t xml:space="preserve">Rental and services </t>
  </si>
  <si>
    <t>Total revenues</t>
  </si>
  <si>
    <t>Costs</t>
  </si>
  <si>
    <t>Cost of sales of real estate</t>
  </si>
  <si>
    <t xml:space="preserve">Cost of rental and services </t>
  </si>
  <si>
    <t>Total costs</t>
  </si>
  <si>
    <t>Gross profit</t>
  </si>
  <si>
    <t>Other income</t>
  </si>
  <si>
    <t>Profit before expenses</t>
  </si>
  <si>
    <t>Distribution costs</t>
  </si>
  <si>
    <t>Administrative expenses</t>
  </si>
  <si>
    <t>Other expenses</t>
  </si>
  <si>
    <t>Loss on impairment of digital assets</t>
  </si>
  <si>
    <t>Total expenses</t>
  </si>
  <si>
    <t>Profit from operating activities</t>
  </si>
  <si>
    <t>Share of loss from investment in associates under equity method</t>
  </si>
  <si>
    <t>Finance income</t>
  </si>
  <si>
    <t>Finance costs</t>
  </si>
  <si>
    <t>Profit before income tax expenses</t>
  </si>
  <si>
    <t>Tax income (expense)</t>
  </si>
  <si>
    <t xml:space="preserve">Profit for the period </t>
  </si>
  <si>
    <t>Other comprehensive income (expense):</t>
  </si>
  <si>
    <t>Components of other comprehensive income that will not be reclassified to profit or loss:</t>
  </si>
  <si>
    <t xml:space="preserve">    Gain (loss) on changes in fair value of other non-current financial assets</t>
  </si>
  <si>
    <t xml:space="preserve">Other comprehensive income (expense) for the period - net of tax </t>
  </si>
  <si>
    <t xml:space="preserve">Total comprehensive income for the period </t>
  </si>
  <si>
    <t xml:space="preserve">Owners of the Company </t>
  </si>
  <si>
    <t xml:space="preserve"> Non-controlling interests </t>
  </si>
  <si>
    <t>Unit: Baht</t>
  </si>
  <si>
    <t>Loss on sale of digital assets</t>
  </si>
  <si>
    <t>STATEMENTS OF CHANGES IN EQUITY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</si>
  <si>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</si>
  <si>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</si>
  <si>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</si>
  <si>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</si>
  <si>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</si>
  <si>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</si>
  <si>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</si>
  <si>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</si>
  <si>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</si>
  <si>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</si>
  <si>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</si>
  <si>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</si>
  <si>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</si>
  <si>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</si>
  <si>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</si>
  <si>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</si>
  <si>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</si>
  <si>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</si>
  <si>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</si>
  <si>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</si>
  <si>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</si>
  <si>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</si>
  <si>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Balance as at January 1, 2022</t>
  </si>
  <si>
    <t>Dividend paid</t>
  </si>
  <si>
    <t>Other comprehensive income (expense)</t>
  </si>
  <si>
    <t>Balance as at January 1, 2023</t>
  </si>
  <si>
    <t>18</t>
  </si>
  <si>
    <t xml:space="preserve">Other comprehensive income (expense) </t>
  </si>
  <si>
    <r>
      <t xml:space="preserve">STATEMENTS OF CHANGES IN EQUITY </t>
    </r>
    <r>
      <rPr>
        <sz val="14"/>
        <rFont val="Angsana New"/>
        <family val="1"/>
      </rPr>
      <t>(Continued)</t>
    </r>
  </si>
  <si>
    <t xml:space="preserve"> - legal  reserve</t>
  </si>
  <si>
    <t>STATEMENTS OF CASH FLOWS</t>
  </si>
  <si>
    <t xml:space="preserve">Cash flows from operating activities </t>
  </si>
  <si>
    <t>Adjustment to reconcile profit (loss) to cash receipt (payment)</t>
  </si>
  <si>
    <t>Tax expense</t>
  </si>
  <si>
    <t xml:space="preserve">Depreciation </t>
  </si>
  <si>
    <t>Amortization</t>
  </si>
  <si>
    <t>Share of loss from investment in associates</t>
  </si>
  <si>
    <t>(Gain) loss on sale of assets</t>
  </si>
  <si>
    <t>Expected credit losses (reversal)</t>
  </si>
  <si>
    <t>Employee benefit expenses</t>
  </si>
  <si>
    <t xml:space="preserve">Unearned rental income </t>
  </si>
  <si>
    <t>Changes in working capital:</t>
  </si>
  <si>
    <t>Payments for purchase of other current financial assets</t>
  </si>
  <si>
    <t>Proceeds from disposal of other current financial assets</t>
  </si>
  <si>
    <t>Trade and other current receivables, (increase) decrease</t>
  </si>
  <si>
    <t>Inventories, (increase) decrease</t>
  </si>
  <si>
    <t>Land deposits, (increase) decrease</t>
  </si>
  <si>
    <t>Other current assets, (increase) decrease</t>
  </si>
  <si>
    <t>Land held for development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</si>
  <si>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</si>
  <si>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</si>
  <si>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</si>
  <si>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</si>
  <si>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t>Other non-current liabilities, increase (decrease)</t>
  </si>
  <si>
    <t>Provisions for employee benefit, (decrease)</t>
  </si>
  <si>
    <r>
      <t xml:space="preserve">STATEMENTS OF CASH FLOWS </t>
    </r>
    <r>
      <rPr>
        <sz val="14"/>
        <rFont val="Angsana New"/>
        <family val="1"/>
      </rPr>
      <t>(Continued)</t>
    </r>
  </si>
  <si>
    <t>Cash flows (used in) generated from operation</t>
  </si>
  <si>
    <t>Finance costs paid</t>
  </si>
  <si>
    <t>Income tax paid</t>
  </si>
  <si>
    <t>Net cash provided by (used in) operating activities</t>
  </si>
  <si>
    <t>Cash flows from investing activities</t>
  </si>
  <si>
    <t xml:space="preserve">Proceeds from loans to related companies </t>
  </si>
  <si>
    <t xml:space="preserve">Payments for loans to related companies </t>
  </si>
  <si>
    <t xml:space="preserve">Payments for purchase of other non-current financial assets
</t>
  </si>
  <si>
    <t xml:space="preserve">Proceeds (Payments) from bank deposits with obligations </t>
  </si>
  <si>
    <t>Proceeds from finance income</t>
  </si>
  <si>
    <t>Payments for additional investment in subsidiaries</t>
  </si>
  <si>
    <t>Proceeds from sale of digital assets</t>
  </si>
  <si>
    <t xml:space="preserve">Payments for purchase of office tools and equipment </t>
  </si>
  <si>
    <t>Net cash provided by (used in) investing activities</t>
  </si>
  <si>
    <t>Cash flows from financing activities</t>
  </si>
  <si>
    <t xml:space="preserve">Proceeds from (payments) for bank overdrafts and short-term </t>
  </si>
  <si>
    <t>borrowings from financial institution</t>
  </si>
  <si>
    <t>Proceeds from short-term borrowings from related party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</si>
  <si>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</si>
  <si>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</si>
  <si>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</si>
  <si>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</si>
  <si>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</si>
  <si>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Proceeds from non-controlling interests at the purchase date</t>
  </si>
  <si>
    <t>Payments for dividend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</si>
  <si>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</si>
  <si>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</si>
  <si>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</si>
  <si>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</si>
  <si>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of statements of cash flows for non-cash transactions</t>
  </si>
  <si>
    <t>Depreciation of assets as cost of inventories</t>
  </si>
  <si>
    <t>Interest expenses as cost of inventories</t>
  </si>
  <si>
    <t>Lease liabilities from office equipment and supplies</t>
  </si>
  <si>
    <t xml:space="preserve">Fixed deposit with obligations and  other current payables </t>
  </si>
  <si>
    <t>Land held for development transferred from inventories</t>
  </si>
  <si>
    <t>Purchase of land by Aval creditors for promissory notes</t>
  </si>
  <si>
    <t>AS AT SEPTEMBER 30, 2023</t>
  </si>
  <si>
    <t>September 30, 2023</t>
  </si>
  <si>
    <t>FOR THE THREE-MONTH PERIODS ENDED SEPTEMBER 30, 2023</t>
  </si>
  <si>
    <t>September 30, 2022</t>
  </si>
  <si>
    <t>FOR THE NINE-MONTH PERIODS ENDED SEPTEMBER 30, 2023</t>
  </si>
  <si>
    <t>Balance as at September 30, 2022</t>
  </si>
  <si>
    <t>Balance as at September 30, 2023</t>
  </si>
  <si>
    <t>Loss on litigation</t>
  </si>
  <si>
    <t xml:space="preserve">Proceeds from sale of office tools and equipment </t>
  </si>
  <si>
    <t xml:space="preserve">Total comprehensive income (expense) attributable to : </t>
  </si>
  <si>
    <t xml:space="preserve">Earnings (loss) per share - owners of the Company </t>
  </si>
  <si>
    <t>Basic earnings (loss) per share</t>
  </si>
  <si>
    <t>Profit (loss) attributable to :</t>
  </si>
  <si>
    <t>Gain on sales of other current financial assets</t>
  </si>
  <si>
    <t xml:space="preserve">Profit (loss) for the period </t>
  </si>
  <si>
    <t xml:space="preserve">Total comprehensive income (expense) for the period </t>
  </si>
  <si>
    <t>Losses on</t>
  </si>
  <si>
    <t>Increment of non-controlling interests in subsidiaries</t>
  </si>
  <si>
    <t xml:space="preserve">Impairment loss on digital assets </t>
  </si>
  <si>
    <t>Inventories transferred from land held for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</si>
</sst>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_);\(#,##0.0\)"/>
    <numFmt numFmtId="167" formatCode="#,##0\ ;\(#,##0\)"/>
    <numFmt numFmtId="168" formatCode="_(* #,##0_);_(* \(#,##0\);_(* &quot;-&quot;??_);_(@_)"/>
    <numFmt numFmtId="169" formatCode="#,##0.00\ ;\-#,##0.00"/>
    <numFmt numFmtId="170" formatCode="#,##0;\(#,##0\)"/>
  </numFmts>
  <fonts count="29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4"/>
      <color rgb="FF000000"/>
      <name val="Angsana New"/>
      <family val="1"/>
    </font>
    <font>
      <sz val="13"/>
      <color theme="1"/>
      <name val="Angsana New"/>
      <family val="1"/>
    </font>
    <font>
      <b/>
      <sz val="14"/>
      <color rgb="FF000000"/>
      <name val="Angsana New"/>
      <family val="1"/>
    </font>
    <font>
      <b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rgb="FF000000"/>
      <name val="Angsana New"/>
      <family val="1"/>
      <charset val="222"/>
    </font>
    <font>
      <sz val="14"/>
      <color theme="1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5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8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91">
    <xf numFmtId="0" fontId="0" fillId="0" borderId="0" xfId="0"/>
    <xf numFmtId="37" fontId="5" fillId="0" borderId="2" xfId="0" applyNumberFormat="1" applyFont="1" applyBorder="1" applyAlignment="1">
      <alignment horizontal="center" vertical="center"/>
    </xf>
    <xf numFmtId="37" fontId="5" fillId="0" borderId="0" xfId="4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7" fillId="0" borderId="0" xfId="6" applyNumberFormat="1" applyFont="1" applyAlignment="1">
      <alignment vertical="center"/>
    </xf>
    <xf numFmtId="37" fontId="7" fillId="0" borderId="0" xfId="6" applyNumberFormat="1" applyFont="1" applyAlignment="1">
      <alignment horizontal="right" vertical="center"/>
    </xf>
    <xf numFmtId="37" fontId="5" fillId="0" borderId="0" xfId="6" quotePrefix="1" applyNumberFormat="1" applyFont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0" xfId="8" applyNumberFormat="1" applyFont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top"/>
    </xf>
    <xf numFmtId="37" fontId="5" fillId="0" borderId="0" xfId="6" applyNumberFormat="1" applyFont="1" applyAlignment="1">
      <alignment horizontal="left" vertical="center"/>
    </xf>
    <xf numFmtId="37" fontId="5" fillId="0" borderId="1" xfId="6" quotePrefix="1" applyNumberFormat="1" applyFont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37" fontId="7" fillId="0" borderId="1" xfId="1" applyNumberFormat="1" applyFont="1" applyFill="1" applyBorder="1" applyAlignment="1">
      <alignment horizontal="right"/>
    </xf>
    <xf numFmtId="37" fontId="14" fillId="0" borderId="1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center"/>
    </xf>
    <xf numFmtId="37" fontId="7" fillId="0" borderId="7" xfId="1" applyNumberFormat="1" applyFont="1" applyFill="1" applyBorder="1" applyAlignment="1">
      <alignment horizontal="right"/>
    </xf>
    <xf numFmtId="37" fontId="7" fillId="0" borderId="6" xfId="1" applyNumberFormat="1" applyFont="1" applyFill="1" applyBorder="1" applyAlignment="1">
      <alignment horizontal="right"/>
    </xf>
    <xf numFmtId="37" fontId="7" fillId="0" borderId="1" xfId="0" applyNumberFormat="1" applyFont="1" applyBorder="1"/>
    <xf numFmtId="37" fontId="5" fillId="0" borderId="1" xfId="10" applyNumberFormat="1" applyFont="1" applyBorder="1" applyAlignment="1">
      <alignment horizontal="center"/>
    </xf>
    <xf numFmtId="37" fontId="5" fillId="0" borderId="0" xfId="10" quotePrefix="1" applyNumberFormat="1" applyFont="1" applyAlignment="1">
      <alignment horizontal="center"/>
    </xf>
    <xf numFmtId="37" fontId="7" fillId="0" borderId="1" xfId="0" quotePrefix="1" applyNumberFormat="1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37" fontId="5" fillId="0" borderId="10" xfId="0" quotePrefix="1" applyNumberFormat="1" applyFont="1" applyBorder="1" applyAlignment="1">
      <alignment horizontal="center" vertical="center"/>
    </xf>
    <xf numFmtId="37" fontId="5" fillId="0" borderId="0" xfId="0" applyNumberFormat="1" applyFont="1"/>
    <xf numFmtId="37" fontId="5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15" fillId="0" borderId="1" xfId="1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10" fillId="0" borderId="3" xfId="0" quotePrefix="1" applyNumberFormat="1" applyFont="1" applyBorder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37" fontId="7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Protection="1">
      <protection locked="0"/>
    </xf>
    <xf numFmtId="37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justify" wrapText="1"/>
    </xf>
    <xf numFmtId="37" fontId="7" fillId="0" borderId="0" xfId="0" applyNumberFormat="1" applyFont="1" applyAlignment="1">
      <alignment horizontal="center" wrapText="1"/>
    </xf>
    <xf numFmtId="37" fontId="7" fillId="0" borderId="0" xfId="0" quotePrefix="1" applyNumberFormat="1" applyFont="1" applyAlignment="1">
      <alignment horizontal="left"/>
    </xf>
    <xf numFmtId="37" fontId="7" fillId="0" borderId="0" xfId="9" applyNumberFormat="1" applyFont="1"/>
    <xf numFmtId="37" fontId="7" fillId="0" borderId="0" xfId="0" quotePrefix="1" applyNumberFormat="1" applyFont="1" applyAlignment="1">
      <alignment horizontal="center"/>
    </xf>
    <xf numFmtId="37" fontId="13" fillId="0" borderId="0" xfId="5" applyNumberFormat="1" applyFont="1"/>
    <xf numFmtId="0" fontId="7" fillId="0" borderId="0" xfId="0" applyFont="1" applyAlignment="1">
      <alignment horizontal="left"/>
    </xf>
    <xf numFmtId="37" fontId="16" fillId="0" borderId="0" xfId="8" quotePrefix="1" applyNumberFormat="1" applyFont="1" applyAlignment="1">
      <alignment horizontal="left" vertical="center"/>
    </xf>
    <xf numFmtId="37" fontId="6" fillId="0" borderId="0" xfId="8" quotePrefix="1" applyNumberFormat="1" applyFont="1" applyAlignment="1">
      <alignment horizontal="left" vertical="center"/>
    </xf>
    <xf numFmtId="37" fontId="7" fillId="0" borderId="0" xfId="5" applyNumberFormat="1" applyFont="1"/>
    <xf numFmtId="37" fontId="5" fillId="0" borderId="2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0" fontId="17" fillId="0" borderId="0" xfId="0" applyFont="1"/>
    <xf numFmtId="37" fontId="10" fillId="0" borderId="0" xfId="0" applyNumberFormat="1" applyFont="1" applyAlignment="1">
      <alignment horizontal="center"/>
    </xf>
    <xf numFmtId="37" fontId="10" fillId="0" borderId="1" xfId="0" applyNumberFormat="1" applyFont="1" applyBorder="1" applyAlignment="1">
      <alignment horizontal="center"/>
    </xf>
    <xf numFmtId="37" fontId="12" fillId="0" borderId="0" xfId="6" applyNumberFormat="1" applyFont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67" fontId="7" fillId="0" borderId="0" xfId="6" applyNumberFormat="1" applyFont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Alignment="1"/>
    <xf numFmtId="167" fontId="7" fillId="0" borderId="0" xfId="1" applyNumberFormat="1" applyFont="1" applyFill="1"/>
    <xf numFmtId="167" fontId="17" fillId="0" borderId="0" xfId="1" applyNumberFormat="1" applyFont="1" applyFill="1"/>
    <xf numFmtId="167" fontId="7" fillId="0" borderId="0" xfId="0" applyNumberFormat="1" applyFont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4" fontId="7" fillId="0" borderId="0" xfId="1" applyNumberFormat="1" applyFont="1" applyAlignment="1">
      <alignment horizontal="right" vertical="center"/>
    </xf>
    <xf numFmtId="164" fontId="7" fillId="0" borderId="10" xfId="1" applyNumberFormat="1" applyFont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top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0" xfId="6" applyNumberFormat="1" applyFont="1" applyAlignment="1">
      <alignment horizontal="right" vertical="center"/>
    </xf>
    <xf numFmtId="167" fontId="7" fillId="0" borderId="0" xfId="1" applyNumberFormat="1" applyFont="1" applyFill="1" applyBorder="1"/>
    <xf numFmtId="167" fontId="7" fillId="0" borderId="1" xfId="6" applyNumberFormat="1" applyFont="1" applyBorder="1" applyAlignment="1">
      <alignment horizontal="right" vertical="center"/>
    </xf>
    <xf numFmtId="167" fontId="7" fillId="0" borderId="1" xfId="1" applyNumberFormat="1" applyFont="1" applyFill="1" applyBorder="1"/>
    <xf numFmtId="37" fontId="7" fillId="0" borderId="0" xfId="1" applyNumberFormat="1" applyFont="1" applyFill="1"/>
    <xf numFmtId="37" fontId="12" fillId="0" borderId="0" xfId="1" applyNumberFormat="1" applyFont="1" applyFill="1" applyAlignment="1"/>
    <xf numFmtId="167" fontId="17" fillId="0" borderId="0" xfId="6" applyNumberFormat="1" applyFont="1" applyAlignment="1">
      <alignment horizontal="right" vertical="center"/>
    </xf>
    <xf numFmtId="167" fontId="17" fillId="0" borderId="0" xfId="0" applyNumberFormat="1" applyFont="1" applyAlignment="1">
      <alignment horizontal="center" vertical="center"/>
    </xf>
    <xf numFmtId="167" fontId="19" fillId="0" borderId="0" xfId="6" applyNumberFormat="1" applyFont="1" applyAlignment="1">
      <alignment horizontal="right" vertical="center"/>
    </xf>
    <xf numFmtId="167" fontId="17" fillId="0" borderId="0" xfId="1" applyNumberFormat="1" applyFont="1" applyFill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17" fillId="0" borderId="1" xfId="1" applyNumberFormat="1" applyFont="1" applyFill="1" applyBorder="1" applyAlignment="1">
      <alignment horizontal="right" vertical="center"/>
    </xf>
    <xf numFmtId="167" fontId="7" fillId="0" borderId="0" xfId="0" applyNumberFormat="1" applyFont="1"/>
    <xf numFmtId="164" fontId="7" fillId="0" borderId="0" xfId="0" applyNumberFormat="1" applyFont="1"/>
    <xf numFmtId="164" fontId="7" fillId="0" borderId="0" xfId="3" applyNumberFormat="1" applyFont="1" applyFill="1" applyBorder="1" applyAlignment="1"/>
    <xf numFmtId="165" fontId="7" fillId="0" borderId="0" xfId="12" applyNumberFormat="1" applyFont="1" applyAlignment="1">
      <alignment horizontal="right"/>
    </xf>
    <xf numFmtId="37" fontId="14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right"/>
    </xf>
    <xf numFmtId="37" fontId="14" fillId="0" borderId="0" xfId="0" applyNumberFormat="1" applyFont="1"/>
    <xf numFmtId="167" fontId="14" fillId="0" borderId="0" xfId="1" applyNumberFormat="1" applyFont="1" applyFill="1" applyBorder="1" applyAlignment="1">
      <alignment horizontal="right"/>
    </xf>
    <xf numFmtId="167" fontId="14" fillId="0" borderId="10" xfId="1" applyNumberFormat="1" applyFont="1" applyFill="1" applyBorder="1" applyAlignment="1">
      <alignment horizontal="right"/>
    </xf>
    <xf numFmtId="37" fontId="12" fillId="0" borderId="0" xfId="5" applyNumberFormat="1" applyFont="1"/>
    <xf numFmtId="164" fontId="7" fillId="0" borderId="0" xfId="5" applyNumberFormat="1" applyFont="1"/>
    <xf numFmtId="167" fontId="7" fillId="0" borderId="0" xfId="5" applyNumberFormat="1" applyFont="1"/>
    <xf numFmtId="167" fontId="7" fillId="0" borderId="0" xfId="11" applyNumberFormat="1" applyFont="1"/>
    <xf numFmtId="167" fontId="12" fillId="0" borderId="0" xfId="5" applyNumberFormat="1" applyFont="1"/>
    <xf numFmtId="167" fontId="17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7" fillId="0" borderId="0" xfId="14" applyNumberFormat="1" applyFont="1" applyFill="1" applyBorder="1" applyAlignment="1">
      <alignment horizontal="right"/>
    </xf>
    <xf numFmtId="167" fontId="7" fillId="0" borderId="0" xfId="0" applyNumberFormat="1" applyFont="1" applyAlignment="1">
      <alignment horizontal="right"/>
    </xf>
    <xf numFmtId="167" fontId="7" fillId="0" borderId="10" xfId="1" applyNumberFormat="1" applyFont="1" applyFill="1" applyBorder="1" applyAlignment="1">
      <alignment horizontal="right"/>
    </xf>
    <xf numFmtId="164" fontId="4" fillId="0" borderId="10" xfId="5" applyNumberFormat="1" applyFont="1" applyBorder="1"/>
    <xf numFmtId="167" fontId="14" fillId="0" borderId="4" xfId="1" applyNumberFormat="1" applyFont="1" applyFill="1" applyBorder="1" applyAlignment="1">
      <alignment horizontal="right"/>
    </xf>
    <xf numFmtId="167" fontId="7" fillId="0" borderId="4" xfId="1" applyNumberFormat="1" applyFont="1" applyFill="1" applyBorder="1" applyAlignment="1">
      <alignment horizontal="right"/>
    </xf>
    <xf numFmtId="168" fontId="7" fillId="0" borderId="0" xfId="12" applyNumberFormat="1" applyFont="1" applyAlignment="1">
      <alignment horizontal="right"/>
    </xf>
    <xf numFmtId="167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167" fontId="12" fillId="0" borderId="10" xfId="0" applyNumberFormat="1" applyFont="1" applyBorder="1" applyAlignment="1">
      <alignment horizontal="right"/>
    </xf>
    <xf numFmtId="164" fontId="12" fillId="0" borderId="0" xfId="0" applyNumberFormat="1" applyFont="1" applyAlignment="1">
      <alignment horizontal="right"/>
    </xf>
    <xf numFmtId="167" fontId="12" fillId="0" borderId="0" xfId="0" applyNumberFormat="1" applyFont="1"/>
    <xf numFmtId="164" fontId="12" fillId="0" borderId="0" xfId="0" applyNumberFormat="1" applyFont="1"/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164" fontId="12" fillId="0" borderId="10" xfId="0" applyNumberFormat="1" applyFont="1" applyBorder="1" applyAlignment="1">
      <alignment horizontal="right"/>
    </xf>
    <xf numFmtId="167" fontId="17" fillId="0" borderId="10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37" fontId="18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right"/>
    </xf>
    <xf numFmtId="37" fontId="12" fillId="0" borderId="0" xfId="0" applyNumberFormat="1" applyFont="1"/>
    <xf numFmtId="167" fontId="17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center" vertical="center"/>
    </xf>
    <xf numFmtId="164" fontId="7" fillId="0" borderId="0" xfId="3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left"/>
    </xf>
    <xf numFmtId="168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center"/>
    </xf>
    <xf numFmtId="167" fontId="12" fillId="0" borderId="1" xfId="0" applyNumberFormat="1" applyFont="1" applyBorder="1"/>
    <xf numFmtId="37" fontId="15" fillId="0" borderId="0" xfId="4" applyNumberFormat="1" applyFont="1" applyAlignment="1">
      <alignment vertical="center"/>
    </xf>
    <xf numFmtId="37" fontId="20" fillId="0" borderId="0" xfId="4" applyNumberFormat="1" applyFont="1" applyAlignment="1">
      <alignment horizontal="center" vertical="center"/>
    </xf>
    <xf numFmtId="37" fontId="20" fillId="0" borderId="0" xfId="4" applyNumberFormat="1" applyFont="1" applyAlignment="1">
      <alignment horizontal="right" vertical="center"/>
    </xf>
    <xf numFmtId="37" fontId="21" fillId="0" borderId="0" xfId="4" applyNumberFormat="1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37" fontId="20" fillId="0" borderId="0" xfId="4" applyNumberFormat="1" applyFont="1" applyAlignment="1">
      <alignment vertical="center"/>
    </xf>
    <xf numFmtId="37" fontId="20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centerContinuous" vertical="center"/>
    </xf>
    <xf numFmtId="37" fontId="20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37" fontId="20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22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20" fillId="0" borderId="2" xfId="0" applyNumberFormat="1" applyFont="1" applyBorder="1" applyAlignment="1">
      <alignment horizontal="center" vertical="center"/>
    </xf>
    <xf numFmtId="37" fontId="20" fillId="0" borderId="1" xfId="4" applyNumberFormat="1" applyFont="1" applyBorder="1" applyAlignment="1">
      <alignment horizontal="center" vertical="center"/>
    </xf>
    <xf numFmtId="37" fontId="14" fillId="0" borderId="0" xfId="4" applyNumberFormat="1" applyFont="1" applyAlignment="1">
      <alignment horizontal="right" vertical="center"/>
    </xf>
    <xf numFmtId="37" fontId="14" fillId="0" borderId="1" xfId="4" applyNumberFormat="1" applyFont="1" applyBorder="1" applyAlignment="1">
      <alignment horizontal="right" vertical="center"/>
    </xf>
    <xf numFmtId="37" fontId="14" fillId="0" borderId="0" xfId="4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37" fontId="20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37" fontId="24" fillId="0" borderId="0" xfId="0" applyNumberFormat="1" applyFont="1" applyAlignment="1">
      <alignment horizontal="right"/>
    </xf>
    <xf numFmtId="37" fontId="24" fillId="0" borderId="0" xfId="0" applyNumberFormat="1" applyFont="1" applyAlignment="1">
      <alignment horizontal="center" vertical="center"/>
    </xf>
    <xf numFmtId="37" fontId="14" fillId="0" borderId="2" xfId="0" applyNumberFormat="1" applyFont="1" applyBorder="1" applyAlignment="1">
      <alignment horizontal="right" vertical="center"/>
    </xf>
    <xf numFmtId="37" fontId="14" fillId="0" borderId="0" xfId="0" quotePrefix="1" applyNumberFormat="1" applyFont="1" applyAlignment="1">
      <alignment horizontal="left" vertical="center"/>
    </xf>
    <xf numFmtId="37" fontId="14" fillId="0" borderId="0" xfId="1" applyNumberFormat="1" applyFont="1" applyFill="1" applyBorder="1" applyAlignment="1">
      <alignment horizontal="right" vertical="center"/>
    </xf>
    <xf numFmtId="37" fontId="14" fillId="0" borderId="0" xfId="0" quotePrefix="1" applyNumberFormat="1" applyFont="1" applyAlignment="1">
      <alignment vertical="center"/>
    </xf>
    <xf numFmtId="37" fontId="25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horizontal="right" vertical="center"/>
    </xf>
    <xf numFmtId="37" fontId="14" fillId="0" borderId="6" xfId="0" applyNumberFormat="1" applyFont="1" applyBorder="1" applyAlignment="1">
      <alignment horizontal="right" vertical="center"/>
    </xf>
    <xf numFmtId="37" fontId="14" fillId="0" borderId="5" xfId="0" applyNumberFormat="1" applyFont="1" applyBorder="1" applyAlignment="1">
      <alignment horizontal="right" vertical="center"/>
    </xf>
    <xf numFmtId="37" fontId="26" fillId="0" borderId="0" xfId="1" applyNumberFormat="1" applyFont="1" applyFill="1" applyBorder="1" applyAlignment="1">
      <alignment horizontal="right" vertical="center"/>
    </xf>
    <xf numFmtId="37" fontId="21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centerContinuous" vertical="center"/>
    </xf>
    <xf numFmtId="37" fontId="7" fillId="0" borderId="0" xfId="1" applyNumberFormat="1" applyFont="1" applyFill="1" applyAlignment="1">
      <alignment vertical="center"/>
    </xf>
    <xf numFmtId="167" fontId="5" fillId="0" borderId="0" xfId="0" applyNumberFormat="1" applyFont="1" applyAlignment="1">
      <alignment horizontal="right"/>
    </xf>
    <xf numFmtId="167" fontId="7" fillId="0" borderId="0" xfId="1" applyNumberFormat="1" applyFont="1" applyFill="1" applyBorder="1" applyAlignment="1"/>
    <xf numFmtId="164" fontId="7" fillId="0" borderId="10" xfId="0" applyNumberFormat="1" applyFont="1" applyBorder="1"/>
    <xf numFmtId="167" fontId="7" fillId="0" borderId="1" xfId="1" applyNumberFormat="1" applyFont="1" applyFill="1" applyBorder="1" applyAlignment="1">
      <alignment horizontal="right"/>
    </xf>
    <xf numFmtId="0" fontId="7" fillId="0" borderId="0" xfId="0" applyFont="1"/>
    <xf numFmtId="37" fontId="7" fillId="0" borderId="0" xfId="7" applyNumberFormat="1" applyFont="1" applyAlignment="1">
      <alignment vertical="center"/>
    </xf>
    <xf numFmtId="37" fontId="7" fillId="0" borderId="0" xfId="11" applyNumberFormat="1" applyFont="1" applyAlignment="1">
      <alignment vertical="center"/>
    </xf>
    <xf numFmtId="164" fontId="7" fillId="0" borderId="1" xfId="0" applyNumberFormat="1" applyFont="1" applyBorder="1"/>
    <xf numFmtId="167" fontId="7" fillId="0" borderId="10" xfId="0" applyNumberFormat="1" applyFont="1" applyBorder="1" applyAlignment="1">
      <alignment horizontal="right"/>
    </xf>
    <xf numFmtId="37" fontId="7" fillId="0" borderId="0" xfId="0" applyNumberFormat="1" applyFont="1" applyAlignment="1">
      <alignment vertical="center" wrapText="1"/>
    </xf>
    <xf numFmtId="37" fontId="7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 indent="2"/>
    </xf>
    <xf numFmtId="39" fontId="7" fillId="0" borderId="0" xfId="1" applyNumberFormat="1" applyFont="1" applyFill="1" applyBorder="1" applyAlignment="1">
      <alignment horizontal="right" vertical="center"/>
    </xf>
    <xf numFmtId="167" fontId="7" fillId="0" borderId="1" xfId="0" applyNumberFormat="1" applyFont="1" applyBorder="1"/>
    <xf numFmtId="167" fontId="7" fillId="0" borderId="1" xfId="1" applyNumberFormat="1" applyFont="1" applyFill="1" applyBorder="1" applyAlignment="1"/>
    <xf numFmtId="167" fontId="7" fillId="0" borderId="2" xfId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7" fillId="0" borderId="4" xfId="1" applyNumberFormat="1" applyFont="1" applyFill="1" applyBorder="1" applyAlignment="1">
      <alignment horizontal="right" vertical="center"/>
    </xf>
    <xf numFmtId="167" fontId="7" fillId="0" borderId="10" xfId="0" applyNumberFormat="1" applyFont="1" applyBorder="1"/>
    <xf numFmtId="169" fontId="7" fillId="0" borderId="4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7" fontId="12" fillId="0" borderId="1" xfId="0" applyNumberFormat="1" applyFont="1" applyBorder="1" applyAlignment="1">
      <alignment horizontal="right"/>
    </xf>
    <xf numFmtId="168" fontId="7" fillId="0" borderId="1" xfId="12" applyNumberFormat="1" applyFont="1" applyBorder="1" applyAlignment="1">
      <alignment horizontal="right"/>
    </xf>
    <xf numFmtId="39" fontId="14" fillId="0" borderId="0" xfId="4" applyNumberFormat="1" applyFont="1" applyAlignment="1">
      <alignment horizontal="right" vertical="center"/>
    </xf>
    <xf numFmtId="37" fontId="24" fillId="0" borderId="0" xfId="0" quotePrefix="1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37" fontId="28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8" fillId="0" borderId="0" xfId="0" applyNumberFormat="1" applyFont="1" applyAlignment="1">
      <alignment vertical="center"/>
    </xf>
    <xf numFmtId="37" fontId="27" fillId="0" borderId="0" xfId="0" applyNumberFormat="1" applyFont="1" applyAlignment="1">
      <alignment horizontal="right" vertical="center"/>
    </xf>
    <xf numFmtId="37" fontId="27" fillId="0" borderId="0" xfId="0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" vertical="center"/>
    </xf>
    <xf numFmtId="37" fontId="28" fillId="0" borderId="0" xfId="0" applyNumberFormat="1" applyFont="1" applyAlignment="1">
      <alignment horizontal="right" vertical="center"/>
    </xf>
    <xf numFmtId="37" fontId="27" fillId="0" borderId="0" xfId="0" applyNumberFormat="1" applyFont="1" applyAlignment="1">
      <alignment horizontal="center" vertical="center"/>
    </xf>
    <xf numFmtId="37" fontId="28" fillId="0" borderId="0" xfId="1" applyNumberFormat="1" applyFont="1" applyFill="1" applyAlignment="1">
      <alignment vertical="center"/>
    </xf>
    <xf numFmtId="37" fontId="28" fillId="0" borderId="0" xfId="0" applyNumberFormat="1" applyFont="1" applyAlignment="1">
      <alignment horizontal="left" vertical="center"/>
    </xf>
    <xf numFmtId="170" fontId="28" fillId="0" borderId="0" xfId="0" applyNumberFormat="1" applyFont="1"/>
    <xf numFmtId="167" fontId="28" fillId="0" borderId="0" xfId="1" applyNumberFormat="1" applyFont="1" applyFill="1" applyBorder="1" applyAlignment="1">
      <alignment horizontal="right"/>
    </xf>
    <xf numFmtId="167" fontId="27" fillId="0" borderId="0" xfId="0" applyNumberFormat="1" applyFont="1" applyAlignment="1">
      <alignment horizontal="right"/>
    </xf>
    <xf numFmtId="3" fontId="12" fillId="0" borderId="0" xfId="0" applyNumberFormat="1" applyFont="1"/>
    <xf numFmtId="164" fontId="28" fillId="0" borderId="0" xfId="0" applyNumberFormat="1" applyFont="1"/>
    <xf numFmtId="37" fontId="28" fillId="0" borderId="0" xfId="1" applyNumberFormat="1" applyFont="1" applyFill="1" applyBorder="1" applyAlignment="1">
      <alignment vertical="center"/>
    </xf>
    <xf numFmtId="3" fontId="28" fillId="0" borderId="1" xfId="0" applyNumberFormat="1" applyFont="1" applyBorder="1"/>
    <xf numFmtId="170" fontId="28" fillId="0" borderId="1" xfId="1" applyNumberFormat="1" applyFont="1" applyFill="1" applyBorder="1" applyAlignment="1"/>
    <xf numFmtId="167" fontId="28" fillId="0" borderId="0" xfId="1" applyNumberFormat="1" applyFont="1" applyFill="1" applyBorder="1" applyAlignment="1"/>
    <xf numFmtId="164" fontId="28" fillId="0" borderId="10" xfId="0" applyNumberFormat="1" applyFont="1" applyBorder="1"/>
    <xf numFmtId="37" fontId="28" fillId="0" borderId="0" xfId="1" applyNumberFormat="1" applyFont="1" applyFill="1" applyBorder="1" applyAlignment="1">
      <alignment horizontal="right" vertical="center"/>
    </xf>
    <xf numFmtId="37" fontId="28" fillId="0" borderId="2" xfId="1" applyNumberFormat="1" applyFont="1" applyFill="1" applyBorder="1" applyAlignment="1">
      <alignment horizontal="right" vertical="center"/>
    </xf>
    <xf numFmtId="3" fontId="28" fillId="0" borderId="0" xfId="0" applyNumberFormat="1" applyFont="1"/>
    <xf numFmtId="167" fontId="28" fillId="0" borderId="1" xfId="1" applyNumberFormat="1" applyFont="1" applyFill="1" applyBorder="1" applyAlignment="1">
      <alignment horizontal="right"/>
    </xf>
    <xf numFmtId="37" fontId="27" fillId="0" borderId="0" xfId="0" applyNumberFormat="1" applyFont="1"/>
    <xf numFmtId="37" fontId="28" fillId="0" borderId="0" xfId="0" applyNumberFormat="1" applyFont="1" applyAlignment="1">
      <alignment horizontal="center"/>
    </xf>
    <xf numFmtId="0" fontId="28" fillId="0" borderId="0" xfId="0" applyFont="1"/>
    <xf numFmtId="37" fontId="28" fillId="0" borderId="1" xfId="1" applyNumberFormat="1" applyFont="1" applyFill="1" applyBorder="1" applyAlignment="1">
      <alignment horizontal="right" vertical="center"/>
    </xf>
    <xf numFmtId="37" fontId="28" fillId="0" borderId="0" xfId="7" applyNumberFormat="1" applyFont="1" applyAlignment="1">
      <alignment vertical="center"/>
    </xf>
    <xf numFmtId="167" fontId="28" fillId="0" borderId="0" xfId="0" applyNumberFormat="1" applyFont="1" applyAlignment="1">
      <alignment horizontal="right"/>
    </xf>
    <xf numFmtId="170" fontId="28" fillId="0" borderId="0" xfId="1" applyNumberFormat="1" applyFont="1" applyFill="1" applyBorder="1" applyAlignment="1"/>
    <xf numFmtId="167" fontId="28" fillId="0" borderId="10" xfId="0" applyNumberFormat="1" applyFont="1" applyBorder="1" applyAlignment="1">
      <alignment horizontal="right"/>
    </xf>
    <xf numFmtId="37" fontId="28" fillId="0" borderId="0" xfId="0" applyNumberFormat="1" applyFont="1" applyAlignment="1">
      <alignment vertical="center" wrapText="1"/>
    </xf>
    <xf numFmtId="37" fontId="28" fillId="0" borderId="0" xfId="0" quotePrefix="1" applyNumberFormat="1" applyFont="1" applyAlignment="1">
      <alignment horizontal="center" vertical="center"/>
    </xf>
    <xf numFmtId="37" fontId="28" fillId="0" borderId="0" xfId="1" applyNumberFormat="1" applyFont="1" applyFill="1" applyBorder="1" applyAlignment="1">
      <alignment horizontal="right"/>
    </xf>
    <xf numFmtId="167" fontId="28" fillId="0" borderId="0" xfId="0" applyNumberFormat="1" applyFont="1"/>
    <xf numFmtId="37" fontId="28" fillId="0" borderId="4" xfId="1" applyNumberFormat="1" applyFont="1" applyFill="1" applyBorder="1" applyAlignment="1">
      <alignment horizontal="right" vertical="center"/>
    </xf>
    <xf numFmtId="37" fontId="28" fillId="0" borderId="0" xfId="0" applyNumberFormat="1" applyFont="1" applyAlignment="1">
      <alignment horizontal="left" vertical="center" indent="2"/>
    </xf>
    <xf numFmtId="167" fontId="28" fillId="0" borderId="0" xfId="1" applyNumberFormat="1" applyFont="1" applyFill="1" applyBorder="1" applyAlignment="1">
      <alignment horizontal="right" vertical="center"/>
    </xf>
    <xf numFmtId="39" fontId="28" fillId="0" borderId="4" xfId="1" applyNumberFormat="1" applyFont="1" applyFill="1" applyBorder="1" applyAlignment="1">
      <alignment horizontal="right" vertical="center"/>
    </xf>
    <xf numFmtId="39" fontId="28" fillId="0" borderId="0" xfId="1" applyNumberFormat="1" applyFont="1" applyFill="1" applyBorder="1" applyAlignment="1">
      <alignment horizontal="right" vertical="center"/>
    </xf>
    <xf numFmtId="165" fontId="7" fillId="0" borderId="0" xfId="1" applyFont="1" applyFill="1" applyBorder="1" applyAlignment="1">
      <alignment horizontal="right"/>
    </xf>
    <xf numFmtId="165" fontId="7" fillId="0" borderId="0" xfId="1" applyFont="1"/>
    <xf numFmtId="165" fontId="7" fillId="0" borderId="0" xfId="1" applyFont="1" applyFill="1" applyBorder="1" applyAlignment="1">
      <alignment horizontal="right" vertical="center"/>
    </xf>
    <xf numFmtId="165" fontId="7" fillId="0" borderId="0" xfId="1" applyFont="1" applyAlignment="1">
      <alignment vertical="center"/>
    </xf>
    <xf numFmtId="167" fontId="18" fillId="0" borderId="10" xfId="0" applyNumberFormat="1" applyFont="1" applyBorder="1" applyAlignment="1">
      <alignment horizontal="right"/>
    </xf>
    <xf numFmtId="37" fontId="12" fillId="0" borderId="0" xfId="0" quotePrefix="1" applyNumberFormat="1" applyFont="1" applyAlignment="1">
      <alignment horizontal="center"/>
    </xf>
    <xf numFmtId="37" fontId="18" fillId="0" borderId="0" xfId="0" applyNumberFormat="1" applyFont="1" applyAlignment="1">
      <alignment horizontal="left"/>
    </xf>
    <xf numFmtId="165" fontId="7" fillId="0" borderId="0" xfId="1" applyFont="1" applyAlignment="1">
      <alignment horizontal="right" vertical="center"/>
    </xf>
    <xf numFmtId="37" fontId="9" fillId="0" borderId="0" xfId="0" applyNumberFormat="1" applyFont="1" applyAlignment="1">
      <alignment horizontal="right"/>
    </xf>
    <xf numFmtId="164" fontId="7" fillId="0" borderId="1" xfId="3" applyNumberFormat="1" applyFont="1" applyFill="1" applyBorder="1" applyAlignment="1">
      <alignment horizontal="right"/>
    </xf>
    <xf numFmtId="164" fontId="7" fillId="0" borderId="1" xfId="3" applyNumberFormat="1" applyFont="1" applyFill="1" applyBorder="1" applyAlignment="1"/>
    <xf numFmtId="168" fontId="7" fillId="0" borderId="1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7" fillId="0" borderId="10" xfId="1" applyNumberFormat="1" applyFont="1" applyBorder="1" applyAlignment="1">
      <alignment horizontal="right"/>
    </xf>
    <xf numFmtId="165" fontId="12" fillId="0" borderId="11" xfId="5" applyNumberFormat="1" applyFont="1" applyBorder="1" applyAlignment="1">
      <alignment horizontal="right"/>
    </xf>
    <xf numFmtId="168" fontId="28" fillId="0" borderId="10" xfId="1" applyNumberFormat="1" applyFont="1" applyBorder="1" applyAlignment="1">
      <alignment horizontal="right"/>
    </xf>
    <xf numFmtId="168" fontId="28" fillId="0" borderId="0" xfId="1" applyNumberFormat="1" applyFont="1" applyFill="1" applyBorder="1" applyAlignment="1">
      <alignment horizontal="right" vertical="center"/>
    </xf>
    <xf numFmtId="164" fontId="12" fillId="0" borderId="10" xfId="0" applyNumberFormat="1" applyFont="1" applyBorder="1"/>
    <xf numFmtId="164" fontId="14" fillId="0" borderId="0" xfId="1" applyNumberFormat="1" applyFont="1" applyAlignment="1">
      <alignment vertical="center"/>
    </xf>
    <xf numFmtId="164" fontId="2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/>
    </xf>
    <xf numFmtId="164" fontId="14" fillId="0" borderId="0" xfId="4" applyNumberFormat="1" applyFont="1" applyAlignment="1">
      <alignment vertical="center"/>
    </xf>
    <xf numFmtId="164" fontId="24" fillId="0" borderId="10" xfId="0" applyNumberFormat="1" applyFont="1" applyBorder="1" applyAlignment="1">
      <alignment horizontal="right"/>
    </xf>
    <xf numFmtId="164" fontId="14" fillId="0" borderId="2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14" fillId="0" borderId="0" xfId="0" applyNumberFormat="1" applyFont="1"/>
    <xf numFmtId="164" fontId="14" fillId="0" borderId="0" xfId="1" applyNumberFormat="1" applyFont="1" applyFill="1" applyAlignment="1">
      <alignment horizontal="right" vertical="center"/>
    </xf>
    <xf numFmtId="164" fontId="24" fillId="0" borderId="0" xfId="0" applyNumberFormat="1" applyFont="1"/>
    <xf numFmtId="164" fontId="21" fillId="0" borderId="0" xfId="4" applyNumberFormat="1" applyFont="1" applyAlignment="1">
      <alignment vertical="center"/>
    </xf>
    <xf numFmtId="164" fontId="14" fillId="0" borderId="0" xfId="4" applyNumberFormat="1" applyFont="1" applyAlignment="1">
      <alignment horizontal="right" vertical="center"/>
    </xf>
    <xf numFmtId="164" fontId="14" fillId="0" borderId="10" xfId="1" applyNumberFormat="1" applyFont="1" applyBorder="1" applyAlignment="1">
      <alignment vertical="center"/>
    </xf>
    <xf numFmtId="164" fontId="14" fillId="0" borderId="5" xfId="1" applyNumberFormat="1" applyFont="1" applyFill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164" fontId="14" fillId="0" borderId="2" xfId="1" applyNumberFormat="1" applyFont="1" applyFill="1" applyBorder="1" applyAlignment="1">
      <alignment horizontal="right" vertical="center"/>
    </xf>
    <xf numFmtId="164" fontId="14" fillId="0" borderId="6" xfId="1" applyNumberFormat="1" applyFont="1" applyFill="1" applyBorder="1" applyAlignment="1">
      <alignment horizontal="right" vertical="center"/>
    </xf>
    <xf numFmtId="164" fontId="24" fillId="0" borderId="10" xfId="0" applyNumberFormat="1" applyFont="1" applyBorder="1"/>
    <xf numFmtId="164" fontId="24" fillId="0" borderId="0" xfId="1" applyNumberFormat="1" applyFont="1"/>
    <xf numFmtId="164" fontId="24" fillId="0" borderId="1" xfId="0" applyNumberFormat="1" applyFont="1" applyBorder="1" applyAlignment="1">
      <alignment horizontal="right"/>
    </xf>
    <xf numFmtId="37" fontId="20" fillId="0" borderId="1" xfId="0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9" xfId="6" applyNumberFormat="1" applyFont="1" applyBorder="1" applyAlignment="1">
      <alignment horizontal="center" vertical="center"/>
    </xf>
  </cellXfs>
  <cellStyles count="15">
    <cellStyle name="Comma 15 3" xfId="13" xr:uid="{00000000-0005-0000-0000-000001000000}"/>
    <cellStyle name="Comma 2 2" xfId="2" xr:uid="{00000000-0005-0000-0000-000002000000}"/>
    <cellStyle name="Comma 3" xfId="3" xr:uid="{00000000-0005-0000-0000-000003000000}"/>
    <cellStyle name="Comma 31" xfId="14" xr:uid="{00000000-0005-0000-0000-000004000000}"/>
    <cellStyle name="Normal 10 2 3" xfId="11" xr:uid="{00000000-0005-0000-0000-000006000000}"/>
    <cellStyle name="Normal 18 2" xfId="4" xr:uid="{00000000-0005-0000-0000-000007000000}"/>
    <cellStyle name="Normal 18 2 2" xfId="12" xr:uid="{00000000-0005-0000-0000-000008000000}"/>
    <cellStyle name="Normal 2" xfId="5" xr:uid="{00000000-0005-0000-0000-000009000000}"/>
    <cellStyle name="Normal 4 2" xfId="6" xr:uid="{00000000-0005-0000-0000-00000A000000}"/>
    <cellStyle name="Normal 6" xfId="7" xr:uid="{00000000-0005-0000-0000-00000B000000}"/>
    <cellStyle name="Normal 6 2" xfId="8" xr:uid="{00000000-0005-0000-0000-00000C000000}"/>
    <cellStyle name="Normal_Copy of ASTC-Q1_'54 T2" xfId="9" xr:uid="{00000000-0005-0000-0000-00000D000000}"/>
    <cellStyle name="จุลภาค" xfId="1" builtinId="3"/>
    <cellStyle name="ปกติ" xfId="0" builtinId="0"/>
    <cellStyle name="ปกติ_Sheet1" xfId="10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t19\Downloads\OneDrive_1_8-4-2023%20(1)\PRIN_Q2'65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-4"/>
      <sheetName val="5"/>
      <sheetName val="6"/>
      <sheetName val="7"/>
      <sheetName val="8"/>
      <sheetName val="9-10"/>
    </sheetNames>
    <sheetDataSet>
      <sheetData sheetId="0">
        <row r="1">
          <cell r="A1" t="str">
            <v>PRINSIRI  PUBLIC COMPANY LIMITED</v>
          </cell>
        </row>
        <row r="48">
          <cell r="A48" t="str">
            <v>The accompanying notes are an integral part of these interim financial statements.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H141"/>
  <sheetViews>
    <sheetView topLeftCell="A79" zoomScaleNormal="100" zoomScaleSheetLayoutView="70" workbookViewId="0">
      <selection activeCell="B127" sqref="B127"/>
    </sheetView>
  </sheetViews>
  <sheetFormatPr defaultColWidth="9.140625" defaultRowHeight="21.75" customHeight="1" x14ac:dyDescent="0.5"/>
  <cols>
    <col min="1" max="1" width="3.85546875" style="158" customWidth="1"/>
    <col min="2" max="2" width="32.7109375" style="158" customWidth="1"/>
    <col min="3" max="3" width="8.140625" style="159" bestFit="1" customWidth="1"/>
    <col min="4" max="4" width="0.85546875" style="156" customWidth="1"/>
    <col min="5" max="5" width="15.7109375" style="156" customWidth="1"/>
    <col min="6" max="6" width="0.85546875" style="156" customWidth="1"/>
    <col min="7" max="7" width="15.7109375" style="156" customWidth="1"/>
    <col min="8" max="8" width="0.85546875" style="156" customWidth="1"/>
    <col min="9" max="9" width="15.85546875" style="156" customWidth="1"/>
    <col min="10" max="10" width="0.85546875" style="156" customWidth="1"/>
    <col min="11" max="11" width="15.7109375" style="156" customWidth="1"/>
    <col min="12" max="12" width="1.42578125" style="142" customWidth="1"/>
    <col min="13" max="137" width="9.140625" style="142"/>
    <col min="138" max="138" width="1.85546875" style="142" customWidth="1"/>
    <col min="139" max="139" width="29" style="142" customWidth="1"/>
    <col min="140" max="140" width="7.85546875" style="142" customWidth="1"/>
    <col min="141" max="141" width="0.85546875" style="142" customWidth="1"/>
    <col min="142" max="142" width="11.85546875" style="142" customWidth="1"/>
    <col min="143" max="143" width="0.85546875" style="142" customWidth="1"/>
    <col min="144" max="144" width="12.85546875" style="142" bestFit="1" customWidth="1"/>
    <col min="145" max="145" width="0.85546875" style="142" customWidth="1"/>
    <col min="146" max="146" width="11.85546875" style="142" customWidth="1"/>
    <col min="147" max="147" width="0.85546875" style="142" customWidth="1"/>
    <col min="148" max="148" width="11.85546875" style="142" customWidth="1"/>
    <col min="149" max="153" width="9.140625" style="142" hidden="1" customWidth="1"/>
    <col min="154" max="16384" width="9.140625" style="142"/>
  </cols>
  <sheetData>
    <row r="1" spans="1:216" ht="23.1" customHeight="1" x14ac:dyDescent="0.5">
      <c r="A1" s="139" t="s">
        <v>0</v>
      </c>
      <c r="B1" s="139"/>
      <c r="C1" s="140"/>
      <c r="D1" s="141"/>
      <c r="E1" s="141"/>
      <c r="F1" s="141"/>
      <c r="G1" s="141"/>
      <c r="H1" s="141"/>
      <c r="I1" s="141"/>
      <c r="J1" s="141"/>
      <c r="K1" s="141"/>
    </row>
    <row r="2" spans="1:216" ht="23.1" customHeight="1" x14ac:dyDescent="0.5">
      <c r="A2" s="143" t="s">
        <v>1</v>
      </c>
      <c r="B2" s="139"/>
      <c r="C2" s="140"/>
      <c r="D2" s="141"/>
      <c r="E2" s="141"/>
      <c r="F2" s="141"/>
      <c r="G2" s="141"/>
      <c r="H2" s="141"/>
      <c r="I2" s="141"/>
      <c r="J2" s="141"/>
      <c r="K2" s="141"/>
    </row>
    <row r="3" spans="1:216" ht="23.1" customHeight="1" x14ac:dyDescent="0.5">
      <c r="A3" s="143" t="s">
        <v>221</v>
      </c>
      <c r="B3" s="139"/>
      <c r="C3" s="140"/>
      <c r="D3" s="141"/>
      <c r="E3" s="141"/>
      <c r="F3" s="141"/>
      <c r="G3" s="141"/>
      <c r="H3" s="141"/>
      <c r="I3" s="141"/>
      <c r="J3" s="141"/>
      <c r="K3" s="141"/>
    </row>
    <row r="4" spans="1:216" ht="8.1" customHeight="1" x14ac:dyDescent="0.5">
      <c r="A4" s="143"/>
      <c r="B4" s="139"/>
      <c r="C4" s="140"/>
      <c r="D4" s="141"/>
      <c r="E4" s="141"/>
      <c r="F4" s="141"/>
      <c r="G4" s="141"/>
      <c r="H4" s="141"/>
      <c r="I4" s="141"/>
      <c r="J4" s="141"/>
      <c r="K4" s="141"/>
    </row>
    <row r="5" spans="1:216" ht="23.1" customHeight="1" x14ac:dyDescent="0.5">
      <c r="A5" s="144"/>
      <c r="B5" s="144"/>
      <c r="C5" s="140"/>
      <c r="D5" s="141"/>
      <c r="E5" s="141"/>
      <c r="F5" s="141"/>
      <c r="G5" s="141"/>
      <c r="H5" s="141"/>
      <c r="I5" s="141"/>
      <c r="J5" s="141"/>
      <c r="K5" s="141" t="s">
        <v>2</v>
      </c>
    </row>
    <row r="6" spans="1:216" ht="23.1" customHeight="1" x14ac:dyDescent="0.5">
      <c r="A6" s="145"/>
      <c r="B6" s="145"/>
      <c r="C6" s="146"/>
      <c r="D6" s="146"/>
      <c r="E6" s="285" t="s">
        <v>3</v>
      </c>
      <c r="F6" s="285"/>
      <c r="G6" s="285"/>
      <c r="H6" s="147"/>
      <c r="I6" s="285" t="s">
        <v>4</v>
      </c>
      <c r="J6" s="285"/>
      <c r="K6" s="285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  <c r="BP6" s="148"/>
      <c r="BQ6" s="148"/>
      <c r="BR6" s="148"/>
      <c r="BS6" s="148"/>
      <c r="BT6" s="148"/>
      <c r="BU6" s="148"/>
      <c r="BV6" s="148"/>
      <c r="BW6" s="148"/>
      <c r="BX6" s="148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48"/>
      <c r="CP6" s="148"/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48"/>
      <c r="DB6" s="148"/>
      <c r="DC6" s="148"/>
      <c r="DD6" s="148"/>
      <c r="DE6" s="148"/>
      <c r="DF6" s="148"/>
      <c r="DG6" s="148"/>
      <c r="DH6" s="148"/>
      <c r="DI6" s="148"/>
      <c r="DJ6" s="148"/>
      <c r="DK6" s="148"/>
      <c r="DL6" s="148"/>
      <c r="DM6" s="148"/>
      <c r="DN6" s="148"/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48"/>
      <c r="DZ6" s="148"/>
      <c r="EA6" s="148"/>
      <c r="EB6" s="148"/>
      <c r="EC6" s="148"/>
      <c r="ED6" s="148"/>
      <c r="EE6" s="148"/>
      <c r="EF6" s="148"/>
      <c r="EG6" s="148"/>
      <c r="EH6" s="148"/>
      <c r="EI6" s="148"/>
      <c r="EJ6" s="148"/>
      <c r="EK6" s="148"/>
      <c r="EL6" s="148"/>
      <c r="EM6" s="148"/>
      <c r="EN6" s="148"/>
      <c r="EO6" s="148"/>
      <c r="EP6" s="148"/>
      <c r="EQ6" s="148"/>
      <c r="ER6" s="148"/>
      <c r="ES6" s="148"/>
      <c r="ET6" s="148"/>
      <c r="EU6" s="148"/>
      <c r="EV6" s="148"/>
      <c r="EW6" s="148"/>
      <c r="EX6" s="148"/>
      <c r="EY6" s="148"/>
      <c r="EZ6" s="148"/>
      <c r="FA6" s="148"/>
      <c r="FB6" s="148"/>
      <c r="FC6" s="148"/>
      <c r="FD6" s="148"/>
      <c r="FE6" s="148"/>
      <c r="FF6" s="148"/>
      <c r="FG6" s="148"/>
      <c r="FH6" s="148"/>
      <c r="FI6" s="148"/>
      <c r="FJ6" s="148"/>
      <c r="FK6" s="148"/>
      <c r="FL6" s="148"/>
      <c r="FM6" s="148"/>
      <c r="FN6" s="148"/>
      <c r="FO6" s="148"/>
      <c r="FP6" s="148"/>
      <c r="FQ6" s="148"/>
      <c r="FR6" s="148"/>
      <c r="FS6" s="148"/>
      <c r="FT6" s="148"/>
      <c r="FU6" s="148"/>
      <c r="FV6" s="148"/>
      <c r="FW6" s="148"/>
      <c r="FX6" s="148"/>
      <c r="FY6" s="148"/>
      <c r="FZ6" s="148"/>
      <c r="GA6" s="148"/>
      <c r="GB6" s="148"/>
      <c r="GC6" s="148"/>
      <c r="GD6" s="148"/>
      <c r="GE6" s="148"/>
      <c r="GF6" s="148"/>
      <c r="GG6" s="148"/>
      <c r="GH6" s="148"/>
      <c r="GI6" s="148"/>
      <c r="GJ6" s="148"/>
      <c r="GK6" s="148"/>
      <c r="GL6" s="148"/>
      <c r="GM6" s="148"/>
      <c r="GN6" s="148"/>
      <c r="GO6" s="148"/>
      <c r="GP6" s="148"/>
      <c r="GQ6" s="148"/>
      <c r="GR6" s="148"/>
      <c r="GS6" s="148"/>
      <c r="GT6" s="148"/>
      <c r="GU6" s="148"/>
      <c r="GV6" s="148"/>
      <c r="GW6" s="148"/>
      <c r="GX6" s="148"/>
      <c r="GY6" s="148"/>
      <c r="GZ6" s="148"/>
      <c r="HA6" s="148"/>
      <c r="HB6" s="148"/>
      <c r="HC6" s="148"/>
      <c r="HD6" s="148"/>
      <c r="HE6" s="148"/>
      <c r="HF6" s="148"/>
      <c r="HG6" s="148"/>
      <c r="HH6" s="148"/>
    </row>
    <row r="7" spans="1:216" ht="23.1" customHeight="1" x14ac:dyDescent="0.5">
      <c r="A7" s="145"/>
      <c r="B7" s="145"/>
      <c r="C7" s="146"/>
      <c r="D7" s="146"/>
      <c r="E7" s="149" t="s">
        <v>222</v>
      </c>
      <c r="F7" s="150"/>
      <c r="G7" s="151" t="s">
        <v>5</v>
      </c>
      <c r="H7" s="149"/>
      <c r="I7" s="149" t="s">
        <v>222</v>
      </c>
      <c r="J7" s="150"/>
      <c r="K7" s="151" t="s">
        <v>5</v>
      </c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48"/>
      <c r="CP7" s="148"/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48"/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48"/>
      <c r="DZ7" s="148"/>
      <c r="EA7" s="148"/>
      <c r="EB7" s="148"/>
      <c r="EC7" s="148"/>
      <c r="ED7" s="148"/>
      <c r="EE7" s="148"/>
      <c r="EF7" s="148"/>
      <c r="EG7" s="148"/>
      <c r="EH7" s="148"/>
      <c r="EI7" s="148"/>
      <c r="EJ7" s="148"/>
      <c r="EK7" s="148"/>
      <c r="EL7" s="148"/>
      <c r="EM7" s="148"/>
      <c r="EN7" s="148"/>
      <c r="EO7" s="148"/>
      <c r="EP7" s="148"/>
      <c r="EQ7" s="148"/>
      <c r="ER7" s="148"/>
      <c r="ES7" s="148"/>
      <c r="ET7" s="148"/>
      <c r="EU7" s="148"/>
      <c r="EV7" s="148"/>
      <c r="EW7" s="148"/>
      <c r="EX7" s="148"/>
      <c r="EY7" s="148"/>
      <c r="EZ7" s="148"/>
      <c r="FA7" s="148"/>
      <c r="FB7" s="148"/>
      <c r="FC7" s="148"/>
      <c r="FD7" s="148"/>
      <c r="FE7" s="148"/>
      <c r="FF7" s="148"/>
      <c r="FG7" s="148"/>
      <c r="FH7" s="148"/>
      <c r="FI7" s="148"/>
      <c r="FJ7" s="148"/>
      <c r="FK7" s="148"/>
      <c r="FL7" s="148"/>
      <c r="FM7" s="148"/>
      <c r="FN7" s="148"/>
      <c r="FO7" s="148"/>
      <c r="FP7" s="148"/>
      <c r="FQ7" s="148"/>
      <c r="FR7" s="148"/>
      <c r="FS7" s="148"/>
      <c r="FT7" s="148"/>
      <c r="FU7" s="148"/>
      <c r="FV7" s="148"/>
      <c r="FW7" s="148"/>
      <c r="FX7" s="148"/>
      <c r="FY7" s="148"/>
      <c r="FZ7" s="148"/>
      <c r="GA7" s="148"/>
      <c r="GB7" s="148"/>
      <c r="GC7" s="148"/>
      <c r="GD7" s="148"/>
      <c r="GE7" s="148"/>
      <c r="GF7" s="148"/>
      <c r="GG7" s="148"/>
      <c r="GH7" s="148"/>
      <c r="GI7" s="148"/>
      <c r="GJ7" s="148"/>
      <c r="GK7" s="148"/>
      <c r="GL7" s="148"/>
      <c r="GM7" s="148"/>
      <c r="GN7" s="148"/>
      <c r="GO7" s="148"/>
      <c r="GP7" s="148"/>
      <c r="GQ7" s="148"/>
      <c r="GR7" s="148"/>
      <c r="GS7" s="148"/>
      <c r="GT7" s="148"/>
      <c r="GU7" s="148"/>
      <c r="GV7" s="148"/>
      <c r="GW7" s="148"/>
      <c r="GX7" s="148"/>
      <c r="GY7" s="148"/>
      <c r="GZ7" s="148"/>
      <c r="HA7" s="148"/>
      <c r="HB7" s="148"/>
      <c r="HC7" s="148"/>
      <c r="HD7" s="148"/>
      <c r="HE7" s="148"/>
      <c r="HF7" s="148"/>
      <c r="HG7" s="148"/>
      <c r="HH7" s="148"/>
    </row>
    <row r="8" spans="1:216" ht="23.1" customHeight="1" x14ac:dyDescent="0.5">
      <c r="A8" s="152"/>
      <c r="B8" s="152"/>
      <c r="C8" s="152"/>
      <c r="D8" s="152"/>
      <c r="E8" s="153" t="s">
        <v>6</v>
      </c>
      <c r="F8" s="150"/>
      <c r="G8" s="153" t="s">
        <v>7</v>
      </c>
      <c r="H8" s="153"/>
      <c r="I8" s="153" t="s">
        <v>6</v>
      </c>
      <c r="J8" s="150"/>
      <c r="K8" s="153" t="s">
        <v>7</v>
      </c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48"/>
      <c r="BR8" s="148"/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48"/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  <c r="EC8" s="148"/>
      <c r="ED8" s="148"/>
      <c r="EE8" s="148"/>
      <c r="EF8" s="148"/>
      <c r="EG8" s="148"/>
      <c r="EH8" s="148"/>
      <c r="EI8" s="148"/>
      <c r="EJ8" s="148"/>
      <c r="EK8" s="148"/>
      <c r="EL8" s="148"/>
      <c r="EM8" s="148"/>
      <c r="EN8" s="148"/>
      <c r="EO8" s="148"/>
      <c r="EP8" s="148"/>
      <c r="EQ8" s="148"/>
      <c r="ER8" s="148"/>
      <c r="ES8" s="148"/>
      <c r="ET8" s="148"/>
      <c r="EU8" s="148"/>
      <c r="EV8" s="148"/>
      <c r="EW8" s="148"/>
      <c r="EX8" s="148"/>
      <c r="EY8" s="148"/>
      <c r="EZ8" s="148"/>
      <c r="FA8" s="148"/>
      <c r="FB8" s="148"/>
      <c r="FC8" s="148"/>
      <c r="FD8" s="148"/>
      <c r="FE8" s="148"/>
      <c r="FF8" s="148"/>
      <c r="FG8" s="148"/>
      <c r="FH8" s="148"/>
      <c r="FI8" s="148"/>
      <c r="FJ8" s="148"/>
      <c r="FK8" s="148"/>
      <c r="FL8" s="148"/>
      <c r="FM8" s="148"/>
      <c r="FN8" s="148"/>
      <c r="FO8" s="148"/>
      <c r="FP8" s="148"/>
      <c r="FQ8" s="148"/>
      <c r="FR8" s="148"/>
      <c r="FS8" s="148"/>
      <c r="FT8" s="148"/>
      <c r="FU8" s="148"/>
      <c r="FV8" s="148"/>
      <c r="FW8" s="148"/>
      <c r="FX8" s="148"/>
      <c r="FY8" s="148"/>
      <c r="FZ8" s="148"/>
      <c r="GA8" s="148"/>
      <c r="GB8" s="148"/>
      <c r="GC8" s="148"/>
      <c r="GD8" s="148"/>
      <c r="GE8" s="148"/>
      <c r="GF8" s="148"/>
      <c r="GG8" s="148"/>
      <c r="GH8" s="148"/>
      <c r="GI8" s="148"/>
      <c r="GJ8" s="148"/>
      <c r="GK8" s="148"/>
      <c r="GL8" s="148"/>
      <c r="GM8" s="148"/>
      <c r="GN8" s="148"/>
      <c r="GO8" s="148"/>
      <c r="GP8" s="148"/>
      <c r="GQ8" s="148"/>
      <c r="GR8" s="148"/>
      <c r="GS8" s="148"/>
      <c r="GT8" s="148"/>
      <c r="GU8" s="148"/>
      <c r="GV8" s="148"/>
      <c r="GW8" s="148"/>
      <c r="GX8" s="148"/>
      <c r="GY8" s="148"/>
      <c r="GZ8" s="148"/>
      <c r="HA8" s="148"/>
      <c r="HB8" s="148"/>
      <c r="HC8" s="148"/>
      <c r="HD8" s="148"/>
      <c r="HE8" s="148"/>
      <c r="HF8" s="148"/>
      <c r="HG8" s="148"/>
      <c r="HH8" s="148"/>
    </row>
    <row r="9" spans="1:216" ht="23.1" customHeight="1" x14ac:dyDescent="0.5">
      <c r="A9" s="152"/>
      <c r="B9" s="152"/>
      <c r="C9" s="154" t="s">
        <v>8</v>
      </c>
      <c r="D9" s="152"/>
      <c r="E9" s="155" t="s">
        <v>9</v>
      </c>
      <c r="G9" s="157"/>
      <c r="I9" s="155" t="s">
        <v>9</v>
      </c>
      <c r="K9" s="157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  <c r="EC9" s="148"/>
      <c r="ED9" s="148"/>
      <c r="EE9" s="148"/>
      <c r="EF9" s="148"/>
      <c r="EG9" s="148"/>
      <c r="EH9" s="148"/>
      <c r="EI9" s="148"/>
      <c r="EJ9" s="148"/>
      <c r="EK9" s="148"/>
      <c r="EL9" s="148"/>
      <c r="EM9" s="148"/>
      <c r="EN9" s="148"/>
      <c r="EO9" s="148"/>
      <c r="EP9" s="148"/>
      <c r="EQ9" s="148"/>
      <c r="ER9" s="148"/>
      <c r="ES9" s="148"/>
      <c r="ET9" s="148"/>
      <c r="EU9" s="148"/>
      <c r="EV9" s="148"/>
      <c r="EW9" s="148"/>
      <c r="EX9" s="148"/>
      <c r="EY9" s="148"/>
      <c r="EZ9" s="148"/>
      <c r="FA9" s="148"/>
      <c r="FB9" s="148"/>
      <c r="FC9" s="148"/>
      <c r="FD9" s="148"/>
      <c r="FE9" s="148"/>
      <c r="FF9" s="148"/>
      <c r="FG9" s="148"/>
      <c r="FH9" s="148"/>
      <c r="FI9" s="148"/>
      <c r="FJ9" s="148"/>
      <c r="FK9" s="148"/>
      <c r="FL9" s="148"/>
      <c r="FM9" s="148"/>
      <c r="FN9" s="148"/>
      <c r="FO9" s="148"/>
      <c r="FP9" s="148"/>
      <c r="FQ9" s="148"/>
      <c r="FR9" s="148"/>
      <c r="FS9" s="148"/>
      <c r="FT9" s="148"/>
      <c r="FU9" s="148"/>
      <c r="FV9" s="148"/>
      <c r="FW9" s="148"/>
      <c r="FX9" s="148"/>
      <c r="FY9" s="148"/>
      <c r="FZ9" s="148"/>
      <c r="GA9" s="148"/>
      <c r="GB9" s="148"/>
      <c r="GC9" s="148"/>
      <c r="GD9" s="148"/>
      <c r="GE9" s="148"/>
      <c r="GF9" s="148"/>
      <c r="GG9" s="148"/>
      <c r="GH9" s="148"/>
      <c r="GI9" s="148"/>
      <c r="GJ9" s="148"/>
      <c r="GK9" s="148"/>
      <c r="GL9" s="148"/>
      <c r="GM9" s="148"/>
      <c r="GN9" s="148"/>
      <c r="GO9" s="148"/>
      <c r="GP9" s="148"/>
      <c r="GQ9" s="148"/>
      <c r="GR9" s="148"/>
      <c r="GS9" s="148"/>
      <c r="GT9" s="148"/>
      <c r="GU9" s="148"/>
      <c r="GV9" s="148"/>
      <c r="GW9" s="148"/>
      <c r="GX9" s="148"/>
      <c r="GY9" s="148"/>
      <c r="GZ9" s="148"/>
      <c r="HA9" s="148"/>
      <c r="HB9" s="148"/>
      <c r="HC9" s="148"/>
      <c r="HD9" s="148"/>
      <c r="HE9" s="148"/>
      <c r="HF9" s="148"/>
      <c r="HG9" s="148"/>
      <c r="HH9" s="148"/>
    </row>
    <row r="10" spans="1:216" ht="8.25" customHeight="1" x14ac:dyDescent="0.5"/>
    <row r="11" spans="1:216" ht="23.1" customHeight="1" x14ac:dyDescent="0.5">
      <c r="A11" s="147" t="s">
        <v>10</v>
      </c>
      <c r="B11" s="147"/>
      <c r="C11" s="153"/>
      <c r="D11" s="160"/>
      <c r="E11" s="160"/>
      <c r="F11" s="160"/>
      <c r="G11" s="160"/>
      <c r="H11" s="160"/>
      <c r="I11" s="160"/>
      <c r="J11" s="160"/>
      <c r="K11" s="160"/>
    </row>
    <row r="12" spans="1:216" ht="8.25" customHeight="1" x14ac:dyDescent="0.5">
      <c r="A12" s="152"/>
      <c r="B12" s="152"/>
      <c r="C12" s="150"/>
      <c r="D12" s="161"/>
      <c r="E12" s="161"/>
      <c r="F12" s="161"/>
      <c r="G12" s="161"/>
      <c r="H12" s="161"/>
      <c r="I12" s="161"/>
      <c r="J12" s="161"/>
      <c r="K12" s="161"/>
    </row>
    <row r="13" spans="1:216" ht="23.1" customHeight="1" x14ac:dyDescent="0.5">
      <c r="A13" s="147" t="s">
        <v>11</v>
      </c>
      <c r="B13" s="147"/>
      <c r="C13" s="150"/>
      <c r="D13" s="161"/>
      <c r="E13" s="161"/>
      <c r="F13" s="161"/>
      <c r="G13" s="161"/>
      <c r="H13" s="161"/>
      <c r="I13" s="161"/>
      <c r="J13" s="161"/>
      <c r="K13" s="161"/>
    </row>
    <row r="14" spans="1:216" ht="8.25" customHeight="1" x14ac:dyDescent="0.5">
      <c r="A14" s="152"/>
      <c r="B14" s="152"/>
      <c r="C14" s="150"/>
      <c r="D14" s="161"/>
      <c r="E14" s="161"/>
      <c r="F14" s="161"/>
      <c r="G14" s="161"/>
      <c r="H14" s="161"/>
      <c r="I14" s="161"/>
      <c r="J14" s="161"/>
      <c r="K14" s="161"/>
    </row>
    <row r="15" spans="1:216" ht="23.1" customHeight="1" x14ac:dyDescent="0.45">
      <c r="A15" s="162" t="s">
        <v>12</v>
      </c>
      <c r="B15" s="152"/>
      <c r="C15" s="150"/>
      <c r="D15" s="161"/>
      <c r="E15" s="265">
        <v>187025290</v>
      </c>
      <c r="F15" s="266"/>
      <c r="G15" s="266">
        <v>307390007</v>
      </c>
      <c r="H15" s="266"/>
      <c r="I15" s="267">
        <v>31363219</v>
      </c>
      <c r="J15" s="266"/>
      <c r="K15" s="266">
        <v>86574561</v>
      </c>
    </row>
    <row r="16" spans="1:216" ht="23.1" customHeight="1" x14ac:dyDescent="0.45">
      <c r="A16" s="162" t="s">
        <v>13</v>
      </c>
      <c r="B16" s="152"/>
      <c r="C16" s="164">
        <v>5</v>
      </c>
      <c r="D16" s="161"/>
      <c r="E16" s="267">
        <v>66850542</v>
      </c>
      <c r="F16" s="266"/>
      <c r="G16" s="266">
        <v>66929210</v>
      </c>
      <c r="H16" s="266"/>
      <c r="I16" s="267">
        <v>587331162</v>
      </c>
      <c r="J16" s="266"/>
      <c r="K16" s="266">
        <v>450939257</v>
      </c>
    </row>
    <row r="17" spans="1:11" ht="23.1" customHeight="1" x14ac:dyDescent="0.5">
      <c r="A17" s="162" t="s">
        <v>14</v>
      </c>
      <c r="B17" s="152"/>
      <c r="C17" s="164"/>
      <c r="D17" s="161"/>
      <c r="E17" s="268"/>
      <c r="F17" s="268"/>
      <c r="G17" s="268"/>
      <c r="H17" s="268"/>
      <c r="I17" s="268"/>
      <c r="J17" s="268"/>
      <c r="K17" s="268"/>
    </row>
    <row r="18" spans="1:11" ht="23.1" customHeight="1" x14ac:dyDescent="0.45">
      <c r="A18" s="162"/>
      <c r="B18" s="152" t="s">
        <v>15</v>
      </c>
      <c r="C18" s="117">
        <v>21.5</v>
      </c>
      <c r="D18" s="161"/>
      <c r="E18" s="264">
        <v>0</v>
      </c>
      <c r="F18" s="266"/>
      <c r="G18" s="264">
        <v>0</v>
      </c>
      <c r="H18" s="266"/>
      <c r="I18" s="267">
        <v>3023936055</v>
      </c>
      <c r="J18" s="266"/>
      <c r="K18" s="266">
        <v>2739955707</v>
      </c>
    </row>
    <row r="19" spans="1:11" ht="23.1" customHeight="1" x14ac:dyDescent="0.45">
      <c r="A19" s="162"/>
      <c r="B19" s="152" t="s">
        <v>16</v>
      </c>
      <c r="C19" s="117">
        <v>21.5</v>
      </c>
      <c r="D19" s="161"/>
      <c r="E19" s="265">
        <v>69693181</v>
      </c>
      <c r="F19" s="266"/>
      <c r="G19" s="268">
        <v>71548884</v>
      </c>
      <c r="H19" s="266"/>
      <c r="I19" s="267">
        <v>70132055</v>
      </c>
      <c r="J19" s="266"/>
      <c r="K19" s="266">
        <v>70132055</v>
      </c>
    </row>
    <row r="20" spans="1:11" ht="23.1" customHeight="1" x14ac:dyDescent="0.45">
      <c r="A20" s="152" t="s">
        <v>17</v>
      </c>
      <c r="B20" s="152"/>
      <c r="C20" s="164">
        <v>6</v>
      </c>
      <c r="D20" s="161"/>
      <c r="E20" s="265">
        <v>5879811220</v>
      </c>
      <c r="F20" s="266"/>
      <c r="G20" s="266">
        <v>5362815888</v>
      </c>
      <c r="H20" s="266"/>
      <c r="I20" s="267">
        <v>1759968507</v>
      </c>
      <c r="J20" s="266"/>
      <c r="K20" s="266">
        <v>1808611877</v>
      </c>
    </row>
    <row r="21" spans="1:11" ht="23.1" customHeight="1" x14ac:dyDescent="0.5">
      <c r="A21" s="152" t="s">
        <v>18</v>
      </c>
      <c r="B21" s="152"/>
      <c r="C21" s="150"/>
      <c r="D21" s="161"/>
      <c r="E21" s="265">
        <v>104144713</v>
      </c>
      <c r="F21" s="266"/>
      <c r="G21" s="264">
        <v>88776650</v>
      </c>
      <c r="H21" s="266"/>
      <c r="I21" s="264">
        <v>0</v>
      </c>
      <c r="J21" s="266"/>
      <c r="K21" s="264">
        <v>0</v>
      </c>
    </row>
    <row r="22" spans="1:11" ht="23.1" customHeight="1" x14ac:dyDescent="0.45">
      <c r="A22" s="152" t="s">
        <v>19</v>
      </c>
      <c r="B22" s="152"/>
      <c r="C22" s="150"/>
      <c r="D22" s="161"/>
      <c r="E22" s="269">
        <v>4420436</v>
      </c>
      <c r="F22" s="266"/>
      <c r="G22" s="270">
        <v>1864773</v>
      </c>
      <c r="H22" s="266"/>
      <c r="I22" s="269">
        <v>1891158</v>
      </c>
      <c r="J22" s="266"/>
      <c r="K22" s="271">
        <v>259478</v>
      </c>
    </row>
    <row r="23" spans="1:11" ht="8.25" customHeight="1" x14ac:dyDescent="0.45">
      <c r="A23" s="147"/>
      <c r="B23" s="147"/>
      <c r="C23" s="150"/>
      <c r="D23" s="161"/>
      <c r="E23" s="272"/>
      <c r="F23" s="266"/>
      <c r="G23" s="266"/>
      <c r="H23" s="266"/>
      <c r="I23" s="272"/>
      <c r="J23" s="266"/>
      <c r="K23" s="266"/>
    </row>
    <row r="24" spans="1:11" ht="23.1" customHeight="1" x14ac:dyDescent="0.5">
      <c r="A24" s="147" t="s">
        <v>20</v>
      </c>
      <c r="B24" s="152"/>
      <c r="C24" s="150"/>
      <c r="D24" s="161"/>
      <c r="E24" s="270">
        <f>SUM(E15:E23)</f>
        <v>6311945382</v>
      </c>
      <c r="F24" s="266"/>
      <c r="G24" s="270">
        <f>SUM(G15:G23)</f>
        <v>5899325412</v>
      </c>
      <c r="H24" s="266"/>
      <c r="I24" s="270">
        <f>SUM(I15:I23)</f>
        <v>5474622156</v>
      </c>
      <c r="J24" s="266"/>
      <c r="K24" s="270">
        <f>SUM(K15:K23)</f>
        <v>5156472935</v>
      </c>
    </row>
    <row r="25" spans="1:11" ht="8.25" customHeight="1" x14ac:dyDescent="0.5">
      <c r="A25" s="147"/>
      <c r="B25" s="147"/>
      <c r="C25" s="150"/>
      <c r="D25" s="161"/>
      <c r="E25" s="266"/>
      <c r="F25" s="266"/>
      <c r="G25" s="266"/>
      <c r="H25" s="266"/>
      <c r="I25" s="266"/>
      <c r="J25" s="266"/>
      <c r="K25" s="266"/>
    </row>
    <row r="26" spans="1:11" ht="23.1" customHeight="1" x14ac:dyDescent="0.5">
      <c r="A26" s="147" t="s">
        <v>21</v>
      </c>
      <c r="B26" s="147"/>
      <c r="C26" s="150"/>
      <c r="D26" s="161"/>
      <c r="E26" s="266"/>
      <c r="F26" s="266"/>
      <c r="G26" s="266"/>
      <c r="H26" s="266"/>
      <c r="I26" s="266"/>
      <c r="J26" s="266"/>
      <c r="K26" s="266"/>
    </row>
    <row r="27" spans="1:11" ht="8.25" customHeight="1" x14ac:dyDescent="0.5">
      <c r="A27" s="147"/>
      <c r="B27" s="147"/>
      <c r="C27" s="150"/>
      <c r="D27" s="161"/>
      <c r="E27" s="266"/>
      <c r="F27" s="266"/>
      <c r="G27" s="266"/>
      <c r="H27" s="266"/>
      <c r="I27" s="266"/>
      <c r="J27" s="266"/>
      <c r="K27" s="266"/>
    </row>
    <row r="28" spans="1:11" ht="23.1" customHeight="1" x14ac:dyDescent="0.45">
      <c r="A28" s="162" t="s">
        <v>22</v>
      </c>
      <c r="B28" s="162"/>
      <c r="C28" s="150">
        <v>7</v>
      </c>
      <c r="D28" s="161"/>
      <c r="E28" s="265">
        <v>66904379</v>
      </c>
      <c r="F28" s="273"/>
      <c r="G28" s="273">
        <v>53593995</v>
      </c>
      <c r="H28" s="273"/>
      <c r="I28" s="267">
        <v>45208540</v>
      </c>
      <c r="J28" s="273"/>
      <c r="K28" s="273">
        <v>53593995</v>
      </c>
    </row>
    <row r="29" spans="1:11" ht="23.1" customHeight="1" x14ac:dyDescent="0.45">
      <c r="A29" s="162" t="s">
        <v>23</v>
      </c>
      <c r="B29" s="162"/>
      <c r="C29" s="150">
        <v>8</v>
      </c>
      <c r="D29" s="161"/>
      <c r="E29" s="267">
        <v>3453862</v>
      </c>
      <c r="F29" s="266"/>
      <c r="G29" s="266">
        <v>3692174</v>
      </c>
      <c r="H29" s="266"/>
      <c r="I29" s="264">
        <v>0</v>
      </c>
      <c r="J29" s="266"/>
      <c r="K29" s="264">
        <v>0</v>
      </c>
    </row>
    <row r="30" spans="1:11" ht="23.1" customHeight="1" x14ac:dyDescent="0.45">
      <c r="A30" s="162" t="s">
        <v>24</v>
      </c>
      <c r="B30" s="162"/>
      <c r="C30" s="150">
        <v>9</v>
      </c>
      <c r="D30" s="161"/>
      <c r="E30" s="264">
        <v>0</v>
      </c>
      <c r="F30" s="273"/>
      <c r="G30" s="264">
        <v>0</v>
      </c>
      <c r="H30" s="273"/>
      <c r="I30" s="274">
        <v>1082512130</v>
      </c>
      <c r="J30" s="273"/>
      <c r="K30" s="273">
        <v>1081512430</v>
      </c>
    </row>
    <row r="31" spans="1:11" ht="23.1" customHeight="1" x14ac:dyDescent="0.45">
      <c r="A31" s="162" t="s">
        <v>25</v>
      </c>
      <c r="B31" s="162"/>
      <c r="C31" s="150">
        <v>10</v>
      </c>
      <c r="D31" s="161"/>
      <c r="E31" s="265">
        <v>2017551</v>
      </c>
      <c r="F31" s="273"/>
      <c r="G31" s="275">
        <v>2131781</v>
      </c>
      <c r="H31" s="273"/>
      <c r="I31" s="274">
        <v>2500000</v>
      </c>
      <c r="J31" s="273"/>
      <c r="K31" s="273">
        <v>2500000</v>
      </c>
    </row>
    <row r="32" spans="1:11" ht="23.1" customHeight="1" x14ac:dyDescent="0.45">
      <c r="A32" s="162" t="s">
        <v>26</v>
      </c>
      <c r="B32" s="162"/>
      <c r="C32" s="150">
        <v>11</v>
      </c>
      <c r="D32" s="161"/>
      <c r="E32" s="265">
        <v>726430780</v>
      </c>
      <c r="F32" s="273"/>
      <c r="G32" s="273">
        <v>751468196</v>
      </c>
      <c r="H32" s="273"/>
      <c r="I32" s="274">
        <v>227169162</v>
      </c>
      <c r="J32" s="273"/>
      <c r="K32" s="273">
        <v>227753342</v>
      </c>
    </row>
    <row r="33" spans="1:11" ht="23.1" customHeight="1" x14ac:dyDescent="0.45">
      <c r="A33" s="166" t="s">
        <v>27</v>
      </c>
      <c r="B33" s="162"/>
      <c r="C33" s="150">
        <v>12</v>
      </c>
      <c r="D33" s="161"/>
      <c r="E33" s="267">
        <v>119255196</v>
      </c>
      <c r="F33" s="273"/>
      <c r="G33" s="273">
        <v>114458304</v>
      </c>
      <c r="H33" s="273"/>
      <c r="I33" s="274">
        <v>19842853</v>
      </c>
      <c r="J33" s="273"/>
      <c r="K33" s="273">
        <v>17008145</v>
      </c>
    </row>
    <row r="34" spans="1:11" ht="23.1" customHeight="1" x14ac:dyDescent="0.45">
      <c r="A34" s="166" t="s">
        <v>28</v>
      </c>
      <c r="B34" s="162"/>
      <c r="C34" s="150">
        <v>13</v>
      </c>
      <c r="D34" s="161"/>
      <c r="E34" s="265">
        <v>24711154</v>
      </c>
      <c r="F34" s="273"/>
      <c r="G34" s="275">
        <v>27675220</v>
      </c>
      <c r="H34" s="273"/>
      <c r="I34" s="274">
        <v>14293162</v>
      </c>
      <c r="J34" s="273"/>
      <c r="K34" s="273">
        <v>16216097</v>
      </c>
    </row>
    <row r="35" spans="1:11" ht="23.1" customHeight="1" x14ac:dyDescent="0.45">
      <c r="A35" s="166" t="s">
        <v>29</v>
      </c>
      <c r="B35" s="162"/>
      <c r="C35" s="150"/>
      <c r="D35" s="161"/>
      <c r="E35" s="267">
        <v>8293947</v>
      </c>
      <c r="F35" s="273"/>
      <c r="G35" s="273">
        <v>12264144</v>
      </c>
      <c r="H35" s="273"/>
      <c r="I35" s="274">
        <v>5487094</v>
      </c>
      <c r="J35" s="273"/>
      <c r="K35" s="273">
        <v>8668603</v>
      </c>
    </row>
    <row r="36" spans="1:11" ht="23.1" customHeight="1" x14ac:dyDescent="0.45">
      <c r="A36" s="158" t="s">
        <v>30</v>
      </c>
      <c r="E36" s="267">
        <v>17844388</v>
      </c>
      <c r="F36" s="276"/>
      <c r="G36" s="276">
        <v>22213943</v>
      </c>
      <c r="H36" s="276"/>
      <c r="I36" s="274">
        <v>12656094</v>
      </c>
      <c r="J36" s="276"/>
      <c r="K36" s="273">
        <v>11843811</v>
      </c>
    </row>
    <row r="37" spans="1:11" ht="23.1" customHeight="1" x14ac:dyDescent="0.45">
      <c r="A37" s="152" t="s">
        <v>31</v>
      </c>
      <c r="B37" s="162"/>
      <c r="C37" s="150"/>
      <c r="D37" s="161"/>
      <c r="E37" s="267">
        <v>4648927303</v>
      </c>
      <c r="F37" s="273"/>
      <c r="G37" s="273">
        <v>4517169251</v>
      </c>
      <c r="H37" s="273"/>
      <c r="I37" s="274">
        <v>1832825044</v>
      </c>
      <c r="J37" s="273"/>
      <c r="K37" s="273">
        <v>1906236735</v>
      </c>
    </row>
    <row r="38" spans="1:11" ht="23.1" customHeight="1" x14ac:dyDescent="0.45">
      <c r="A38" s="152" t="s">
        <v>32</v>
      </c>
      <c r="B38" s="162"/>
      <c r="C38" s="150"/>
      <c r="D38" s="161"/>
      <c r="E38" s="267">
        <v>230524339</v>
      </c>
      <c r="F38" s="273"/>
      <c r="G38" s="273">
        <v>133310466</v>
      </c>
      <c r="H38" s="273"/>
      <c r="I38" s="274">
        <v>87884824</v>
      </c>
      <c r="J38" s="273"/>
      <c r="K38" s="273">
        <v>91405300</v>
      </c>
    </row>
    <row r="39" spans="1:11" ht="23.1" customHeight="1" x14ac:dyDescent="0.45">
      <c r="A39" s="152" t="s">
        <v>33</v>
      </c>
      <c r="B39" s="152"/>
      <c r="C39" s="150"/>
      <c r="D39" s="161"/>
      <c r="E39" s="267"/>
      <c r="F39" s="273"/>
      <c r="G39" s="268"/>
      <c r="H39" s="267"/>
      <c r="I39" s="273"/>
      <c r="J39" s="268"/>
      <c r="K39" s="267"/>
    </row>
    <row r="40" spans="1:11" ht="23.1" customHeight="1" x14ac:dyDescent="0.45">
      <c r="B40" s="152" t="s">
        <v>34</v>
      </c>
      <c r="E40" s="267">
        <v>1818092</v>
      </c>
      <c r="F40" s="276"/>
      <c r="G40" s="276">
        <v>169891</v>
      </c>
      <c r="H40" s="276"/>
      <c r="I40" s="274">
        <v>1775907</v>
      </c>
      <c r="J40" s="276"/>
      <c r="K40" s="276">
        <v>124320</v>
      </c>
    </row>
    <row r="41" spans="1:11" ht="23.1" customHeight="1" x14ac:dyDescent="0.45">
      <c r="B41" s="152" t="s">
        <v>35</v>
      </c>
      <c r="E41" s="267">
        <v>44884095</v>
      </c>
      <c r="F41" s="276"/>
      <c r="G41" s="276">
        <v>44330253</v>
      </c>
      <c r="H41" s="276"/>
      <c r="I41" s="277">
        <v>0</v>
      </c>
      <c r="J41" s="268"/>
      <c r="K41" s="264">
        <v>0</v>
      </c>
    </row>
    <row r="42" spans="1:11" ht="8.25" customHeight="1" x14ac:dyDescent="0.5">
      <c r="A42" s="147"/>
      <c r="B42" s="147"/>
      <c r="C42" s="150"/>
      <c r="D42" s="161"/>
      <c r="E42" s="278"/>
      <c r="F42" s="279"/>
      <c r="G42" s="278"/>
      <c r="H42" s="279"/>
      <c r="I42" s="278"/>
      <c r="J42" s="279"/>
      <c r="K42" s="278"/>
    </row>
    <row r="43" spans="1:11" ht="23.1" customHeight="1" x14ac:dyDescent="0.5">
      <c r="A43" s="147" t="s">
        <v>36</v>
      </c>
      <c r="B43" s="152"/>
      <c r="C43" s="150"/>
      <c r="D43" s="161"/>
      <c r="E43" s="280">
        <f>SUM(E28:E41)</f>
        <v>5895065086</v>
      </c>
      <c r="F43" s="273"/>
      <c r="G43" s="280">
        <f>SUM(G28:G41)</f>
        <v>5682477618</v>
      </c>
      <c r="H43" s="279"/>
      <c r="I43" s="280">
        <f>SUM(I28:I41)</f>
        <v>3332154810</v>
      </c>
      <c r="J43" s="273"/>
      <c r="K43" s="280">
        <f>SUM(K28:K41)</f>
        <v>3416862778</v>
      </c>
    </row>
    <row r="44" spans="1:11" ht="8.25" customHeight="1" x14ac:dyDescent="0.5">
      <c r="A44" s="147"/>
      <c r="B44" s="147"/>
      <c r="C44" s="150"/>
      <c r="D44" s="161"/>
      <c r="E44" s="279"/>
      <c r="F44" s="279"/>
      <c r="G44" s="279"/>
      <c r="H44" s="279"/>
      <c r="I44" s="279"/>
      <c r="J44" s="279"/>
      <c r="K44" s="279"/>
    </row>
    <row r="45" spans="1:11" ht="23.1" customHeight="1" thickBot="1" x14ac:dyDescent="0.55000000000000004">
      <c r="A45" s="147" t="s">
        <v>37</v>
      </c>
      <c r="B45" s="147"/>
      <c r="C45" s="150"/>
      <c r="D45" s="161"/>
      <c r="E45" s="281">
        <f>SUM(E24+E43)</f>
        <v>12207010468</v>
      </c>
      <c r="F45" s="273"/>
      <c r="G45" s="281">
        <f>SUM(G24+G43)</f>
        <v>11581803030</v>
      </c>
      <c r="H45" s="279"/>
      <c r="I45" s="281">
        <f>SUM(I24+I43)</f>
        <v>8806776966</v>
      </c>
      <c r="J45" s="273"/>
      <c r="K45" s="281">
        <f>SUM(K24+K43)</f>
        <v>8573335713</v>
      </c>
    </row>
    <row r="46" spans="1:11" ht="8.25" customHeight="1" thickTop="1" x14ac:dyDescent="0.5">
      <c r="A46" s="147"/>
      <c r="B46" s="147"/>
      <c r="C46" s="150"/>
      <c r="D46" s="161"/>
      <c r="E46" s="161"/>
      <c r="F46" s="161"/>
      <c r="G46" s="161"/>
      <c r="H46" s="161"/>
      <c r="I46" s="161"/>
      <c r="J46" s="161"/>
      <c r="K46" s="161"/>
    </row>
    <row r="47" spans="1:11" ht="23.1" customHeight="1" x14ac:dyDescent="0.5">
      <c r="A47" s="152" t="s">
        <v>38</v>
      </c>
      <c r="B47" s="152"/>
      <c r="C47" s="152"/>
      <c r="D47" s="152"/>
      <c r="E47" s="152"/>
      <c r="F47" s="152"/>
      <c r="G47" s="152"/>
      <c r="H47" s="152"/>
      <c r="I47" s="152"/>
      <c r="J47" s="152"/>
      <c r="K47" s="152"/>
    </row>
    <row r="48" spans="1:11" ht="22.5" customHeight="1" x14ac:dyDescent="0.5">
      <c r="A48" s="144" t="str">
        <f>A1</f>
        <v>PRINSIRI  PUBLIC COMPANY LIMITED</v>
      </c>
      <c r="B48" s="144"/>
      <c r="C48" s="140"/>
      <c r="D48" s="141"/>
      <c r="E48" s="141"/>
      <c r="F48" s="141"/>
      <c r="G48" s="141"/>
      <c r="H48" s="141"/>
      <c r="I48" s="141"/>
      <c r="J48" s="141"/>
      <c r="K48" s="141"/>
    </row>
    <row r="49" spans="1:216" ht="22.5" customHeight="1" x14ac:dyDescent="0.5">
      <c r="A49" s="144" t="s">
        <v>39</v>
      </c>
      <c r="B49" s="144"/>
      <c r="C49" s="140"/>
      <c r="D49" s="141"/>
      <c r="E49" s="141"/>
      <c r="F49" s="141"/>
      <c r="G49" s="141"/>
      <c r="H49" s="141"/>
      <c r="I49" s="141"/>
      <c r="J49" s="141"/>
      <c r="K49" s="141"/>
    </row>
    <row r="50" spans="1:216" ht="22.5" customHeight="1" x14ac:dyDescent="0.5">
      <c r="A50" s="144" t="str">
        <f>A3</f>
        <v>AS AT SEPTEMBER 30, 2023</v>
      </c>
      <c r="B50" s="144"/>
      <c r="C50" s="140"/>
      <c r="D50" s="141"/>
      <c r="E50" s="141"/>
      <c r="F50" s="141"/>
      <c r="G50" s="141"/>
      <c r="H50" s="141"/>
      <c r="I50" s="141"/>
      <c r="J50" s="141"/>
      <c r="K50" s="141"/>
    </row>
    <row r="51" spans="1:216" ht="7.5" customHeight="1" x14ac:dyDescent="0.5">
      <c r="A51" s="144"/>
      <c r="B51" s="144"/>
      <c r="C51" s="140"/>
      <c r="D51" s="141"/>
      <c r="E51" s="141"/>
      <c r="F51" s="141"/>
      <c r="G51" s="141"/>
      <c r="H51" s="141"/>
      <c r="I51" s="141"/>
      <c r="J51" s="141"/>
      <c r="K51" s="141"/>
    </row>
    <row r="52" spans="1:216" ht="22.5" customHeight="1" x14ac:dyDescent="0.5">
      <c r="A52" s="144"/>
      <c r="B52" s="144"/>
      <c r="C52" s="140"/>
      <c r="D52" s="141"/>
      <c r="E52" s="141"/>
      <c r="F52" s="141"/>
      <c r="G52" s="141"/>
      <c r="H52" s="141"/>
      <c r="I52" s="141"/>
      <c r="J52" s="141"/>
      <c r="K52" s="141" t="s">
        <v>2</v>
      </c>
    </row>
    <row r="53" spans="1:216" ht="22.5" customHeight="1" x14ac:dyDescent="0.5">
      <c r="A53" s="145"/>
      <c r="B53" s="145"/>
      <c r="C53" s="146"/>
      <c r="D53" s="146"/>
      <c r="E53" s="285" t="s">
        <v>3</v>
      </c>
      <c r="F53" s="285"/>
      <c r="G53" s="285"/>
      <c r="H53" s="147"/>
      <c r="I53" s="285" t="s">
        <v>4</v>
      </c>
      <c r="J53" s="285"/>
      <c r="K53" s="285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  <c r="BQ53" s="148"/>
      <c r="BR53" s="148"/>
      <c r="BS53" s="148"/>
      <c r="BT53" s="148"/>
      <c r="BU53" s="148"/>
      <c r="BV53" s="148"/>
      <c r="BW53" s="148"/>
      <c r="BX53" s="148"/>
      <c r="BY53" s="148"/>
      <c r="BZ53" s="148"/>
      <c r="CA53" s="148"/>
      <c r="CB53" s="148"/>
      <c r="CC53" s="148"/>
      <c r="CD53" s="148"/>
      <c r="CE53" s="148"/>
      <c r="CF53" s="148"/>
      <c r="CG53" s="148"/>
      <c r="CH53" s="148"/>
      <c r="CI53" s="148"/>
      <c r="CJ53" s="148"/>
      <c r="CK53" s="148"/>
      <c r="CL53" s="148"/>
      <c r="CM53" s="148"/>
      <c r="CN53" s="148"/>
      <c r="CO53" s="148"/>
      <c r="CP53" s="148"/>
      <c r="CQ53" s="148"/>
      <c r="CR53" s="148"/>
      <c r="CS53" s="148"/>
      <c r="CT53" s="148"/>
      <c r="CU53" s="148"/>
      <c r="CV53" s="148"/>
      <c r="CW53" s="148"/>
      <c r="CX53" s="148"/>
      <c r="CY53" s="148"/>
      <c r="CZ53" s="148"/>
      <c r="DA53" s="148"/>
      <c r="DB53" s="148"/>
      <c r="DC53" s="148"/>
      <c r="DD53" s="148"/>
      <c r="DE53" s="148"/>
      <c r="DF53" s="148"/>
      <c r="DG53" s="148"/>
      <c r="DH53" s="148"/>
      <c r="DI53" s="148"/>
      <c r="DJ53" s="148"/>
      <c r="DK53" s="148"/>
      <c r="DL53" s="148"/>
      <c r="DM53" s="148"/>
      <c r="DN53" s="148"/>
      <c r="DO53" s="148"/>
      <c r="DP53" s="148"/>
      <c r="DQ53" s="148"/>
      <c r="DR53" s="148"/>
      <c r="DS53" s="148"/>
      <c r="DT53" s="148"/>
      <c r="DU53" s="148"/>
      <c r="DV53" s="148"/>
      <c r="DW53" s="148"/>
      <c r="DX53" s="148"/>
      <c r="DY53" s="148"/>
      <c r="DZ53" s="148"/>
      <c r="EA53" s="148"/>
      <c r="EB53" s="148"/>
      <c r="EC53" s="148"/>
      <c r="ED53" s="148"/>
      <c r="EE53" s="148"/>
      <c r="EF53" s="148"/>
      <c r="EG53" s="148"/>
      <c r="EH53" s="148"/>
      <c r="EI53" s="148"/>
      <c r="EJ53" s="148"/>
      <c r="EK53" s="148"/>
      <c r="EL53" s="148"/>
      <c r="EM53" s="148"/>
      <c r="EN53" s="148"/>
      <c r="EO53" s="148"/>
      <c r="EP53" s="148"/>
      <c r="EQ53" s="148"/>
      <c r="ER53" s="148"/>
      <c r="ES53" s="148"/>
      <c r="ET53" s="148"/>
      <c r="EU53" s="148"/>
      <c r="EV53" s="148"/>
      <c r="EW53" s="148"/>
      <c r="EX53" s="148"/>
      <c r="EY53" s="148"/>
      <c r="EZ53" s="148"/>
      <c r="FA53" s="148"/>
      <c r="FB53" s="148"/>
      <c r="FC53" s="148"/>
      <c r="FD53" s="148"/>
      <c r="FE53" s="148"/>
      <c r="FF53" s="148"/>
      <c r="FG53" s="148"/>
      <c r="FH53" s="148"/>
      <c r="FI53" s="148"/>
      <c r="FJ53" s="148"/>
      <c r="FK53" s="148"/>
      <c r="FL53" s="148"/>
      <c r="FM53" s="148"/>
      <c r="FN53" s="148"/>
      <c r="FO53" s="148"/>
      <c r="FP53" s="148"/>
      <c r="FQ53" s="148"/>
      <c r="FR53" s="148"/>
      <c r="FS53" s="148"/>
      <c r="FT53" s="148"/>
      <c r="FU53" s="148"/>
      <c r="FV53" s="148"/>
      <c r="FW53" s="148"/>
      <c r="FX53" s="148"/>
      <c r="FY53" s="148"/>
      <c r="FZ53" s="148"/>
      <c r="GA53" s="148"/>
      <c r="GB53" s="148"/>
      <c r="GC53" s="148"/>
      <c r="GD53" s="148"/>
      <c r="GE53" s="148"/>
      <c r="GF53" s="148"/>
      <c r="GG53" s="148"/>
      <c r="GH53" s="148"/>
      <c r="GI53" s="148"/>
      <c r="GJ53" s="148"/>
      <c r="GK53" s="148"/>
      <c r="GL53" s="148"/>
      <c r="GM53" s="148"/>
      <c r="GN53" s="148"/>
      <c r="GO53" s="148"/>
      <c r="GP53" s="148"/>
      <c r="GQ53" s="148"/>
      <c r="GR53" s="148"/>
      <c r="GS53" s="148"/>
      <c r="GT53" s="148"/>
      <c r="GU53" s="148"/>
      <c r="GV53" s="148"/>
      <c r="GW53" s="148"/>
      <c r="GX53" s="148"/>
      <c r="GY53" s="148"/>
      <c r="GZ53" s="148"/>
      <c r="HA53" s="148"/>
      <c r="HB53" s="148"/>
      <c r="HC53" s="148"/>
      <c r="HD53" s="148"/>
      <c r="HE53" s="148"/>
      <c r="HF53" s="148"/>
      <c r="HG53" s="148"/>
      <c r="HH53" s="148"/>
    </row>
    <row r="54" spans="1:216" ht="22.5" customHeight="1" x14ac:dyDescent="0.5">
      <c r="A54" s="145"/>
      <c r="B54" s="145"/>
      <c r="C54" s="146"/>
      <c r="D54" s="146"/>
      <c r="E54" s="149" t="str">
        <f>E7</f>
        <v>September 30, 2023</v>
      </c>
      <c r="F54" s="150"/>
      <c r="G54" s="151" t="s">
        <v>5</v>
      </c>
      <c r="H54" s="149"/>
      <c r="I54" s="149" t="str">
        <f>I7</f>
        <v>September 30, 2023</v>
      </c>
      <c r="J54" s="150"/>
      <c r="K54" s="151" t="s">
        <v>5</v>
      </c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  <c r="BQ54" s="148"/>
      <c r="BR54" s="148"/>
      <c r="BS54" s="148"/>
      <c r="BT54" s="148"/>
      <c r="BU54" s="148"/>
      <c r="BV54" s="148"/>
      <c r="BW54" s="148"/>
      <c r="BX54" s="148"/>
      <c r="BY54" s="148"/>
      <c r="BZ54" s="148"/>
      <c r="CA54" s="148"/>
      <c r="CB54" s="148"/>
      <c r="CC54" s="148"/>
      <c r="CD54" s="148"/>
      <c r="CE54" s="148"/>
      <c r="CF54" s="148"/>
      <c r="CG54" s="148"/>
      <c r="CH54" s="148"/>
      <c r="CI54" s="148"/>
      <c r="CJ54" s="148"/>
      <c r="CK54" s="148"/>
      <c r="CL54" s="148"/>
      <c r="CM54" s="148"/>
      <c r="CN54" s="148"/>
      <c r="CO54" s="148"/>
      <c r="CP54" s="148"/>
      <c r="CQ54" s="148"/>
      <c r="CR54" s="148"/>
      <c r="CS54" s="148"/>
      <c r="CT54" s="148"/>
      <c r="CU54" s="148"/>
      <c r="CV54" s="148"/>
      <c r="CW54" s="148"/>
      <c r="CX54" s="148"/>
      <c r="CY54" s="148"/>
      <c r="CZ54" s="148"/>
      <c r="DA54" s="148"/>
      <c r="DB54" s="148"/>
      <c r="DC54" s="148"/>
      <c r="DD54" s="148"/>
      <c r="DE54" s="148"/>
      <c r="DF54" s="148"/>
      <c r="DG54" s="148"/>
      <c r="DH54" s="148"/>
      <c r="DI54" s="148"/>
      <c r="DJ54" s="148"/>
      <c r="DK54" s="148"/>
      <c r="DL54" s="148"/>
      <c r="DM54" s="148"/>
      <c r="DN54" s="148"/>
      <c r="DO54" s="148"/>
      <c r="DP54" s="148"/>
      <c r="DQ54" s="148"/>
      <c r="DR54" s="148"/>
      <c r="DS54" s="148"/>
      <c r="DT54" s="148"/>
      <c r="DU54" s="148"/>
      <c r="DV54" s="148"/>
      <c r="DW54" s="148"/>
      <c r="DX54" s="148"/>
      <c r="DY54" s="148"/>
      <c r="DZ54" s="148"/>
      <c r="EA54" s="148"/>
      <c r="EB54" s="148"/>
      <c r="EC54" s="148"/>
      <c r="ED54" s="148"/>
      <c r="EE54" s="148"/>
      <c r="EF54" s="148"/>
      <c r="EG54" s="148"/>
      <c r="EH54" s="148"/>
      <c r="EI54" s="148"/>
      <c r="EJ54" s="148"/>
      <c r="EK54" s="148"/>
      <c r="EL54" s="148"/>
      <c r="EM54" s="148"/>
      <c r="EN54" s="148"/>
      <c r="EO54" s="148"/>
      <c r="EP54" s="148"/>
      <c r="EQ54" s="148"/>
      <c r="ER54" s="148"/>
      <c r="ES54" s="148"/>
      <c r="ET54" s="148"/>
      <c r="EU54" s="148"/>
      <c r="EV54" s="148"/>
      <c r="EW54" s="148"/>
      <c r="EX54" s="148"/>
      <c r="EY54" s="148"/>
      <c r="EZ54" s="148"/>
      <c r="FA54" s="148"/>
      <c r="FB54" s="148"/>
      <c r="FC54" s="148"/>
      <c r="FD54" s="148"/>
      <c r="FE54" s="148"/>
      <c r="FF54" s="148"/>
      <c r="FG54" s="148"/>
      <c r="FH54" s="148"/>
      <c r="FI54" s="148"/>
      <c r="FJ54" s="148"/>
      <c r="FK54" s="148"/>
      <c r="FL54" s="148"/>
      <c r="FM54" s="148"/>
      <c r="FN54" s="148"/>
      <c r="FO54" s="148"/>
      <c r="FP54" s="148"/>
      <c r="FQ54" s="148"/>
      <c r="FR54" s="148"/>
      <c r="FS54" s="148"/>
      <c r="FT54" s="148"/>
      <c r="FU54" s="148"/>
      <c r="FV54" s="148"/>
      <c r="FW54" s="148"/>
      <c r="FX54" s="148"/>
      <c r="FY54" s="148"/>
      <c r="FZ54" s="148"/>
      <c r="GA54" s="148"/>
      <c r="GB54" s="148"/>
      <c r="GC54" s="148"/>
      <c r="GD54" s="148"/>
      <c r="GE54" s="148"/>
      <c r="GF54" s="148"/>
      <c r="GG54" s="148"/>
      <c r="GH54" s="148"/>
      <c r="GI54" s="148"/>
      <c r="GJ54" s="148"/>
      <c r="GK54" s="148"/>
      <c r="GL54" s="148"/>
      <c r="GM54" s="148"/>
      <c r="GN54" s="148"/>
      <c r="GO54" s="148"/>
      <c r="GP54" s="148"/>
      <c r="GQ54" s="148"/>
      <c r="GR54" s="148"/>
      <c r="GS54" s="148"/>
      <c r="GT54" s="148"/>
      <c r="GU54" s="148"/>
      <c r="GV54" s="148"/>
      <c r="GW54" s="148"/>
      <c r="GX54" s="148"/>
      <c r="GY54" s="148"/>
      <c r="GZ54" s="148"/>
      <c r="HA54" s="148"/>
      <c r="HB54" s="148"/>
      <c r="HC54" s="148"/>
      <c r="HD54" s="148"/>
      <c r="HE54" s="148"/>
      <c r="HF54" s="148"/>
      <c r="HG54" s="148"/>
      <c r="HH54" s="148"/>
    </row>
    <row r="55" spans="1:216" ht="22.5" customHeight="1" x14ac:dyDescent="0.5">
      <c r="A55" s="152"/>
      <c r="B55" s="152"/>
      <c r="C55" s="152"/>
      <c r="D55" s="152"/>
      <c r="E55" s="153" t="s">
        <v>6</v>
      </c>
      <c r="F55" s="150"/>
      <c r="G55" s="153" t="s">
        <v>7</v>
      </c>
      <c r="H55" s="153"/>
      <c r="I55" s="153" t="s">
        <v>6</v>
      </c>
      <c r="J55" s="150"/>
      <c r="K55" s="153" t="s">
        <v>7</v>
      </c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  <c r="BQ55" s="148"/>
      <c r="BR55" s="148"/>
      <c r="BS55" s="148"/>
      <c r="BT55" s="148"/>
      <c r="BU55" s="148"/>
      <c r="BV55" s="148"/>
      <c r="BW55" s="148"/>
      <c r="BX55" s="148"/>
      <c r="BY55" s="148"/>
      <c r="BZ55" s="148"/>
      <c r="CA55" s="148"/>
      <c r="CB55" s="148"/>
      <c r="CC55" s="148"/>
      <c r="CD55" s="148"/>
      <c r="CE55" s="148"/>
      <c r="CF55" s="148"/>
      <c r="CG55" s="148"/>
      <c r="CH55" s="148"/>
      <c r="CI55" s="148"/>
      <c r="CJ55" s="148"/>
      <c r="CK55" s="148"/>
      <c r="CL55" s="148"/>
      <c r="CM55" s="148"/>
      <c r="CN55" s="148"/>
      <c r="CO55" s="148"/>
      <c r="CP55" s="148"/>
      <c r="CQ55" s="148"/>
      <c r="CR55" s="148"/>
      <c r="CS55" s="148"/>
      <c r="CT55" s="148"/>
      <c r="CU55" s="148"/>
      <c r="CV55" s="148"/>
      <c r="CW55" s="148"/>
      <c r="CX55" s="148"/>
      <c r="CY55" s="148"/>
      <c r="CZ55" s="148"/>
      <c r="DA55" s="148"/>
      <c r="DB55" s="148"/>
      <c r="DC55" s="148"/>
      <c r="DD55" s="148"/>
      <c r="DE55" s="148"/>
      <c r="DF55" s="148"/>
      <c r="DG55" s="148"/>
      <c r="DH55" s="148"/>
      <c r="DI55" s="148"/>
      <c r="DJ55" s="148"/>
      <c r="DK55" s="148"/>
      <c r="DL55" s="148"/>
      <c r="DM55" s="148"/>
      <c r="DN55" s="148"/>
      <c r="DO55" s="148"/>
      <c r="DP55" s="148"/>
      <c r="DQ55" s="148"/>
      <c r="DR55" s="148"/>
      <c r="DS55" s="148"/>
      <c r="DT55" s="148"/>
      <c r="DU55" s="148"/>
      <c r="DV55" s="148"/>
      <c r="DW55" s="148"/>
      <c r="DX55" s="148"/>
      <c r="DY55" s="148"/>
      <c r="DZ55" s="148"/>
      <c r="EA55" s="148"/>
      <c r="EB55" s="148"/>
      <c r="EC55" s="148"/>
      <c r="ED55" s="148"/>
      <c r="EE55" s="148"/>
      <c r="EF55" s="148"/>
      <c r="EG55" s="148"/>
      <c r="EH55" s="148"/>
      <c r="EI55" s="148"/>
      <c r="EJ55" s="148"/>
      <c r="EK55" s="148"/>
      <c r="EL55" s="148"/>
      <c r="EM55" s="148"/>
      <c r="EN55" s="148"/>
      <c r="EO55" s="148"/>
      <c r="EP55" s="148"/>
      <c r="EQ55" s="148"/>
      <c r="ER55" s="148"/>
      <c r="ES55" s="148"/>
      <c r="ET55" s="148"/>
      <c r="EU55" s="148"/>
      <c r="EV55" s="148"/>
      <c r="EW55" s="148"/>
      <c r="EX55" s="148"/>
      <c r="EY55" s="148"/>
      <c r="EZ55" s="148"/>
      <c r="FA55" s="148"/>
      <c r="FB55" s="148"/>
      <c r="FC55" s="148"/>
      <c r="FD55" s="148"/>
      <c r="FE55" s="148"/>
      <c r="FF55" s="148"/>
      <c r="FG55" s="148"/>
      <c r="FH55" s="148"/>
      <c r="FI55" s="148"/>
      <c r="FJ55" s="148"/>
      <c r="FK55" s="148"/>
      <c r="FL55" s="148"/>
      <c r="FM55" s="148"/>
      <c r="FN55" s="148"/>
      <c r="FO55" s="148"/>
      <c r="FP55" s="148"/>
      <c r="FQ55" s="148"/>
      <c r="FR55" s="148"/>
      <c r="FS55" s="148"/>
      <c r="FT55" s="148"/>
      <c r="FU55" s="148"/>
      <c r="FV55" s="148"/>
      <c r="FW55" s="148"/>
      <c r="FX55" s="148"/>
      <c r="FY55" s="148"/>
      <c r="FZ55" s="148"/>
      <c r="GA55" s="148"/>
      <c r="GB55" s="148"/>
      <c r="GC55" s="148"/>
      <c r="GD55" s="148"/>
      <c r="GE55" s="148"/>
      <c r="GF55" s="148"/>
      <c r="GG55" s="148"/>
      <c r="GH55" s="148"/>
      <c r="GI55" s="148"/>
      <c r="GJ55" s="148"/>
      <c r="GK55" s="148"/>
      <c r="GL55" s="148"/>
      <c r="GM55" s="148"/>
      <c r="GN55" s="148"/>
      <c r="GO55" s="148"/>
      <c r="GP55" s="148"/>
      <c r="GQ55" s="148"/>
      <c r="GR55" s="148"/>
      <c r="GS55" s="148"/>
      <c r="GT55" s="148"/>
      <c r="GU55" s="148"/>
      <c r="GV55" s="148"/>
      <c r="GW55" s="148"/>
      <c r="GX55" s="148"/>
      <c r="GY55" s="148"/>
      <c r="GZ55" s="148"/>
      <c r="HA55" s="148"/>
      <c r="HB55" s="148"/>
      <c r="HC55" s="148"/>
      <c r="HD55" s="148"/>
      <c r="HE55" s="148"/>
      <c r="HF55" s="148"/>
      <c r="HG55" s="148"/>
      <c r="HH55" s="148"/>
    </row>
    <row r="56" spans="1:216" ht="22.5" customHeight="1" x14ac:dyDescent="0.5">
      <c r="A56" s="152"/>
      <c r="B56" s="152"/>
      <c r="C56" s="154" t="s">
        <v>8</v>
      </c>
      <c r="D56" s="152"/>
      <c r="E56" s="155" t="s">
        <v>9</v>
      </c>
      <c r="G56" s="157"/>
      <c r="I56" s="155" t="s">
        <v>9</v>
      </c>
      <c r="K56" s="157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  <c r="BQ56" s="148"/>
      <c r="BR56" s="148"/>
      <c r="BS56" s="148"/>
      <c r="BT56" s="148"/>
      <c r="BU56" s="148"/>
      <c r="BV56" s="148"/>
      <c r="BW56" s="148"/>
      <c r="BX56" s="148"/>
      <c r="BY56" s="148"/>
      <c r="BZ56" s="148"/>
      <c r="CA56" s="148"/>
      <c r="CB56" s="148"/>
      <c r="CC56" s="148"/>
      <c r="CD56" s="148"/>
      <c r="CE56" s="148"/>
      <c r="CF56" s="148"/>
      <c r="CG56" s="148"/>
      <c r="CH56" s="148"/>
      <c r="CI56" s="148"/>
      <c r="CJ56" s="148"/>
      <c r="CK56" s="148"/>
      <c r="CL56" s="148"/>
      <c r="CM56" s="148"/>
      <c r="CN56" s="148"/>
      <c r="CO56" s="148"/>
      <c r="CP56" s="148"/>
      <c r="CQ56" s="148"/>
      <c r="CR56" s="148"/>
      <c r="CS56" s="148"/>
      <c r="CT56" s="148"/>
      <c r="CU56" s="148"/>
      <c r="CV56" s="148"/>
      <c r="CW56" s="148"/>
      <c r="CX56" s="148"/>
      <c r="CY56" s="148"/>
      <c r="CZ56" s="148"/>
      <c r="DA56" s="148"/>
      <c r="DB56" s="148"/>
      <c r="DC56" s="148"/>
      <c r="DD56" s="148"/>
      <c r="DE56" s="148"/>
      <c r="DF56" s="148"/>
      <c r="DG56" s="148"/>
      <c r="DH56" s="148"/>
      <c r="DI56" s="148"/>
      <c r="DJ56" s="148"/>
      <c r="DK56" s="148"/>
      <c r="DL56" s="148"/>
      <c r="DM56" s="148"/>
      <c r="DN56" s="148"/>
      <c r="DO56" s="148"/>
      <c r="DP56" s="148"/>
      <c r="DQ56" s="148"/>
      <c r="DR56" s="148"/>
      <c r="DS56" s="148"/>
      <c r="DT56" s="148"/>
      <c r="DU56" s="148"/>
      <c r="DV56" s="148"/>
      <c r="DW56" s="148"/>
      <c r="DX56" s="148"/>
      <c r="DY56" s="148"/>
      <c r="DZ56" s="148"/>
      <c r="EA56" s="148"/>
      <c r="EB56" s="148"/>
      <c r="EC56" s="148"/>
      <c r="ED56" s="148"/>
      <c r="EE56" s="148"/>
      <c r="EF56" s="148"/>
      <c r="EG56" s="148"/>
      <c r="EH56" s="148"/>
      <c r="EI56" s="148"/>
      <c r="EJ56" s="148"/>
      <c r="EK56" s="148"/>
      <c r="EL56" s="148"/>
      <c r="EM56" s="148"/>
      <c r="EN56" s="148"/>
      <c r="EO56" s="148"/>
      <c r="EP56" s="148"/>
      <c r="EQ56" s="148"/>
      <c r="ER56" s="148"/>
      <c r="ES56" s="148"/>
      <c r="ET56" s="148"/>
      <c r="EU56" s="148"/>
      <c r="EV56" s="148"/>
      <c r="EW56" s="148"/>
      <c r="EX56" s="148"/>
      <c r="EY56" s="148"/>
      <c r="EZ56" s="148"/>
      <c r="FA56" s="148"/>
      <c r="FB56" s="148"/>
      <c r="FC56" s="148"/>
      <c r="FD56" s="148"/>
      <c r="FE56" s="148"/>
      <c r="FF56" s="148"/>
      <c r="FG56" s="148"/>
      <c r="FH56" s="148"/>
      <c r="FI56" s="148"/>
      <c r="FJ56" s="148"/>
      <c r="FK56" s="148"/>
      <c r="FL56" s="148"/>
      <c r="FM56" s="148"/>
      <c r="FN56" s="148"/>
      <c r="FO56" s="148"/>
      <c r="FP56" s="148"/>
      <c r="FQ56" s="148"/>
      <c r="FR56" s="148"/>
      <c r="FS56" s="148"/>
      <c r="FT56" s="148"/>
      <c r="FU56" s="148"/>
      <c r="FV56" s="148"/>
      <c r="FW56" s="148"/>
      <c r="FX56" s="148"/>
      <c r="FY56" s="148"/>
      <c r="FZ56" s="148"/>
      <c r="GA56" s="148"/>
      <c r="GB56" s="148"/>
      <c r="GC56" s="148"/>
      <c r="GD56" s="148"/>
      <c r="GE56" s="148"/>
      <c r="GF56" s="148"/>
      <c r="GG56" s="148"/>
      <c r="GH56" s="148"/>
      <c r="GI56" s="148"/>
      <c r="GJ56" s="148"/>
      <c r="GK56" s="148"/>
      <c r="GL56" s="148"/>
      <c r="GM56" s="148"/>
      <c r="GN56" s="148"/>
      <c r="GO56" s="148"/>
      <c r="GP56" s="148"/>
      <c r="GQ56" s="148"/>
      <c r="GR56" s="148"/>
      <c r="GS56" s="148"/>
      <c r="GT56" s="148"/>
      <c r="GU56" s="148"/>
      <c r="GV56" s="148"/>
      <c r="GW56" s="148"/>
      <c r="GX56" s="148"/>
      <c r="GY56" s="148"/>
      <c r="GZ56" s="148"/>
      <c r="HA56" s="148"/>
      <c r="HB56" s="148"/>
      <c r="HC56" s="148"/>
      <c r="HD56" s="148"/>
      <c r="HE56" s="148"/>
      <c r="HF56" s="148"/>
      <c r="HG56" s="148"/>
      <c r="HH56" s="148"/>
    </row>
    <row r="57" spans="1:216" ht="7.5" customHeight="1" x14ac:dyDescent="0.5"/>
    <row r="58" spans="1:216" ht="22.5" customHeight="1" x14ac:dyDescent="0.5">
      <c r="A58" s="147" t="s">
        <v>40</v>
      </c>
      <c r="B58" s="147"/>
      <c r="C58" s="153"/>
      <c r="D58" s="160"/>
      <c r="E58" s="160"/>
      <c r="F58" s="160"/>
      <c r="G58" s="160"/>
      <c r="H58" s="160"/>
      <c r="I58" s="160"/>
      <c r="J58" s="160"/>
      <c r="K58" s="160"/>
    </row>
    <row r="59" spans="1:216" ht="7.5" customHeight="1" x14ac:dyDescent="0.5">
      <c r="A59" s="152"/>
      <c r="B59" s="152"/>
      <c r="C59" s="150"/>
      <c r="D59" s="161"/>
      <c r="E59" s="161"/>
      <c r="F59" s="161"/>
      <c r="G59" s="161"/>
      <c r="H59" s="161"/>
      <c r="I59" s="161"/>
      <c r="J59" s="161"/>
      <c r="K59" s="161"/>
    </row>
    <row r="60" spans="1:216" ht="22.5" customHeight="1" x14ac:dyDescent="0.5">
      <c r="A60" s="147" t="s">
        <v>41</v>
      </c>
      <c r="B60" s="147"/>
      <c r="C60" s="150"/>
      <c r="D60" s="161"/>
      <c r="E60" s="161"/>
      <c r="F60" s="161"/>
      <c r="G60" s="161"/>
      <c r="H60" s="161"/>
      <c r="I60" s="161"/>
      <c r="J60" s="161"/>
      <c r="K60" s="161"/>
    </row>
    <row r="61" spans="1:216" ht="7.5" customHeight="1" x14ac:dyDescent="0.5">
      <c r="A61" s="147"/>
      <c r="B61" s="147"/>
      <c r="C61" s="150"/>
      <c r="D61" s="161"/>
      <c r="E61" s="161"/>
      <c r="F61" s="161"/>
      <c r="G61" s="161"/>
      <c r="H61" s="161"/>
      <c r="I61" s="161"/>
      <c r="J61" s="161"/>
      <c r="K61" s="161"/>
    </row>
    <row r="62" spans="1:216" ht="22.5" customHeight="1" x14ac:dyDescent="0.5">
      <c r="A62" s="162" t="s">
        <v>42</v>
      </c>
      <c r="B62" s="152"/>
      <c r="C62" s="150"/>
      <c r="D62" s="161"/>
      <c r="F62" s="161"/>
    </row>
    <row r="63" spans="1:216" ht="22.5" customHeight="1" x14ac:dyDescent="0.5">
      <c r="A63" s="162"/>
      <c r="B63" s="152" t="s">
        <v>43</v>
      </c>
      <c r="C63" s="202" t="s">
        <v>44</v>
      </c>
      <c r="D63" s="161"/>
      <c r="E63" s="268">
        <v>82138700</v>
      </c>
      <c r="F63" s="266"/>
      <c r="G63" s="266">
        <v>205238557</v>
      </c>
      <c r="H63" s="266"/>
      <c r="I63" s="264">
        <v>0</v>
      </c>
      <c r="J63" s="266"/>
      <c r="K63" s="264">
        <v>0</v>
      </c>
    </row>
    <row r="64" spans="1:216" ht="22.5" customHeight="1" x14ac:dyDescent="0.5">
      <c r="A64" s="162" t="s">
        <v>45</v>
      </c>
      <c r="B64" s="152"/>
      <c r="C64" s="202" t="s">
        <v>46</v>
      </c>
      <c r="D64" s="161"/>
      <c r="E64" s="268">
        <v>55000000</v>
      </c>
      <c r="F64" s="266"/>
      <c r="G64" s="264">
        <v>0</v>
      </c>
      <c r="H64" s="266"/>
      <c r="I64" s="264">
        <v>0</v>
      </c>
      <c r="J64" s="266"/>
      <c r="K64" s="264">
        <v>0</v>
      </c>
    </row>
    <row r="65" spans="1:11" ht="22.5" customHeight="1" x14ac:dyDescent="0.45">
      <c r="A65" s="152" t="s">
        <v>47</v>
      </c>
      <c r="B65" s="152"/>
      <c r="C65" s="202" t="s">
        <v>48</v>
      </c>
      <c r="D65" s="161"/>
      <c r="E65" s="267">
        <v>475771182</v>
      </c>
      <c r="F65" s="266"/>
      <c r="G65" s="266">
        <v>413398853</v>
      </c>
      <c r="H65" s="266"/>
      <c r="I65" s="267">
        <v>284201217</v>
      </c>
      <c r="J65" s="266"/>
      <c r="K65" s="266">
        <v>292362838</v>
      </c>
    </row>
    <row r="66" spans="1:11" ht="22.5" customHeight="1" x14ac:dyDescent="0.45">
      <c r="A66" s="152" t="s">
        <v>49</v>
      </c>
      <c r="B66" s="152"/>
      <c r="C66" s="150"/>
      <c r="D66" s="161"/>
      <c r="E66" s="267">
        <v>6252379</v>
      </c>
      <c r="F66" s="266"/>
      <c r="G66" s="266">
        <v>1655902</v>
      </c>
      <c r="H66" s="266"/>
      <c r="I66" s="267">
        <v>4483552</v>
      </c>
      <c r="J66" s="266"/>
      <c r="K66" s="266">
        <v>1402076</v>
      </c>
    </row>
    <row r="67" spans="1:11" ht="22.5" customHeight="1" x14ac:dyDescent="0.5">
      <c r="A67" s="152" t="s">
        <v>50</v>
      </c>
      <c r="B67" s="152"/>
      <c r="C67" s="150"/>
      <c r="D67" s="161"/>
      <c r="E67" s="268"/>
      <c r="F67" s="266"/>
      <c r="G67" s="268"/>
      <c r="H67" s="268"/>
      <c r="I67" s="268"/>
      <c r="J67" s="268"/>
      <c r="K67" s="268"/>
    </row>
    <row r="68" spans="1:11" ht="22.5" customHeight="1" x14ac:dyDescent="0.45">
      <c r="A68" s="152"/>
      <c r="B68" s="168" t="s">
        <v>51</v>
      </c>
      <c r="C68" s="202" t="s">
        <v>52</v>
      </c>
      <c r="D68" s="161"/>
      <c r="E68" s="267">
        <v>665570125</v>
      </c>
      <c r="F68" s="266"/>
      <c r="G68" s="266">
        <v>41059824</v>
      </c>
      <c r="H68" s="266"/>
      <c r="I68" s="264">
        <v>0</v>
      </c>
      <c r="J68" s="266"/>
      <c r="K68" s="264">
        <v>0</v>
      </c>
    </row>
    <row r="69" spans="1:11" ht="22.5" customHeight="1" x14ac:dyDescent="0.5">
      <c r="A69" s="152"/>
      <c r="B69" s="168" t="s">
        <v>53</v>
      </c>
      <c r="D69" s="161"/>
      <c r="E69" s="268"/>
      <c r="F69" s="266"/>
      <c r="G69" s="268"/>
      <c r="H69" s="268"/>
      <c r="I69" s="268"/>
      <c r="J69" s="268"/>
      <c r="K69" s="268"/>
    </row>
    <row r="70" spans="1:11" ht="22.5" customHeight="1" x14ac:dyDescent="0.45">
      <c r="A70" s="152"/>
      <c r="B70" s="158" t="s">
        <v>54</v>
      </c>
      <c r="C70" s="202" t="s">
        <v>55</v>
      </c>
      <c r="D70" s="161"/>
      <c r="E70" s="267">
        <v>270561629</v>
      </c>
      <c r="F70" s="266"/>
      <c r="G70" s="266">
        <v>241450000</v>
      </c>
      <c r="H70" s="266"/>
      <c r="I70" s="264">
        <v>62208560</v>
      </c>
      <c r="J70" s="266"/>
      <c r="K70" s="264">
        <v>0</v>
      </c>
    </row>
    <row r="71" spans="1:11" ht="22.5" customHeight="1" x14ac:dyDescent="0.45">
      <c r="A71" s="152"/>
      <c r="B71" s="168" t="s">
        <v>56</v>
      </c>
      <c r="C71" s="202" t="s">
        <v>57</v>
      </c>
      <c r="D71" s="161"/>
      <c r="E71" s="267">
        <v>8137964</v>
      </c>
      <c r="F71" s="266"/>
      <c r="G71" s="266">
        <v>7493799</v>
      </c>
      <c r="H71" s="266"/>
      <c r="I71" s="274">
        <v>2611428</v>
      </c>
      <c r="J71" s="266"/>
      <c r="K71" s="266">
        <v>2747053</v>
      </c>
    </row>
    <row r="72" spans="1:11" ht="22.5" customHeight="1" x14ac:dyDescent="0.45">
      <c r="A72" s="152"/>
      <c r="B72" s="168" t="s">
        <v>58</v>
      </c>
      <c r="C72" s="202" t="s">
        <v>59</v>
      </c>
      <c r="D72" s="161"/>
      <c r="E72" s="267">
        <v>1267700000</v>
      </c>
      <c r="F72" s="266"/>
      <c r="G72" s="266">
        <v>1057400000</v>
      </c>
      <c r="H72" s="266"/>
      <c r="I72" s="274">
        <v>1267700000</v>
      </c>
      <c r="J72" s="266"/>
      <c r="K72" s="266">
        <v>1057400000</v>
      </c>
    </row>
    <row r="73" spans="1:11" ht="22.5" customHeight="1" x14ac:dyDescent="0.45">
      <c r="A73" s="152" t="s">
        <v>60</v>
      </c>
      <c r="B73" s="152"/>
      <c r="C73" s="150"/>
      <c r="D73" s="161"/>
      <c r="E73" s="267">
        <v>13698375</v>
      </c>
      <c r="F73" s="266"/>
      <c r="G73" s="266">
        <v>32025907</v>
      </c>
      <c r="H73" s="266"/>
      <c r="I73" s="264">
        <v>0</v>
      </c>
      <c r="J73" s="266"/>
      <c r="K73" s="266">
        <v>23552490</v>
      </c>
    </row>
    <row r="74" spans="1:11" ht="22.5" customHeight="1" x14ac:dyDescent="0.45">
      <c r="A74" s="152" t="s">
        <v>61</v>
      </c>
      <c r="B74" s="152"/>
      <c r="C74" s="150"/>
      <c r="D74" s="161"/>
      <c r="E74" s="269">
        <v>20334688</v>
      </c>
      <c r="F74" s="266"/>
      <c r="G74" s="270">
        <v>18830168</v>
      </c>
      <c r="H74" s="266"/>
      <c r="I74" s="282">
        <v>6180449</v>
      </c>
      <c r="J74" s="266"/>
      <c r="K74" s="270">
        <v>6352622</v>
      </c>
    </row>
    <row r="75" spans="1:11" ht="7.5" customHeight="1" x14ac:dyDescent="0.5">
      <c r="A75" s="147"/>
      <c r="B75" s="147"/>
      <c r="C75" s="150"/>
      <c r="D75" s="161"/>
      <c r="E75" s="266"/>
      <c r="F75" s="266"/>
      <c r="G75" s="266"/>
      <c r="H75" s="266"/>
      <c r="I75" s="266"/>
      <c r="J75" s="266"/>
      <c r="K75" s="266"/>
    </row>
    <row r="76" spans="1:11" ht="22.5" customHeight="1" x14ac:dyDescent="0.5">
      <c r="A76" s="147" t="s">
        <v>62</v>
      </c>
      <c r="B76" s="152"/>
      <c r="C76" s="150"/>
      <c r="D76" s="161"/>
      <c r="E76" s="270">
        <f>SUM(E62:E74)</f>
        <v>2865165042</v>
      </c>
      <c r="F76" s="266"/>
      <c r="G76" s="270">
        <f>SUM(G63:G74)</f>
        <v>2018553010</v>
      </c>
      <c r="H76" s="266"/>
      <c r="I76" s="270">
        <f>SUM(I63:I74)</f>
        <v>1627385206</v>
      </c>
      <c r="J76" s="266"/>
      <c r="K76" s="270">
        <f>SUM(K63:K74)</f>
        <v>1383817079</v>
      </c>
    </row>
    <row r="77" spans="1:11" ht="7.5" customHeight="1" x14ac:dyDescent="0.5">
      <c r="A77" s="152"/>
      <c r="B77" s="152"/>
      <c r="C77" s="150"/>
      <c r="D77" s="161"/>
      <c r="E77" s="266"/>
      <c r="F77" s="266"/>
      <c r="G77" s="266"/>
      <c r="H77" s="266"/>
      <c r="I77" s="266"/>
      <c r="J77" s="266"/>
      <c r="K77" s="266"/>
    </row>
    <row r="78" spans="1:11" ht="22.5" customHeight="1" x14ac:dyDescent="0.5">
      <c r="A78" s="147" t="s">
        <v>63</v>
      </c>
      <c r="B78" s="147"/>
      <c r="C78" s="150"/>
      <c r="D78" s="161"/>
      <c r="E78" s="266"/>
      <c r="F78" s="266"/>
      <c r="G78" s="266"/>
      <c r="H78" s="266"/>
      <c r="I78" s="266"/>
      <c r="J78" s="266"/>
      <c r="K78" s="266"/>
    </row>
    <row r="79" spans="1:11" ht="7.5" customHeight="1" x14ac:dyDescent="0.5">
      <c r="A79" s="152"/>
      <c r="B79" s="152"/>
      <c r="C79" s="150"/>
      <c r="D79" s="161"/>
      <c r="E79" s="266"/>
      <c r="F79" s="266"/>
      <c r="G79" s="266"/>
      <c r="H79" s="266"/>
      <c r="I79" s="266"/>
      <c r="J79" s="266"/>
      <c r="K79" s="266"/>
    </row>
    <row r="80" spans="1:11" ht="22.5" customHeight="1" x14ac:dyDescent="0.5">
      <c r="A80" s="152" t="s">
        <v>64</v>
      </c>
      <c r="B80" s="152"/>
      <c r="C80" s="202" t="s">
        <v>52</v>
      </c>
      <c r="D80" s="161"/>
      <c r="E80" s="264">
        <v>0</v>
      </c>
      <c r="F80" s="266"/>
      <c r="G80" s="264">
        <v>522509057</v>
      </c>
      <c r="H80" s="266"/>
      <c r="I80" s="264">
        <v>0</v>
      </c>
      <c r="J80" s="266"/>
      <c r="K80" s="264">
        <v>0</v>
      </c>
    </row>
    <row r="81" spans="1:11" ht="22.5" customHeight="1" x14ac:dyDescent="0.5">
      <c r="A81" s="152" t="s">
        <v>65</v>
      </c>
      <c r="B81" s="152"/>
      <c r="C81" s="150"/>
      <c r="D81" s="161"/>
      <c r="E81" s="266"/>
      <c r="F81" s="266"/>
      <c r="G81" s="266"/>
      <c r="H81" s="266"/>
      <c r="I81" s="266"/>
      <c r="J81" s="266"/>
      <c r="K81" s="266"/>
    </row>
    <row r="82" spans="1:11" ht="22.5" customHeight="1" x14ac:dyDescent="0.45">
      <c r="A82" s="152"/>
      <c r="B82" s="152" t="s">
        <v>66</v>
      </c>
      <c r="C82" s="202" t="s">
        <v>55</v>
      </c>
      <c r="D82" s="161"/>
      <c r="E82" s="267">
        <v>1217775080</v>
      </c>
      <c r="F82" s="266"/>
      <c r="G82" s="266">
        <v>1186553826</v>
      </c>
      <c r="H82" s="266"/>
      <c r="I82" s="264">
        <v>0</v>
      </c>
      <c r="J82" s="266"/>
      <c r="K82" s="266">
        <v>122689308</v>
      </c>
    </row>
    <row r="83" spans="1:11" ht="22.5" customHeight="1" x14ac:dyDescent="0.45">
      <c r="A83" s="152" t="s">
        <v>67</v>
      </c>
      <c r="B83" s="152"/>
      <c r="C83" s="202" t="s">
        <v>57</v>
      </c>
      <c r="D83" s="161"/>
      <c r="E83" s="267">
        <v>27058294</v>
      </c>
      <c r="F83" s="266"/>
      <c r="G83" s="266">
        <v>22728759</v>
      </c>
      <c r="H83" s="266"/>
      <c r="I83" s="267">
        <v>18357711</v>
      </c>
      <c r="J83" s="266"/>
      <c r="K83" s="266">
        <v>15242845</v>
      </c>
    </row>
    <row r="84" spans="1:11" ht="22.5" customHeight="1" x14ac:dyDescent="0.45">
      <c r="A84" s="142" t="s">
        <v>68</v>
      </c>
      <c r="B84" s="152"/>
      <c r="C84" s="202" t="s">
        <v>69</v>
      </c>
      <c r="D84" s="161"/>
      <c r="E84" s="267">
        <v>586571237</v>
      </c>
      <c r="F84" s="266"/>
      <c r="G84" s="266">
        <v>604046237</v>
      </c>
      <c r="H84" s="266"/>
      <c r="I84" s="283">
        <v>0</v>
      </c>
      <c r="J84" s="266"/>
      <c r="K84" s="264">
        <v>0</v>
      </c>
    </row>
    <row r="85" spans="1:11" ht="22.5" customHeight="1" x14ac:dyDescent="0.45">
      <c r="A85" s="152" t="s">
        <v>70</v>
      </c>
      <c r="B85" s="152"/>
      <c r="C85" s="202" t="s">
        <v>59</v>
      </c>
      <c r="D85" s="161"/>
      <c r="E85" s="267">
        <v>2160590525</v>
      </c>
      <c r="F85" s="266"/>
      <c r="G85" s="266">
        <v>1961934730</v>
      </c>
      <c r="H85" s="266"/>
      <c r="I85" s="267">
        <v>2160590525</v>
      </c>
      <c r="J85" s="266"/>
      <c r="K85" s="266">
        <v>1961934730</v>
      </c>
    </row>
    <row r="86" spans="1:11" ht="22.5" customHeight="1" x14ac:dyDescent="0.45">
      <c r="A86" s="152" t="s">
        <v>71</v>
      </c>
      <c r="B86" s="152"/>
      <c r="C86" s="150"/>
      <c r="D86" s="161"/>
      <c r="E86" s="274"/>
      <c r="F86" s="266"/>
      <c r="G86" s="268"/>
      <c r="H86" s="274"/>
      <c r="I86" s="268"/>
      <c r="J86" s="268"/>
      <c r="K86" s="274"/>
    </row>
    <row r="87" spans="1:11" ht="22.5" customHeight="1" x14ac:dyDescent="0.45">
      <c r="A87" s="152"/>
      <c r="B87" s="152" t="s">
        <v>72</v>
      </c>
      <c r="C87" s="150"/>
      <c r="D87" s="161"/>
      <c r="E87" s="267">
        <v>23807898</v>
      </c>
      <c r="F87" s="266"/>
      <c r="G87" s="266">
        <v>23357956</v>
      </c>
      <c r="H87" s="266"/>
      <c r="I87" s="267">
        <v>14486080</v>
      </c>
      <c r="J87" s="266"/>
      <c r="K87" s="266">
        <v>13838470</v>
      </c>
    </row>
    <row r="88" spans="1:11" ht="22.5" customHeight="1" x14ac:dyDescent="0.45">
      <c r="A88" s="152" t="s">
        <v>73</v>
      </c>
      <c r="B88" s="152"/>
      <c r="C88" s="150"/>
      <c r="D88" s="161"/>
      <c r="E88" s="284">
        <v>92857936</v>
      </c>
      <c r="F88" s="266"/>
      <c r="G88" s="271">
        <v>88318347</v>
      </c>
      <c r="H88" s="266"/>
      <c r="I88" s="284">
        <v>63017493</v>
      </c>
      <c r="J88" s="266"/>
      <c r="K88" s="271">
        <v>62610668</v>
      </c>
    </row>
    <row r="89" spans="1:11" ht="7.5" customHeight="1" x14ac:dyDescent="0.5">
      <c r="A89" s="152"/>
      <c r="B89" s="152"/>
      <c r="C89" s="150"/>
      <c r="D89" s="161"/>
      <c r="E89" s="266"/>
      <c r="F89" s="266"/>
      <c r="G89" s="266"/>
      <c r="H89" s="266"/>
      <c r="I89" s="266"/>
      <c r="J89" s="266"/>
      <c r="K89" s="266"/>
    </row>
    <row r="90" spans="1:11" ht="22.5" customHeight="1" x14ac:dyDescent="0.5">
      <c r="A90" s="147" t="s">
        <v>74</v>
      </c>
      <c r="B90" s="152"/>
      <c r="C90" s="150"/>
      <c r="D90" s="161"/>
      <c r="E90" s="270">
        <f>SUM(E80:E88)</f>
        <v>4108660970</v>
      </c>
      <c r="F90" s="266"/>
      <c r="G90" s="270">
        <f>SUM(G80:G88)</f>
        <v>4409448912</v>
      </c>
      <c r="H90" s="266"/>
      <c r="I90" s="270">
        <f>SUM(I80:I88)</f>
        <v>2256451809</v>
      </c>
      <c r="J90" s="266"/>
      <c r="K90" s="270">
        <f>SUM(K80:K88)</f>
        <v>2176316021</v>
      </c>
    </row>
    <row r="91" spans="1:11" ht="7.5" customHeight="1" x14ac:dyDescent="0.5">
      <c r="A91" s="152"/>
      <c r="B91" s="152"/>
      <c r="C91" s="150"/>
      <c r="D91" s="161"/>
      <c r="E91" s="266"/>
      <c r="F91" s="266"/>
      <c r="G91" s="266"/>
      <c r="H91" s="266"/>
      <c r="I91" s="266"/>
      <c r="J91" s="266"/>
      <c r="K91" s="266"/>
    </row>
    <row r="92" spans="1:11" ht="22.5" customHeight="1" x14ac:dyDescent="0.5">
      <c r="A92" s="147" t="s">
        <v>75</v>
      </c>
      <c r="B92" s="147"/>
      <c r="C92" s="150"/>
      <c r="D92" s="161"/>
      <c r="E92" s="270">
        <f>E76+E90</f>
        <v>6973826012</v>
      </c>
      <c r="F92" s="266"/>
      <c r="G92" s="270">
        <f>G76+G90</f>
        <v>6428001922</v>
      </c>
      <c r="H92" s="266"/>
      <c r="I92" s="270">
        <f>I76+I90</f>
        <v>3883837015</v>
      </c>
      <c r="J92" s="266"/>
      <c r="K92" s="270">
        <f>K76+K90</f>
        <v>3560133100</v>
      </c>
    </row>
    <row r="93" spans="1:11" ht="22.5" customHeight="1" x14ac:dyDescent="0.5">
      <c r="A93" s="147"/>
      <c r="B93" s="147"/>
      <c r="C93" s="150"/>
      <c r="D93" s="161"/>
      <c r="E93" s="161"/>
      <c r="F93" s="161"/>
      <c r="G93" s="161"/>
      <c r="H93" s="161"/>
      <c r="I93" s="161"/>
      <c r="J93" s="161"/>
      <c r="K93" s="161"/>
    </row>
    <row r="94" spans="1:11" ht="22.5" customHeight="1" x14ac:dyDescent="0.5">
      <c r="A94" s="158" t="str">
        <f>+A47</f>
        <v>The accompanying notes are an integral part of these interim financial statements.</v>
      </c>
    </row>
    <row r="95" spans="1:11" ht="22.5" customHeight="1" x14ac:dyDescent="0.5">
      <c r="A95" s="142"/>
    </row>
    <row r="96" spans="1:11" ht="23.1" customHeight="1" x14ac:dyDescent="0.5">
      <c r="A96" s="144" t="str">
        <f>A1</f>
        <v>PRINSIRI  PUBLIC COMPANY LIMITED</v>
      </c>
      <c r="B96" s="144"/>
      <c r="C96" s="140"/>
      <c r="D96" s="141"/>
      <c r="E96" s="141"/>
      <c r="F96" s="141"/>
      <c r="G96" s="141"/>
      <c r="H96" s="141"/>
      <c r="I96" s="141"/>
      <c r="J96" s="141"/>
      <c r="K96" s="141"/>
    </row>
    <row r="97" spans="1:216" ht="23.1" customHeight="1" x14ac:dyDescent="0.5">
      <c r="A97" s="144" t="s">
        <v>39</v>
      </c>
      <c r="B97" s="144"/>
      <c r="C97" s="140"/>
      <c r="D97" s="141"/>
      <c r="E97" s="141"/>
      <c r="F97" s="141"/>
      <c r="G97" s="141"/>
      <c r="H97" s="141"/>
      <c r="I97" s="141"/>
      <c r="J97" s="141"/>
      <c r="K97" s="141"/>
    </row>
    <row r="98" spans="1:216" ht="23.1" customHeight="1" x14ac:dyDescent="0.5">
      <c r="A98" s="144" t="str">
        <f>A50</f>
        <v>AS AT SEPTEMBER 30, 2023</v>
      </c>
      <c r="B98" s="144"/>
      <c r="C98" s="140"/>
      <c r="D98" s="141"/>
      <c r="E98" s="141"/>
      <c r="F98" s="141"/>
      <c r="G98" s="141"/>
      <c r="H98" s="141"/>
      <c r="I98" s="141"/>
      <c r="J98" s="141"/>
      <c r="K98" s="141"/>
    </row>
    <row r="99" spans="1:216" ht="23.1" customHeight="1" x14ac:dyDescent="0.5">
      <c r="A99" s="144"/>
      <c r="B99" s="144"/>
      <c r="C99" s="140"/>
      <c r="D99" s="141"/>
      <c r="E99" s="141"/>
      <c r="F99" s="141"/>
      <c r="G99" s="141"/>
      <c r="H99" s="141"/>
      <c r="I99" s="141"/>
      <c r="J99" s="141"/>
      <c r="K99" s="141"/>
    </row>
    <row r="100" spans="1:216" ht="23.1" customHeight="1" x14ac:dyDescent="0.5">
      <c r="A100" s="144"/>
      <c r="B100" s="144"/>
      <c r="C100" s="140"/>
      <c r="D100" s="141"/>
      <c r="E100" s="141"/>
      <c r="F100" s="141"/>
      <c r="G100" s="141"/>
      <c r="H100" s="141"/>
      <c r="I100" s="141"/>
      <c r="J100" s="141"/>
      <c r="K100" s="141" t="s">
        <v>2</v>
      </c>
    </row>
    <row r="101" spans="1:216" ht="23.1" customHeight="1" x14ac:dyDescent="0.5">
      <c r="A101" s="145"/>
      <c r="B101" s="145"/>
      <c r="C101" s="146"/>
      <c r="D101" s="146"/>
      <c r="E101" s="285" t="s">
        <v>3</v>
      </c>
      <c r="F101" s="285"/>
      <c r="G101" s="285"/>
      <c r="H101" s="147"/>
      <c r="I101" s="285" t="s">
        <v>4</v>
      </c>
      <c r="J101" s="285"/>
      <c r="K101" s="285"/>
      <c r="L101" s="148"/>
      <c r="M101" s="148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  <c r="BQ101" s="148"/>
      <c r="BR101" s="148"/>
      <c r="BS101" s="148"/>
      <c r="BT101" s="148"/>
      <c r="BU101" s="148"/>
      <c r="BV101" s="148"/>
      <c r="BW101" s="148"/>
      <c r="BX101" s="148"/>
      <c r="BY101" s="148"/>
      <c r="BZ101" s="148"/>
      <c r="CA101" s="148"/>
      <c r="CB101" s="148"/>
      <c r="CC101" s="148"/>
      <c r="CD101" s="148"/>
      <c r="CE101" s="148"/>
      <c r="CF101" s="148"/>
      <c r="CG101" s="148"/>
      <c r="CH101" s="148"/>
      <c r="CI101" s="148"/>
      <c r="CJ101" s="148"/>
      <c r="CK101" s="148"/>
      <c r="CL101" s="148"/>
      <c r="CM101" s="148"/>
      <c r="CN101" s="148"/>
      <c r="CO101" s="148"/>
      <c r="CP101" s="148"/>
      <c r="CQ101" s="148"/>
      <c r="CR101" s="148"/>
      <c r="CS101" s="148"/>
      <c r="CT101" s="148"/>
      <c r="CU101" s="148"/>
      <c r="CV101" s="148"/>
      <c r="CW101" s="148"/>
      <c r="CX101" s="148"/>
      <c r="CY101" s="148"/>
      <c r="CZ101" s="148"/>
      <c r="DA101" s="148"/>
      <c r="DB101" s="148"/>
      <c r="DC101" s="148"/>
      <c r="DD101" s="148"/>
      <c r="DE101" s="148"/>
      <c r="DF101" s="148"/>
      <c r="DG101" s="148"/>
      <c r="DH101" s="148"/>
      <c r="DI101" s="148"/>
      <c r="DJ101" s="148"/>
      <c r="DK101" s="148"/>
      <c r="DL101" s="148"/>
      <c r="DM101" s="148"/>
      <c r="DN101" s="148"/>
      <c r="DO101" s="148"/>
      <c r="DP101" s="148"/>
      <c r="DQ101" s="148"/>
      <c r="DR101" s="148"/>
      <c r="DS101" s="148"/>
      <c r="DT101" s="148"/>
      <c r="DU101" s="148"/>
      <c r="DV101" s="148"/>
      <c r="DW101" s="148"/>
      <c r="DX101" s="148"/>
      <c r="DY101" s="148"/>
      <c r="DZ101" s="148"/>
      <c r="EA101" s="148"/>
      <c r="EB101" s="148"/>
      <c r="EC101" s="148"/>
      <c r="ED101" s="148"/>
      <c r="EE101" s="148"/>
      <c r="EF101" s="148"/>
      <c r="EG101" s="148"/>
      <c r="EH101" s="148"/>
      <c r="EI101" s="148"/>
      <c r="EJ101" s="148"/>
      <c r="EK101" s="148"/>
      <c r="EL101" s="148"/>
      <c r="EM101" s="148"/>
      <c r="EN101" s="148"/>
      <c r="EO101" s="148"/>
      <c r="EP101" s="148"/>
      <c r="EQ101" s="148"/>
      <c r="ER101" s="148"/>
      <c r="ES101" s="148"/>
      <c r="ET101" s="148"/>
      <c r="EU101" s="148"/>
      <c r="EV101" s="148"/>
      <c r="EW101" s="148"/>
      <c r="EX101" s="148"/>
      <c r="EY101" s="148"/>
      <c r="EZ101" s="148"/>
      <c r="FA101" s="148"/>
      <c r="FB101" s="148"/>
      <c r="FC101" s="148"/>
      <c r="FD101" s="148"/>
      <c r="FE101" s="148"/>
      <c r="FF101" s="148"/>
      <c r="FG101" s="148"/>
      <c r="FH101" s="148"/>
      <c r="FI101" s="148"/>
      <c r="FJ101" s="148"/>
      <c r="FK101" s="148"/>
      <c r="FL101" s="148"/>
      <c r="FM101" s="148"/>
      <c r="FN101" s="148"/>
      <c r="FO101" s="148"/>
      <c r="FP101" s="148"/>
      <c r="FQ101" s="148"/>
      <c r="FR101" s="148"/>
      <c r="FS101" s="148"/>
      <c r="FT101" s="148"/>
      <c r="FU101" s="148"/>
      <c r="FV101" s="148"/>
      <c r="FW101" s="148"/>
      <c r="FX101" s="148"/>
      <c r="FY101" s="148"/>
      <c r="FZ101" s="148"/>
      <c r="GA101" s="148"/>
      <c r="GB101" s="148"/>
      <c r="GC101" s="148"/>
      <c r="GD101" s="148"/>
      <c r="GE101" s="148"/>
      <c r="GF101" s="148"/>
      <c r="GG101" s="148"/>
      <c r="GH101" s="148"/>
      <c r="GI101" s="148"/>
      <c r="GJ101" s="148"/>
      <c r="GK101" s="148"/>
      <c r="GL101" s="148"/>
      <c r="GM101" s="148"/>
      <c r="GN101" s="148"/>
      <c r="GO101" s="148"/>
      <c r="GP101" s="148"/>
      <c r="GQ101" s="148"/>
      <c r="GR101" s="148"/>
      <c r="GS101" s="148"/>
      <c r="GT101" s="148"/>
      <c r="GU101" s="148"/>
      <c r="GV101" s="148"/>
      <c r="GW101" s="148"/>
      <c r="GX101" s="148"/>
      <c r="GY101" s="148"/>
      <c r="GZ101" s="148"/>
      <c r="HA101" s="148"/>
      <c r="HB101" s="148"/>
      <c r="HC101" s="148"/>
      <c r="HD101" s="148"/>
      <c r="HE101" s="148"/>
      <c r="HF101" s="148"/>
      <c r="HG101" s="148"/>
      <c r="HH101" s="148"/>
    </row>
    <row r="102" spans="1:216" ht="23.1" customHeight="1" x14ac:dyDescent="0.5">
      <c r="A102" s="145"/>
      <c r="B102" s="145"/>
      <c r="C102" s="146"/>
      <c r="D102" s="146"/>
      <c r="E102" s="149" t="str">
        <f>E54</f>
        <v>September 30, 2023</v>
      </c>
      <c r="F102" s="150"/>
      <c r="G102" s="151" t="s">
        <v>5</v>
      </c>
      <c r="H102" s="149"/>
      <c r="I102" s="149" t="str">
        <f>I54</f>
        <v>September 30, 2023</v>
      </c>
      <c r="J102" s="150"/>
      <c r="K102" s="151" t="s">
        <v>5</v>
      </c>
      <c r="L102" s="148"/>
      <c r="M102" s="148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  <c r="BQ102" s="148"/>
      <c r="BR102" s="148"/>
      <c r="BS102" s="148"/>
      <c r="BT102" s="148"/>
      <c r="BU102" s="148"/>
      <c r="BV102" s="148"/>
      <c r="BW102" s="148"/>
      <c r="BX102" s="148"/>
      <c r="BY102" s="148"/>
      <c r="BZ102" s="148"/>
      <c r="CA102" s="148"/>
      <c r="CB102" s="148"/>
      <c r="CC102" s="148"/>
      <c r="CD102" s="148"/>
      <c r="CE102" s="148"/>
      <c r="CF102" s="148"/>
      <c r="CG102" s="148"/>
      <c r="CH102" s="148"/>
      <c r="CI102" s="148"/>
      <c r="CJ102" s="148"/>
      <c r="CK102" s="148"/>
      <c r="CL102" s="148"/>
      <c r="CM102" s="148"/>
      <c r="CN102" s="148"/>
      <c r="CO102" s="148"/>
      <c r="CP102" s="148"/>
      <c r="CQ102" s="148"/>
      <c r="CR102" s="148"/>
      <c r="CS102" s="148"/>
      <c r="CT102" s="148"/>
      <c r="CU102" s="148"/>
      <c r="CV102" s="148"/>
      <c r="CW102" s="148"/>
      <c r="CX102" s="148"/>
      <c r="CY102" s="148"/>
      <c r="CZ102" s="148"/>
      <c r="DA102" s="148"/>
      <c r="DB102" s="148"/>
      <c r="DC102" s="148"/>
      <c r="DD102" s="148"/>
      <c r="DE102" s="148"/>
      <c r="DF102" s="148"/>
      <c r="DG102" s="148"/>
      <c r="DH102" s="148"/>
      <c r="DI102" s="148"/>
      <c r="DJ102" s="148"/>
      <c r="DK102" s="148"/>
      <c r="DL102" s="148"/>
      <c r="DM102" s="148"/>
      <c r="DN102" s="148"/>
      <c r="DO102" s="148"/>
      <c r="DP102" s="148"/>
      <c r="DQ102" s="148"/>
      <c r="DR102" s="148"/>
      <c r="DS102" s="148"/>
      <c r="DT102" s="148"/>
      <c r="DU102" s="148"/>
      <c r="DV102" s="148"/>
      <c r="DW102" s="148"/>
      <c r="DX102" s="148"/>
      <c r="DY102" s="148"/>
      <c r="DZ102" s="148"/>
      <c r="EA102" s="148"/>
      <c r="EB102" s="148"/>
      <c r="EC102" s="148"/>
      <c r="ED102" s="148"/>
      <c r="EE102" s="148"/>
      <c r="EF102" s="148"/>
      <c r="EG102" s="148"/>
      <c r="EH102" s="148"/>
      <c r="EI102" s="148"/>
      <c r="EJ102" s="148"/>
      <c r="EK102" s="148"/>
      <c r="EL102" s="148"/>
      <c r="EM102" s="148"/>
      <c r="EN102" s="148"/>
      <c r="EO102" s="148"/>
      <c r="EP102" s="148"/>
      <c r="EQ102" s="148"/>
      <c r="ER102" s="148"/>
      <c r="ES102" s="148"/>
      <c r="ET102" s="148"/>
      <c r="EU102" s="148"/>
      <c r="EV102" s="148"/>
      <c r="EW102" s="148"/>
      <c r="EX102" s="148"/>
      <c r="EY102" s="148"/>
      <c r="EZ102" s="148"/>
      <c r="FA102" s="148"/>
      <c r="FB102" s="148"/>
      <c r="FC102" s="148"/>
      <c r="FD102" s="148"/>
      <c r="FE102" s="148"/>
      <c r="FF102" s="148"/>
      <c r="FG102" s="148"/>
      <c r="FH102" s="148"/>
      <c r="FI102" s="148"/>
      <c r="FJ102" s="148"/>
      <c r="FK102" s="148"/>
      <c r="FL102" s="148"/>
      <c r="FM102" s="148"/>
      <c r="FN102" s="148"/>
      <c r="FO102" s="148"/>
      <c r="FP102" s="148"/>
      <c r="FQ102" s="148"/>
      <c r="FR102" s="148"/>
      <c r="FS102" s="148"/>
      <c r="FT102" s="148"/>
      <c r="FU102" s="148"/>
      <c r="FV102" s="148"/>
      <c r="FW102" s="148"/>
      <c r="FX102" s="148"/>
      <c r="FY102" s="148"/>
      <c r="FZ102" s="148"/>
      <c r="GA102" s="148"/>
      <c r="GB102" s="148"/>
      <c r="GC102" s="148"/>
      <c r="GD102" s="148"/>
      <c r="GE102" s="148"/>
      <c r="GF102" s="148"/>
      <c r="GG102" s="148"/>
      <c r="GH102" s="148"/>
      <c r="GI102" s="148"/>
      <c r="GJ102" s="148"/>
      <c r="GK102" s="148"/>
      <c r="GL102" s="148"/>
      <c r="GM102" s="148"/>
      <c r="GN102" s="148"/>
      <c r="GO102" s="148"/>
      <c r="GP102" s="148"/>
      <c r="GQ102" s="148"/>
      <c r="GR102" s="148"/>
      <c r="GS102" s="148"/>
      <c r="GT102" s="148"/>
      <c r="GU102" s="148"/>
      <c r="GV102" s="148"/>
      <c r="GW102" s="148"/>
      <c r="GX102" s="148"/>
      <c r="GY102" s="148"/>
      <c r="GZ102" s="148"/>
      <c r="HA102" s="148"/>
      <c r="HB102" s="148"/>
      <c r="HC102" s="148"/>
      <c r="HD102" s="148"/>
      <c r="HE102" s="148"/>
      <c r="HF102" s="148"/>
      <c r="HG102" s="148"/>
      <c r="HH102" s="148"/>
    </row>
    <row r="103" spans="1:216" ht="23.1" customHeight="1" x14ac:dyDescent="0.5">
      <c r="A103" s="152"/>
      <c r="B103" s="152"/>
      <c r="C103" s="152"/>
      <c r="D103" s="152"/>
      <c r="E103" s="153" t="s">
        <v>6</v>
      </c>
      <c r="F103" s="150"/>
      <c r="G103" s="153" t="s">
        <v>7</v>
      </c>
      <c r="H103" s="153"/>
      <c r="I103" s="153" t="s">
        <v>6</v>
      </c>
      <c r="J103" s="150"/>
      <c r="K103" s="153" t="s">
        <v>7</v>
      </c>
      <c r="L103" s="148"/>
      <c r="M103" s="148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  <c r="BQ103" s="148"/>
      <c r="BR103" s="148"/>
      <c r="BS103" s="148"/>
      <c r="BT103" s="148"/>
      <c r="BU103" s="148"/>
      <c r="BV103" s="148"/>
      <c r="BW103" s="148"/>
      <c r="BX103" s="148"/>
      <c r="BY103" s="148"/>
      <c r="BZ103" s="148"/>
      <c r="CA103" s="148"/>
      <c r="CB103" s="148"/>
      <c r="CC103" s="148"/>
      <c r="CD103" s="148"/>
      <c r="CE103" s="148"/>
      <c r="CF103" s="148"/>
      <c r="CG103" s="148"/>
      <c r="CH103" s="148"/>
      <c r="CI103" s="148"/>
      <c r="CJ103" s="148"/>
      <c r="CK103" s="148"/>
      <c r="CL103" s="148"/>
      <c r="CM103" s="148"/>
      <c r="CN103" s="148"/>
      <c r="CO103" s="148"/>
      <c r="CP103" s="148"/>
      <c r="CQ103" s="148"/>
      <c r="CR103" s="148"/>
      <c r="CS103" s="148"/>
      <c r="CT103" s="148"/>
      <c r="CU103" s="148"/>
      <c r="CV103" s="148"/>
      <c r="CW103" s="148"/>
      <c r="CX103" s="148"/>
      <c r="CY103" s="148"/>
      <c r="CZ103" s="148"/>
      <c r="DA103" s="148"/>
      <c r="DB103" s="148"/>
      <c r="DC103" s="148"/>
      <c r="DD103" s="148"/>
      <c r="DE103" s="148"/>
      <c r="DF103" s="148"/>
      <c r="DG103" s="148"/>
      <c r="DH103" s="148"/>
      <c r="DI103" s="148"/>
      <c r="DJ103" s="148"/>
      <c r="DK103" s="148"/>
      <c r="DL103" s="148"/>
      <c r="DM103" s="148"/>
      <c r="DN103" s="148"/>
      <c r="DO103" s="148"/>
      <c r="DP103" s="148"/>
      <c r="DQ103" s="148"/>
      <c r="DR103" s="148"/>
      <c r="DS103" s="148"/>
      <c r="DT103" s="148"/>
      <c r="DU103" s="148"/>
      <c r="DV103" s="148"/>
      <c r="DW103" s="148"/>
      <c r="DX103" s="148"/>
      <c r="DY103" s="148"/>
      <c r="DZ103" s="148"/>
      <c r="EA103" s="148"/>
      <c r="EB103" s="148"/>
      <c r="EC103" s="148"/>
      <c r="ED103" s="148"/>
      <c r="EE103" s="148"/>
      <c r="EF103" s="148"/>
      <c r="EG103" s="148"/>
      <c r="EH103" s="148"/>
      <c r="EI103" s="148"/>
      <c r="EJ103" s="148"/>
      <c r="EK103" s="148"/>
      <c r="EL103" s="148"/>
      <c r="EM103" s="148"/>
      <c r="EN103" s="148"/>
      <c r="EO103" s="148"/>
      <c r="EP103" s="148"/>
      <c r="EQ103" s="148"/>
      <c r="ER103" s="148"/>
      <c r="ES103" s="148"/>
      <c r="ET103" s="148"/>
      <c r="EU103" s="148"/>
      <c r="EV103" s="148"/>
      <c r="EW103" s="148"/>
      <c r="EX103" s="148"/>
      <c r="EY103" s="148"/>
      <c r="EZ103" s="148"/>
      <c r="FA103" s="148"/>
      <c r="FB103" s="148"/>
      <c r="FC103" s="148"/>
      <c r="FD103" s="148"/>
      <c r="FE103" s="148"/>
      <c r="FF103" s="148"/>
      <c r="FG103" s="148"/>
      <c r="FH103" s="148"/>
      <c r="FI103" s="148"/>
      <c r="FJ103" s="148"/>
      <c r="FK103" s="148"/>
      <c r="FL103" s="148"/>
      <c r="FM103" s="148"/>
      <c r="FN103" s="148"/>
      <c r="FO103" s="148"/>
      <c r="FP103" s="148"/>
      <c r="FQ103" s="148"/>
      <c r="FR103" s="148"/>
      <c r="FS103" s="148"/>
      <c r="FT103" s="148"/>
      <c r="FU103" s="148"/>
      <c r="FV103" s="148"/>
      <c r="FW103" s="148"/>
      <c r="FX103" s="148"/>
      <c r="FY103" s="148"/>
      <c r="FZ103" s="148"/>
      <c r="GA103" s="148"/>
      <c r="GB103" s="148"/>
      <c r="GC103" s="148"/>
      <c r="GD103" s="148"/>
      <c r="GE103" s="148"/>
      <c r="GF103" s="148"/>
      <c r="GG103" s="148"/>
      <c r="GH103" s="148"/>
      <c r="GI103" s="148"/>
      <c r="GJ103" s="148"/>
      <c r="GK103" s="148"/>
      <c r="GL103" s="148"/>
      <c r="GM103" s="148"/>
      <c r="GN103" s="148"/>
      <c r="GO103" s="148"/>
      <c r="GP103" s="148"/>
      <c r="GQ103" s="148"/>
      <c r="GR103" s="148"/>
      <c r="GS103" s="148"/>
      <c r="GT103" s="148"/>
      <c r="GU103" s="148"/>
      <c r="GV103" s="148"/>
      <c r="GW103" s="148"/>
      <c r="GX103" s="148"/>
      <c r="GY103" s="148"/>
      <c r="GZ103" s="148"/>
      <c r="HA103" s="148"/>
      <c r="HB103" s="148"/>
      <c r="HC103" s="148"/>
      <c r="HD103" s="148"/>
      <c r="HE103" s="148"/>
      <c r="HF103" s="148"/>
      <c r="HG103" s="148"/>
      <c r="HH103" s="148"/>
    </row>
    <row r="104" spans="1:216" ht="23.1" customHeight="1" x14ac:dyDescent="0.5">
      <c r="A104" s="152"/>
      <c r="B104" s="152"/>
      <c r="C104" s="154" t="s">
        <v>8</v>
      </c>
      <c r="D104" s="152"/>
      <c r="E104" s="155" t="s">
        <v>9</v>
      </c>
      <c r="G104" s="157"/>
      <c r="I104" s="155" t="s">
        <v>9</v>
      </c>
      <c r="K104" s="157"/>
      <c r="L104" s="148"/>
      <c r="M104" s="148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  <c r="BQ104" s="148"/>
      <c r="BR104" s="148"/>
      <c r="BS104" s="148"/>
      <c r="BT104" s="148"/>
      <c r="BU104" s="148"/>
      <c r="BV104" s="148"/>
      <c r="BW104" s="148"/>
      <c r="BX104" s="148"/>
      <c r="BY104" s="148"/>
      <c r="BZ104" s="148"/>
      <c r="CA104" s="148"/>
      <c r="CB104" s="148"/>
      <c r="CC104" s="148"/>
      <c r="CD104" s="148"/>
      <c r="CE104" s="148"/>
      <c r="CF104" s="148"/>
      <c r="CG104" s="148"/>
      <c r="CH104" s="148"/>
      <c r="CI104" s="148"/>
      <c r="CJ104" s="148"/>
      <c r="CK104" s="148"/>
      <c r="CL104" s="148"/>
      <c r="CM104" s="148"/>
      <c r="CN104" s="148"/>
      <c r="CO104" s="148"/>
      <c r="CP104" s="148"/>
      <c r="CQ104" s="148"/>
      <c r="CR104" s="148"/>
      <c r="CS104" s="148"/>
      <c r="CT104" s="148"/>
      <c r="CU104" s="148"/>
      <c r="CV104" s="148"/>
      <c r="CW104" s="148"/>
      <c r="CX104" s="148"/>
      <c r="CY104" s="148"/>
      <c r="CZ104" s="148"/>
      <c r="DA104" s="148"/>
      <c r="DB104" s="148"/>
      <c r="DC104" s="148"/>
      <c r="DD104" s="148"/>
      <c r="DE104" s="148"/>
      <c r="DF104" s="148"/>
      <c r="DG104" s="148"/>
      <c r="DH104" s="148"/>
      <c r="DI104" s="148"/>
      <c r="DJ104" s="148"/>
      <c r="DK104" s="148"/>
      <c r="DL104" s="148"/>
      <c r="DM104" s="148"/>
      <c r="DN104" s="148"/>
      <c r="DO104" s="148"/>
      <c r="DP104" s="148"/>
      <c r="DQ104" s="148"/>
      <c r="DR104" s="148"/>
      <c r="DS104" s="148"/>
      <c r="DT104" s="148"/>
      <c r="DU104" s="148"/>
      <c r="DV104" s="148"/>
      <c r="DW104" s="148"/>
      <c r="DX104" s="148"/>
      <c r="DY104" s="148"/>
      <c r="DZ104" s="148"/>
      <c r="EA104" s="148"/>
      <c r="EB104" s="148"/>
      <c r="EC104" s="148"/>
      <c r="ED104" s="148"/>
      <c r="EE104" s="148"/>
      <c r="EF104" s="148"/>
      <c r="EG104" s="148"/>
      <c r="EH104" s="148"/>
      <c r="EI104" s="148"/>
      <c r="EJ104" s="148"/>
      <c r="EK104" s="148"/>
      <c r="EL104" s="148"/>
      <c r="EM104" s="148"/>
      <c r="EN104" s="148"/>
      <c r="EO104" s="148"/>
      <c r="EP104" s="148"/>
      <c r="EQ104" s="148"/>
      <c r="ER104" s="148"/>
      <c r="ES104" s="148"/>
      <c r="ET104" s="148"/>
      <c r="EU104" s="148"/>
      <c r="EV104" s="148"/>
      <c r="EW104" s="148"/>
      <c r="EX104" s="148"/>
      <c r="EY104" s="148"/>
      <c r="EZ104" s="148"/>
      <c r="FA104" s="148"/>
      <c r="FB104" s="148"/>
      <c r="FC104" s="148"/>
      <c r="FD104" s="148"/>
      <c r="FE104" s="148"/>
      <c r="FF104" s="148"/>
      <c r="FG104" s="148"/>
      <c r="FH104" s="148"/>
      <c r="FI104" s="148"/>
      <c r="FJ104" s="148"/>
      <c r="FK104" s="148"/>
      <c r="FL104" s="148"/>
      <c r="FM104" s="148"/>
      <c r="FN104" s="148"/>
      <c r="FO104" s="148"/>
      <c r="FP104" s="148"/>
      <c r="FQ104" s="148"/>
      <c r="FR104" s="148"/>
      <c r="FS104" s="148"/>
      <c r="FT104" s="148"/>
      <c r="FU104" s="148"/>
      <c r="FV104" s="148"/>
      <c r="FW104" s="148"/>
      <c r="FX104" s="148"/>
      <c r="FY104" s="148"/>
      <c r="FZ104" s="148"/>
      <c r="GA104" s="148"/>
      <c r="GB104" s="148"/>
      <c r="GC104" s="148"/>
      <c r="GD104" s="148"/>
      <c r="GE104" s="148"/>
      <c r="GF104" s="148"/>
      <c r="GG104" s="148"/>
      <c r="GH104" s="148"/>
      <c r="GI104" s="148"/>
      <c r="GJ104" s="148"/>
      <c r="GK104" s="148"/>
      <c r="GL104" s="148"/>
      <c r="GM104" s="148"/>
      <c r="GN104" s="148"/>
      <c r="GO104" s="148"/>
      <c r="GP104" s="148"/>
      <c r="GQ104" s="148"/>
      <c r="GR104" s="148"/>
      <c r="GS104" s="148"/>
      <c r="GT104" s="148"/>
      <c r="GU104" s="148"/>
      <c r="GV104" s="148"/>
      <c r="GW104" s="148"/>
      <c r="GX104" s="148"/>
      <c r="GY104" s="148"/>
      <c r="GZ104" s="148"/>
      <c r="HA104" s="148"/>
      <c r="HB104" s="148"/>
      <c r="HC104" s="148"/>
      <c r="HD104" s="148"/>
      <c r="HE104" s="148"/>
      <c r="HF104" s="148"/>
      <c r="HG104" s="148"/>
      <c r="HH104" s="148"/>
    </row>
    <row r="105" spans="1:216" ht="7.5" customHeight="1" x14ac:dyDescent="0.5">
      <c r="C105" s="140"/>
      <c r="D105" s="141"/>
      <c r="E105" s="141"/>
      <c r="F105" s="141"/>
      <c r="G105" s="141"/>
      <c r="H105" s="141"/>
      <c r="I105" s="141"/>
      <c r="J105" s="141"/>
      <c r="K105" s="141"/>
    </row>
    <row r="106" spans="1:216" ht="23.1" customHeight="1" x14ac:dyDescent="0.5">
      <c r="A106" s="147" t="s">
        <v>76</v>
      </c>
      <c r="B106" s="147"/>
      <c r="C106" s="153"/>
      <c r="D106" s="160"/>
      <c r="E106" s="160"/>
      <c r="F106" s="160"/>
      <c r="G106" s="160"/>
      <c r="H106" s="160"/>
      <c r="I106" s="160"/>
      <c r="J106" s="160"/>
      <c r="K106" s="160"/>
    </row>
    <row r="107" spans="1:216" ht="7.5" customHeight="1" x14ac:dyDescent="0.5">
      <c r="A107" s="147"/>
      <c r="B107" s="147"/>
      <c r="C107" s="150"/>
      <c r="D107" s="161"/>
      <c r="E107" s="161"/>
      <c r="F107" s="161"/>
      <c r="G107" s="161"/>
      <c r="H107" s="161"/>
      <c r="I107" s="161"/>
      <c r="J107" s="161"/>
      <c r="K107" s="161"/>
    </row>
    <row r="108" spans="1:216" ht="23.1" customHeight="1" x14ac:dyDescent="0.5">
      <c r="A108" s="147" t="s">
        <v>77</v>
      </c>
      <c r="B108" s="147"/>
      <c r="C108" s="150"/>
      <c r="D108" s="161"/>
      <c r="E108" s="161"/>
      <c r="F108" s="161"/>
      <c r="G108" s="161"/>
      <c r="H108" s="161"/>
      <c r="I108" s="161"/>
      <c r="J108" s="161"/>
      <c r="K108" s="161"/>
    </row>
    <row r="109" spans="1:216" ht="7.5" customHeight="1" x14ac:dyDescent="0.5">
      <c r="A109" s="147"/>
      <c r="B109" s="147"/>
      <c r="C109" s="150"/>
      <c r="D109" s="161"/>
      <c r="E109" s="161"/>
      <c r="F109" s="161"/>
      <c r="G109" s="161"/>
      <c r="H109" s="161"/>
      <c r="I109" s="161"/>
      <c r="J109" s="161"/>
      <c r="K109" s="161"/>
    </row>
    <row r="110" spans="1:216" ht="23.1" customHeight="1" x14ac:dyDescent="0.5">
      <c r="A110" s="152" t="s">
        <v>78</v>
      </c>
      <c r="B110" s="152"/>
      <c r="C110" s="150"/>
      <c r="D110" s="152"/>
      <c r="E110" s="161"/>
      <c r="F110" s="161"/>
      <c r="G110" s="161"/>
      <c r="H110" s="161"/>
      <c r="I110" s="161"/>
      <c r="J110" s="161"/>
      <c r="K110" s="161"/>
    </row>
    <row r="111" spans="1:216" ht="23.1" customHeight="1" x14ac:dyDescent="0.5">
      <c r="A111" s="152"/>
      <c r="B111" s="152" t="s">
        <v>79</v>
      </c>
      <c r="C111" s="150"/>
      <c r="D111" s="152"/>
      <c r="E111" s="161"/>
      <c r="F111" s="161"/>
      <c r="G111" s="161"/>
      <c r="H111" s="161"/>
      <c r="I111" s="161"/>
      <c r="J111" s="161"/>
      <c r="K111" s="161"/>
    </row>
    <row r="112" spans="1:216" ht="23.1" customHeight="1" x14ac:dyDescent="0.5">
      <c r="A112" s="152"/>
      <c r="B112" s="152" t="s">
        <v>80</v>
      </c>
      <c r="C112" s="150"/>
      <c r="D112" s="169"/>
      <c r="E112" s="170"/>
      <c r="F112" s="170"/>
      <c r="G112" s="170"/>
      <c r="H112" s="170"/>
      <c r="I112" s="161"/>
      <c r="J112" s="170"/>
      <c r="K112" s="161"/>
    </row>
    <row r="113" spans="1:11" ht="23.1" customHeight="1" thickBot="1" x14ac:dyDescent="0.55000000000000004">
      <c r="A113" s="152"/>
      <c r="B113" s="162" t="s">
        <v>81</v>
      </c>
      <c r="C113" s="150"/>
      <c r="D113" s="169"/>
      <c r="E113" s="171">
        <v>1220011755</v>
      </c>
      <c r="F113" s="170"/>
      <c r="G113" s="171">
        <v>1220011755</v>
      </c>
      <c r="H113" s="161"/>
      <c r="I113" s="171">
        <v>1220011755</v>
      </c>
      <c r="J113" s="170"/>
      <c r="K113" s="171">
        <v>1220011755</v>
      </c>
    </row>
    <row r="114" spans="1:11" ht="7.5" customHeight="1" thickTop="1" x14ac:dyDescent="0.5">
      <c r="A114" s="147"/>
      <c r="B114" s="147"/>
      <c r="C114" s="150"/>
      <c r="D114" s="161"/>
      <c r="E114" s="161"/>
      <c r="F114" s="161"/>
      <c r="G114" s="161"/>
      <c r="H114" s="161"/>
      <c r="I114" s="161"/>
      <c r="J114" s="161"/>
      <c r="K114" s="161"/>
    </row>
    <row r="115" spans="1:11" ht="23.1" customHeight="1" x14ac:dyDescent="0.5">
      <c r="A115" s="147"/>
      <c r="B115" s="152" t="s">
        <v>82</v>
      </c>
      <c r="C115" s="150"/>
      <c r="D115" s="161"/>
      <c r="E115" s="161"/>
      <c r="F115" s="161"/>
      <c r="G115" s="161"/>
      <c r="H115" s="161"/>
      <c r="I115" s="161"/>
      <c r="J115" s="161"/>
      <c r="K115" s="161"/>
    </row>
    <row r="116" spans="1:11" ht="23.1" customHeight="1" x14ac:dyDescent="0.5">
      <c r="A116" s="147"/>
      <c r="B116" s="152" t="s">
        <v>80</v>
      </c>
      <c r="C116" s="150"/>
      <c r="D116" s="161"/>
      <c r="E116" s="158"/>
      <c r="F116" s="161"/>
      <c r="G116" s="161"/>
      <c r="H116" s="161"/>
      <c r="I116" s="161"/>
      <c r="J116" s="161"/>
      <c r="K116" s="161"/>
    </row>
    <row r="117" spans="1:11" ht="23.1" customHeight="1" x14ac:dyDescent="0.45">
      <c r="A117" s="147"/>
      <c r="B117" s="162" t="s">
        <v>81</v>
      </c>
      <c r="C117" s="150"/>
      <c r="D117" s="161"/>
      <c r="E117" s="163">
        <v>1220011755</v>
      </c>
      <c r="F117" s="161"/>
      <c r="G117" s="161">
        <v>1220011755</v>
      </c>
      <c r="H117" s="161"/>
      <c r="I117" s="163">
        <v>1220011755</v>
      </c>
      <c r="J117" s="161"/>
      <c r="K117" s="161">
        <v>1220011755</v>
      </c>
    </row>
    <row r="118" spans="1:11" ht="23.1" customHeight="1" x14ac:dyDescent="0.45">
      <c r="A118" s="152" t="s">
        <v>83</v>
      </c>
      <c r="B118" s="152"/>
      <c r="C118" s="150"/>
      <c r="D118" s="161"/>
      <c r="E118" s="163">
        <v>451455222</v>
      </c>
      <c r="F118" s="161"/>
      <c r="G118" s="161">
        <v>451455222</v>
      </c>
      <c r="H118" s="161"/>
      <c r="I118" s="163">
        <v>451455222</v>
      </c>
      <c r="J118" s="161"/>
      <c r="K118" s="161">
        <v>451455222</v>
      </c>
    </row>
    <row r="119" spans="1:11" ht="23.1" customHeight="1" x14ac:dyDescent="0.5">
      <c r="A119" s="152" t="s">
        <v>84</v>
      </c>
      <c r="B119" s="152"/>
      <c r="C119" s="150"/>
      <c r="D119" s="161"/>
      <c r="E119" s="161"/>
      <c r="F119" s="161"/>
      <c r="G119" s="161"/>
      <c r="H119" s="161"/>
      <c r="I119" s="161"/>
      <c r="J119" s="161"/>
      <c r="K119" s="161"/>
    </row>
    <row r="120" spans="1:11" ht="23.1" customHeight="1" x14ac:dyDescent="0.45">
      <c r="A120" s="152"/>
      <c r="B120" s="152" t="s">
        <v>85</v>
      </c>
      <c r="C120" s="164">
        <v>17</v>
      </c>
      <c r="D120" s="161"/>
      <c r="E120" s="163">
        <v>127604940</v>
      </c>
      <c r="F120" s="161"/>
      <c r="G120" s="161">
        <v>127604940</v>
      </c>
      <c r="H120" s="161"/>
      <c r="I120" s="163">
        <v>127604940</v>
      </c>
      <c r="J120" s="161"/>
      <c r="K120" s="161">
        <v>127604940</v>
      </c>
    </row>
    <row r="121" spans="1:11" ht="23.1" customHeight="1" x14ac:dyDescent="0.45">
      <c r="A121" s="152"/>
      <c r="B121" s="152" t="s">
        <v>86</v>
      </c>
      <c r="C121" s="150"/>
      <c r="D121" s="161"/>
      <c r="E121" s="163">
        <f>'7'!M31</f>
        <v>3450064869</v>
      </c>
      <c r="F121" s="161"/>
      <c r="G121" s="161">
        <f>'7'!M24</f>
        <v>3365681300</v>
      </c>
      <c r="H121" s="161"/>
      <c r="I121" s="163">
        <f>'8'!M27</f>
        <v>3141484781</v>
      </c>
      <c r="J121" s="161"/>
      <c r="K121" s="161">
        <f>+'8'!M21</f>
        <v>3225039079</v>
      </c>
    </row>
    <row r="122" spans="1:11" ht="23.1" customHeight="1" x14ac:dyDescent="0.45">
      <c r="A122" s="152" t="s">
        <v>87</v>
      </c>
      <c r="B122" s="152"/>
      <c r="C122" s="150"/>
      <c r="D122" s="161"/>
      <c r="E122" s="110">
        <f>'7'!Q31</f>
        <v>-15903356</v>
      </c>
      <c r="F122" s="110"/>
      <c r="G122" s="110">
        <f>'7'!Q24</f>
        <v>-10908383</v>
      </c>
      <c r="H122" s="110"/>
      <c r="I122" s="110">
        <f>'8'!Q27</f>
        <v>-17616747</v>
      </c>
      <c r="J122" s="116"/>
      <c r="K122" s="116">
        <f>'8'!Q21</f>
        <v>-10908383</v>
      </c>
    </row>
    <row r="123" spans="1:11" ht="7.5" customHeight="1" x14ac:dyDescent="0.5">
      <c r="A123" s="147"/>
      <c r="B123" s="147"/>
      <c r="C123" s="150"/>
      <c r="D123" s="161"/>
      <c r="E123" s="172"/>
      <c r="F123" s="161"/>
      <c r="G123" s="172"/>
      <c r="H123" s="161"/>
      <c r="I123" s="172"/>
      <c r="J123" s="161"/>
      <c r="K123" s="172"/>
    </row>
    <row r="124" spans="1:11" ht="23.1" customHeight="1" x14ac:dyDescent="0.5">
      <c r="A124" s="147"/>
      <c r="B124" s="152" t="s">
        <v>88</v>
      </c>
      <c r="C124" s="150"/>
      <c r="D124" s="161"/>
      <c r="E124" s="161">
        <f>SUM(E117:E122)</f>
        <v>5233233430</v>
      </c>
      <c r="F124" s="161"/>
      <c r="G124" s="161">
        <f>SUM(G117:G122)</f>
        <v>5153844834</v>
      </c>
      <c r="H124" s="161"/>
      <c r="I124" s="161">
        <f>SUM(I117:I122)</f>
        <v>4922939951</v>
      </c>
      <c r="J124" s="161"/>
      <c r="K124" s="161">
        <f>SUM(K117:K122)</f>
        <v>5013202613</v>
      </c>
    </row>
    <row r="125" spans="1:11" ht="23.1" customHeight="1" x14ac:dyDescent="0.45">
      <c r="A125" s="152" t="s">
        <v>89</v>
      </c>
      <c r="B125" s="147"/>
      <c r="C125" s="150"/>
      <c r="D125" s="161"/>
      <c r="E125" s="185">
        <f>'7'!U31</f>
        <v>-48974</v>
      </c>
      <c r="F125" s="110"/>
      <c r="G125" s="185">
        <f>'7'!U24</f>
        <v>-43726</v>
      </c>
      <c r="H125" s="110"/>
      <c r="I125" s="179">
        <v>0</v>
      </c>
      <c r="J125" s="120"/>
      <c r="K125" s="263">
        <v>0</v>
      </c>
    </row>
    <row r="126" spans="1:11" ht="7.5" customHeight="1" x14ac:dyDescent="0.5">
      <c r="A126" s="147"/>
      <c r="B126" s="147"/>
      <c r="C126" s="150"/>
      <c r="D126" s="161"/>
      <c r="E126" s="161"/>
      <c r="F126" s="161"/>
      <c r="G126" s="161"/>
      <c r="H126" s="161"/>
      <c r="I126" s="161"/>
      <c r="J126" s="161"/>
      <c r="K126" s="161"/>
    </row>
    <row r="127" spans="1:11" ht="23.1" customHeight="1" x14ac:dyDescent="0.5">
      <c r="A127" s="147" t="s">
        <v>90</v>
      </c>
      <c r="B127" s="147"/>
      <c r="C127" s="150"/>
      <c r="D127" s="161"/>
      <c r="E127" s="165">
        <f>SUM(E124:E125)</f>
        <v>5233184456</v>
      </c>
      <c r="F127" s="161"/>
      <c r="G127" s="165">
        <f>SUM(G124:G125)</f>
        <v>5153801108</v>
      </c>
      <c r="H127" s="161"/>
      <c r="I127" s="165">
        <f>SUM(I124:I125)</f>
        <v>4922939951</v>
      </c>
      <c r="J127" s="161"/>
      <c r="K127" s="165">
        <f>SUM(K124:K125)</f>
        <v>5013202613</v>
      </c>
    </row>
    <row r="128" spans="1:11" ht="7.5" customHeight="1" x14ac:dyDescent="0.5">
      <c r="A128" s="147"/>
      <c r="B128" s="147"/>
      <c r="C128" s="150"/>
      <c r="D128" s="161"/>
      <c r="E128" s="161"/>
      <c r="F128" s="161"/>
      <c r="G128" s="161"/>
      <c r="H128" s="161"/>
      <c r="I128" s="161"/>
      <c r="J128" s="161"/>
      <c r="K128" s="161"/>
    </row>
    <row r="129" spans="1:11" ht="23.1" customHeight="1" thickBot="1" x14ac:dyDescent="0.55000000000000004">
      <c r="A129" s="147" t="s">
        <v>91</v>
      </c>
      <c r="B129" s="147"/>
      <c r="C129" s="150"/>
      <c r="D129" s="161"/>
      <c r="E129" s="171">
        <f>SUM(E127,E92)</f>
        <v>12207010468</v>
      </c>
      <c r="F129" s="161"/>
      <c r="G129" s="171">
        <f>SUM(G127,G92)</f>
        <v>11581803030</v>
      </c>
      <c r="H129" s="161"/>
      <c r="I129" s="171">
        <f>SUM(I127,I92)</f>
        <v>8806776966</v>
      </c>
      <c r="J129" s="161"/>
      <c r="K129" s="171">
        <f>SUM(K127,K92)</f>
        <v>8573335713</v>
      </c>
    </row>
    <row r="130" spans="1:11" ht="22.5" customHeight="1" thickTop="1" x14ac:dyDescent="0.5">
      <c r="A130" s="144"/>
      <c r="B130" s="144"/>
      <c r="E130" s="173"/>
      <c r="G130" s="173"/>
      <c r="I130" s="173"/>
      <c r="K130" s="173"/>
    </row>
    <row r="131" spans="1:11" ht="22.5" customHeight="1" x14ac:dyDescent="0.5">
      <c r="A131" s="144"/>
      <c r="B131" s="144"/>
      <c r="E131" s="201"/>
      <c r="F131" s="173"/>
      <c r="G131" s="201"/>
      <c r="H131" s="173"/>
      <c r="I131" s="201"/>
      <c r="J131" s="173"/>
      <c r="K131" s="201"/>
    </row>
    <row r="132" spans="1:11" ht="22.5" customHeight="1" x14ac:dyDescent="0.5">
      <c r="A132" s="144"/>
      <c r="B132" s="144"/>
      <c r="E132" s="167"/>
      <c r="F132" s="167"/>
      <c r="G132" s="167"/>
      <c r="H132" s="167"/>
      <c r="I132" s="167"/>
      <c r="J132" s="167"/>
      <c r="K132" s="167"/>
    </row>
    <row r="133" spans="1:11" ht="22.5" customHeight="1" x14ac:dyDescent="0.5">
      <c r="A133" s="144"/>
      <c r="B133" s="144"/>
      <c r="E133" s="167"/>
      <c r="F133" s="167"/>
      <c r="G133" s="167"/>
      <c r="H133" s="167"/>
      <c r="I133" s="167"/>
      <c r="J133" s="167"/>
      <c r="K133" s="167"/>
    </row>
    <row r="134" spans="1:11" ht="22.5" customHeight="1" x14ac:dyDescent="0.5">
      <c r="A134" s="144"/>
      <c r="B134" s="144"/>
      <c r="E134" s="167"/>
      <c r="F134" s="167"/>
      <c r="G134" s="167"/>
      <c r="H134" s="167"/>
      <c r="I134" s="167"/>
      <c r="J134" s="167"/>
      <c r="K134" s="167"/>
    </row>
    <row r="135" spans="1:11" ht="22.5" customHeight="1" x14ac:dyDescent="0.5">
      <c r="A135" s="144"/>
      <c r="B135" s="144"/>
    </row>
    <row r="136" spans="1:11" ht="22.5" customHeight="1" x14ac:dyDescent="0.5">
      <c r="A136" s="158" t="str">
        <f>+A94</f>
        <v>The accompanying notes are an integral part of these interim financial statements.</v>
      </c>
      <c r="G136" s="174"/>
      <c r="H136" s="174"/>
    </row>
    <row r="137" spans="1:11" ht="22.5" customHeight="1" x14ac:dyDescent="0.5"/>
    <row r="138" spans="1:11" ht="22.5" customHeight="1" x14ac:dyDescent="0.5"/>
    <row r="139" spans="1:11" ht="22.5" customHeight="1" x14ac:dyDescent="0.5"/>
    <row r="140" spans="1:11" ht="22.5" customHeight="1" x14ac:dyDescent="0.5"/>
    <row r="141" spans="1:11" ht="22.5" customHeight="1" x14ac:dyDescent="0.5"/>
  </sheetData>
  <mergeCells count="6">
    <mergeCell ref="I53:K53"/>
    <mergeCell ref="I101:K101"/>
    <mergeCell ref="I6:K6"/>
    <mergeCell ref="E101:G101"/>
    <mergeCell ref="E53:G53"/>
    <mergeCell ref="E6:G6"/>
  </mergeCells>
  <pageMargins left="0.78740157480314965" right="0.27559055118110237" top="0.59055118110236227" bottom="0.59055118110236227" header="0.35433070866141736" footer="0.39370078740157483"/>
  <pageSetup paperSize="9" scale="85" firstPageNumber="2" orientation="portrait" useFirstPageNumber="1" horizontalDpi="1200" verticalDpi="1200" r:id="rId1"/>
  <headerFooter>
    <oddFooter>&amp;R&amp;"Angsana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1"/>
  <sheetViews>
    <sheetView topLeftCell="A14" zoomScale="83" zoomScaleNormal="83" zoomScalePageLayoutView="70" workbookViewId="0">
      <selection activeCell="A51" sqref="A51"/>
    </sheetView>
  </sheetViews>
  <sheetFormatPr defaultColWidth="9.140625" defaultRowHeight="21" x14ac:dyDescent="0.5"/>
  <cols>
    <col min="1" max="1" width="59.7109375" style="6" customWidth="1"/>
    <col min="2" max="2" width="8.85546875" style="6" customWidth="1"/>
    <col min="3" max="3" width="0.85546875" style="6" customWidth="1"/>
    <col min="4" max="4" width="16.140625" style="6" customWidth="1"/>
    <col min="5" max="5" width="0.85546875" style="6" customWidth="1"/>
    <col min="6" max="6" width="16.140625" style="6" customWidth="1"/>
    <col min="7" max="7" width="0.85546875" style="6" customWidth="1"/>
    <col min="8" max="8" width="16.140625" style="6" customWidth="1"/>
    <col min="9" max="9" width="0.85546875" style="6" customWidth="1"/>
    <col min="10" max="10" width="16.140625" style="6" customWidth="1"/>
    <col min="11" max="11" width="1.28515625" style="6" customWidth="1"/>
    <col min="12" max="12" width="11.85546875" style="6" bestFit="1" customWidth="1"/>
    <col min="13" max="16384" width="9.140625" style="6"/>
  </cols>
  <sheetData>
    <row r="1" spans="1:10" ht="21.6" customHeight="1" x14ac:dyDescent="0.5">
      <c r="A1" s="5" t="str">
        <f>'2-4'!A1</f>
        <v>PRINSIRI  PUBLIC COMPANY LIMITED</v>
      </c>
      <c r="B1" s="4"/>
      <c r="C1" s="175"/>
      <c r="D1" s="175"/>
      <c r="E1" s="175"/>
      <c r="F1" s="175"/>
      <c r="G1" s="175"/>
      <c r="H1" s="4"/>
      <c r="J1" s="9" t="s">
        <v>92</v>
      </c>
    </row>
    <row r="2" spans="1:10" ht="21.6" customHeight="1" x14ac:dyDescent="0.5">
      <c r="A2" s="3" t="s">
        <v>93</v>
      </c>
      <c r="B2" s="4"/>
      <c r="C2" s="4"/>
      <c r="D2" s="4"/>
      <c r="E2" s="4"/>
      <c r="F2" s="4"/>
      <c r="G2" s="4"/>
      <c r="H2" s="4"/>
      <c r="J2" s="4"/>
    </row>
    <row r="3" spans="1:10" ht="21.6" customHeight="1" x14ac:dyDescent="0.5">
      <c r="A3" s="3" t="s">
        <v>223</v>
      </c>
      <c r="B3" s="4"/>
      <c r="C3" s="4"/>
      <c r="D3" s="4"/>
      <c r="E3" s="4"/>
      <c r="F3" s="4"/>
      <c r="G3" s="4"/>
      <c r="H3" s="4"/>
      <c r="J3" s="4"/>
    </row>
    <row r="4" spans="1:10" ht="5.0999999999999996" customHeight="1" x14ac:dyDescent="0.5">
      <c r="B4" s="7"/>
      <c r="C4" s="10"/>
      <c r="D4" s="10"/>
      <c r="E4" s="10"/>
      <c r="F4" s="10"/>
      <c r="G4" s="10"/>
      <c r="H4" s="10"/>
      <c r="J4" s="10"/>
    </row>
    <row r="5" spans="1:10" ht="20.100000000000001" customHeight="1" x14ac:dyDescent="0.5">
      <c r="B5" s="7"/>
      <c r="C5" s="10"/>
      <c r="D5" s="10"/>
      <c r="E5" s="10"/>
      <c r="F5" s="10"/>
      <c r="G5" s="10"/>
      <c r="H5" s="10"/>
      <c r="J5" s="2" t="s">
        <v>2</v>
      </c>
    </row>
    <row r="6" spans="1:10" ht="20.100000000000001" customHeight="1" x14ac:dyDescent="0.45">
      <c r="B6" s="7"/>
      <c r="C6" s="10"/>
      <c r="D6" s="31"/>
      <c r="E6" s="32" t="s">
        <v>3</v>
      </c>
      <c r="F6" s="32"/>
      <c r="G6" s="33"/>
      <c r="H6" s="34"/>
      <c r="I6" s="35" t="s">
        <v>94</v>
      </c>
      <c r="J6" s="31"/>
    </row>
    <row r="7" spans="1:10" ht="20.100000000000001" customHeight="1" x14ac:dyDescent="0.45">
      <c r="B7" s="1" t="s">
        <v>8</v>
      </c>
      <c r="C7" s="10"/>
      <c r="D7" s="36" t="s">
        <v>222</v>
      </c>
      <c r="E7" s="46"/>
      <c r="F7" s="36" t="s">
        <v>224</v>
      </c>
      <c r="G7" s="47"/>
      <c r="H7" s="36" t="s">
        <v>222</v>
      </c>
      <c r="I7" s="46"/>
      <c r="J7" s="36" t="s">
        <v>224</v>
      </c>
    </row>
    <row r="8" spans="1:10" ht="5.0999999999999996" customHeight="1" x14ac:dyDescent="0.5">
      <c r="B8" s="8"/>
      <c r="D8" s="9"/>
      <c r="E8" s="9"/>
      <c r="F8" s="9"/>
      <c r="G8" s="8"/>
      <c r="H8" s="9"/>
      <c r="I8" s="9"/>
      <c r="J8" s="9"/>
    </row>
    <row r="9" spans="1:10" ht="22.35" customHeight="1" x14ac:dyDescent="0.5">
      <c r="A9" s="5" t="s">
        <v>95</v>
      </c>
      <c r="B9" s="8"/>
      <c r="C9" s="9"/>
      <c r="D9" s="9"/>
      <c r="E9" s="9"/>
      <c r="F9" s="9"/>
      <c r="G9" s="9"/>
      <c r="H9" s="9"/>
      <c r="J9" s="9"/>
    </row>
    <row r="10" spans="1:10" ht="5.0999999999999996" customHeight="1" x14ac:dyDescent="0.5">
      <c r="B10" s="8"/>
      <c r="C10" s="9"/>
      <c r="D10" s="9"/>
      <c r="E10" s="9"/>
      <c r="F10" s="9"/>
      <c r="G10" s="9"/>
      <c r="H10" s="176"/>
      <c r="J10" s="176"/>
    </row>
    <row r="11" spans="1:10" ht="21" customHeight="1" x14ac:dyDescent="0.45">
      <c r="A11" s="11" t="s">
        <v>96</v>
      </c>
      <c r="C11" s="9"/>
      <c r="D11" s="93">
        <v>539448294</v>
      </c>
      <c r="E11" s="108"/>
      <c r="F11" s="93">
        <v>607186863</v>
      </c>
      <c r="G11" s="177"/>
      <c r="H11" s="120">
        <v>90555200</v>
      </c>
      <c r="I11" s="177"/>
      <c r="J11" s="93">
        <v>321332245</v>
      </c>
    </row>
    <row r="12" spans="1:10" ht="21" customHeight="1" x14ac:dyDescent="0.45">
      <c r="A12" s="11" t="s">
        <v>97</v>
      </c>
      <c r="B12" s="117"/>
      <c r="C12" s="9"/>
      <c r="D12" s="94">
        <v>0</v>
      </c>
      <c r="E12" s="108"/>
      <c r="F12" s="94">
        <v>0</v>
      </c>
      <c r="G12" s="177"/>
      <c r="H12" s="120">
        <v>3366667</v>
      </c>
      <c r="I12" s="177"/>
      <c r="J12" s="93">
        <v>3366667</v>
      </c>
    </row>
    <row r="13" spans="1:10" ht="21" customHeight="1" x14ac:dyDescent="0.45">
      <c r="A13" s="6" t="s">
        <v>98</v>
      </c>
      <c r="B13" s="7"/>
      <c r="C13" s="19"/>
      <c r="D13" s="190">
        <v>9192500</v>
      </c>
      <c r="E13" s="108"/>
      <c r="F13" s="191">
        <v>9192500</v>
      </c>
      <c r="G13" s="178"/>
      <c r="H13" s="179">
        <v>0</v>
      </c>
      <c r="I13" s="178"/>
      <c r="J13" s="179">
        <v>0</v>
      </c>
    </row>
    <row r="14" spans="1:10" ht="5.0999999999999996" customHeight="1" x14ac:dyDescent="0.5">
      <c r="B14" s="8"/>
      <c r="C14" s="9"/>
      <c r="D14" s="176"/>
      <c r="F14" s="176"/>
      <c r="G14" s="9"/>
      <c r="H14" s="176"/>
      <c r="J14" s="176"/>
    </row>
    <row r="15" spans="1:10" ht="22.35" customHeight="1" x14ac:dyDescent="0.5">
      <c r="A15" s="3" t="s">
        <v>99</v>
      </c>
      <c r="B15" s="7"/>
      <c r="C15" s="12"/>
      <c r="D15" s="192">
        <f>+SUM(D11:D13)</f>
        <v>548640794</v>
      </c>
      <c r="E15" s="69"/>
      <c r="F15" s="192">
        <f>+SUM(F11:F13)</f>
        <v>616379363</v>
      </c>
      <c r="G15" s="69"/>
      <c r="H15" s="192">
        <f>+SUM(H11:H13)</f>
        <v>93921867</v>
      </c>
      <c r="I15" s="69"/>
      <c r="J15" s="192">
        <f>+SUM(J11:J13)</f>
        <v>324698912</v>
      </c>
    </row>
    <row r="16" spans="1:10" ht="5.0999999999999996" customHeight="1" x14ac:dyDescent="0.5">
      <c r="B16" s="8"/>
      <c r="D16" s="9"/>
      <c r="E16" s="9"/>
      <c r="F16" s="9"/>
      <c r="G16" s="8"/>
      <c r="H16" s="9"/>
      <c r="I16" s="9"/>
      <c r="J16" s="9"/>
    </row>
    <row r="17" spans="1:10" ht="22.35" customHeight="1" x14ac:dyDescent="0.5">
      <c r="A17" s="5" t="s">
        <v>100</v>
      </c>
      <c r="B17" s="7"/>
      <c r="C17" s="12"/>
      <c r="D17" s="12"/>
      <c r="E17" s="12"/>
      <c r="F17" s="12"/>
      <c r="G17" s="12"/>
      <c r="H17" s="12"/>
      <c r="J17" s="12"/>
    </row>
    <row r="18" spans="1:10" ht="5.0999999999999996" customHeight="1" x14ac:dyDescent="0.5">
      <c r="B18" s="8"/>
      <c r="C18" s="9"/>
      <c r="D18" s="9"/>
      <c r="E18" s="9"/>
      <c r="F18" s="9"/>
      <c r="G18" s="9"/>
      <c r="H18" s="9"/>
      <c r="J18" s="9"/>
    </row>
    <row r="19" spans="1:10" ht="21" customHeight="1" x14ac:dyDescent="0.45">
      <c r="A19" s="6" t="s">
        <v>101</v>
      </c>
      <c r="B19" s="7"/>
      <c r="C19" s="12"/>
      <c r="D19" s="108">
        <v>308555380</v>
      </c>
      <c r="E19" s="108"/>
      <c r="F19" s="108">
        <v>358217928</v>
      </c>
      <c r="G19" s="108"/>
      <c r="H19" s="93">
        <v>53271899</v>
      </c>
      <c r="I19" s="108"/>
      <c r="J19" s="108">
        <v>197109235</v>
      </c>
    </row>
    <row r="20" spans="1:10" ht="21" customHeight="1" x14ac:dyDescent="0.45">
      <c r="A20" s="6" t="s">
        <v>102</v>
      </c>
      <c r="B20" s="7"/>
      <c r="C20" s="12"/>
      <c r="D20" s="180">
        <v>9525816</v>
      </c>
      <c r="E20" s="108"/>
      <c r="F20" s="180">
        <v>8223704</v>
      </c>
      <c r="G20" s="108"/>
      <c r="H20" s="179">
        <v>0</v>
      </c>
      <c r="I20" s="108"/>
      <c r="J20" s="179">
        <v>0</v>
      </c>
    </row>
    <row r="21" spans="1:10" ht="5.0999999999999996" customHeight="1" x14ac:dyDescent="0.5">
      <c r="B21" s="8"/>
      <c r="C21" s="9"/>
      <c r="G21" s="9"/>
    </row>
    <row r="22" spans="1:10" ht="22.35" customHeight="1" x14ac:dyDescent="0.5">
      <c r="A22" s="5" t="s">
        <v>103</v>
      </c>
      <c r="B22" s="7"/>
      <c r="C22" s="12"/>
      <c r="D22" s="192">
        <f>SUM(D19:D21)</f>
        <v>318081196</v>
      </c>
      <c r="E22" s="69"/>
      <c r="F22" s="192">
        <f>SUM(F19:F21)</f>
        <v>366441632</v>
      </c>
      <c r="G22" s="69"/>
      <c r="H22" s="192">
        <f>SUM(H19:H21)</f>
        <v>53271899</v>
      </c>
      <c r="I22" s="69"/>
      <c r="J22" s="192">
        <f>SUM(J19:J21)</f>
        <v>197109235</v>
      </c>
    </row>
    <row r="23" spans="1:10" ht="5.0999999999999996" customHeight="1" x14ac:dyDescent="0.5">
      <c r="B23" s="8"/>
      <c r="D23" s="193"/>
      <c r="E23" s="193"/>
      <c r="F23" s="193"/>
      <c r="G23" s="194"/>
      <c r="H23" s="193"/>
      <c r="I23" s="193"/>
      <c r="J23" s="193"/>
    </row>
    <row r="24" spans="1:10" ht="22.35" customHeight="1" x14ac:dyDescent="0.45">
      <c r="A24" s="37" t="s">
        <v>104</v>
      </c>
      <c r="B24" s="5"/>
      <c r="C24" s="5"/>
      <c r="D24" s="116">
        <f>D15-D22</f>
        <v>230559598</v>
      </c>
      <c r="E24" s="69"/>
      <c r="F24" s="116">
        <f>F15-F22</f>
        <v>249937731</v>
      </c>
      <c r="G24" s="69"/>
      <c r="H24" s="116">
        <f>H15-H22</f>
        <v>40649968</v>
      </c>
      <c r="I24" s="69"/>
      <c r="J24" s="116">
        <f>J15-J22</f>
        <v>127589677</v>
      </c>
    </row>
    <row r="25" spans="1:10" ht="22.35" customHeight="1" x14ac:dyDescent="0.45">
      <c r="A25" s="6" t="s">
        <v>105</v>
      </c>
      <c r="B25" s="39"/>
      <c r="D25" s="190">
        <v>9648636</v>
      </c>
      <c r="E25" s="93"/>
      <c r="F25" s="190">
        <v>8988884</v>
      </c>
      <c r="G25" s="93"/>
      <c r="H25" s="190">
        <v>3490676</v>
      </c>
      <c r="I25" s="93"/>
      <c r="J25" s="78">
        <v>3741196</v>
      </c>
    </row>
    <row r="26" spans="1:10" ht="5.0999999999999996" customHeight="1" x14ac:dyDescent="0.5">
      <c r="B26" s="8"/>
      <c r="C26" s="9"/>
      <c r="D26" s="73"/>
      <c r="E26" s="73"/>
      <c r="F26" s="73"/>
      <c r="G26" s="193"/>
      <c r="H26" s="73"/>
      <c r="I26" s="73"/>
      <c r="J26" s="73"/>
    </row>
    <row r="27" spans="1:10" ht="19.5" customHeight="1" x14ac:dyDescent="0.5">
      <c r="A27" s="182" t="s">
        <v>106</v>
      </c>
      <c r="D27" s="73">
        <f>D24+D25</f>
        <v>240208234</v>
      </c>
      <c r="E27" s="69"/>
      <c r="F27" s="73">
        <f>F24+F25</f>
        <v>258926615</v>
      </c>
      <c r="G27" s="73"/>
      <c r="H27" s="73">
        <f>H24+H25</f>
        <v>44140644</v>
      </c>
      <c r="I27" s="73"/>
      <c r="J27" s="73">
        <f>J24+J25</f>
        <v>131330873</v>
      </c>
    </row>
    <row r="28" spans="1:10" ht="19.5" customHeight="1" x14ac:dyDescent="0.45">
      <c r="A28" s="182" t="s">
        <v>107</v>
      </c>
      <c r="B28" s="7"/>
      <c r="D28" s="116">
        <v>-47437737</v>
      </c>
      <c r="E28" s="116"/>
      <c r="F28" s="116">
        <v>-43781698</v>
      </c>
      <c r="G28" s="116"/>
      <c r="H28" s="116">
        <v>-11277151</v>
      </c>
      <c r="I28" s="116"/>
      <c r="J28" s="116">
        <v>-21023451</v>
      </c>
    </row>
    <row r="29" spans="1:10" ht="19.5" customHeight="1" x14ac:dyDescent="0.45">
      <c r="A29" s="6" t="s">
        <v>108</v>
      </c>
      <c r="C29" s="5"/>
      <c r="D29" s="132">
        <v>-75932576</v>
      </c>
      <c r="E29" s="132"/>
      <c r="F29" s="132">
        <v>-70146054</v>
      </c>
      <c r="G29" s="132"/>
      <c r="H29" s="132">
        <v>-32577538</v>
      </c>
      <c r="I29" s="132"/>
      <c r="J29" s="132">
        <v>-30694421</v>
      </c>
    </row>
    <row r="30" spans="1:10" ht="19.5" customHeight="1" x14ac:dyDescent="0.45">
      <c r="A30" s="183" t="s">
        <v>109</v>
      </c>
      <c r="C30" s="5"/>
      <c r="D30" s="94"/>
      <c r="E30" s="110"/>
      <c r="F30" s="94"/>
      <c r="G30" s="94"/>
      <c r="H30" s="94"/>
      <c r="I30" s="94"/>
      <c r="J30" s="94"/>
    </row>
    <row r="31" spans="1:10" ht="19.5" customHeight="1" x14ac:dyDescent="0.45">
      <c r="A31" s="183" t="s">
        <v>110</v>
      </c>
      <c r="C31" s="5"/>
      <c r="D31" s="94">
        <v>0</v>
      </c>
      <c r="E31" s="110"/>
      <c r="F31" s="94">
        <v>-1676610</v>
      </c>
      <c r="G31" s="94"/>
      <c r="H31" s="94">
        <v>0</v>
      </c>
      <c r="I31" s="94"/>
      <c r="J31" s="94">
        <v>0</v>
      </c>
    </row>
    <row r="32" spans="1:10" ht="19.5" customHeight="1" x14ac:dyDescent="0.45">
      <c r="A32" s="183" t="s">
        <v>228</v>
      </c>
      <c r="B32" s="7"/>
      <c r="C32" s="5"/>
      <c r="D32" s="184">
        <v>0</v>
      </c>
      <c r="E32" s="94"/>
      <c r="F32" s="190">
        <v>-5375770</v>
      </c>
      <c r="G32" s="94"/>
      <c r="H32" s="184">
        <v>0</v>
      </c>
      <c r="I32" s="94"/>
      <c r="J32" s="184">
        <v>-4987340</v>
      </c>
    </row>
    <row r="33" spans="1:10" ht="20.85" customHeight="1" x14ac:dyDescent="0.45">
      <c r="A33" s="6" t="s">
        <v>111</v>
      </c>
      <c r="B33" s="8"/>
      <c r="C33" s="12"/>
      <c r="D33" s="185">
        <f>SUM(D28:D32)</f>
        <v>-123370313</v>
      </c>
      <c r="E33" s="110"/>
      <c r="F33" s="185">
        <f>SUM(F28:F32)</f>
        <v>-120980132</v>
      </c>
      <c r="G33" s="110"/>
      <c r="H33" s="185">
        <f>SUM(H28:H32)</f>
        <v>-43854689</v>
      </c>
      <c r="I33" s="110"/>
      <c r="J33" s="185">
        <f>SUM(J28:J32)</f>
        <v>-56705212</v>
      </c>
    </row>
    <row r="34" spans="1:10" ht="5.0999999999999996" customHeight="1" x14ac:dyDescent="0.5">
      <c r="B34" s="8"/>
      <c r="C34" s="12"/>
      <c r="D34" s="69"/>
      <c r="E34" s="73"/>
      <c r="F34" s="69"/>
      <c r="G34" s="69"/>
      <c r="H34" s="69"/>
      <c r="I34" s="73"/>
      <c r="J34" s="69"/>
    </row>
    <row r="35" spans="1:10" ht="22.35" customHeight="1" x14ac:dyDescent="0.45">
      <c r="A35" s="6" t="s">
        <v>112</v>
      </c>
      <c r="B35" s="8"/>
      <c r="C35" s="12"/>
      <c r="D35" s="108">
        <f>D27+D33</f>
        <v>116837921</v>
      </c>
      <c r="E35" s="73"/>
      <c r="F35" s="108">
        <f>F27+F33</f>
        <v>137946483</v>
      </c>
      <c r="G35" s="69"/>
      <c r="H35" s="108">
        <f>H27+H33</f>
        <v>285955</v>
      </c>
      <c r="I35" s="73"/>
      <c r="J35" s="108">
        <f>J27+J33</f>
        <v>74625661</v>
      </c>
    </row>
    <row r="36" spans="1:10" ht="22.35" customHeight="1" x14ac:dyDescent="0.45">
      <c r="A36" s="186" t="s">
        <v>113</v>
      </c>
      <c r="B36" s="7"/>
      <c r="C36" s="12"/>
      <c r="D36" s="93">
        <v>-771706</v>
      </c>
      <c r="E36" s="110"/>
      <c r="F36" s="93">
        <v>-629365</v>
      </c>
      <c r="G36" s="181"/>
      <c r="H36" s="94">
        <v>0</v>
      </c>
      <c r="I36" s="181"/>
      <c r="J36" s="94">
        <v>0</v>
      </c>
    </row>
    <row r="37" spans="1:10" ht="22.35" customHeight="1" x14ac:dyDescent="0.45">
      <c r="A37" s="6" t="s">
        <v>114</v>
      </c>
      <c r="B37" s="187"/>
      <c r="C37" s="12"/>
      <c r="D37" s="93">
        <v>1407157</v>
      </c>
      <c r="E37" s="93"/>
      <c r="F37" s="93">
        <v>1219607</v>
      </c>
      <c r="G37" s="93"/>
      <c r="H37" s="178">
        <v>45426009</v>
      </c>
      <c r="I37" s="93"/>
      <c r="J37" s="178">
        <v>27823973</v>
      </c>
    </row>
    <row r="38" spans="1:10" ht="22.35" customHeight="1" x14ac:dyDescent="0.45">
      <c r="A38" s="6" t="s">
        <v>115</v>
      </c>
      <c r="B38" s="8"/>
      <c r="C38" s="12"/>
      <c r="D38" s="185">
        <v>-32396102</v>
      </c>
      <c r="E38" s="110"/>
      <c r="F38" s="185">
        <v>-29681601</v>
      </c>
      <c r="G38" s="110"/>
      <c r="H38" s="191">
        <v>-47882233</v>
      </c>
      <c r="I38" s="110"/>
      <c r="J38" s="191">
        <v>-35031570</v>
      </c>
    </row>
    <row r="39" spans="1:10" ht="5.0999999999999996" customHeight="1" x14ac:dyDescent="0.5">
      <c r="B39" s="8"/>
      <c r="C39" s="12"/>
      <c r="D39" s="69"/>
      <c r="E39" s="73"/>
      <c r="F39" s="69"/>
      <c r="G39" s="69"/>
      <c r="H39" s="69"/>
      <c r="I39" s="73"/>
      <c r="J39" s="69"/>
    </row>
    <row r="40" spans="1:10" ht="22.35" customHeight="1" x14ac:dyDescent="0.5">
      <c r="A40" s="6" t="s">
        <v>116</v>
      </c>
      <c r="B40" s="8"/>
      <c r="C40" s="12"/>
      <c r="D40" s="69">
        <f>SUM(D35:D38)</f>
        <v>85077270</v>
      </c>
      <c r="E40" s="73"/>
      <c r="F40" s="69">
        <f>SUM(F35:F38)</f>
        <v>108855124</v>
      </c>
      <c r="G40" s="69"/>
      <c r="H40" s="69">
        <f>SUM(H35:H38)</f>
        <v>-2170269</v>
      </c>
      <c r="I40" s="73"/>
      <c r="J40" s="69">
        <f>SUM(J35:J38)</f>
        <v>67418064</v>
      </c>
    </row>
    <row r="41" spans="1:10" ht="22.35" customHeight="1" x14ac:dyDescent="0.45">
      <c r="A41" s="6" t="s">
        <v>117</v>
      </c>
      <c r="B41" s="39">
        <v>16</v>
      </c>
      <c r="C41" s="24"/>
      <c r="D41" s="185">
        <v>-19018322</v>
      </c>
      <c r="E41" s="110"/>
      <c r="F41" s="185">
        <v>-24821317</v>
      </c>
      <c r="G41" s="110"/>
      <c r="H41" s="185">
        <v>434451</v>
      </c>
      <c r="I41" s="110"/>
      <c r="J41" s="185">
        <v>-14717931</v>
      </c>
    </row>
    <row r="42" spans="1:10" ht="5.0999999999999996" customHeight="1" x14ac:dyDescent="0.5">
      <c r="B42" s="8"/>
      <c r="C42" s="12"/>
      <c r="D42" s="69"/>
      <c r="E42" s="73"/>
      <c r="F42" s="69"/>
      <c r="G42" s="69"/>
      <c r="H42" s="69"/>
      <c r="I42" s="73"/>
      <c r="J42" s="69"/>
    </row>
    <row r="43" spans="1:10" ht="22.35" customHeight="1" x14ac:dyDescent="0.5">
      <c r="A43" s="6" t="s">
        <v>235</v>
      </c>
      <c r="B43" s="8"/>
      <c r="C43" s="12"/>
      <c r="D43" s="78">
        <f>SUM(D40:D41)</f>
        <v>66058948</v>
      </c>
      <c r="E43" s="73"/>
      <c r="F43" s="78">
        <f>SUM(F40:F41)</f>
        <v>84033807</v>
      </c>
      <c r="G43" s="69"/>
      <c r="H43" s="78">
        <f>SUM(H40:H41)</f>
        <v>-1735818</v>
      </c>
      <c r="I43" s="73"/>
      <c r="J43" s="78">
        <f>SUM(J40:J41)</f>
        <v>52700133</v>
      </c>
    </row>
    <row r="44" spans="1:10" ht="5.0999999999999996" customHeight="1" x14ac:dyDescent="0.5">
      <c r="B44" s="8"/>
      <c r="C44" s="12"/>
      <c r="D44" s="12"/>
      <c r="F44" s="12"/>
      <c r="G44" s="12"/>
      <c r="H44" s="12"/>
      <c r="J44" s="12"/>
    </row>
    <row r="45" spans="1:10" ht="22.35" customHeight="1" x14ac:dyDescent="0.5">
      <c r="A45" s="6" t="s">
        <v>119</v>
      </c>
      <c r="B45" s="8"/>
      <c r="C45" s="12"/>
      <c r="D45" s="12"/>
      <c r="F45" s="12"/>
      <c r="G45" s="12"/>
      <c r="H45" s="12"/>
      <c r="J45" s="12"/>
    </row>
    <row r="46" spans="1:10" ht="22.35" customHeight="1" x14ac:dyDescent="0.5">
      <c r="A46" s="6" t="s">
        <v>120</v>
      </c>
      <c r="B46" s="8"/>
      <c r="C46" s="12"/>
      <c r="D46" s="12"/>
      <c r="F46" s="12"/>
      <c r="G46" s="12"/>
      <c r="H46" s="12"/>
      <c r="J46" s="12"/>
    </row>
    <row r="47" spans="1:10" ht="22.35" customHeight="1" x14ac:dyDescent="0.45">
      <c r="A47" s="6" t="s">
        <v>121</v>
      </c>
      <c r="B47" s="8"/>
      <c r="C47" s="12"/>
      <c r="D47" s="185">
        <v>-6374305</v>
      </c>
      <c r="E47" s="93"/>
      <c r="F47" s="256">
        <v>3281265</v>
      </c>
      <c r="G47" s="245"/>
      <c r="H47" s="259">
        <v>-6708364</v>
      </c>
      <c r="I47" s="246"/>
      <c r="J47" s="256">
        <v>3281265</v>
      </c>
    </row>
    <row r="48" spans="1:10" ht="5.0999999999999996" customHeight="1" x14ac:dyDescent="0.5">
      <c r="B48" s="8"/>
      <c r="C48" s="12"/>
      <c r="D48" s="69"/>
      <c r="E48" s="73"/>
      <c r="F48" s="257"/>
      <c r="G48" s="247"/>
      <c r="H48" s="257"/>
      <c r="I48" s="248"/>
      <c r="J48" s="257"/>
    </row>
    <row r="49" spans="1:10" ht="22.35" customHeight="1" x14ac:dyDescent="0.45">
      <c r="A49" s="6" t="s">
        <v>122</v>
      </c>
      <c r="B49" s="8"/>
      <c r="C49" s="12"/>
      <c r="D49" s="185">
        <f>SUM(D47:D48)</f>
        <v>-6374305</v>
      </c>
      <c r="E49" s="73"/>
      <c r="F49" s="258">
        <f>SUM(F47:F48)</f>
        <v>3281265</v>
      </c>
      <c r="G49" s="247"/>
      <c r="H49" s="259">
        <f>SUM(H47:H48)</f>
        <v>-6708364</v>
      </c>
      <c r="I49" s="248"/>
      <c r="J49" s="258">
        <f>SUM(J47:J48)</f>
        <v>3281265</v>
      </c>
    </row>
    <row r="50" spans="1:10" ht="5.0999999999999996" customHeight="1" x14ac:dyDescent="0.5">
      <c r="B50" s="8"/>
      <c r="C50" s="12"/>
      <c r="D50" s="69"/>
      <c r="E50" s="73"/>
      <c r="F50" s="69"/>
      <c r="G50" s="69"/>
      <c r="H50" s="69"/>
      <c r="I50" s="73"/>
      <c r="J50" s="69"/>
    </row>
    <row r="51" spans="1:10" ht="22.35" customHeight="1" thickBot="1" x14ac:dyDescent="0.55000000000000004">
      <c r="A51" s="6" t="s">
        <v>236</v>
      </c>
      <c r="B51" s="8"/>
      <c r="C51" s="12"/>
      <c r="D51" s="195">
        <f>D43+D49</f>
        <v>59684643</v>
      </c>
      <c r="E51" s="69"/>
      <c r="F51" s="195">
        <f>F43+F49</f>
        <v>87315072</v>
      </c>
      <c r="G51" s="69"/>
      <c r="H51" s="195">
        <f>H43+H49</f>
        <v>-8444182</v>
      </c>
      <c r="I51" s="69"/>
      <c r="J51" s="195">
        <f>J43+J49</f>
        <v>55981398</v>
      </c>
    </row>
    <row r="52" spans="1:10" ht="5.0999999999999996" customHeight="1" thickTop="1" x14ac:dyDescent="0.5"/>
    <row r="53" spans="1:10" ht="22.35" customHeight="1" x14ac:dyDescent="0.5">
      <c r="A53" s="6" t="s">
        <v>233</v>
      </c>
      <c r="B53" s="8"/>
      <c r="C53" s="12"/>
      <c r="D53" s="12"/>
      <c r="E53" s="12"/>
      <c r="F53" s="12"/>
      <c r="G53" s="12"/>
      <c r="H53" s="12"/>
      <c r="I53" s="12"/>
      <c r="J53" s="12"/>
    </row>
    <row r="54" spans="1:10" ht="5.0999999999999996" customHeight="1" x14ac:dyDescent="0.5"/>
    <row r="55" spans="1:10" ht="22.35" customHeight="1" x14ac:dyDescent="0.5">
      <c r="A55" s="188" t="s">
        <v>124</v>
      </c>
      <c r="B55" s="8"/>
      <c r="C55" s="12"/>
      <c r="D55" s="69">
        <f>+D43-D56</f>
        <v>66060956</v>
      </c>
      <c r="E55" s="69"/>
      <c r="F55" s="69">
        <f t="shared" ref="F55:G55" si="0">+F43-F56</f>
        <v>84032806</v>
      </c>
      <c r="G55" s="69">
        <f t="shared" si="0"/>
        <v>0</v>
      </c>
      <c r="H55" s="69">
        <f>+H43-H56</f>
        <v>-1735818</v>
      </c>
      <c r="I55" s="69"/>
      <c r="J55" s="69">
        <f>+J43-J56</f>
        <v>52700133</v>
      </c>
    </row>
    <row r="56" spans="1:10" ht="22.35" customHeight="1" x14ac:dyDescent="0.45">
      <c r="A56" s="188" t="s">
        <v>125</v>
      </c>
      <c r="B56" s="8"/>
      <c r="C56" s="12"/>
      <c r="D56" s="185">
        <v>-2008</v>
      </c>
      <c r="E56" s="69"/>
      <c r="F56" s="196">
        <v>1001</v>
      </c>
      <c r="G56" s="12"/>
      <c r="H56" s="179">
        <v>0</v>
      </c>
      <c r="I56" s="69"/>
      <c r="J56" s="179">
        <v>0</v>
      </c>
    </row>
    <row r="57" spans="1:10" ht="5.0999999999999996" customHeight="1" x14ac:dyDescent="0.5"/>
    <row r="58" spans="1:10" ht="22.35" customHeight="1" thickBot="1" x14ac:dyDescent="0.55000000000000004">
      <c r="A58" s="188"/>
      <c r="B58" s="8"/>
      <c r="C58" s="12"/>
      <c r="D58" s="195">
        <f>SUM(D55:D56)</f>
        <v>66058948</v>
      </c>
      <c r="E58" s="69"/>
      <c r="F58" s="195">
        <f>SUM(F55:F56)</f>
        <v>84033807</v>
      </c>
      <c r="G58" s="69"/>
      <c r="H58" s="195">
        <f>SUM(H55:H56)</f>
        <v>-1735818</v>
      </c>
      <c r="I58" s="69"/>
      <c r="J58" s="195">
        <f>SUM(J55:J56)</f>
        <v>52700133</v>
      </c>
    </row>
    <row r="59" spans="1:10" ht="5.0999999999999996" customHeight="1" thickTop="1" x14ac:dyDescent="0.5"/>
    <row r="60" spans="1:10" ht="22.35" customHeight="1" x14ac:dyDescent="0.5">
      <c r="A60" s="6" t="s">
        <v>230</v>
      </c>
      <c r="B60" s="8"/>
      <c r="C60" s="12"/>
      <c r="D60" s="12"/>
      <c r="E60" s="12"/>
      <c r="F60" s="12"/>
      <c r="G60" s="12"/>
      <c r="H60" s="12"/>
      <c r="I60" s="12"/>
      <c r="J60" s="12"/>
    </row>
    <row r="61" spans="1:10" ht="5.0999999999999996" customHeight="1" x14ac:dyDescent="0.5"/>
    <row r="62" spans="1:10" ht="22.35" customHeight="1" x14ac:dyDescent="0.5">
      <c r="A62" s="188" t="s">
        <v>124</v>
      </c>
      <c r="B62" s="8"/>
      <c r="C62" s="12"/>
      <c r="D62" s="69">
        <f>D51-D63</f>
        <v>59686651</v>
      </c>
      <c r="E62" s="69">
        <f t="shared" ref="E62:I62" si="1">E51-E63</f>
        <v>0</v>
      </c>
      <c r="F62" s="69">
        <f>F51-F63</f>
        <v>87314071</v>
      </c>
      <c r="G62" s="69">
        <f t="shared" si="1"/>
        <v>0</v>
      </c>
      <c r="H62" s="69">
        <f>H51-H63</f>
        <v>-8444182</v>
      </c>
      <c r="I62" s="69">
        <f t="shared" si="1"/>
        <v>0</v>
      </c>
      <c r="J62" s="69">
        <f>J51-J63</f>
        <v>55981398</v>
      </c>
    </row>
    <row r="63" spans="1:10" ht="22.35" customHeight="1" x14ac:dyDescent="0.45">
      <c r="A63" s="188" t="s">
        <v>125</v>
      </c>
      <c r="B63" s="8"/>
      <c r="C63" s="12"/>
      <c r="D63" s="185">
        <f>+D56</f>
        <v>-2008</v>
      </c>
      <c r="E63" s="69"/>
      <c r="F63" s="196">
        <f>F56</f>
        <v>1001</v>
      </c>
      <c r="G63" s="12"/>
      <c r="H63" s="179">
        <v>0</v>
      </c>
      <c r="I63" s="69"/>
      <c r="J63" s="179">
        <v>0</v>
      </c>
    </row>
    <row r="64" spans="1:10" ht="5.0999999999999996" customHeight="1" x14ac:dyDescent="0.5"/>
    <row r="65" spans="1:10" ht="22.35" customHeight="1" thickBot="1" x14ac:dyDescent="0.55000000000000004">
      <c r="A65" s="188"/>
      <c r="B65" s="8"/>
      <c r="C65" s="12"/>
      <c r="D65" s="195">
        <f>SUM(D62:D63)</f>
        <v>59684643</v>
      </c>
      <c r="E65" s="69"/>
      <c r="F65" s="195">
        <f>SUM(F62:F63)</f>
        <v>87315072</v>
      </c>
      <c r="G65" s="69"/>
      <c r="H65" s="195">
        <f>SUM(H62:H63)</f>
        <v>-8444182</v>
      </c>
      <c r="I65" s="69"/>
      <c r="J65" s="195">
        <f>SUM(J62:J63)</f>
        <v>55981398</v>
      </c>
    </row>
    <row r="66" spans="1:10" ht="5.0999999999999996" customHeight="1" thickTop="1" x14ac:dyDescent="0.5"/>
    <row r="67" spans="1:10" ht="22.35" customHeight="1" x14ac:dyDescent="0.5">
      <c r="A67" s="11" t="s">
        <v>232</v>
      </c>
      <c r="B67" s="73"/>
      <c r="C67" s="12"/>
      <c r="D67" s="12"/>
      <c r="E67" s="12"/>
      <c r="F67" s="12"/>
      <c r="G67" s="12"/>
      <c r="H67" s="12"/>
      <c r="I67" s="12"/>
      <c r="J67" s="12"/>
    </row>
    <row r="68" spans="1:10" ht="5.0999999999999996" customHeight="1" x14ac:dyDescent="0.5">
      <c r="B68" s="8"/>
      <c r="C68" s="9"/>
      <c r="G68" s="9"/>
    </row>
    <row r="69" spans="1:10" ht="22.35" customHeight="1" thickBot="1" x14ac:dyDescent="0.5">
      <c r="A69" s="11" t="s">
        <v>231</v>
      </c>
      <c r="B69" s="7"/>
      <c r="C69" s="12"/>
      <c r="D69" s="197">
        <f>D55/1220011755</f>
        <v>5.4147802862768317E-2</v>
      </c>
      <c r="E69" s="189"/>
      <c r="F69" s="197">
        <f>F55/1220011755</f>
        <v>6.8878685517255525E-2</v>
      </c>
      <c r="G69" s="189"/>
      <c r="H69" s="260">
        <f>H55/1220011755</f>
        <v>-1.4227879304326866E-3</v>
      </c>
      <c r="I69" s="198"/>
      <c r="J69" s="197">
        <f>J55/1220011755</f>
        <v>4.3196414119796737E-2</v>
      </c>
    </row>
    <row r="70" spans="1:10" ht="21.75" thickTop="1" x14ac:dyDescent="0.5">
      <c r="A70" s="11"/>
      <c r="B70" s="7"/>
      <c r="C70" s="12"/>
      <c r="D70" s="12"/>
      <c r="E70" s="12"/>
      <c r="F70" s="12"/>
      <c r="G70" s="12"/>
      <c r="H70" s="12"/>
      <c r="I70" s="12"/>
      <c r="J70" s="10"/>
    </row>
    <row r="71" spans="1:10" ht="22.35" customHeight="1" x14ac:dyDescent="0.5">
      <c r="A71" s="6" t="str">
        <f>'2-4'!A47:K47</f>
        <v>The accompanying notes are an integral part of these interim financial statements.</v>
      </c>
    </row>
  </sheetData>
  <pageMargins left="0.86614173228346458" right="0.43307086614173229" top="0.51181102362204722" bottom="0.51181102362204722" header="0.31496062992125984" footer="0.31496062992125984"/>
  <pageSetup paperSize="9" scale="70" firstPageNumber="5" orientation="portrait" useFirstPageNumber="1" r:id="rId1"/>
  <headerFooter>
    <oddFooter>&amp;R&amp;"Angsana New,ธรรมดา"&amp;16&amp;A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2"/>
  <sheetViews>
    <sheetView topLeftCell="A37" zoomScale="80" zoomScaleNormal="80" zoomScaleSheetLayoutView="70" zoomScalePageLayoutView="70" workbookViewId="0">
      <selection activeCell="A55" sqref="A55"/>
    </sheetView>
  </sheetViews>
  <sheetFormatPr defaultColWidth="9.140625" defaultRowHeight="18.75" x14ac:dyDescent="0.5"/>
  <cols>
    <col min="1" max="1" width="59.140625" style="206" customWidth="1"/>
    <col min="2" max="2" width="8.85546875" style="206" customWidth="1"/>
    <col min="3" max="3" width="0.85546875" style="206" customWidth="1"/>
    <col min="4" max="4" width="16.140625" style="206" customWidth="1"/>
    <col min="5" max="5" width="0.85546875" style="206" customWidth="1"/>
    <col min="6" max="6" width="16.140625" style="206" customWidth="1"/>
    <col min="7" max="7" width="0.85546875" style="206" customWidth="1"/>
    <col min="8" max="8" width="16.140625" style="206" customWidth="1"/>
    <col min="9" max="9" width="0.85546875" style="206" customWidth="1"/>
    <col min="10" max="10" width="16.140625" style="206" customWidth="1"/>
    <col min="11" max="11" width="1.28515625" style="206" customWidth="1"/>
    <col min="12" max="12" width="11.85546875" style="206" bestFit="1" customWidth="1"/>
    <col min="13" max="16384" width="9.140625" style="206"/>
  </cols>
  <sheetData>
    <row r="1" spans="1:10" ht="21.6" customHeight="1" x14ac:dyDescent="0.5">
      <c r="A1" s="203" t="str">
        <f>'[1]2-4'!A1</f>
        <v>PRINSIRI  PUBLIC COMPANY LIMITED</v>
      </c>
      <c r="B1" s="204"/>
      <c r="C1" s="205"/>
      <c r="D1" s="205"/>
      <c r="E1" s="205"/>
      <c r="F1" s="205"/>
      <c r="G1" s="205"/>
      <c r="H1" s="204"/>
      <c r="J1" s="207" t="s">
        <v>92</v>
      </c>
    </row>
    <row r="2" spans="1:10" ht="21.6" customHeight="1" x14ac:dyDescent="0.5">
      <c r="A2" s="208" t="s">
        <v>93</v>
      </c>
      <c r="B2" s="204"/>
      <c r="C2" s="204"/>
      <c r="D2" s="204"/>
      <c r="E2" s="204"/>
      <c r="F2" s="204"/>
      <c r="G2" s="204"/>
      <c r="H2" s="204"/>
      <c r="J2" s="204"/>
    </row>
    <row r="3" spans="1:10" ht="21.6" customHeight="1" x14ac:dyDescent="0.5">
      <c r="A3" s="208" t="s">
        <v>225</v>
      </c>
      <c r="B3" s="204"/>
      <c r="C3" s="204"/>
      <c r="D3" s="204"/>
      <c r="E3" s="204"/>
      <c r="F3" s="204"/>
      <c r="G3" s="204"/>
      <c r="H3" s="204"/>
      <c r="J3" s="204"/>
    </row>
    <row r="4" spans="1:10" ht="5.0999999999999996" customHeight="1" x14ac:dyDescent="0.5">
      <c r="B4" s="209"/>
      <c r="C4" s="210"/>
      <c r="D4" s="210"/>
      <c r="E4" s="210"/>
      <c r="F4" s="210"/>
      <c r="G4" s="210"/>
      <c r="H4" s="210"/>
      <c r="J4" s="210"/>
    </row>
    <row r="5" spans="1:10" ht="20.100000000000001" customHeight="1" x14ac:dyDescent="0.5">
      <c r="B5" s="209"/>
      <c r="C5" s="210"/>
      <c r="D5" s="210"/>
      <c r="E5" s="210"/>
      <c r="F5" s="210"/>
      <c r="G5" s="210"/>
      <c r="H5" s="210"/>
      <c r="J5" s="2" t="s">
        <v>126</v>
      </c>
    </row>
    <row r="6" spans="1:10" ht="20.100000000000001" customHeight="1" x14ac:dyDescent="0.45">
      <c r="B6" s="209"/>
      <c r="C6" s="210"/>
      <c r="D6" s="31"/>
      <c r="E6" s="32" t="s">
        <v>3</v>
      </c>
      <c r="F6" s="32"/>
      <c r="G6" s="33"/>
      <c r="H6" s="34"/>
      <c r="I6" s="35" t="s">
        <v>94</v>
      </c>
      <c r="J6" s="31"/>
    </row>
    <row r="7" spans="1:10" ht="20.100000000000001" customHeight="1" x14ac:dyDescent="0.45">
      <c r="B7" s="1" t="s">
        <v>8</v>
      </c>
      <c r="C7" s="210"/>
      <c r="D7" s="36" t="s">
        <v>222</v>
      </c>
      <c r="E7" s="46"/>
      <c r="F7" s="36" t="s">
        <v>224</v>
      </c>
      <c r="G7" s="47"/>
      <c r="H7" s="36" t="s">
        <v>222</v>
      </c>
      <c r="I7" s="46"/>
      <c r="J7" s="36" t="s">
        <v>224</v>
      </c>
    </row>
    <row r="8" spans="1:10" ht="5.0999999999999996" customHeight="1" x14ac:dyDescent="0.5">
      <c r="B8" s="211"/>
      <c r="D8" s="207"/>
      <c r="E8" s="207"/>
      <c r="F8" s="207"/>
      <c r="G8" s="211"/>
      <c r="H8" s="207"/>
      <c r="I8" s="207"/>
      <c r="J8" s="207"/>
    </row>
    <row r="9" spans="1:10" ht="22.35" customHeight="1" x14ac:dyDescent="0.5">
      <c r="A9" s="203" t="s">
        <v>95</v>
      </c>
      <c r="B9" s="211"/>
      <c r="C9" s="207"/>
      <c r="D9" s="207"/>
      <c r="E9" s="207"/>
      <c r="F9" s="207"/>
      <c r="G9" s="207"/>
      <c r="H9" s="207"/>
      <c r="J9" s="207"/>
    </row>
    <row r="10" spans="1:10" ht="5.0999999999999996" customHeight="1" x14ac:dyDescent="0.5">
      <c r="B10" s="211"/>
      <c r="C10" s="207"/>
      <c r="D10" s="207"/>
      <c r="E10" s="207"/>
      <c r="F10" s="207"/>
      <c r="G10" s="207"/>
      <c r="H10" s="212"/>
      <c r="J10" s="212"/>
    </row>
    <row r="11" spans="1:10" ht="21" customHeight="1" x14ac:dyDescent="0.45">
      <c r="A11" s="213" t="s">
        <v>96</v>
      </c>
      <c r="C11" s="207"/>
      <c r="D11" s="214">
        <v>1760261367</v>
      </c>
      <c r="E11" s="215"/>
      <c r="F11" s="214">
        <v>1766954791</v>
      </c>
      <c r="G11" s="216"/>
      <c r="H11" s="217">
        <v>489221794</v>
      </c>
      <c r="I11" s="216"/>
      <c r="J11" s="214">
        <v>855899970</v>
      </c>
    </row>
    <row r="12" spans="1:10" ht="21" customHeight="1" x14ac:dyDescent="0.45">
      <c r="A12" s="213" t="s">
        <v>97</v>
      </c>
      <c r="B12" s="117"/>
      <c r="C12" s="207"/>
      <c r="D12" s="218">
        <v>0</v>
      </c>
      <c r="E12" s="215"/>
      <c r="F12" s="218">
        <v>0</v>
      </c>
      <c r="G12" s="216"/>
      <c r="H12" s="121">
        <v>10100000</v>
      </c>
      <c r="I12" s="216"/>
      <c r="J12" s="214">
        <v>10100000</v>
      </c>
    </row>
    <row r="13" spans="1:10" ht="21" customHeight="1" x14ac:dyDescent="0.4">
      <c r="A13" s="206" t="s">
        <v>98</v>
      </c>
      <c r="B13" s="209"/>
      <c r="C13" s="219"/>
      <c r="D13" s="220">
        <v>27577500</v>
      </c>
      <c r="E13" s="215"/>
      <c r="F13" s="221">
        <v>27577500</v>
      </c>
      <c r="G13" s="222"/>
      <c r="H13" s="223">
        <v>0</v>
      </c>
      <c r="I13" s="222"/>
      <c r="J13" s="223">
        <v>0</v>
      </c>
    </row>
    <row r="14" spans="1:10" ht="5.0999999999999996" customHeight="1" x14ac:dyDescent="0.5">
      <c r="B14" s="211"/>
      <c r="C14" s="207"/>
      <c r="D14" s="212"/>
      <c r="F14" s="212"/>
      <c r="G14" s="207"/>
      <c r="H14" s="212"/>
      <c r="J14" s="212"/>
    </row>
    <row r="15" spans="1:10" ht="22.35" customHeight="1" x14ac:dyDescent="0.5">
      <c r="A15" s="208" t="s">
        <v>99</v>
      </c>
      <c r="B15" s="209"/>
      <c r="C15" s="224"/>
      <c r="D15" s="225">
        <f>+SUM(D11:D13)</f>
        <v>1787838867</v>
      </c>
      <c r="E15" s="224"/>
      <c r="F15" s="225">
        <f>+SUM(F11:F13)</f>
        <v>1794532291</v>
      </c>
      <c r="G15" s="224"/>
      <c r="H15" s="225">
        <f>+SUM(H11:H13)</f>
        <v>499321794</v>
      </c>
      <c r="I15" s="224"/>
      <c r="J15" s="225">
        <f>+SUM(J11:J13)</f>
        <v>865999970</v>
      </c>
    </row>
    <row r="16" spans="1:10" ht="5.0999999999999996" customHeight="1" x14ac:dyDescent="0.5">
      <c r="B16" s="211"/>
      <c r="D16" s="207"/>
      <c r="E16" s="207"/>
      <c r="F16" s="207"/>
      <c r="G16" s="211"/>
      <c r="H16" s="207"/>
      <c r="I16" s="207"/>
      <c r="J16" s="207"/>
    </row>
    <row r="17" spans="1:10" ht="22.35" customHeight="1" x14ac:dyDescent="0.5">
      <c r="A17" s="203" t="s">
        <v>100</v>
      </c>
      <c r="B17" s="209"/>
      <c r="C17" s="224"/>
      <c r="D17" s="224"/>
      <c r="E17" s="224"/>
      <c r="F17" s="224"/>
      <c r="G17" s="224"/>
      <c r="H17" s="224"/>
      <c r="J17" s="224"/>
    </row>
    <row r="18" spans="1:10" ht="5.0999999999999996" customHeight="1" x14ac:dyDescent="0.5">
      <c r="B18" s="211"/>
      <c r="C18" s="207"/>
      <c r="D18" s="207"/>
      <c r="E18" s="207"/>
      <c r="F18" s="207"/>
      <c r="G18" s="207"/>
      <c r="H18" s="207"/>
      <c r="J18" s="207"/>
    </row>
    <row r="19" spans="1:10" ht="21" customHeight="1" x14ac:dyDescent="0.4">
      <c r="A19" s="206" t="s">
        <v>101</v>
      </c>
      <c r="B19" s="209"/>
      <c r="C19" s="224"/>
      <c r="D19" s="215">
        <v>1056458425</v>
      </c>
      <c r="E19" s="215"/>
      <c r="F19" s="215">
        <v>999815725</v>
      </c>
      <c r="G19" s="215"/>
      <c r="H19" s="226">
        <v>326014157</v>
      </c>
      <c r="I19" s="215"/>
      <c r="J19" s="215">
        <v>509743020</v>
      </c>
    </row>
    <row r="20" spans="1:10" ht="21" customHeight="1" x14ac:dyDescent="0.4">
      <c r="A20" s="206" t="s">
        <v>102</v>
      </c>
      <c r="B20" s="209"/>
      <c r="C20" s="224"/>
      <c r="D20" s="227">
        <v>27668358</v>
      </c>
      <c r="E20" s="215"/>
      <c r="F20" s="227">
        <v>24673951</v>
      </c>
      <c r="G20" s="215"/>
      <c r="H20" s="223">
        <v>0</v>
      </c>
      <c r="I20" s="215"/>
      <c r="J20" s="223">
        <v>0</v>
      </c>
    </row>
    <row r="21" spans="1:10" ht="5.0999999999999996" customHeight="1" x14ac:dyDescent="0.5">
      <c r="B21" s="211"/>
      <c r="C21" s="207"/>
      <c r="G21" s="207"/>
    </row>
    <row r="22" spans="1:10" ht="22.35" customHeight="1" x14ac:dyDescent="0.5">
      <c r="A22" s="203" t="s">
        <v>103</v>
      </c>
      <c r="B22" s="209"/>
      <c r="C22" s="224"/>
      <c r="D22" s="225">
        <f>SUM(D19:D21)</f>
        <v>1084126783</v>
      </c>
      <c r="E22" s="224"/>
      <c r="F22" s="225">
        <f>SUM(F19:F21)</f>
        <v>1024489676</v>
      </c>
      <c r="G22" s="224"/>
      <c r="H22" s="225">
        <f>SUM(H19:H21)</f>
        <v>326014157</v>
      </c>
      <c r="I22" s="224"/>
      <c r="J22" s="225">
        <f>SUM(J19:J21)</f>
        <v>509743020</v>
      </c>
    </row>
    <row r="23" spans="1:10" ht="5.0999999999999996" customHeight="1" x14ac:dyDescent="0.5">
      <c r="B23" s="211"/>
      <c r="D23" s="207"/>
      <c r="E23" s="207"/>
      <c r="F23" s="207"/>
      <c r="G23" s="211"/>
      <c r="H23" s="207"/>
      <c r="I23" s="207"/>
      <c r="J23" s="207"/>
    </row>
    <row r="24" spans="1:10" ht="22.35" customHeight="1" x14ac:dyDescent="0.4">
      <c r="A24" s="228" t="s">
        <v>104</v>
      </c>
      <c r="B24" s="203"/>
      <c r="C24" s="203"/>
      <c r="D24" s="224">
        <f>D15-D22</f>
        <v>703712084</v>
      </c>
      <c r="E24" s="224"/>
      <c r="F24" s="224">
        <f>F15-F22</f>
        <v>770042615</v>
      </c>
      <c r="G24" s="224"/>
      <c r="H24" s="224">
        <f>H15-H22</f>
        <v>173307637</v>
      </c>
      <c r="I24" s="224"/>
      <c r="J24" s="224">
        <f>J15-J22</f>
        <v>356256950</v>
      </c>
    </row>
    <row r="25" spans="1:10" ht="22.35" customHeight="1" x14ac:dyDescent="0.4">
      <c r="A25" s="206" t="s">
        <v>105</v>
      </c>
      <c r="B25" s="229"/>
      <c r="D25" s="220">
        <v>21961641</v>
      </c>
      <c r="E25" s="230"/>
      <c r="F25" s="220">
        <v>24268500</v>
      </c>
      <c r="G25" s="230"/>
      <c r="H25" s="220">
        <v>8910654</v>
      </c>
      <c r="I25" s="230"/>
      <c r="J25" s="231">
        <v>12075833</v>
      </c>
    </row>
    <row r="26" spans="1:10" ht="5.0999999999999996" customHeight="1" x14ac:dyDescent="0.5">
      <c r="B26" s="211"/>
      <c r="C26" s="207"/>
      <c r="G26" s="207"/>
    </row>
    <row r="27" spans="1:10" ht="19.5" customHeight="1" x14ac:dyDescent="0.5">
      <c r="A27" s="232" t="s">
        <v>106</v>
      </c>
      <c r="D27" s="206">
        <f>D24+D25</f>
        <v>725673725</v>
      </c>
      <c r="E27" s="224"/>
      <c r="F27" s="206">
        <f>F24+F25</f>
        <v>794311115</v>
      </c>
      <c r="H27" s="206">
        <f>H24+H25</f>
        <v>182218291</v>
      </c>
      <c r="J27" s="206">
        <f>J24+J25</f>
        <v>368332783</v>
      </c>
    </row>
    <row r="28" spans="1:10" ht="19.5" customHeight="1" x14ac:dyDescent="0.45">
      <c r="A28" s="232" t="s">
        <v>107</v>
      </c>
      <c r="B28" s="209"/>
      <c r="D28" s="233">
        <v>-148170575</v>
      </c>
      <c r="E28" s="233"/>
      <c r="F28" s="233">
        <v>-126384927</v>
      </c>
      <c r="G28" s="233"/>
      <c r="H28" s="116">
        <v>-40735235</v>
      </c>
      <c r="I28" s="233"/>
      <c r="J28" s="234">
        <v>-57354801</v>
      </c>
    </row>
    <row r="29" spans="1:10" ht="19.5" customHeight="1" x14ac:dyDescent="0.45">
      <c r="A29" s="206" t="s">
        <v>108</v>
      </c>
      <c r="C29" s="203"/>
      <c r="D29" s="233">
        <v>-215473234</v>
      </c>
      <c r="E29" s="233"/>
      <c r="F29" s="233">
        <v>-203234537</v>
      </c>
      <c r="G29" s="233"/>
      <c r="H29" s="116">
        <v>-89382218</v>
      </c>
      <c r="I29" s="233"/>
      <c r="J29" s="234">
        <v>-90565623</v>
      </c>
    </row>
    <row r="30" spans="1:10" s="6" customFormat="1" ht="19.5" customHeight="1" x14ac:dyDescent="0.45">
      <c r="A30" s="183" t="s">
        <v>109</v>
      </c>
      <c r="C30" s="5"/>
      <c r="D30" s="94"/>
      <c r="E30" s="110"/>
      <c r="F30" s="94"/>
      <c r="G30" s="94"/>
      <c r="H30" s="94"/>
      <c r="I30" s="94"/>
      <c r="J30" s="94"/>
    </row>
    <row r="31" spans="1:10" ht="19.5" customHeight="1" x14ac:dyDescent="0.45">
      <c r="A31" s="206" t="s">
        <v>127</v>
      </c>
      <c r="B31" s="209"/>
      <c r="C31" s="203"/>
      <c r="D31" s="218">
        <v>0</v>
      </c>
      <c r="E31" s="218"/>
      <c r="F31" s="218">
        <v>0</v>
      </c>
      <c r="G31" s="218"/>
      <c r="H31" s="121">
        <v>0</v>
      </c>
      <c r="I31" s="218"/>
      <c r="J31" s="218">
        <v>-10696188</v>
      </c>
    </row>
    <row r="32" spans="1:10" ht="19.5" customHeight="1" x14ac:dyDescent="0.45">
      <c r="A32" s="206" t="s">
        <v>110</v>
      </c>
      <c r="B32" s="209"/>
      <c r="C32" s="203"/>
      <c r="D32" s="218">
        <v>0</v>
      </c>
      <c r="E32" s="218"/>
      <c r="F32" s="218">
        <v>-15220874</v>
      </c>
      <c r="G32" s="218"/>
      <c r="H32" s="121">
        <v>0</v>
      </c>
      <c r="I32" s="218"/>
      <c r="J32" s="218">
        <v>0</v>
      </c>
    </row>
    <row r="33" spans="1:10" ht="19.5" customHeight="1" x14ac:dyDescent="0.4">
      <c r="A33" s="206" t="s">
        <v>228</v>
      </c>
      <c r="B33" s="209"/>
      <c r="C33" s="203"/>
      <c r="D33" s="223">
        <v>0</v>
      </c>
      <c r="E33" s="218"/>
      <c r="F33" s="223">
        <v>-5375770</v>
      </c>
      <c r="G33" s="218"/>
      <c r="H33" s="223">
        <v>0</v>
      </c>
      <c r="I33" s="218"/>
      <c r="J33" s="223">
        <v>-4987340</v>
      </c>
    </row>
    <row r="34" spans="1:10" ht="20.85" customHeight="1" x14ac:dyDescent="0.4">
      <c r="A34" s="206" t="s">
        <v>111</v>
      </c>
      <c r="B34" s="211"/>
      <c r="C34" s="224"/>
      <c r="D34" s="235">
        <f>SUM(D28:D33)</f>
        <v>-363643809</v>
      </c>
      <c r="E34" s="233"/>
      <c r="F34" s="235">
        <f>SUM(F28:F33)</f>
        <v>-350216108</v>
      </c>
      <c r="G34" s="233"/>
      <c r="H34" s="235">
        <f>SUM(H28:H33)</f>
        <v>-130117453</v>
      </c>
      <c r="I34" s="233"/>
      <c r="J34" s="235">
        <f>SUM(J28:J33)</f>
        <v>-163603952</v>
      </c>
    </row>
    <row r="35" spans="1:10" ht="5.0999999999999996" customHeight="1" x14ac:dyDescent="0.5">
      <c r="B35" s="211"/>
      <c r="C35" s="224"/>
      <c r="D35" s="224"/>
      <c r="F35" s="224"/>
      <c r="G35" s="224"/>
      <c r="H35" s="224"/>
      <c r="J35" s="224"/>
    </row>
    <row r="36" spans="1:10" ht="22.35" customHeight="1" x14ac:dyDescent="0.4">
      <c r="A36" s="206" t="s">
        <v>112</v>
      </c>
      <c r="B36" s="211"/>
      <c r="C36" s="224"/>
      <c r="D36" s="215">
        <f>D27+D34</f>
        <v>362029916</v>
      </c>
      <c r="F36" s="215">
        <f>F27+F34</f>
        <v>444095007</v>
      </c>
      <c r="G36" s="224"/>
      <c r="H36" s="215">
        <f>H27+H34</f>
        <v>52100838</v>
      </c>
      <c r="J36" s="215">
        <f>J27+J34</f>
        <v>204728831</v>
      </c>
    </row>
    <row r="37" spans="1:10" ht="22.35" customHeight="1" x14ac:dyDescent="0.4">
      <c r="A37" s="236" t="s">
        <v>113</v>
      </c>
      <c r="B37" s="209"/>
      <c r="C37" s="224"/>
      <c r="D37" s="218">
        <v>-1969934</v>
      </c>
      <c r="E37" s="233"/>
      <c r="F37" s="218">
        <v>-1947434</v>
      </c>
      <c r="G37" s="230"/>
      <c r="H37" s="218">
        <v>0</v>
      </c>
      <c r="I37" s="230"/>
      <c r="J37" s="218">
        <v>0</v>
      </c>
    </row>
    <row r="38" spans="1:10" ht="22.35" customHeight="1" x14ac:dyDescent="0.4">
      <c r="A38" s="206" t="s">
        <v>114</v>
      </c>
      <c r="B38" s="237"/>
      <c r="C38" s="224"/>
      <c r="D38" s="218">
        <v>4544992</v>
      </c>
      <c r="E38" s="230"/>
      <c r="F38" s="218">
        <v>3816730</v>
      </c>
      <c r="G38" s="230"/>
      <c r="H38" s="234">
        <v>125915821</v>
      </c>
      <c r="I38" s="230"/>
      <c r="J38" s="234">
        <v>81160716</v>
      </c>
    </row>
    <row r="39" spans="1:10" ht="22.35" customHeight="1" x14ac:dyDescent="0.4">
      <c r="A39" s="206" t="s">
        <v>115</v>
      </c>
      <c r="B39" s="211"/>
      <c r="C39" s="224"/>
      <c r="D39" s="235">
        <v>-102583922</v>
      </c>
      <c r="E39" s="235"/>
      <c r="F39" s="235">
        <v>-80799473</v>
      </c>
      <c r="G39" s="235"/>
      <c r="H39" s="221">
        <v>-134633874</v>
      </c>
      <c r="I39" s="235"/>
      <c r="J39" s="221">
        <v>-102354377</v>
      </c>
    </row>
    <row r="40" spans="1:10" ht="5.0999999999999996" customHeight="1" x14ac:dyDescent="0.5">
      <c r="B40" s="211"/>
      <c r="C40" s="224"/>
      <c r="D40" s="224"/>
      <c r="F40" s="224"/>
      <c r="G40" s="224"/>
      <c r="H40" s="224"/>
      <c r="J40" s="224"/>
    </row>
    <row r="41" spans="1:10" ht="22.35" customHeight="1" x14ac:dyDescent="0.5">
      <c r="A41" s="206" t="s">
        <v>116</v>
      </c>
      <c r="B41" s="211"/>
      <c r="C41" s="224"/>
      <c r="D41" s="224">
        <f>SUM(D36:D39)</f>
        <v>262021052</v>
      </c>
      <c r="F41" s="224">
        <f>SUM(F36:F39)</f>
        <v>365164830</v>
      </c>
      <c r="G41" s="224"/>
      <c r="H41" s="224">
        <f>SUM(H36:H39)</f>
        <v>43382785</v>
      </c>
      <c r="J41" s="224">
        <f>SUM(J36:J39)</f>
        <v>183535170</v>
      </c>
    </row>
    <row r="42" spans="1:10" ht="22.35" customHeight="1" x14ac:dyDescent="0.4">
      <c r="A42" s="206" t="s">
        <v>117</v>
      </c>
      <c r="B42" s="229">
        <v>16</v>
      </c>
      <c r="C42" s="238"/>
      <c r="D42" s="235">
        <v>-59302274</v>
      </c>
      <c r="E42" s="235"/>
      <c r="F42" s="235">
        <v>-80848687</v>
      </c>
      <c r="G42" s="235"/>
      <c r="H42" s="235">
        <v>-8596233</v>
      </c>
      <c r="I42" s="235"/>
      <c r="J42" s="235">
        <v>-39885268</v>
      </c>
    </row>
    <row r="43" spans="1:10" ht="5.0999999999999996" customHeight="1" x14ac:dyDescent="0.5">
      <c r="B43" s="211"/>
      <c r="C43" s="224"/>
      <c r="D43" s="224"/>
      <c r="F43" s="224"/>
      <c r="G43" s="224"/>
      <c r="H43" s="224"/>
      <c r="J43" s="224"/>
    </row>
    <row r="44" spans="1:10" ht="22.35" customHeight="1" x14ac:dyDescent="0.5">
      <c r="A44" s="206" t="s">
        <v>118</v>
      </c>
      <c r="B44" s="211"/>
      <c r="C44" s="224"/>
      <c r="D44" s="231">
        <f>SUM(D41:D42)</f>
        <v>202718778</v>
      </c>
      <c r="F44" s="231">
        <f>SUM(F41:F42)</f>
        <v>284316143</v>
      </c>
      <c r="G44" s="224"/>
      <c r="H44" s="231">
        <f>SUM(H41:H42)</f>
        <v>34786552</v>
      </c>
      <c r="J44" s="231">
        <f>SUM(J41:J42)</f>
        <v>143649902</v>
      </c>
    </row>
    <row r="45" spans="1:10" ht="5.0999999999999996" customHeight="1" x14ac:dyDescent="0.5">
      <c r="B45" s="211"/>
      <c r="C45" s="224"/>
      <c r="D45" s="224"/>
      <c r="F45" s="224"/>
      <c r="G45" s="224"/>
      <c r="H45" s="224"/>
      <c r="J45" s="224"/>
    </row>
    <row r="46" spans="1:10" ht="22.35" customHeight="1" x14ac:dyDescent="0.5">
      <c r="A46" s="206" t="s">
        <v>119</v>
      </c>
      <c r="B46" s="211"/>
      <c r="C46" s="224"/>
      <c r="D46" s="224"/>
      <c r="F46" s="224"/>
      <c r="G46" s="224"/>
      <c r="H46" s="224"/>
      <c r="J46" s="224"/>
    </row>
    <row r="47" spans="1:10" ht="22.35" customHeight="1" x14ac:dyDescent="0.5">
      <c r="A47" s="206" t="s">
        <v>120</v>
      </c>
      <c r="B47" s="211"/>
      <c r="C47" s="224"/>
      <c r="D47" s="224"/>
      <c r="F47" s="224"/>
      <c r="G47" s="224"/>
      <c r="H47" s="224"/>
      <c r="J47" s="224"/>
    </row>
    <row r="48" spans="1:10" ht="22.35" customHeight="1" x14ac:dyDescent="0.4">
      <c r="A48" s="206" t="s">
        <v>121</v>
      </c>
      <c r="B48" s="211"/>
      <c r="C48" s="224"/>
      <c r="D48" s="235">
        <v>-4994973</v>
      </c>
      <c r="E48" s="239"/>
      <c r="F48" s="227">
        <v>2697929</v>
      </c>
      <c r="G48" s="215"/>
      <c r="H48" s="261">
        <v>-6708364</v>
      </c>
      <c r="I48" s="239"/>
      <c r="J48" s="227">
        <v>2697929</v>
      </c>
    </row>
    <row r="49" spans="1:10" ht="5.0999999999999996" customHeight="1" x14ac:dyDescent="0.5">
      <c r="B49" s="211"/>
      <c r="C49" s="224"/>
      <c r="D49" s="224"/>
      <c r="F49" s="224"/>
      <c r="G49" s="224"/>
      <c r="H49" s="262"/>
      <c r="J49" s="224"/>
    </row>
    <row r="50" spans="1:10" ht="22.35" customHeight="1" x14ac:dyDescent="0.4">
      <c r="A50" s="206" t="s">
        <v>122</v>
      </c>
      <c r="B50" s="211"/>
      <c r="C50" s="224"/>
      <c r="D50" s="235">
        <f>SUM(D48:D49)</f>
        <v>-4994973</v>
      </c>
      <c r="F50" s="249">
        <f>SUM(F48:F49)</f>
        <v>2697929</v>
      </c>
      <c r="G50" s="224"/>
      <c r="H50" s="261">
        <f>SUM(H48:H49)</f>
        <v>-6708364</v>
      </c>
      <c r="J50" s="231">
        <f>SUM(J48:J49)</f>
        <v>2697929</v>
      </c>
    </row>
    <row r="51" spans="1:10" ht="5.0999999999999996" customHeight="1" x14ac:dyDescent="0.5">
      <c r="B51" s="211"/>
      <c r="C51" s="224"/>
      <c r="D51" s="224"/>
      <c r="F51" s="224"/>
      <c r="G51" s="224"/>
      <c r="H51" s="224"/>
      <c r="J51" s="224"/>
    </row>
    <row r="52" spans="1:10" ht="22.35" customHeight="1" thickBot="1" x14ac:dyDescent="0.55000000000000004">
      <c r="A52" s="206" t="s">
        <v>123</v>
      </c>
      <c r="B52" s="211"/>
      <c r="C52" s="224"/>
      <c r="D52" s="240">
        <f>D44+D50</f>
        <v>197723805</v>
      </c>
      <c r="E52" s="224"/>
      <c r="F52" s="240">
        <f>F44+F50</f>
        <v>287014072</v>
      </c>
      <c r="G52" s="224"/>
      <c r="H52" s="240">
        <f>H44+H50</f>
        <v>28078188</v>
      </c>
      <c r="I52" s="224"/>
      <c r="J52" s="240">
        <f>J44+J50</f>
        <v>146347831</v>
      </c>
    </row>
    <row r="53" spans="1:10" ht="5.0999999999999996" customHeight="1" thickTop="1" x14ac:dyDescent="0.5"/>
    <row r="54" spans="1:10" ht="22.35" customHeight="1" x14ac:dyDescent="0.5">
      <c r="A54" s="206" t="s">
        <v>233</v>
      </c>
      <c r="B54" s="211"/>
      <c r="C54" s="224"/>
      <c r="D54" s="224"/>
      <c r="E54" s="224"/>
      <c r="F54" s="224"/>
      <c r="G54" s="224"/>
      <c r="H54" s="224"/>
      <c r="I54" s="224"/>
      <c r="J54" s="224"/>
    </row>
    <row r="55" spans="1:10" ht="5.0999999999999996" customHeight="1" x14ac:dyDescent="0.5"/>
    <row r="56" spans="1:10" ht="22.35" customHeight="1" x14ac:dyDescent="0.5">
      <c r="A56" s="241" t="s">
        <v>124</v>
      </c>
      <c r="B56" s="211"/>
      <c r="C56" s="224"/>
      <c r="D56" s="224">
        <f>+D44-D57</f>
        <v>202724419</v>
      </c>
      <c r="E56" s="224"/>
      <c r="F56" s="224">
        <f t="shared" ref="F56:G56" si="0">+F44-F57</f>
        <v>284312089</v>
      </c>
      <c r="G56" s="224">
        <f t="shared" si="0"/>
        <v>0</v>
      </c>
      <c r="H56" s="224">
        <f>+H44-H57</f>
        <v>34786552</v>
      </c>
      <c r="I56" s="224"/>
      <c r="J56" s="224">
        <f>+J44-J57</f>
        <v>143649902</v>
      </c>
    </row>
    <row r="57" spans="1:10" ht="22.35" customHeight="1" x14ac:dyDescent="0.4">
      <c r="A57" s="241" t="s">
        <v>125</v>
      </c>
      <c r="B57" s="211"/>
      <c r="C57" s="224"/>
      <c r="D57" s="235">
        <v>-5641</v>
      </c>
      <c r="E57" s="242"/>
      <c r="F57" s="223">
        <v>4054</v>
      </c>
      <c r="G57" s="224"/>
      <c r="H57" s="223">
        <v>0</v>
      </c>
      <c r="I57" s="242"/>
      <c r="J57" s="223">
        <v>0</v>
      </c>
    </row>
    <row r="58" spans="1:10" ht="5.0999999999999996" customHeight="1" x14ac:dyDescent="0.5"/>
    <row r="59" spans="1:10" ht="22.35" customHeight="1" thickBot="1" x14ac:dyDescent="0.55000000000000004">
      <c r="A59" s="241"/>
      <c r="B59" s="211"/>
      <c r="C59" s="224"/>
      <c r="D59" s="240">
        <f>SUM(D56:D57)</f>
        <v>202718778</v>
      </c>
      <c r="E59" s="224"/>
      <c r="F59" s="240">
        <f>SUM(F56:F57)</f>
        <v>284316143</v>
      </c>
      <c r="G59" s="224"/>
      <c r="H59" s="240">
        <f>SUM(H56:H57)</f>
        <v>34786552</v>
      </c>
      <c r="I59" s="224"/>
      <c r="J59" s="240">
        <f>SUM(J56:J57)</f>
        <v>143649902</v>
      </c>
    </row>
    <row r="60" spans="1:10" ht="5.0999999999999996" customHeight="1" thickTop="1" x14ac:dyDescent="0.5"/>
    <row r="61" spans="1:10" ht="22.35" customHeight="1" x14ac:dyDescent="0.5">
      <c r="A61" s="206" t="s">
        <v>230</v>
      </c>
      <c r="B61" s="211"/>
      <c r="C61" s="224"/>
      <c r="D61" s="224"/>
      <c r="E61" s="224"/>
      <c r="F61" s="224"/>
      <c r="G61" s="224"/>
      <c r="H61" s="224"/>
      <c r="I61" s="224"/>
      <c r="J61" s="224"/>
    </row>
    <row r="62" spans="1:10" ht="5.0999999999999996" customHeight="1" x14ac:dyDescent="0.5"/>
    <row r="63" spans="1:10" ht="22.35" customHeight="1" x14ac:dyDescent="0.5">
      <c r="A63" s="241" t="s">
        <v>124</v>
      </c>
      <c r="B63" s="211"/>
      <c r="C63" s="224"/>
      <c r="D63" s="224">
        <f>D52-D64</f>
        <v>197729446</v>
      </c>
      <c r="E63" s="224">
        <f t="shared" ref="E63:I63" si="1">E52-E64</f>
        <v>0</v>
      </c>
      <c r="F63" s="224">
        <f>F52-F64</f>
        <v>287010018</v>
      </c>
      <c r="G63" s="224">
        <f t="shared" si="1"/>
        <v>0</v>
      </c>
      <c r="H63" s="224">
        <f>H52-H64</f>
        <v>28078188</v>
      </c>
      <c r="I63" s="224">
        <f t="shared" si="1"/>
        <v>0</v>
      </c>
      <c r="J63" s="224">
        <f>J52-J64</f>
        <v>146347831</v>
      </c>
    </row>
    <row r="64" spans="1:10" ht="22.35" customHeight="1" x14ac:dyDescent="0.4">
      <c r="A64" s="241" t="s">
        <v>125</v>
      </c>
      <c r="B64" s="211"/>
      <c r="C64" s="224"/>
      <c r="D64" s="235">
        <f>+D57</f>
        <v>-5641</v>
      </c>
      <c r="E64" s="224"/>
      <c r="F64" s="231">
        <f>F57</f>
        <v>4054</v>
      </c>
      <c r="G64" s="224"/>
      <c r="H64" s="223">
        <v>0</v>
      </c>
      <c r="I64" s="242"/>
      <c r="J64" s="223">
        <v>0</v>
      </c>
    </row>
    <row r="65" spans="1:10" ht="5.0999999999999996" customHeight="1" x14ac:dyDescent="0.5"/>
    <row r="66" spans="1:10" ht="22.35" customHeight="1" thickBot="1" x14ac:dyDescent="0.55000000000000004">
      <c r="A66" s="241"/>
      <c r="B66" s="211"/>
      <c r="C66" s="224"/>
      <c r="D66" s="240">
        <f>SUM(D63:D64)</f>
        <v>197723805</v>
      </c>
      <c r="E66" s="224"/>
      <c r="F66" s="240">
        <f>SUM(F63:F64)</f>
        <v>287014072</v>
      </c>
      <c r="G66" s="224"/>
      <c r="H66" s="240">
        <f>SUM(H63:H64)</f>
        <v>28078188</v>
      </c>
      <c r="I66" s="224"/>
      <c r="J66" s="240">
        <f>SUM(J63:J64)</f>
        <v>146347831</v>
      </c>
    </row>
    <row r="67" spans="1:10" ht="5.0999999999999996" customHeight="1" thickTop="1" x14ac:dyDescent="0.5"/>
    <row r="68" spans="1:10" ht="22.35" customHeight="1" x14ac:dyDescent="0.5">
      <c r="A68" s="213" t="s">
        <v>232</v>
      </c>
      <c r="C68" s="224"/>
      <c r="D68" s="224"/>
      <c r="E68" s="224"/>
      <c r="F68" s="224"/>
      <c r="G68" s="224"/>
      <c r="H68" s="224"/>
      <c r="I68" s="224"/>
      <c r="J68" s="224"/>
    </row>
    <row r="69" spans="1:10" ht="5.0999999999999996" customHeight="1" x14ac:dyDescent="0.5">
      <c r="B69" s="211"/>
      <c r="C69" s="207"/>
      <c r="G69" s="207"/>
    </row>
    <row r="70" spans="1:10" ht="22.35" customHeight="1" thickBot="1" x14ac:dyDescent="0.55000000000000004">
      <c r="A70" s="213" t="s">
        <v>231</v>
      </c>
      <c r="B70" s="209"/>
      <c r="C70" s="224"/>
      <c r="D70" s="243">
        <f>D56/1220011755</f>
        <v>0.16616595550753524</v>
      </c>
      <c r="E70" s="244"/>
      <c r="F70" s="243">
        <f>F56/1220011755</f>
        <v>0.23304045049959377</v>
      </c>
      <c r="G70" s="244"/>
      <c r="H70" s="243">
        <f>H56/1220011755</f>
        <v>2.851329248053024E-2</v>
      </c>
      <c r="I70" s="244"/>
      <c r="J70" s="243">
        <f>J56/1220011755</f>
        <v>0.11774468681246436</v>
      </c>
    </row>
    <row r="71" spans="1:10" ht="19.5" thickTop="1" x14ac:dyDescent="0.5">
      <c r="A71" s="213"/>
      <c r="B71" s="209"/>
      <c r="C71" s="224"/>
      <c r="D71" s="224"/>
      <c r="E71" s="224"/>
      <c r="F71" s="224"/>
      <c r="G71" s="224"/>
      <c r="H71" s="224"/>
      <c r="I71" s="224"/>
      <c r="J71" s="210"/>
    </row>
    <row r="72" spans="1:10" ht="22.35" customHeight="1" x14ac:dyDescent="0.5">
      <c r="A72" s="206" t="str">
        <f>'[1]2-4'!A48:K48</f>
        <v>The accompanying notes are an integral part of these interim financial statements.</v>
      </c>
    </row>
  </sheetData>
  <pageMargins left="0.86614173228346458" right="0.43307086614173229" top="0.51181102362204722" bottom="0.51181102362204722" header="0.31496062992125984" footer="0.31496062992125984"/>
  <pageSetup paperSize="9" scale="70" orientation="portrait" r:id="rId1"/>
  <headerFooter>
    <oddFooter>&amp;R&amp;"Angsana New,ธรรมดา"&amp;16&amp;A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5"/>
  <sheetViews>
    <sheetView zoomScaleNormal="100" zoomScaleSheetLayoutView="80" zoomScalePageLayoutView="60" workbookViewId="0">
      <selection activeCell="E18" sqref="E18"/>
    </sheetView>
  </sheetViews>
  <sheetFormatPr defaultColWidth="9.140625" defaultRowHeight="21" customHeight="1" x14ac:dyDescent="0.5"/>
  <cols>
    <col min="1" max="3" width="9.140625" style="6" customWidth="1"/>
    <col min="4" max="4" width="6.28515625" style="6" customWidth="1"/>
    <col min="5" max="5" width="7.85546875" style="6" customWidth="1"/>
    <col min="6" max="6" width="0.85546875" style="6" customWidth="1"/>
    <col min="7" max="7" width="13.42578125" style="7" bestFit="1" customWidth="1"/>
    <col min="8" max="8" width="0.85546875" style="7" customWidth="1"/>
    <col min="9" max="9" width="12.85546875" style="7" bestFit="1" customWidth="1"/>
    <col min="10" max="10" width="0.85546875" style="7" customWidth="1"/>
    <col min="11" max="11" width="12.140625" style="10" bestFit="1" customWidth="1"/>
    <col min="12" max="12" width="0.85546875" style="10" customWidth="1"/>
    <col min="13" max="13" width="13.140625" style="10" bestFit="1" customWidth="1"/>
    <col min="14" max="14" width="0.85546875" style="10" customWidth="1"/>
    <col min="15" max="15" width="14.5703125" style="10" bestFit="1" customWidth="1"/>
    <col min="16" max="16" width="0.85546875" style="10" customWidth="1"/>
    <col min="17" max="17" width="15" style="10" customWidth="1"/>
    <col min="18" max="18" width="0.85546875" style="10" customWidth="1"/>
    <col min="19" max="19" width="13.140625" style="10" customWidth="1"/>
    <col min="20" max="20" width="0.85546875" style="10" customWidth="1"/>
    <col min="21" max="21" width="13.140625" style="10" bestFit="1" customWidth="1"/>
    <col min="22" max="22" width="0.85546875" style="10" customWidth="1"/>
    <col min="23" max="23" width="13.140625" style="6" customWidth="1"/>
    <col min="24" max="24" width="1.85546875" style="6" customWidth="1"/>
    <col min="25" max="26" width="9.140625" style="6"/>
    <col min="27" max="27" width="11.42578125" style="6" bestFit="1" customWidth="1"/>
    <col min="28" max="16384" width="9.140625" style="6"/>
  </cols>
  <sheetData>
    <row r="1" spans="1:27" s="5" customFormat="1" ht="21.95" customHeight="1" x14ac:dyDescent="0.5">
      <c r="A1" s="5" t="str">
        <f>'5'!A1</f>
        <v>PRINSIRI  PUBLIC COMPANY LIMITED</v>
      </c>
      <c r="G1" s="8"/>
      <c r="H1" s="8"/>
      <c r="I1" s="8"/>
      <c r="J1" s="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 t="s">
        <v>92</v>
      </c>
    </row>
    <row r="2" spans="1:27" s="5" customFormat="1" ht="21.95" customHeight="1" x14ac:dyDescent="0.5">
      <c r="A2" s="5" t="s">
        <v>128</v>
      </c>
      <c r="G2" s="8"/>
      <c r="H2" s="8"/>
      <c r="I2" s="8"/>
      <c r="J2" s="8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7" s="5" customFormat="1" ht="21.95" customHeight="1" x14ac:dyDescent="0.5">
      <c r="A3" s="5" t="s">
        <v>225</v>
      </c>
      <c r="G3" s="8"/>
      <c r="H3" s="8"/>
      <c r="I3" s="8"/>
      <c r="J3" s="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7" s="5" customFormat="1" ht="9" customHeight="1" x14ac:dyDescent="0.5">
      <c r="G4" s="8"/>
      <c r="H4" s="8"/>
      <c r="I4" s="8"/>
      <c r="J4" s="8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7" s="5" customFormat="1" ht="21.95" customHeight="1" x14ac:dyDescent="0.5">
      <c r="G5" s="8"/>
      <c r="H5" s="8"/>
      <c r="I5" s="8"/>
      <c r="J5" s="8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2" t="s">
        <v>126</v>
      </c>
    </row>
    <row r="6" spans="1:27" s="5" customFormat="1" ht="21.95" customHeight="1" x14ac:dyDescent="0.5">
      <c r="A6" s="13"/>
      <c r="B6" s="13"/>
      <c r="C6" s="13"/>
      <c r="D6" s="13"/>
      <c r="E6" s="13"/>
      <c r="F6" s="13"/>
      <c r="G6" s="286" t="s">
        <v>3</v>
      </c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</row>
    <row r="7" spans="1:27" s="5" customFormat="1" ht="21.95" customHeight="1" x14ac:dyDescent="0.5">
      <c r="A7" s="13"/>
      <c r="B7" s="13"/>
      <c r="C7" s="13"/>
      <c r="D7" s="13"/>
      <c r="E7" s="13"/>
      <c r="F7" s="13"/>
      <c r="G7" s="287" t="s">
        <v>129</v>
      </c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14"/>
      <c r="U7" s="14"/>
      <c r="V7" s="14"/>
      <c r="W7" s="15"/>
    </row>
    <row r="8" spans="1:27" s="5" customFormat="1" ht="21.95" customHeight="1" x14ac:dyDescent="0.5">
      <c r="A8" s="16"/>
      <c r="B8" s="16"/>
      <c r="C8" s="16"/>
      <c r="D8" s="16"/>
      <c r="E8" s="16"/>
      <c r="F8" s="16"/>
      <c r="G8" s="17"/>
      <c r="H8" s="17"/>
      <c r="I8" s="17"/>
      <c r="J8" s="17"/>
      <c r="K8" s="288" t="s">
        <v>130</v>
      </c>
      <c r="L8" s="288"/>
      <c r="M8" s="288"/>
      <c r="N8" s="17"/>
      <c r="O8" s="287" t="s">
        <v>87</v>
      </c>
      <c r="P8" s="287"/>
      <c r="Q8" s="287"/>
      <c r="R8" s="17"/>
      <c r="S8" s="17"/>
      <c r="T8" s="17"/>
      <c r="U8" s="17"/>
      <c r="V8" s="17"/>
      <c r="W8" s="17"/>
    </row>
    <row r="9" spans="1:27" s="5" customFormat="1" ht="21.95" customHeight="1" x14ac:dyDescent="0.5">
      <c r="A9" s="16"/>
      <c r="B9" s="16"/>
      <c r="C9" s="16"/>
      <c r="D9" s="16"/>
      <c r="E9" s="16"/>
      <c r="F9" s="16"/>
      <c r="H9" s="14"/>
      <c r="J9" s="17"/>
      <c r="K9" s="289"/>
      <c r="L9" s="289"/>
      <c r="M9" s="289"/>
      <c r="N9" s="17"/>
      <c r="O9" s="290" t="s">
        <v>131</v>
      </c>
      <c r="P9" s="290"/>
      <c r="Q9" s="290"/>
      <c r="R9" s="17"/>
      <c r="S9" s="17"/>
      <c r="T9" s="17"/>
      <c r="U9" s="17"/>
      <c r="V9" s="17"/>
      <c r="W9" s="17"/>
    </row>
    <row r="10" spans="1:27" s="5" customFormat="1" ht="21.95" customHeight="1" x14ac:dyDescent="0.45">
      <c r="A10" s="13"/>
      <c r="B10" s="13"/>
      <c r="C10" s="13"/>
      <c r="D10" s="13"/>
      <c r="E10" s="13"/>
      <c r="F10" s="13"/>
      <c r="G10" s="14" t="s">
        <v>132</v>
      </c>
      <c r="H10" s="14"/>
      <c r="I10" s="8" t="s">
        <v>133</v>
      </c>
      <c r="J10" s="14"/>
      <c r="K10" s="14" t="s">
        <v>134</v>
      </c>
      <c r="L10" s="14"/>
      <c r="N10" s="14"/>
      <c r="O10" s="14" t="s">
        <v>237</v>
      </c>
      <c r="P10" s="14"/>
      <c r="R10" s="14"/>
      <c r="S10" s="64" t="s">
        <v>135</v>
      </c>
      <c r="T10" s="14"/>
    </row>
    <row r="11" spans="1:27" ht="21.95" customHeight="1" x14ac:dyDescent="0.45">
      <c r="A11" s="13"/>
      <c r="B11" s="13"/>
      <c r="C11" s="13"/>
      <c r="D11" s="13"/>
      <c r="E11" s="13"/>
      <c r="F11" s="13"/>
      <c r="G11" s="14" t="s">
        <v>136</v>
      </c>
      <c r="H11" s="14"/>
      <c r="I11" s="14" t="s">
        <v>137</v>
      </c>
      <c r="J11" s="14"/>
      <c r="K11" s="18" t="s">
        <v>138</v>
      </c>
      <c r="L11" s="14"/>
      <c r="M11" s="14"/>
      <c r="N11" s="14"/>
      <c r="O11" s="14" t="s">
        <v>139</v>
      </c>
      <c r="P11" s="14"/>
      <c r="Q11" s="14" t="s">
        <v>140</v>
      </c>
      <c r="R11" s="14"/>
      <c r="S11" s="64" t="s">
        <v>141</v>
      </c>
      <c r="T11" s="14"/>
      <c r="U11" s="14" t="s">
        <v>142</v>
      </c>
      <c r="V11" s="14"/>
      <c r="W11" s="14" t="s">
        <v>135</v>
      </c>
    </row>
    <row r="12" spans="1:27" ht="21.95" customHeight="1" x14ac:dyDescent="0.45">
      <c r="A12" s="13"/>
      <c r="B12" s="13"/>
      <c r="C12" s="13"/>
      <c r="D12" s="13"/>
      <c r="E12" s="1" t="s">
        <v>8</v>
      </c>
      <c r="F12" s="13"/>
      <c r="G12" s="62" t="s">
        <v>143</v>
      </c>
      <c r="H12" s="6"/>
      <c r="I12" s="62" t="s">
        <v>144</v>
      </c>
      <c r="J12" s="14"/>
      <c r="K12" s="61" t="s">
        <v>145</v>
      </c>
      <c r="L12" s="14"/>
      <c r="M12" s="62" t="s">
        <v>86</v>
      </c>
      <c r="N12" s="14"/>
      <c r="O12" s="61" t="s">
        <v>146</v>
      </c>
      <c r="P12" s="14"/>
      <c r="Q12" s="62" t="s">
        <v>147</v>
      </c>
      <c r="R12" s="14"/>
      <c r="S12" s="65" t="s">
        <v>148</v>
      </c>
      <c r="T12" s="14"/>
      <c r="U12" s="62" t="s">
        <v>149</v>
      </c>
      <c r="V12" s="14"/>
      <c r="W12" s="62" t="s">
        <v>150</v>
      </c>
    </row>
    <row r="13" spans="1:27" ht="8.25" customHeight="1" x14ac:dyDescent="0.5">
      <c r="A13" s="16"/>
      <c r="B13" s="16"/>
      <c r="C13" s="16"/>
      <c r="D13" s="16"/>
      <c r="E13" s="13"/>
      <c r="F13" s="16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7" ht="21.95" customHeight="1" x14ac:dyDescent="0.45">
      <c r="A14" s="13" t="s">
        <v>151</v>
      </c>
      <c r="B14" s="16"/>
      <c r="C14" s="16"/>
      <c r="D14" s="16"/>
      <c r="E14" s="13"/>
      <c r="F14" s="16"/>
      <c r="G14" s="116">
        <v>1220011755</v>
      </c>
      <c r="H14" s="116"/>
      <c r="I14" s="116">
        <v>451455222</v>
      </c>
      <c r="J14" s="116"/>
      <c r="K14" s="116">
        <v>127604940</v>
      </c>
      <c r="L14" s="116"/>
      <c r="M14" s="116">
        <v>3065596584</v>
      </c>
      <c r="N14" s="116"/>
      <c r="O14" s="116">
        <v>-12950059</v>
      </c>
      <c r="P14" s="70"/>
      <c r="Q14" s="69">
        <v>-12950059</v>
      </c>
      <c r="R14" s="71"/>
      <c r="S14" s="68">
        <v>4851718442</v>
      </c>
      <c r="T14" s="71"/>
      <c r="U14" s="69">
        <v>-42481</v>
      </c>
      <c r="V14" s="71"/>
      <c r="W14" s="72">
        <f>SUM(S14:U14)</f>
        <v>4851675961</v>
      </c>
    </row>
    <row r="15" spans="1:27" ht="8.1" customHeight="1" x14ac:dyDescent="0.45">
      <c r="A15" s="13"/>
      <c r="B15" s="16"/>
      <c r="C15" s="16"/>
      <c r="D15" s="16"/>
      <c r="E15" s="16"/>
      <c r="F15" s="16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9"/>
      <c r="S15" s="73"/>
      <c r="T15" s="69"/>
      <c r="U15" s="68"/>
      <c r="V15" s="69"/>
      <c r="W15" s="71"/>
    </row>
    <row r="16" spans="1:27" ht="21.95" customHeight="1" x14ac:dyDescent="0.45">
      <c r="A16" s="16" t="s">
        <v>152</v>
      </c>
      <c r="G16" s="76">
        <v>0</v>
      </c>
      <c r="H16" s="116"/>
      <c r="I16" s="76">
        <v>0</v>
      </c>
      <c r="J16" s="75"/>
      <c r="K16" s="76">
        <v>0</v>
      </c>
      <c r="L16" s="75"/>
      <c r="M16" s="76">
        <v>-91500658</v>
      </c>
      <c r="N16" s="75"/>
      <c r="O16" s="76">
        <v>0</v>
      </c>
      <c r="P16" s="75"/>
      <c r="Q16" s="76">
        <f>O16</f>
        <v>0</v>
      </c>
      <c r="R16" s="75"/>
      <c r="S16" s="76">
        <f>+G16+I16+K16+M16+Q16</f>
        <v>-91500658</v>
      </c>
      <c r="T16" s="75"/>
      <c r="U16" s="76">
        <v>0</v>
      </c>
      <c r="V16" s="6"/>
      <c r="W16" s="72">
        <f>SUM(S16:U16)</f>
        <v>-91500658</v>
      </c>
      <c r="AA16" s="19"/>
    </row>
    <row r="17" spans="1:27" ht="21.95" customHeight="1" x14ac:dyDescent="0.45">
      <c r="A17" s="251" t="s">
        <v>238</v>
      </c>
      <c r="G17" s="76">
        <v>0</v>
      </c>
      <c r="H17" s="116"/>
      <c r="I17" s="76">
        <v>0</v>
      </c>
      <c r="J17" s="75"/>
      <c r="K17" s="76">
        <v>0</v>
      </c>
      <c r="L17" s="75"/>
      <c r="M17" s="76">
        <v>0</v>
      </c>
      <c r="N17" s="75"/>
      <c r="O17" s="76">
        <v>0</v>
      </c>
      <c r="P17" s="75"/>
      <c r="Q17" s="76">
        <f>O17</f>
        <v>0</v>
      </c>
      <c r="R17" s="75"/>
      <c r="S17" s="76">
        <f>+G17+I17+K17+M17+Q17</f>
        <v>0</v>
      </c>
      <c r="T17" s="75"/>
      <c r="U17" s="76">
        <v>1200</v>
      </c>
      <c r="V17" s="6"/>
      <c r="W17" s="72">
        <f t="shared" ref="W17:W19" si="0">SUM(S17:U17)</f>
        <v>1200</v>
      </c>
      <c r="AA17" s="19"/>
    </row>
    <row r="18" spans="1:27" ht="21.95" customHeight="1" x14ac:dyDescent="0.45">
      <c r="A18" s="16" t="s">
        <v>118</v>
      </c>
      <c r="D18" s="16"/>
      <c r="E18" s="123"/>
      <c r="F18" s="16"/>
      <c r="G18" s="74">
        <v>0</v>
      </c>
      <c r="H18" s="75"/>
      <c r="I18" s="76">
        <v>0</v>
      </c>
      <c r="J18" s="75"/>
      <c r="K18" s="76">
        <v>0</v>
      </c>
      <c r="L18" s="68"/>
      <c r="M18" s="116">
        <f>'6'!F56</f>
        <v>284312089</v>
      </c>
      <c r="N18" s="69"/>
      <c r="O18" s="76">
        <v>0</v>
      </c>
      <c r="P18" s="68"/>
      <c r="Q18" s="76">
        <f>O18</f>
        <v>0</v>
      </c>
      <c r="R18" s="69"/>
      <c r="S18" s="76">
        <f>+G18+I18+K18+M18+Q18</f>
        <v>284312089</v>
      </c>
      <c r="T18" s="69"/>
      <c r="U18" s="76">
        <v>4054</v>
      </c>
      <c r="V18" s="69"/>
      <c r="W18" s="72">
        <f t="shared" si="0"/>
        <v>284316143</v>
      </c>
      <c r="AA18" s="19"/>
    </row>
    <row r="19" spans="1:27" s="63" customFormat="1" ht="21.95" customHeight="1" x14ac:dyDescent="0.45">
      <c r="A19" s="16" t="s">
        <v>153</v>
      </c>
      <c r="B19" s="123"/>
      <c r="C19" s="123"/>
      <c r="D19" s="123"/>
      <c r="E19" s="122"/>
      <c r="F19" s="123"/>
      <c r="G19" s="124">
        <v>0</v>
      </c>
      <c r="H19" s="116"/>
      <c r="I19" s="124">
        <v>0</v>
      </c>
      <c r="J19" s="75"/>
      <c r="K19" s="124">
        <v>0</v>
      </c>
      <c r="L19" s="75"/>
      <c r="M19" s="124">
        <v>0</v>
      </c>
      <c r="N19" s="75"/>
      <c r="O19" s="118">
        <f>'6'!F50</f>
        <v>2697929</v>
      </c>
      <c r="P19" s="75"/>
      <c r="Q19" s="83">
        <f>O19</f>
        <v>2697929</v>
      </c>
      <c r="R19" s="75"/>
      <c r="S19" s="125">
        <f>+G19+I19+K19+M19+Q19</f>
        <v>2697929</v>
      </c>
      <c r="T19" s="75"/>
      <c r="U19" s="124">
        <v>0</v>
      </c>
      <c r="V19" s="75"/>
      <c r="W19" s="125">
        <f t="shared" si="0"/>
        <v>2697929</v>
      </c>
      <c r="X19" s="123"/>
      <c r="Y19" s="123"/>
      <c r="Z19" s="123"/>
      <c r="AA19" s="123"/>
    </row>
    <row r="20" spans="1:27" ht="8.25" customHeight="1" x14ac:dyDescent="0.45">
      <c r="A20" s="16"/>
      <c r="B20" s="16"/>
      <c r="C20" s="16"/>
      <c r="D20" s="16"/>
      <c r="E20" s="16"/>
      <c r="F20" s="16"/>
      <c r="G20" s="17"/>
      <c r="H20" s="116"/>
      <c r="I20" s="17"/>
      <c r="J20" s="75"/>
      <c r="K20" s="17"/>
      <c r="L20" s="75"/>
      <c r="M20" s="17"/>
      <c r="N20" s="75"/>
      <c r="O20" s="17"/>
      <c r="P20" s="75"/>
      <c r="Q20" s="17"/>
      <c r="R20" s="75"/>
      <c r="S20" s="17"/>
      <c r="T20" s="75"/>
      <c r="U20" s="17"/>
      <c r="V20" s="75"/>
      <c r="W20" s="20"/>
    </row>
    <row r="21" spans="1:27" s="19" customFormat="1" ht="21.95" customHeight="1" thickBot="1" x14ac:dyDescent="0.5">
      <c r="A21" s="13" t="s">
        <v>226</v>
      </c>
      <c r="G21" s="113">
        <f>SUM(G14:G19)</f>
        <v>1220011755</v>
      </c>
      <c r="H21" s="116"/>
      <c r="I21" s="113">
        <f>SUM(I14:I19)</f>
        <v>451455222</v>
      </c>
      <c r="J21" s="75"/>
      <c r="K21" s="113">
        <f>SUM(K14:K19)</f>
        <v>127604940</v>
      </c>
      <c r="L21" s="75"/>
      <c r="M21" s="113">
        <f>SUM(M14:M19)</f>
        <v>3258408015</v>
      </c>
      <c r="N21" s="75"/>
      <c r="O21" s="113">
        <f>SUM(O14:O19)</f>
        <v>-10252130</v>
      </c>
      <c r="P21" s="75"/>
      <c r="Q21" s="113">
        <f>SUM(Q14:Q19)</f>
        <v>-10252130</v>
      </c>
      <c r="R21" s="75"/>
      <c r="S21" s="113">
        <f>SUM(S14:S19)</f>
        <v>5047227802</v>
      </c>
      <c r="T21" s="75"/>
      <c r="U21" s="113">
        <f>SUM(U14:U19)</f>
        <v>-37227</v>
      </c>
      <c r="V21" s="75"/>
      <c r="W21" s="113">
        <f>SUM(W14:W19)</f>
        <v>5047190575</v>
      </c>
    </row>
    <row r="22" spans="1:27" ht="8.25" customHeight="1" thickTop="1" x14ac:dyDescent="0.45">
      <c r="A22" s="16"/>
      <c r="B22" s="16"/>
      <c r="C22" s="16"/>
      <c r="D22" s="16"/>
      <c r="E22" s="16"/>
      <c r="F22" s="16"/>
      <c r="G22" s="17"/>
      <c r="H22" s="116"/>
      <c r="I22" s="17"/>
      <c r="J22" s="75"/>
      <c r="K22" s="17"/>
      <c r="L22" s="75"/>
      <c r="M22" s="17"/>
      <c r="N22" s="75"/>
      <c r="O22" s="17"/>
      <c r="P22" s="75"/>
      <c r="Q22" s="12"/>
      <c r="R22" s="75"/>
      <c r="S22" s="12"/>
      <c r="T22" s="75"/>
      <c r="U22" s="17"/>
      <c r="V22" s="75"/>
      <c r="W22" s="20"/>
    </row>
    <row r="23" spans="1:27" ht="21" customHeight="1" x14ac:dyDescent="0.45">
      <c r="A23" s="16"/>
      <c r="B23" s="16"/>
      <c r="C23" s="16"/>
      <c r="D23" s="16"/>
      <c r="E23" s="16"/>
      <c r="F23" s="16"/>
      <c r="G23" s="17"/>
      <c r="H23" s="116"/>
      <c r="I23" s="17"/>
      <c r="J23" s="75"/>
      <c r="K23" s="17"/>
      <c r="L23" s="75"/>
      <c r="M23" s="17"/>
      <c r="N23" s="75"/>
      <c r="O23" s="17"/>
      <c r="P23" s="75"/>
      <c r="Q23" s="12"/>
      <c r="R23" s="75"/>
      <c r="S23" s="12"/>
      <c r="T23" s="75"/>
      <c r="U23" s="17"/>
      <c r="V23" s="75"/>
      <c r="W23" s="20"/>
    </row>
    <row r="24" spans="1:27" ht="21.95" customHeight="1" x14ac:dyDescent="0.45">
      <c r="A24" s="13" t="s">
        <v>154</v>
      </c>
      <c r="B24" s="16"/>
      <c r="C24" s="16"/>
      <c r="D24" s="16"/>
      <c r="E24" s="16"/>
      <c r="F24" s="16"/>
      <c r="G24" s="68">
        <v>1220011755</v>
      </c>
      <c r="H24" s="116"/>
      <c r="I24" s="68">
        <v>451455222</v>
      </c>
      <c r="J24" s="75"/>
      <c r="K24" s="68">
        <v>127604940</v>
      </c>
      <c r="L24" s="75"/>
      <c r="M24" s="68">
        <v>3365681300</v>
      </c>
      <c r="N24" s="75"/>
      <c r="O24" s="69">
        <v>-10908383</v>
      </c>
      <c r="P24" s="75"/>
      <c r="Q24" s="69">
        <f>O24</f>
        <v>-10908383</v>
      </c>
      <c r="R24" s="75"/>
      <c r="S24" s="68">
        <f>SUM(G24:M24)+Q24</f>
        <v>5153844834</v>
      </c>
      <c r="T24" s="75"/>
      <c r="U24" s="69">
        <v>-43726</v>
      </c>
      <c r="V24" s="75"/>
      <c r="W24" s="72">
        <f>SUM(S24:U24)</f>
        <v>5153801108</v>
      </c>
    </row>
    <row r="25" spans="1:27" ht="8.25" customHeight="1" x14ac:dyDescent="0.45">
      <c r="A25" s="16"/>
      <c r="B25" s="16"/>
      <c r="C25" s="16"/>
      <c r="E25" s="13"/>
      <c r="F25" s="16"/>
      <c r="G25" s="79"/>
      <c r="H25" s="116"/>
      <c r="I25" s="79"/>
      <c r="J25" s="75"/>
      <c r="K25" s="79"/>
      <c r="L25" s="75"/>
      <c r="M25" s="81"/>
      <c r="N25" s="75"/>
      <c r="O25" s="79"/>
      <c r="P25" s="75"/>
      <c r="Q25" s="79"/>
      <c r="R25" s="75"/>
      <c r="S25" s="81"/>
      <c r="T25" s="75"/>
      <c r="U25" s="79"/>
      <c r="V25" s="75"/>
      <c r="W25" s="80"/>
    </row>
    <row r="26" spans="1:27" ht="21.95" customHeight="1" x14ac:dyDescent="0.45">
      <c r="A26" s="16" t="s">
        <v>152</v>
      </c>
      <c r="E26" s="250" t="s">
        <v>155</v>
      </c>
      <c r="G26" s="76">
        <v>0</v>
      </c>
      <c r="H26" s="116"/>
      <c r="I26" s="76">
        <v>0</v>
      </c>
      <c r="J26" s="75"/>
      <c r="K26" s="76">
        <v>0</v>
      </c>
      <c r="L26" s="75"/>
      <c r="M26" s="68">
        <v>-118340850</v>
      </c>
      <c r="N26" s="75"/>
      <c r="O26" s="76">
        <v>0</v>
      </c>
      <c r="P26" s="75"/>
      <c r="Q26" s="76">
        <f>O26</f>
        <v>0</v>
      </c>
      <c r="R26" s="75"/>
      <c r="S26" s="68">
        <f>+G26+I26+K26+M26+Q26</f>
        <v>-118340850</v>
      </c>
      <c r="T26" s="75"/>
      <c r="U26" s="247">
        <v>0</v>
      </c>
      <c r="V26" s="75"/>
      <c r="W26" s="82">
        <f>SUM(S26:U26)</f>
        <v>-118340850</v>
      </c>
    </row>
    <row r="27" spans="1:27" ht="21.95" customHeight="1" x14ac:dyDescent="0.45">
      <c r="A27" s="251" t="s">
        <v>238</v>
      </c>
      <c r="G27" s="76">
        <v>0</v>
      </c>
      <c r="H27" s="116"/>
      <c r="I27" s="76">
        <v>0</v>
      </c>
      <c r="J27" s="75"/>
      <c r="K27" s="76">
        <v>0</v>
      </c>
      <c r="L27" s="75"/>
      <c r="M27" s="252">
        <v>0</v>
      </c>
      <c r="N27" s="75"/>
      <c r="O27" s="76">
        <v>0</v>
      </c>
      <c r="P27" s="75"/>
      <c r="Q27" s="76">
        <f>O27</f>
        <v>0</v>
      </c>
      <c r="R27" s="75"/>
      <c r="S27" s="252">
        <f>+G27+I27+K27+M27+Q27</f>
        <v>0</v>
      </c>
      <c r="T27" s="75"/>
      <c r="U27" s="69">
        <v>300</v>
      </c>
      <c r="V27" s="75"/>
      <c r="W27" s="82">
        <f>SUM(S27:U27)</f>
        <v>300</v>
      </c>
    </row>
    <row r="28" spans="1:27" ht="21.95" customHeight="1" x14ac:dyDescent="0.45">
      <c r="A28" s="16" t="s">
        <v>118</v>
      </c>
      <c r="B28" s="16"/>
      <c r="C28" s="16"/>
      <c r="E28" s="13"/>
      <c r="F28" s="16"/>
      <c r="G28" s="76">
        <v>0</v>
      </c>
      <c r="H28" s="116"/>
      <c r="I28" s="76">
        <v>0</v>
      </c>
      <c r="J28" s="75"/>
      <c r="K28" s="76">
        <v>0</v>
      </c>
      <c r="L28" s="75"/>
      <c r="M28" s="68">
        <f>'6'!D56</f>
        <v>202724419</v>
      </c>
      <c r="N28" s="75"/>
      <c r="O28" s="76">
        <v>0</v>
      </c>
      <c r="P28" s="75"/>
      <c r="Q28" s="76">
        <f>O28</f>
        <v>0</v>
      </c>
      <c r="R28" s="75"/>
      <c r="S28" s="68">
        <f>+G28+I28+K28+M28+Q28</f>
        <v>202724419</v>
      </c>
      <c r="T28" s="75"/>
      <c r="U28" s="69">
        <f>'6'!D64+93</f>
        <v>-5548</v>
      </c>
      <c r="V28" s="75"/>
      <c r="W28" s="82">
        <f>SUM(S28:U28)</f>
        <v>202718871</v>
      </c>
    </row>
    <row r="29" spans="1:27" ht="21.95" customHeight="1" x14ac:dyDescent="0.45">
      <c r="A29" s="16" t="s">
        <v>156</v>
      </c>
      <c r="B29" s="16"/>
      <c r="C29" s="16"/>
      <c r="D29" s="16"/>
      <c r="E29" s="16"/>
      <c r="F29" s="16"/>
      <c r="G29" s="77">
        <v>0</v>
      </c>
      <c r="H29" s="116"/>
      <c r="I29" s="77">
        <v>0</v>
      </c>
      <c r="J29" s="75"/>
      <c r="K29" s="77">
        <v>0</v>
      </c>
      <c r="L29" s="75"/>
      <c r="M29" s="77">
        <v>0</v>
      </c>
      <c r="N29" s="75"/>
      <c r="O29" s="78">
        <f>'6'!D50</f>
        <v>-4994973</v>
      </c>
      <c r="P29" s="75"/>
      <c r="Q29" s="83">
        <f>O29</f>
        <v>-4994973</v>
      </c>
      <c r="R29" s="75"/>
      <c r="S29" s="83">
        <f>+G29+I29+K29+M29+Q29</f>
        <v>-4994973</v>
      </c>
      <c r="T29" s="75"/>
      <c r="U29" s="77">
        <v>0</v>
      </c>
      <c r="V29" s="75"/>
      <c r="W29" s="84">
        <f>SUM(S29:U29)</f>
        <v>-4994973</v>
      </c>
    </row>
    <row r="30" spans="1:27" ht="8.25" customHeight="1" x14ac:dyDescent="0.45">
      <c r="A30" s="22"/>
      <c r="B30" s="16"/>
      <c r="C30" s="16"/>
      <c r="D30" s="16"/>
      <c r="E30" s="16"/>
      <c r="F30" s="16"/>
      <c r="G30" s="12"/>
      <c r="H30" s="116"/>
      <c r="I30" s="12"/>
      <c r="J30" s="75"/>
      <c r="K30" s="12"/>
      <c r="L30" s="75"/>
      <c r="M30" s="12"/>
      <c r="N30" s="75"/>
      <c r="O30" s="12"/>
      <c r="P30" s="75"/>
      <c r="Q30" s="12"/>
      <c r="R30" s="75"/>
      <c r="S30" s="12"/>
      <c r="T30" s="75"/>
      <c r="U30" s="66"/>
      <c r="V30" s="75"/>
      <c r="W30" s="67"/>
    </row>
    <row r="31" spans="1:27" ht="21.95" customHeight="1" thickBot="1" x14ac:dyDescent="0.5">
      <c r="A31" s="13" t="s">
        <v>227</v>
      </c>
      <c r="B31" s="16"/>
      <c r="C31" s="16"/>
      <c r="D31" s="16"/>
      <c r="E31" s="16"/>
      <c r="F31" s="16"/>
      <c r="G31" s="113">
        <f>SUM(G24:G29)</f>
        <v>1220011755</v>
      </c>
      <c r="H31" s="116"/>
      <c r="I31" s="113">
        <f>SUM(I24:I29)</f>
        <v>451455222</v>
      </c>
      <c r="J31" s="75"/>
      <c r="K31" s="113">
        <f>SUM(K24:K29)</f>
        <v>127604940</v>
      </c>
      <c r="L31" s="75"/>
      <c r="M31" s="113">
        <f>SUM(M24:M29)</f>
        <v>3450064869</v>
      </c>
      <c r="N31" s="75"/>
      <c r="O31" s="113">
        <f>SUM(O24:O29)</f>
        <v>-15903356</v>
      </c>
      <c r="P31" s="75"/>
      <c r="Q31" s="113">
        <f>SUM(Q24:Q29)</f>
        <v>-15903356</v>
      </c>
      <c r="R31" s="75"/>
      <c r="S31" s="113">
        <f>SUM(S24:S29)</f>
        <v>5233233430</v>
      </c>
      <c r="T31" s="75"/>
      <c r="U31" s="113">
        <f>SUM(U24:U29)</f>
        <v>-48974</v>
      </c>
      <c r="V31" s="75"/>
      <c r="W31" s="113">
        <f>SUM(W24:W29)</f>
        <v>5233184456</v>
      </c>
    </row>
    <row r="32" spans="1:27" ht="21.95" customHeight="1" thickTop="1" x14ac:dyDescent="0.45">
      <c r="A32" s="13"/>
      <c r="B32" s="16"/>
      <c r="C32" s="16"/>
      <c r="D32" s="16"/>
      <c r="E32" s="16"/>
      <c r="F32" s="16"/>
      <c r="G32" s="12"/>
      <c r="H32" s="116"/>
      <c r="I32" s="12"/>
      <c r="J32" s="75"/>
      <c r="K32" s="12"/>
      <c r="L32" s="75"/>
      <c r="M32" s="12"/>
      <c r="N32" s="75"/>
      <c r="O32" s="12"/>
      <c r="P32" s="75"/>
      <c r="Q32" s="12"/>
      <c r="R32" s="75"/>
      <c r="S32" s="12"/>
      <c r="T32" s="75"/>
      <c r="U32" s="12"/>
      <c r="V32" s="75"/>
      <c r="W32" s="12"/>
    </row>
    <row r="33" spans="1:23" ht="21.95" customHeight="1" x14ac:dyDescent="0.5">
      <c r="A33" s="13"/>
      <c r="B33" s="16"/>
      <c r="C33" s="16"/>
      <c r="D33" s="16"/>
      <c r="E33" s="16"/>
      <c r="F33" s="16"/>
      <c r="G33" s="12"/>
      <c r="H33" s="17"/>
      <c r="I33" s="12"/>
      <c r="J33" s="17"/>
      <c r="K33" s="12"/>
      <c r="L33" s="17"/>
      <c r="M33" s="12"/>
      <c r="N33" s="17"/>
      <c r="O33" s="12"/>
      <c r="P33" s="17"/>
      <c r="Q33" s="12"/>
      <c r="R33" s="17"/>
      <c r="S33" s="12"/>
      <c r="T33" s="17"/>
      <c r="U33" s="12"/>
      <c r="V33" s="17"/>
      <c r="W33" s="12"/>
    </row>
    <row r="34" spans="1:23" ht="21.95" customHeight="1" x14ac:dyDescent="0.5">
      <c r="A34" s="6" t="s">
        <v>38</v>
      </c>
      <c r="W34" s="10"/>
    </row>
    <row r="35" spans="1:23" ht="21" customHeight="1" x14ac:dyDescent="0.5">
      <c r="W35" s="10"/>
    </row>
  </sheetData>
  <mergeCells count="5">
    <mergeCell ref="G6:W6"/>
    <mergeCell ref="G7:S7"/>
    <mergeCell ref="O8:Q8"/>
    <mergeCell ref="K8:M9"/>
    <mergeCell ref="O9:Q9"/>
  </mergeCells>
  <pageMargins left="0.85" right="0.74" top="0.59055118110236227" bottom="0.6692913385826772" header="0.31496062992125984" footer="0.39370078740157483"/>
  <pageSetup paperSize="9" scale="80" firstPageNumber="6" orientation="landscape" useFirstPageNumber="1" horizontalDpi="1200" verticalDpi="1200" r:id="rId1"/>
  <headerFooter>
    <oddFooter>&amp;R&amp;"Angsana New,ธรรมดา"&amp;A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0"/>
  <sheetViews>
    <sheetView zoomScale="85" zoomScaleNormal="85" zoomScalePageLayoutView="90" workbookViewId="0">
      <selection activeCell="O9" sqref="O9"/>
    </sheetView>
  </sheetViews>
  <sheetFormatPr defaultColWidth="9.140625" defaultRowHeight="22.5" customHeight="1" x14ac:dyDescent="0.5"/>
  <cols>
    <col min="1" max="3" width="9.140625" style="6" customWidth="1"/>
    <col min="4" max="4" width="8.140625" style="6" customWidth="1"/>
    <col min="5" max="5" width="8.5703125" style="6" customWidth="1"/>
    <col min="6" max="6" width="1.140625" style="7" customWidth="1"/>
    <col min="7" max="7" width="14.28515625" style="7" customWidth="1"/>
    <col min="8" max="8" width="1.140625" style="7" customWidth="1"/>
    <col min="9" max="9" width="14.28515625" style="7" customWidth="1"/>
    <col min="10" max="10" width="1.140625" style="7" customWidth="1"/>
    <col min="11" max="11" width="14.28515625" style="10" customWidth="1"/>
    <col min="12" max="12" width="1.140625" style="7" customWidth="1"/>
    <col min="13" max="13" width="14.28515625" style="10" customWidth="1"/>
    <col min="14" max="14" width="1.140625" style="7" customWidth="1"/>
    <col min="15" max="15" width="15.42578125" style="10" bestFit="1" customWidth="1"/>
    <col min="16" max="16" width="0.85546875" style="10" customWidth="1"/>
    <col min="17" max="17" width="18.5703125" style="10" bestFit="1" customWidth="1"/>
    <col min="18" max="18" width="0.85546875" style="10" customWidth="1"/>
    <col min="19" max="19" width="14.28515625" style="6" customWidth="1"/>
    <col min="20" max="20" width="1.28515625" style="6" customWidth="1"/>
    <col min="21" max="16384" width="9.140625" style="6"/>
  </cols>
  <sheetData>
    <row r="1" spans="1:19" s="5" customFormat="1" ht="22.5" customHeight="1" x14ac:dyDescent="0.5">
      <c r="A1" s="5" t="str">
        <f>'7'!A1</f>
        <v>PRINSIRI  PUBLIC COMPANY LIMITED</v>
      </c>
      <c r="F1" s="8"/>
      <c r="G1" s="8"/>
      <c r="H1" s="8"/>
      <c r="I1" s="8"/>
      <c r="J1" s="8"/>
      <c r="K1" s="9"/>
      <c r="L1" s="8"/>
      <c r="M1" s="9"/>
      <c r="N1" s="8"/>
      <c r="O1" s="9"/>
      <c r="P1" s="9"/>
      <c r="R1" s="9"/>
      <c r="S1" s="9" t="s">
        <v>92</v>
      </c>
    </row>
    <row r="2" spans="1:19" s="5" customFormat="1" ht="22.5" customHeight="1" x14ac:dyDescent="0.5">
      <c r="A2" s="5" t="s">
        <v>157</v>
      </c>
      <c r="F2" s="8"/>
      <c r="G2" s="8"/>
      <c r="H2" s="8"/>
      <c r="I2" s="8"/>
      <c r="J2" s="8"/>
      <c r="K2" s="9"/>
      <c r="L2" s="8"/>
      <c r="M2" s="9"/>
      <c r="N2" s="8"/>
      <c r="O2" s="9"/>
      <c r="P2" s="9"/>
      <c r="Q2" s="9"/>
      <c r="R2" s="9"/>
    </row>
    <row r="3" spans="1:19" s="5" customFormat="1" ht="22.5" customHeight="1" x14ac:dyDescent="0.5">
      <c r="A3" s="5" t="s">
        <v>225</v>
      </c>
      <c r="F3" s="8"/>
      <c r="G3" s="8"/>
      <c r="H3" s="8"/>
      <c r="I3" s="8"/>
      <c r="J3" s="8"/>
      <c r="K3" s="9"/>
      <c r="L3" s="8"/>
      <c r="M3" s="9"/>
      <c r="N3" s="8"/>
      <c r="O3" s="9"/>
      <c r="P3" s="9"/>
      <c r="Q3" s="9"/>
      <c r="R3" s="9"/>
      <c r="S3" s="9"/>
    </row>
    <row r="4" spans="1:19" s="5" customFormat="1" ht="22.5" customHeight="1" x14ac:dyDescent="0.5">
      <c r="F4" s="8"/>
      <c r="G4" s="8"/>
      <c r="H4" s="8"/>
      <c r="I4" s="8"/>
      <c r="J4" s="8"/>
      <c r="K4" s="9"/>
      <c r="L4" s="8"/>
      <c r="M4" s="9"/>
      <c r="N4" s="8"/>
      <c r="O4" s="9"/>
      <c r="P4" s="9"/>
      <c r="Q4" s="9"/>
      <c r="R4" s="9"/>
      <c r="S4" s="2" t="s">
        <v>126</v>
      </c>
    </row>
    <row r="5" spans="1:19" s="5" customFormat="1" ht="22.5" customHeight="1" x14ac:dyDescent="0.5">
      <c r="A5" s="13"/>
      <c r="B5" s="13"/>
      <c r="C5" s="13"/>
      <c r="D5" s="13"/>
      <c r="E5" s="13"/>
      <c r="F5" s="13"/>
      <c r="G5" s="286" t="s">
        <v>94</v>
      </c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</row>
    <row r="6" spans="1:19" s="5" customFormat="1" ht="22.5" customHeight="1" x14ac:dyDescent="0.5">
      <c r="A6" s="16"/>
      <c r="B6" s="16"/>
      <c r="C6" s="16"/>
      <c r="D6" s="16"/>
      <c r="E6" s="16"/>
      <c r="F6" s="17"/>
      <c r="G6" s="17"/>
      <c r="H6" s="17"/>
      <c r="I6" s="17"/>
      <c r="J6" s="17"/>
      <c r="N6" s="13"/>
      <c r="O6" s="287" t="s">
        <v>87</v>
      </c>
      <c r="P6" s="287"/>
      <c r="Q6" s="287"/>
      <c r="R6" s="14"/>
      <c r="S6" s="17"/>
    </row>
    <row r="7" spans="1:19" s="5" customFormat="1" ht="22.5" customHeight="1" x14ac:dyDescent="0.5">
      <c r="A7" s="13"/>
      <c r="B7" s="13"/>
      <c r="C7" s="13"/>
      <c r="D7" s="13"/>
      <c r="E7" s="13"/>
      <c r="F7" s="14"/>
      <c r="K7" s="286" t="s">
        <v>130</v>
      </c>
      <c r="L7" s="286"/>
      <c r="M7" s="286"/>
      <c r="N7" s="14"/>
      <c r="O7" s="290" t="s">
        <v>131</v>
      </c>
      <c r="P7" s="290"/>
      <c r="Q7" s="290"/>
      <c r="R7" s="14"/>
      <c r="S7" s="15"/>
    </row>
    <row r="8" spans="1:19" s="5" customFormat="1" ht="22.5" customHeight="1" x14ac:dyDescent="0.5">
      <c r="A8" s="13"/>
      <c r="B8" s="13"/>
      <c r="C8" s="13"/>
      <c r="D8" s="13"/>
      <c r="E8" s="13"/>
      <c r="F8" s="14"/>
      <c r="G8" s="14" t="s">
        <v>132</v>
      </c>
      <c r="H8" s="14"/>
      <c r="I8" s="8" t="s">
        <v>133</v>
      </c>
      <c r="J8" s="14"/>
      <c r="K8" s="8"/>
      <c r="L8" s="14"/>
      <c r="N8" s="14"/>
      <c r="O8" s="14" t="s">
        <v>237</v>
      </c>
      <c r="P8" s="14"/>
      <c r="R8" s="14"/>
      <c r="S8" s="14"/>
    </row>
    <row r="9" spans="1:19" ht="22.5" customHeight="1" x14ac:dyDescent="0.5">
      <c r="A9" s="13"/>
      <c r="B9" s="13"/>
      <c r="C9" s="13"/>
      <c r="D9" s="13"/>
      <c r="E9" s="13"/>
      <c r="F9" s="14"/>
      <c r="G9" s="14" t="s">
        <v>136</v>
      </c>
      <c r="H9" s="14"/>
      <c r="I9" s="14" t="s">
        <v>137</v>
      </c>
      <c r="J9" s="14"/>
      <c r="K9" s="18" t="s">
        <v>134</v>
      </c>
      <c r="L9" s="14"/>
      <c r="M9" s="14"/>
      <c r="N9" s="14"/>
      <c r="O9" s="14" t="s">
        <v>139</v>
      </c>
      <c r="P9" s="14"/>
      <c r="Q9" s="14" t="s">
        <v>140</v>
      </c>
      <c r="R9" s="14"/>
      <c r="S9" s="14" t="s">
        <v>135</v>
      </c>
    </row>
    <row r="10" spans="1:19" ht="22.5" customHeight="1" x14ac:dyDescent="0.5">
      <c r="A10" s="13"/>
      <c r="B10" s="13"/>
      <c r="C10" s="13"/>
      <c r="D10" s="13"/>
      <c r="E10" s="1" t="s">
        <v>8</v>
      </c>
      <c r="F10" s="15"/>
      <c r="G10" s="61" t="s">
        <v>143</v>
      </c>
      <c r="H10" s="14"/>
      <c r="I10" s="62" t="s">
        <v>144</v>
      </c>
      <c r="J10" s="14"/>
      <c r="K10" s="23" t="s">
        <v>158</v>
      </c>
      <c r="L10" s="14"/>
      <c r="M10" s="62" t="s">
        <v>86</v>
      </c>
      <c r="N10" s="14"/>
      <c r="O10" s="61" t="s">
        <v>146</v>
      </c>
      <c r="P10" s="14"/>
      <c r="Q10" s="62" t="s">
        <v>147</v>
      </c>
      <c r="R10" s="14"/>
      <c r="S10" s="62" t="s">
        <v>150</v>
      </c>
    </row>
    <row r="11" spans="1:19" ht="8.25" customHeight="1" x14ac:dyDescent="0.5">
      <c r="A11" s="16"/>
      <c r="B11" s="16"/>
      <c r="C11" s="16"/>
      <c r="D11" s="16"/>
      <c r="E11" s="13"/>
      <c r="F11" s="15"/>
      <c r="G11" s="15"/>
      <c r="H11" s="15"/>
      <c r="I11" s="15"/>
      <c r="J11" s="15"/>
      <c r="K11" s="15"/>
      <c r="L11" s="15"/>
      <c r="M11" s="15"/>
      <c r="N11" s="15"/>
      <c r="O11" s="6"/>
      <c r="P11" s="6"/>
      <c r="Q11" s="6"/>
      <c r="R11" s="6"/>
      <c r="S11" s="15"/>
    </row>
    <row r="12" spans="1:19" ht="22.5" customHeight="1" x14ac:dyDescent="0.5">
      <c r="A12" s="13" t="s">
        <v>151</v>
      </c>
      <c r="B12" s="16"/>
      <c r="C12" s="16"/>
      <c r="D12" s="16"/>
      <c r="E12" s="13"/>
      <c r="G12" s="68">
        <v>1220011755</v>
      </c>
      <c r="H12" s="75"/>
      <c r="I12" s="68">
        <v>451455222</v>
      </c>
      <c r="J12" s="75"/>
      <c r="K12" s="68">
        <v>127604940</v>
      </c>
      <c r="L12" s="75"/>
      <c r="M12" s="87">
        <v>3109409117</v>
      </c>
      <c r="N12" s="88"/>
      <c r="O12" s="69">
        <v>-12950059</v>
      </c>
      <c r="P12" s="69"/>
      <c r="Q12" s="69">
        <f>O12</f>
        <v>-12950059</v>
      </c>
      <c r="R12" s="89"/>
      <c r="S12" s="90">
        <f>SUM(G12:M12)+Q12</f>
        <v>4895530975</v>
      </c>
    </row>
    <row r="13" spans="1:19" ht="8.25" customHeight="1" x14ac:dyDescent="0.45">
      <c r="A13" s="13"/>
      <c r="B13" s="16"/>
      <c r="C13" s="16"/>
      <c r="D13" s="16"/>
      <c r="E13" s="13"/>
      <c r="O13" s="85"/>
      <c r="P13" s="86"/>
      <c r="Q13" s="85"/>
      <c r="R13" s="86"/>
    </row>
    <row r="14" spans="1:19" ht="21" x14ac:dyDescent="0.45">
      <c r="A14" s="16" t="s">
        <v>152</v>
      </c>
      <c r="B14" s="16"/>
      <c r="C14" s="16"/>
      <c r="D14" s="16"/>
      <c r="E14" s="13"/>
      <c r="G14" s="119">
        <v>0</v>
      </c>
      <c r="H14" s="116"/>
      <c r="I14" s="119">
        <v>0</v>
      </c>
      <c r="J14" s="116"/>
      <c r="K14" s="119">
        <v>0</v>
      </c>
      <c r="L14" s="116"/>
      <c r="M14" s="116">
        <v>-91500658</v>
      </c>
      <c r="N14" s="116"/>
      <c r="O14" s="119">
        <v>0</v>
      </c>
      <c r="P14" s="116"/>
      <c r="Q14" s="119">
        <f>O14</f>
        <v>0</v>
      </c>
      <c r="R14" s="116"/>
      <c r="S14" s="119">
        <f>SUM(G14:Q14)</f>
        <v>-91500658</v>
      </c>
    </row>
    <row r="15" spans="1:19" customFormat="1" ht="21.75" customHeight="1" x14ac:dyDescent="0.5">
      <c r="A15" s="123" t="s">
        <v>118</v>
      </c>
      <c r="B15" s="127"/>
      <c r="C15" s="127"/>
      <c r="D15" s="127"/>
      <c r="E15" s="127"/>
      <c r="F15" s="128"/>
      <c r="G15" s="119">
        <v>0</v>
      </c>
      <c r="H15" s="116"/>
      <c r="I15" s="119">
        <v>0</v>
      </c>
      <c r="J15" s="116"/>
      <c r="K15" s="119">
        <v>0</v>
      </c>
      <c r="L15" s="116"/>
      <c r="M15" s="116">
        <f>'6'!J44</f>
        <v>143649902</v>
      </c>
      <c r="N15" s="116"/>
      <c r="O15" s="119">
        <v>0</v>
      </c>
      <c r="P15" s="116"/>
      <c r="Q15" s="119">
        <f t="shared" ref="Q15:Q16" si="0">O15</f>
        <v>0</v>
      </c>
      <c r="R15" s="116"/>
      <c r="S15" s="119">
        <f>SUM(G15:Q15)</f>
        <v>143649902</v>
      </c>
    </row>
    <row r="16" spans="1:19" ht="22.5" customHeight="1" x14ac:dyDescent="0.5">
      <c r="A16" s="16" t="s">
        <v>153</v>
      </c>
      <c r="D16" s="16"/>
      <c r="G16" s="91">
        <v>0</v>
      </c>
      <c r="H16" s="75"/>
      <c r="I16" s="91">
        <v>0</v>
      </c>
      <c r="J16" s="75"/>
      <c r="K16" s="91">
        <v>0</v>
      </c>
      <c r="L16" s="75"/>
      <c r="M16" s="92">
        <v>0</v>
      </c>
      <c r="N16" s="75"/>
      <c r="O16" s="78">
        <f>'6'!J50</f>
        <v>2697929</v>
      </c>
      <c r="P16" s="75"/>
      <c r="Q16" s="92">
        <f t="shared" si="0"/>
        <v>2697929</v>
      </c>
      <c r="R16" s="75"/>
      <c r="S16" s="78">
        <f>SUM(G16:M16)+Q16</f>
        <v>2697929</v>
      </c>
    </row>
    <row r="17" spans="1:19" ht="8.25" customHeight="1" x14ac:dyDescent="0.5">
      <c r="A17" s="16"/>
      <c r="B17" s="16"/>
      <c r="C17" s="16"/>
      <c r="D17" s="16"/>
      <c r="G17" s="17"/>
      <c r="I17" s="17"/>
      <c r="K17" s="17"/>
      <c r="M17" s="17"/>
      <c r="O17" s="17"/>
      <c r="P17" s="7"/>
      <c r="Q17" s="17"/>
      <c r="R17" s="7"/>
      <c r="S17" s="17"/>
    </row>
    <row r="18" spans="1:19" ht="22.5" customHeight="1" thickBot="1" x14ac:dyDescent="0.5">
      <c r="A18" s="13" t="str">
        <f>'7'!A21</f>
        <v>Balance as at September 30, 2022</v>
      </c>
      <c r="B18" s="19"/>
      <c r="C18" s="19"/>
      <c r="D18" s="19"/>
      <c r="G18" s="114">
        <f>SUM(G12:G16)</f>
        <v>1220011755</v>
      </c>
      <c r="H18" s="108"/>
      <c r="I18" s="114">
        <f>SUM(I12:I16)</f>
        <v>451455222</v>
      </c>
      <c r="J18" s="108"/>
      <c r="K18" s="114">
        <f>SUM(K12:K16)</f>
        <v>127604940</v>
      </c>
      <c r="L18" s="108"/>
      <c r="M18" s="114">
        <f>SUM(M12:M16)</f>
        <v>3161558361</v>
      </c>
      <c r="N18" s="108"/>
      <c r="O18" s="114">
        <f>SUM(O12:O16)</f>
        <v>-10252130</v>
      </c>
      <c r="P18" s="108"/>
      <c r="Q18" s="114">
        <f>SUM(Q12:Q16)</f>
        <v>-10252130</v>
      </c>
      <c r="R18" s="108"/>
      <c r="S18" s="114">
        <f>SUM(S12:S16)</f>
        <v>4950378148</v>
      </c>
    </row>
    <row r="19" spans="1:19" ht="8.25" customHeight="1" thickTop="1" x14ac:dyDescent="0.5">
      <c r="A19" s="16"/>
      <c r="B19" s="16"/>
      <c r="C19" s="16"/>
      <c r="D19" s="16"/>
      <c r="G19" s="17"/>
      <c r="I19" s="17"/>
      <c r="K19" s="17"/>
      <c r="M19" s="17"/>
      <c r="O19" s="17"/>
      <c r="P19" s="7"/>
      <c r="Q19" s="17"/>
      <c r="R19" s="7"/>
      <c r="S19" s="17"/>
    </row>
    <row r="20" spans="1:19" ht="22.5" customHeight="1" x14ac:dyDescent="0.5">
      <c r="A20" s="16"/>
      <c r="B20" s="16"/>
      <c r="C20" s="16"/>
      <c r="D20" s="16"/>
      <c r="G20" s="21"/>
      <c r="I20" s="21"/>
      <c r="K20" s="21"/>
      <c r="M20" s="21"/>
      <c r="O20" s="21"/>
      <c r="P20" s="7"/>
      <c r="Q20" s="21"/>
      <c r="R20" s="7"/>
      <c r="S20" s="21"/>
    </row>
    <row r="21" spans="1:19" ht="22.5" customHeight="1" x14ac:dyDescent="0.5">
      <c r="A21" s="13" t="s">
        <v>154</v>
      </c>
      <c r="B21" s="16"/>
      <c r="C21" s="16"/>
      <c r="D21" s="16"/>
      <c r="G21" s="68">
        <v>1220011755</v>
      </c>
      <c r="H21" s="75"/>
      <c r="I21" s="68">
        <v>451455222</v>
      </c>
      <c r="J21" s="75"/>
      <c r="K21" s="68">
        <v>127604940</v>
      </c>
      <c r="L21" s="75"/>
      <c r="M21" s="68">
        <v>3225039079</v>
      </c>
      <c r="N21" s="75"/>
      <c r="O21" s="68">
        <v>-10908383</v>
      </c>
      <c r="P21" s="75"/>
      <c r="Q21" s="68">
        <f>O21</f>
        <v>-10908383</v>
      </c>
      <c r="R21" s="75"/>
      <c r="S21" s="68">
        <f>SUM(G21:M21)+Q21</f>
        <v>5013202613</v>
      </c>
    </row>
    <row r="22" spans="1:19" ht="8.25" customHeight="1" x14ac:dyDescent="0.5">
      <c r="A22" s="16"/>
      <c r="B22" s="16"/>
      <c r="C22" s="16"/>
      <c r="D22" s="16"/>
      <c r="G22" s="21"/>
      <c r="I22" s="21"/>
      <c r="K22" s="21"/>
      <c r="M22" s="21"/>
      <c r="O22" s="21"/>
      <c r="P22" s="7"/>
      <c r="Q22" s="21"/>
      <c r="R22" s="7"/>
      <c r="S22" s="21"/>
    </row>
    <row r="23" spans="1:19" ht="21" x14ac:dyDescent="0.45">
      <c r="A23" s="16" t="s">
        <v>152</v>
      </c>
      <c r="B23" s="16"/>
      <c r="C23" s="16"/>
      <c r="D23" s="16"/>
      <c r="E23" s="250" t="s">
        <v>155</v>
      </c>
      <c r="G23" s="74">
        <v>0</v>
      </c>
      <c r="H23" s="93"/>
      <c r="I23" s="94">
        <v>0</v>
      </c>
      <c r="J23" s="93"/>
      <c r="K23" s="134">
        <v>0</v>
      </c>
      <c r="L23" s="93"/>
      <c r="M23" s="95">
        <v>-118340850</v>
      </c>
      <c r="N23" s="93"/>
      <c r="O23" s="95">
        <v>0</v>
      </c>
      <c r="P23" s="93"/>
      <c r="Q23" s="95">
        <f>O23</f>
        <v>0</v>
      </c>
      <c r="R23" s="93"/>
      <c r="S23" s="95">
        <f>+M23+Q23</f>
        <v>-118340850</v>
      </c>
    </row>
    <row r="24" spans="1:19" ht="21" x14ac:dyDescent="0.45">
      <c r="A24" s="123" t="s">
        <v>118</v>
      </c>
      <c r="B24" s="16"/>
      <c r="C24" s="16"/>
      <c r="D24" s="16"/>
      <c r="E24" s="250"/>
      <c r="G24" s="74">
        <v>0</v>
      </c>
      <c r="H24" s="93"/>
      <c r="I24" s="94">
        <v>0</v>
      </c>
      <c r="J24" s="93"/>
      <c r="K24" s="134">
        <v>0</v>
      </c>
      <c r="L24" s="93"/>
      <c r="M24" s="95">
        <f>'6'!H56</f>
        <v>34786552</v>
      </c>
      <c r="N24" s="93"/>
      <c r="O24" s="95">
        <v>0</v>
      </c>
      <c r="P24" s="93"/>
      <c r="Q24" s="95">
        <f>O24</f>
        <v>0</v>
      </c>
      <c r="R24" s="93"/>
      <c r="S24" s="95">
        <f>SUM(G24:M24,Q24)</f>
        <v>34786552</v>
      </c>
    </row>
    <row r="25" spans="1:19" ht="22.5" customHeight="1" x14ac:dyDescent="0.45">
      <c r="A25" s="16" t="s">
        <v>153</v>
      </c>
      <c r="B25" s="16"/>
      <c r="C25" s="16"/>
      <c r="D25" s="16"/>
      <c r="G25" s="91">
        <v>0</v>
      </c>
      <c r="H25" s="93"/>
      <c r="I25" s="184">
        <v>0</v>
      </c>
      <c r="J25" s="93"/>
      <c r="K25" s="254">
        <v>0</v>
      </c>
      <c r="L25" s="93"/>
      <c r="M25" s="255">
        <v>0</v>
      </c>
      <c r="N25" s="93"/>
      <c r="O25" s="255">
        <f>'6'!H50</f>
        <v>-6708364</v>
      </c>
      <c r="P25" s="93"/>
      <c r="Q25" s="255">
        <f>O25</f>
        <v>-6708364</v>
      </c>
      <c r="R25" s="93"/>
      <c r="S25" s="255">
        <f>SUM(G25:M25,Q25)</f>
        <v>-6708364</v>
      </c>
    </row>
    <row r="26" spans="1:19" ht="8.25" customHeight="1" x14ac:dyDescent="0.5">
      <c r="A26" s="22"/>
      <c r="B26" s="16"/>
      <c r="C26" s="16"/>
      <c r="D26" s="16"/>
      <c r="G26" s="12"/>
      <c r="I26" s="12"/>
      <c r="K26" s="12"/>
      <c r="M26" s="12"/>
      <c r="O26" s="12"/>
      <c r="P26" s="7"/>
      <c r="Q26" s="12"/>
      <c r="R26" s="7"/>
      <c r="S26" s="12"/>
    </row>
    <row r="27" spans="1:19" ht="22.5" customHeight="1" thickBot="1" x14ac:dyDescent="0.5">
      <c r="A27" s="13" t="str">
        <f>'7'!A31</f>
        <v>Balance as at September 30, 2023</v>
      </c>
      <c r="B27" s="16"/>
      <c r="C27" s="16"/>
      <c r="D27" s="16"/>
      <c r="G27" s="114">
        <f>SUM(G21:G25)</f>
        <v>1220011755</v>
      </c>
      <c r="H27" s="108"/>
      <c r="I27" s="114">
        <f>SUM(I21:I25)</f>
        <v>451455222</v>
      </c>
      <c r="J27" s="108"/>
      <c r="K27" s="114">
        <f>SUM(K21:K25)</f>
        <v>127604940</v>
      </c>
      <c r="L27" s="108"/>
      <c r="M27" s="114">
        <f>SUM(M21:M25)</f>
        <v>3141484781</v>
      </c>
      <c r="N27" s="108"/>
      <c r="O27" s="114">
        <f>SUM(O21:O25)</f>
        <v>-17616747</v>
      </c>
      <c r="P27" s="108"/>
      <c r="Q27" s="114">
        <f>SUM(Q21:Q25)</f>
        <v>-17616747</v>
      </c>
      <c r="R27" s="108"/>
      <c r="S27" s="114">
        <f>SUM(S21:S25)</f>
        <v>4922939951</v>
      </c>
    </row>
    <row r="28" spans="1:19" ht="22.5" customHeight="1" thickTop="1" x14ac:dyDescent="0.5">
      <c r="A28" s="13"/>
      <c r="B28" s="16"/>
      <c r="C28" s="16"/>
      <c r="D28" s="16"/>
      <c r="P28" s="7"/>
      <c r="R28" s="7"/>
    </row>
    <row r="29" spans="1:19" ht="22.5" customHeight="1" x14ac:dyDescent="0.5">
      <c r="A29" s="13"/>
      <c r="B29" s="16"/>
      <c r="C29" s="16"/>
      <c r="D29" s="16"/>
    </row>
    <row r="30" spans="1:19" ht="22.5" customHeight="1" x14ac:dyDescent="0.5">
      <c r="A30" s="6" t="s">
        <v>38</v>
      </c>
    </row>
  </sheetData>
  <mergeCells count="4">
    <mergeCell ref="G5:S5"/>
    <mergeCell ref="K7:M7"/>
    <mergeCell ref="O7:Q7"/>
    <mergeCell ref="O6:Q6"/>
  </mergeCells>
  <pageMargins left="0.94488188976377963" right="0.84" top="0.59055118110236227" bottom="0.55118110236220474" header="0.35433070866141736" footer="0.31496062992125984"/>
  <pageSetup paperSize="9" scale="85" firstPageNumber="7" orientation="landscape" useFirstPageNumber="1" horizontalDpi="1200" verticalDpi="1200" r:id="rId1"/>
  <headerFooter>
    <oddFooter>&amp;R&amp;"Angsana New,ธรรมดา"&amp;A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9"/>
  <sheetViews>
    <sheetView tabSelected="1" topLeftCell="A97" zoomScaleNormal="100" zoomScaleSheetLayoutView="70" zoomScalePageLayoutView="80" workbookViewId="0">
      <selection activeCell="B109" sqref="B109"/>
    </sheetView>
  </sheetViews>
  <sheetFormatPr defaultColWidth="9.140625" defaultRowHeight="19.5" customHeight="1" x14ac:dyDescent="0.45"/>
  <cols>
    <col min="1" max="1" width="3.140625" style="47" customWidth="1"/>
    <col min="2" max="2" width="41.5703125" style="47" customWidth="1"/>
    <col min="3" max="3" width="7.140625" style="39" customWidth="1"/>
    <col min="4" max="4" width="0.85546875" style="47" customWidth="1"/>
    <col min="5" max="5" width="15.28515625" style="41" customWidth="1"/>
    <col min="6" max="6" width="0.85546875" style="47" customWidth="1"/>
    <col min="7" max="7" width="15.28515625" style="41" customWidth="1"/>
    <col min="8" max="8" width="0.85546875" style="47" customWidth="1"/>
    <col min="9" max="9" width="15.28515625" style="41" customWidth="1"/>
    <col min="10" max="10" width="0.85546875" style="47" customWidth="1"/>
    <col min="11" max="11" width="15.28515625" style="41" customWidth="1"/>
    <col min="12" max="12" width="1" style="47" customWidth="1"/>
    <col min="13" max="16384" width="9.140625" style="47"/>
  </cols>
  <sheetData>
    <row r="1" spans="1:12" s="37" customFormat="1" ht="22.5" customHeight="1" x14ac:dyDescent="0.45">
      <c r="A1" s="139" t="s">
        <v>0</v>
      </c>
      <c r="B1" s="38"/>
      <c r="C1" s="39"/>
      <c r="D1" s="40"/>
      <c r="E1" s="41"/>
      <c r="F1" s="40"/>
      <c r="G1" s="41"/>
      <c r="H1" s="40"/>
      <c r="I1" s="42"/>
      <c r="J1" s="40"/>
      <c r="K1" s="9" t="s">
        <v>92</v>
      </c>
    </row>
    <row r="2" spans="1:12" s="37" customFormat="1" ht="22.5" customHeight="1" x14ac:dyDescent="0.45">
      <c r="A2" s="38" t="s">
        <v>159</v>
      </c>
      <c r="B2" s="38"/>
      <c r="C2" s="39"/>
      <c r="D2" s="40"/>
      <c r="E2" s="41"/>
      <c r="F2" s="40"/>
      <c r="G2" s="41"/>
      <c r="H2" s="40"/>
      <c r="I2" s="41"/>
      <c r="J2" s="40"/>
      <c r="K2" s="41"/>
    </row>
    <row r="3" spans="1:12" s="37" customFormat="1" ht="22.5" customHeight="1" x14ac:dyDescent="0.45">
      <c r="A3" s="38" t="s">
        <v>225</v>
      </c>
      <c r="B3" s="38"/>
      <c r="C3" s="39"/>
      <c r="D3" s="40"/>
      <c r="E3" s="41"/>
      <c r="F3" s="40"/>
      <c r="G3" s="41"/>
      <c r="H3" s="40"/>
      <c r="I3" s="41"/>
      <c r="J3" s="40"/>
      <c r="K3" s="41"/>
    </row>
    <row r="4" spans="1:12" s="37" customFormat="1" ht="22.5" customHeight="1" x14ac:dyDescent="0.45">
      <c r="A4" s="38"/>
      <c r="B4" s="38"/>
      <c r="C4" s="39"/>
      <c r="D4" s="40"/>
      <c r="E4" s="41"/>
      <c r="F4" s="40"/>
      <c r="G4" s="41"/>
      <c r="H4" s="40"/>
      <c r="I4" s="41"/>
      <c r="J4" s="40"/>
      <c r="K4" s="41"/>
    </row>
    <row r="5" spans="1:12" s="37" customFormat="1" ht="22.5" customHeight="1" x14ac:dyDescent="0.45">
      <c r="A5" s="38"/>
      <c r="B5" s="38"/>
      <c r="C5" s="39"/>
      <c r="D5" s="40"/>
      <c r="E5" s="41"/>
      <c r="F5" s="40"/>
      <c r="G5" s="41"/>
      <c r="H5" s="40"/>
      <c r="I5" s="41"/>
      <c r="J5" s="40"/>
      <c r="K5" s="2" t="s">
        <v>126</v>
      </c>
    </row>
    <row r="6" spans="1:12" s="37" customFormat="1" ht="22.5" customHeight="1" x14ac:dyDescent="0.45">
      <c r="A6" s="38"/>
      <c r="B6" s="38"/>
      <c r="C6" s="39"/>
      <c r="D6" s="40"/>
      <c r="E6" s="31"/>
      <c r="F6" s="43" t="s">
        <v>3</v>
      </c>
      <c r="G6" s="43"/>
      <c r="H6" s="33"/>
      <c r="I6" s="34"/>
      <c r="J6" s="44" t="s">
        <v>94</v>
      </c>
      <c r="K6" s="31"/>
    </row>
    <row r="7" spans="1:12" s="37" customFormat="1" ht="22.5" customHeight="1" x14ac:dyDescent="0.45">
      <c r="A7" s="38"/>
      <c r="B7" s="38"/>
      <c r="C7" s="1" t="s">
        <v>8</v>
      </c>
      <c r="D7" s="40"/>
      <c r="E7" s="45" t="s">
        <v>222</v>
      </c>
      <c r="F7" s="46"/>
      <c r="G7" s="45" t="s">
        <v>224</v>
      </c>
      <c r="H7" s="47"/>
      <c r="I7" s="45" t="s">
        <v>222</v>
      </c>
      <c r="J7" s="46"/>
      <c r="K7" s="45" t="s">
        <v>224</v>
      </c>
    </row>
    <row r="8" spans="1:12" s="37" customFormat="1" ht="7.5" customHeight="1" x14ac:dyDescent="0.45">
      <c r="A8" s="47"/>
      <c r="B8" s="47"/>
      <c r="C8" s="48"/>
      <c r="D8" s="48"/>
      <c r="E8" s="42"/>
      <c r="F8" s="42"/>
      <c r="G8" s="42"/>
      <c r="H8" s="48"/>
      <c r="I8" s="42"/>
      <c r="J8" s="42"/>
      <c r="K8" s="42"/>
    </row>
    <row r="9" spans="1:12" ht="22.5" customHeight="1" x14ac:dyDescent="0.45">
      <c r="A9" s="49" t="s">
        <v>160</v>
      </c>
      <c r="B9" s="37"/>
      <c r="D9" s="39"/>
      <c r="E9" s="98"/>
      <c r="F9" s="97"/>
      <c r="G9" s="98"/>
      <c r="H9" s="99"/>
      <c r="I9" s="98"/>
      <c r="J9" s="99"/>
      <c r="K9" s="98"/>
    </row>
    <row r="10" spans="1:12" ht="22.5" customHeight="1" x14ac:dyDescent="0.45">
      <c r="A10" s="50" t="s">
        <v>118</v>
      </c>
      <c r="B10" s="51"/>
      <c r="D10" s="39"/>
      <c r="E10" s="116">
        <f>'6'!D44</f>
        <v>202718778</v>
      </c>
      <c r="F10" s="108"/>
      <c r="G10" s="116">
        <f>'6'!F44</f>
        <v>284316143</v>
      </c>
      <c r="H10" s="108"/>
      <c r="I10" s="116">
        <f>'6'!H44</f>
        <v>34786552</v>
      </c>
      <c r="J10" s="108"/>
      <c r="K10" s="116">
        <f>'6'!J44</f>
        <v>143649902</v>
      </c>
    </row>
    <row r="11" spans="1:12" ht="22.5" customHeight="1" x14ac:dyDescent="0.45">
      <c r="A11" s="50" t="s">
        <v>161</v>
      </c>
      <c r="B11" s="51"/>
      <c r="F11" s="108"/>
      <c r="G11" s="115"/>
      <c r="H11" s="108"/>
      <c r="I11" s="108"/>
      <c r="J11" s="108"/>
      <c r="K11" s="115"/>
    </row>
    <row r="12" spans="1:12" ht="22.5" customHeight="1" x14ac:dyDescent="0.45">
      <c r="A12" s="50"/>
      <c r="B12" s="51" t="s">
        <v>162</v>
      </c>
      <c r="E12" s="116">
        <f>-'6'!D42</f>
        <v>59302274</v>
      </c>
      <c r="F12" s="108"/>
      <c r="G12" s="116">
        <f>-'6'!F42</f>
        <v>80848687</v>
      </c>
      <c r="H12" s="108"/>
      <c r="I12" s="116">
        <f>-'6'!H42</f>
        <v>8596233</v>
      </c>
      <c r="J12" s="108"/>
      <c r="K12" s="116">
        <f>-'6'!J42</f>
        <v>39885268</v>
      </c>
      <c r="L12" s="47">
        <v>0</v>
      </c>
    </row>
    <row r="13" spans="1:12" ht="22.5" customHeight="1" x14ac:dyDescent="0.45">
      <c r="A13" s="50"/>
      <c r="B13" s="51" t="s">
        <v>114</v>
      </c>
      <c r="E13" s="116">
        <f>-'6'!D38</f>
        <v>-4544992</v>
      </c>
      <c r="F13" s="108"/>
      <c r="G13" s="116">
        <f>-'6'!F38</f>
        <v>-3816730</v>
      </c>
      <c r="H13" s="108"/>
      <c r="I13" s="116">
        <f>-'6'!H38</f>
        <v>-125915821</v>
      </c>
      <c r="J13" s="108"/>
      <c r="K13" s="116">
        <f>-'6'!J38</f>
        <v>-81160716</v>
      </c>
      <c r="L13" s="47">
        <v>0</v>
      </c>
    </row>
    <row r="14" spans="1:12" ht="22.5" customHeight="1" x14ac:dyDescent="0.45">
      <c r="B14" s="47" t="s">
        <v>115</v>
      </c>
      <c r="C14" s="52"/>
      <c r="D14" s="39"/>
      <c r="E14" s="120">
        <v>102583922</v>
      </c>
      <c r="F14" s="108"/>
      <c r="G14" s="115">
        <v>80799473</v>
      </c>
      <c r="H14" s="108"/>
      <c r="I14" s="108">
        <v>134633874</v>
      </c>
      <c r="J14" s="108"/>
      <c r="K14" s="115">
        <v>102354377</v>
      </c>
    </row>
    <row r="15" spans="1:12" ht="22.5" customHeight="1" x14ac:dyDescent="0.45">
      <c r="B15" s="50" t="s">
        <v>163</v>
      </c>
      <c r="C15" s="52"/>
      <c r="D15" s="39"/>
      <c r="E15" s="116">
        <v>37063666</v>
      </c>
      <c r="F15" s="108"/>
      <c r="G15" s="115">
        <v>37094572</v>
      </c>
      <c r="H15" s="108"/>
      <c r="I15" s="108">
        <v>6145106</v>
      </c>
      <c r="J15" s="108"/>
      <c r="K15" s="115">
        <v>5880303</v>
      </c>
    </row>
    <row r="16" spans="1:12" ht="22.5" customHeight="1" x14ac:dyDescent="0.45">
      <c r="B16" s="50" t="s">
        <v>164</v>
      </c>
      <c r="C16" s="52"/>
      <c r="D16" s="39"/>
      <c r="E16" s="116">
        <v>3970196</v>
      </c>
      <c r="F16" s="108"/>
      <c r="G16" s="115">
        <v>3650003</v>
      </c>
      <c r="H16" s="108"/>
      <c r="I16" s="108">
        <v>3181509</v>
      </c>
      <c r="J16" s="108"/>
      <c r="K16" s="115">
        <v>3352376</v>
      </c>
    </row>
    <row r="17" spans="1:11" ht="22.5" customHeight="1" x14ac:dyDescent="0.45">
      <c r="B17" s="50" t="s">
        <v>165</v>
      </c>
      <c r="C17" s="52"/>
      <c r="D17" s="39"/>
      <c r="E17" s="116">
        <v>1969934</v>
      </c>
      <c r="F17" s="108"/>
      <c r="G17" s="115">
        <v>1947434</v>
      </c>
      <c r="H17" s="108"/>
      <c r="I17" s="96">
        <v>0</v>
      </c>
      <c r="J17" s="108"/>
      <c r="K17" s="115">
        <v>0</v>
      </c>
    </row>
    <row r="18" spans="1:11" ht="22.5" customHeight="1" x14ac:dyDescent="0.45">
      <c r="B18" s="50" t="s">
        <v>166</v>
      </c>
      <c r="C18" s="52"/>
      <c r="D18" s="39"/>
      <c r="E18" s="115">
        <v>0</v>
      </c>
      <c r="F18" s="108"/>
      <c r="G18" s="115">
        <v>-204894</v>
      </c>
      <c r="H18" s="108"/>
      <c r="I18" s="96">
        <v>0</v>
      </c>
      <c r="J18" s="108"/>
      <c r="K18" s="115">
        <v>29221</v>
      </c>
    </row>
    <row r="19" spans="1:11" ht="22.5" customHeight="1" x14ac:dyDescent="0.45">
      <c r="B19" s="135" t="s">
        <v>239</v>
      </c>
      <c r="C19" s="52"/>
      <c r="D19" s="39"/>
      <c r="E19" s="116">
        <v>238312</v>
      </c>
      <c r="F19" s="108"/>
      <c r="G19" s="115">
        <v>15220874</v>
      </c>
      <c r="H19" s="108"/>
      <c r="I19" s="115">
        <v>0</v>
      </c>
      <c r="J19" s="108"/>
      <c r="K19" s="115">
        <v>0</v>
      </c>
    </row>
    <row r="20" spans="1:11" ht="22.5" customHeight="1" x14ac:dyDescent="0.45">
      <c r="B20" s="47" t="s">
        <v>167</v>
      </c>
      <c r="C20" s="52"/>
      <c r="D20" s="39"/>
      <c r="E20" s="115">
        <v>0</v>
      </c>
      <c r="F20" s="108"/>
      <c r="G20" s="115">
        <v>-363025</v>
      </c>
      <c r="H20" s="108"/>
      <c r="I20" s="136">
        <v>0</v>
      </c>
      <c r="J20" s="108"/>
      <c r="K20" s="115">
        <v>0</v>
      </c>
    </row>
    <row r="21" spans="1:11" ht="22.5" customHeight="1" x14ac:dyDescent="0.45">
      <c r="B21" s="47" t="s">
        <v>168</v>
      </c>
      <c r="C21" s="52"/>
      <c r="D21" s="39"/>
      <c r="E21" s="136">
        <v>1079942</v>
      </c>
      <c r="F21" s="108"/>
      <c r="G21" s="115">
        <v>1479018</v>
      </c>
      <c r="H21" s="108"/>
      <c r="I21" s="115">
        <v>647610</v>
      </c>
      <c r="J21" s="108"/>
      <c r="K21" s="115">
        <v>665442</v>
      </c>
    </row>
    <row r="22" spans="1:11" ht="22.5" customHeight="1" x14ac:dyDescent="0.45">
      <c r="B22" s="47" t="s">
        <v>169</v>
      </c>
      <c r="C22" s="52"/>
      <c r="D22" s="39"/>
      <c r="E22" s="115">
        <v>-17475000</v>
      </c>
      <c r="F22" s="108"/>
      <c r="G22" s="115">
        <v>-17475000</v>
      </c>
      <c r="H22" s="108"/>
      <c r="I22" s="115">
        <v>0</v>
      </c>
      <c r="J22" s="108"/>
      <c r="K22" s="115">
        <v>0</v>
      </c>
    </row>
    <row r="23" spans="1:11" ht="22.5" customHeight="1" x14ac:dyDescent="0.45">
      <c r="B23" s="47" t="s">
        <v>234</v>
      </c>
      <c r="C23" s="52"/>
      <c r="D23" s="39"/>
      <c r="E23" s="115">
        <v>0</v>
      </c>
      <c r="F23" s="108"/>
      <c r="G23" s="115">
        <v>0</v>
      </c>
      <c r="H23" s="104"/>
      <c r="I23" s="136">
        <v>0</v>
      </c>
      <c r="J23" s="108"/>
      <c r="K23" s="115">
        <v>-282286</v>
      </c>
    </row>
    <row r="24" spans="1:11" ht="22.5" customHeight="1" x14ac:dyDescent="0.45">
      <c r="B24" s="47" t="s">
        <v>127</v>
      </c>
      <c r="C24" s="52"/>
      <c r="D24" s="39"/>
      <c r="E24" s="115">
        <v>0</v>
      </c>
      <c r="F24" s="115"/>
      <c r="G24" s="115">
        <v>0</v>
      </c>
      <c r="H24" s="115"/>
      <c r="I24" s="115">
        <v>0</v>
      </c>
      <c r="J24" s="115"/>
      <c r="K24" s="115">
        <v>10696188</v>
      </c>
    </row>
    <row r="25" spans="1:11" ht="22.5" customHeight="1" x14ac:dyDescent="0.45">
      <c r="B25" s="47" t="s">
        <v>228</v>
      </c>
      <c r="C25" s="52"/>
      <c r="D25" s="39"/>
      <c r="E25" s="115">
        <v>0</v>
      </c>
      <c r="F25" s="115"/>
      <c r="G25" s="115">
        <v>5375770</v>
      </c>
      <c r="H25" s="115"/>
      <c r="I25" s="115">
        <v>0</v>
      </c>
      <c r="J25" s="115"/>
      <c r="K25" s="115">
        <v>4987340</v>
      </c>
    </row>
    <row r="26" spans="1:11" ht="22.5" customHeight="1" x14ac:dyDescent="0.45">
      <c r="B26" s="50" t="s">
        <v>109</v>
      </c>
      <c r="C26" s="52"/>
      <c r="D26" s="39"/>
      <c r="E26" s="108">
        <v>4155363</v>
      </c>
      <c r="F26" s="108"/>
      <c r="G26" s="115">
        <v>-6783746</v>
      </c>
      <c r="H26" s="104"/>
      <c r="I26" s="108">
        <v>3934652</v>
      </c>
      <c r="J26" s="108"/>
      <c r="K26" s="115">
        <v>-4861818</v>
      </c>
    </row>
    <row r="27" spans="1:11" ht="22.5" customHeight="1" x14ac:dyDescent="0.45">
      <c r="A27" s="50" t="s">
        <v>170</v>
      </c>
      <c r="B27" s="51"/>
      <c r="D27" s="39"/>
      <c r="E27" s="24"/>
      <c r="F27" s="24"/>
      <c r="G27" s="96"/>
      <c r="I27" s="47"/>
      <c r="K27" s="115"/>
    </row>
    <row r="28" spans="1:11" ht="22.5" customHeight="1" x14ac:dyDescent="0.45">
      <c r="A28" s="50"/>
      <c r="B28" s="53" t="s">
        <v>171</v>
      </c>
      <c r="D28" s="39"/>
      <c r="E28" s="130">
        <v>0</v>
      </c>
      <c r="F28" s="108"/>
      <c r="G28" s="115">
        <v>-50000000</v>
      </c>
      <c r="H28" s="93"/>
      <c r="I28" s="130">
        <v>0</v>
      </c>
      <c r="J28" s="93"/>
      <c r="K28" s="115">
        <v>-50000000</v>
      </c>
    </row>
    <row r="29" spans="1:11" ht="22.5" customHeight="1" x14ac:dyDescent="0.45">
      <c r="A29" s="50"/>
      <c r="B29" s="53" t="s">
        <v>172</v>
      </c>
      <c r="D29" s="39"/>
      <c r="E29" s="130">
        <v>0</v>
      </c>
      <c r="F29" s="108"/>
      <c r="G29" s="115">
        <v>980994275</v>
      </c>
      <c r="H29" s="93"/>
      <c r="I29" s="130">
        <v>0</v>
      </c>
      <c r="J29" s="93"/>
      <c r="K29" s="115">
        <v>980994275</v>
      </c>
    </row>
    <row r="30" spans="1:11" ht="22.5" customHeight="1" x14ac:dyDescent="0.45">
      <c r="B30" s="53" t="s">
        <v>173</v>
      </c>
      <c r="D30" s="39"/>
      <c r="E30" s="116">
        <v>3064089</v>
      </c>
      <c r="F30" s="108"/>
      <c r="G30" s="115">
        <v>-7540967</v>
      </c>
      <c r="H30" s="108"/>
      <c r="I30" s="116">
        <v>-37572337</v>
      </c>
      <c r="J30" s="108"/>
      <c r="K30" s="115">
        <v>-10459694</v>
      </c>
    </row>
    <row r="31" spans="1:11" ht="22.5" customHeight="1" x14ac:dyDescent="0.45">
      <c r="B31" s="53" t="s">
        <v>174</v>
      </c>
      <c r="D31" s="39"/>
      <c r="E31" s="116">
        <v>33541361</v>
      </c>
      <c r="F31" s="108"/>
      <c r="G31" s="115">
        <v>341028463</v>
      </c>
      <c r="H31" s="108"/>
      <c r="I31" s="116">
        <v>133661053</v>
      </c>
      <c r="J31" s="108"/>
      <c r="K31" s="115">
        <v>213532368</v>
      </c>
    </row>
    <row r="32" spans="1:11" ht="22.5" customHeight="1" x14ac:dyDescent="0.45">
      <c r="B32" s="53" t="s">
        <v>175</v>
      </c>
      <c r="D32" s="39"/>
      <c r="E32" s="116">
        <v>-15368063</v>
      </c>
      <c r="F32" s="108"/>
      <c r="G32" s="115">
        <v>-61383450</v>
      </c>
      <c r="H32" s="108"/>
      <c r="I32" s="96">
        <v>0</v>
      </c>
      <c r="J32" s="108"/>
      <c r="K32" s="115">
        <v>0</v>
      </c>
    </row>
    <row r="33" spans="1:12" ht="22.5" customHeight="1" x14ac:dyDescent="0.45">
      <c r="B33" s="53" t="s">
        <v>176</v>
      </c>
      <c r="D33" s="39"/>
      <c r="E33" s="116">
        <v>184545</v>
      </c>
      <c r="F33" s="108"/>
      <c r="G33" s="115">
        <v>-6158689</v>
      </c>
      <c r="H33" s="108"/>
      <c r="I33" s="109">
        <v>4689</v>
      </c>
      <c r="J33" s="108"/>
      <c r="K33" s="115">
        <v>56219</v>
      </c>
    </row>
    <row r="34" spans="1:12" ht="22.5" customHeight="1" x14ac:dyDescent="0.45">
      <c r="B34" s="135" t="s">
        <v>177</v>
      </c>
      <c r="C34" s="129"/>
      <c r="D34" s="129"/>
      <c r="E34" s="116">
        <v>-467283942</v>
      </c>
      <c r="F34" s="116"/>
      <c r="G34" s="136">
        <v>-956496761</v>
      </c>
      <c r="H34" s="116"/>
      <c r="I34" s="130">
        <v>0</v>
      </c>
      <c r="J34" s="116"/>
      <c r="K34" s="130">
        <v>0</v>
      </c>
      <c r="L34" s="131"/>
    </row>
    <row r="35" spans="1:12" ht="22.5" customHeight="1" x14ac:dyDescent="0.45">
      <c r="B35" s="53" t="s">
        <v>178</v>
      </c>
      <c r="D35" s="39"/>
      <c r="E35" s="116">
        <v>-2202041</v>
      </c>
      <c r="F35" s="108"/>
      <c r="G35" s="115">
        <v>-487261</v>
      </c>
      <c r="H35" s="108"/>
      <c r="I35" s="136">
        <v>-1651588</v>
      </c>
      <c r="J35" s="108"/>
      <c r="K35" s="115">
        <v>17000</v>
      </c>
    </row>
    <row r="36" spans="1:12" ht="22.5" customHeight="1" x14ac:dyDescent="0.45">
      <c r="B36" s="53" t="s">
        <v>179</v>
      </c>
      <c r="D36" s="39"/>
      <c r="E36" s="116">
        <v>58435656</v>
      </c>
      <c r="F36" s="108"/>
      <c r="G36" s="115">
        <v>87725758</v>
      </c>
      <c r="H36" s="110"/>
      <c r="I36" s="116">
        <v>-12237788</v>
      </c>
      <c r="J36" s="108"/>
      <c r="K36" s="115">
        <v>-41661338</v>
      </c>
    </row>
    <row r="37" spans="1:12" ht="22.5" customHeight="1" x14ac:dyDescent="0.45">
      <c r="B37" s="53" t="s">
        <v>180</v>
      </c>
      <c r="D37" s="39"/>
      <c r="E37" s="116">
        <v>4596477</v>
      </c>
      <c r="F37" s="108"/>
      <c r="G37" s="115">
        <v>1756001</v>
      </c>
      <c r="H37" s="108"/>
      <c r="I37" s="116">
        <v>3081476</v>
      </c>
      <c r="J37" s="108"/>
      <c r="K37" s="115">
        <v>315007</v>
      </c>
    </row>
    <row r="38" spans="1:12" s="53" customFormat="1" ht="22.5" customHeight="1" x14ac:dyDescent="0.45">
      <c r="B38" s="53" t="s">
        <v>181</v>
      </c>
      <c r="E38" s="116">
        <v>1504522</v>
      </c>
      <c r="F38" s="108"/>
      <c r="G38" s="115">
        <v>5295597</v>
      </c>
      <c r="H38" s="108"/>
      <c r="I38" s="136">
        <v>-172175</v>
      </c>
      <c r="J38" s="108"/>
      <c r="K38" s="115">
        <v>5237776</v>
      </c>
    </row>
    <row r="39" spans="1:12" s="53" customFormat="1" ht="22.5" customHeight="1" x14ac:dyDescent="0.45">
      <c r="B39" s="53" t="s">
        <v>182</v>
      </c>
      <c r="E39" s="136">
        <v>0</v>
      </c>
      <c r="F39" s="108"/>
      <c r="G39" s="115">
        <v>-57755</v>
      </c>
      <c r="H39" s="108"/>
      <c r="I39" s="136">
        <v>0</v>
      </c>
      <c r="J39" s="108"/>
      <c r="K39" s="115">
        <v>0</v>
      </c>
    </row>
    <row r="40" spans="1:12" ht="22.5" customHeight="1" x14ac:dyDescent="0.45">
      <c r="B40" s="53" t="s">
        <v>183</v>
      </c>
      <c r="D40" s="39"/>
      <c r="E40" s="199">
        <v>-630000</v>
      </c>
      <c r="F40" s="108"/>
      <c r="G40" s="200">
        <v>0</v>
      </c>
      <c r="H40" s="108"/>
      <c r="I40" s="200">
        <v>0</v>
      </c>
      <c r="J40" s="108"/>
      <c r="K40" s="200">
        <v>0</v>
      </c>
    </row>
    <row r="41" spans="1:12" ht="5.25" customHeight="1" x14ac:dyDescent="0.45">
      <c r="D41" s="39"/>
      <c r="E41" s="24"/>
      <c r="F41" s="24"/>
      <c r="G41" s="24"/>
      <c r="H41" s="39"/>
      <c r="I41" s="24"/>
      <c r="J41" s="24"/>
      <c r="K41" s="24"/>
    </row>
    <row r="42" spans="1:12" ht="22.5" customHeight="1" x14ac:dyDescent="0.45">
      <c r="D42" s="39"/>
      <c r="E42" s="24"/>
      <c r="F42" s="24"/>
      <c r="G42" s="24"/>
      <c r="H42" s="39"/>
      <c r="I42" s="24"/>
      <c r="J42" s="24"/>
      <c r="K42" s="24"/>
    </row>
    <row r="43" spans="1:12" ht="22.5" customHeight="1" x14ac:dyDescent="0.45">
      <c r="A43" s="47" t="s">
        <v>38</v>
      </c>
      <c r="C43" s="47"/>
      <c r="E43" s="47"/>
      <c r="G43" s="47"/>
      <c r="I43" s="47"/>
      <c r="K43" s="47"/>
    </row>
    <row r="44" spans="1:12" ht="23.25" customHeight="1" x14ac:dyDescent="0.45">
      <c r="C44" s="47"/>
      <c r="E44" s="47"/>
      <c r="G44" s="47"/>
      <c r="I44" s="47"/>
      <c r="K44" s="47"/>
    </row>
    <row r="45" spans="1:12" ht="21.75" customHeight="1" x14ac:dyDescent="0.45">
      <c r="A45" s="139" t="s">
        <v>0</v>
      </c>
      <c r="B45" s="38"/>
      <c r="D45" s="40"/>
      <c r="F45" s="40"/>
      <c r="H45" s="40"/>
      <c r="I45" s="42"/>
      <c r="J45" s="40"/>
      <c r="K45" s="9" t="s">
        <v>92</v>
      </c>
    </row>
    <row r="46" spans="1:12" ht="21.75" customHeight="1" x14ac:dyDescent="0.45">
      <c r="A46" s="38" t="s">
        <v>184</v>
      </c>
      <c r="B46" s="38"/>
      <c r="D46" s="40"/>
      <c r="F46" s="40"/>
      <c r="H46" s="40"/>
      <c r="J46" s="40"/>
    </row>
    <row r="47" spans="1:12" ht="21.75" customHeight="1" x14ac:dyDescent="0.45">
      <c r="A47" s="38" t="str">
        <f>A3</f>
        <v>FOR THE NINE-MONTH PERIODS ENDED SEPTEMBER 30, 2023</v>
      </c>
      <c r="B47" s="38"/>
      <c r="D47" s="40"/>
      <c r="F47" s="40"/>
      <c r="H47" s="40"/>
      <c r="J47" s="40"/>
    </row>
    <row r="48" spans="1:12" ht="21.75" customHeight="1" x14ac:dyDescent="0.45">
      <c r="A48" s="38"/>
      <c r="B48" s="38"/>
      <c r="D48" s="40"/>
      <c r="F48" s="40"/>
      <c r="H48" s="40"/>
      <c r="J48" s="40"/>
    </row>
    <row r="49" spans="1:12" ht="21.75" customHeight="1" x14ac:dyDescent="0.45">
      <c r="A49" s="38"/>
      <c r="B49" s="38"/>
      <c r="D49" s="40"/>
      <c r="F49" s="40"/>
      <c r="H49" s="40"/>
      <c r="J49" s="40"/>
      <c r="K49" s="2" t="s">
        <v>126</v>
      </c>
    </row>
    <row r="50" spans="1:12" s="37" customFormat="1" ht="21.75" customHeight="1" x14ac:dyDescent="0.45">
      <c r="A50" s="38"/>
      <c r="B50" s="38"/>
      <c r="C50" s="39"/>
      <c r="D50" s="40"/>
      <c r="E50" s="31"/>
      <c r="F50" s="43" t="s">
        <v>3</v>
      </c>
      <c r="G50" s="43"/>
      <c r="H50" s="33"/>
      <c r="I50" s="34"/>
      <c r="J50" s="44" t="s">
        <v>94</v>
      </c>
      <c r="K50" s="31"/>
    </row>
    <row r="51" spans="1:12" ht="21.75" customHeight="1" x14ac:dyDescent="0.45">
      <c r="C51" s="1" t="s">
        <v>8</v>
      </c>
      <c r="D51" s="40"/>
      <c r="E51" s="45" t="str">
        <f>E7</f>
        <v>September 30, 2023</v>
      </c>
      <c r="F51" s="46"/>
      <c r="G51" s="45" t="str">
        <f>G7</f>
        <v>September 30, 2022</v>
      </c>
      <c r="I51" s="45" t="str">
        <f>I7</f>
        <v>September 30, 2023</v>
      </c>
      <c r="J51" s="46"/>
      <c r="K51" s="45" t="str">
        <f>K7</f>
        <v>September 30, 2022</v>
      </c>
      <c r="L51" s="37"/>
    </row>
    <row r="52" spans="1:12" s="37" customFormat="1" ht="4.5" customHeight="1" x14ac:dyDescent="0.45">
      <c r="A52" s="47"/>
      <c r="B52" s="47"/>
      <c r="C52" s="48"/>
      <c r="D52" s="48"/>
      <c r="E52" s="42"/>
      <c r="F52" s="42"/>
      <c r="G52" s="42"/>
      <c r="H52" s="48"/>
      <c r="I52" s="42"/>
      <c r="J52" s="42"/>
      <c r="K52" s="42"/>
    </row>
    <row r="53" spans="1:12" ht="21.75" customHeight="1" x14ac:dyDescent="0.45">
      <c r="A53" s="47" t="s">
        <v>185</v>
      </c>
      <c r="B53" s="37"/>
      <c r="D53" s="39"/>
      <c r="E53" s="116">
        <f>SUM(E10:E40)</f>
        <v>6904999</v>
      </c>
      <c r="F53" s="24"/>
      <c r="G53" s="108">
        <f>SUM(G10:G40)</f>
        <v>816763790</v>
      </c>
      <c r="H53" s="24"/>
      <c r="I53" s="24">
        <f>SUM(I10:I40)</f>
        <v>151123045</v>
      </c>
      <c r="J53" s="24"/>
      <c r="K53" s="24">
        <f>SUM(K10:K40)</f>
        <v>1323227210</v>
      </c>
    </row>
    <row r="54" spans="1:12" ht="21.75" customHeight="1" x14ac:dyDescent="0.45">
      <c r="B54" s="47" t="s">
        <v>186</v>
      </c>
      <c r="D54" s="39"/>
      <c r="E54" s="116">
        <v>-198156416</v>
      </c>
      <c r="F54" s="108"/>
      <c r="G54" s="108">
        <v>-180661211</v>
      </c>
      <c r="H54" s="108"/>
      <c r="I54" s="116">
        <v>-133902444</v>
      </c>
      <c r="J54" s="108"/>
      <c r="K54" s="108">
        <v>-132912593</v>
      </c>
    </row>
    <row r="55" spans="1:12" ht="21.75" customHeight="1" x14ac:dyDescent="0.45">
      <c r="B55" s="47" t="s">
        <v>187</v>
      </c>
      <c r="D55" s="39"/>
      <c r="E55" s="118">
        <v>-74411188</v>
      </c>
      <c r="F55" s="108"/>
      <c r="G55" s="111">
        <v>-83514243</v>
      </c>
      <c r="H55" s="108"/>
      <c r="I55" s="118">
        <v>-32920284</v>
      </c>
      <c r="J55" s="108"/>
      <c r="K55" s="111">
        <v>-42373595</v>
      </c>
    </row>
    <row r="56" spans="1:12" ht="4.5" customHeight="1" x14ac:dyDescent="0.45">
      <c r="A56" s="51"/>
      <c r="B56" s="51"/>
      <c r="D56" s="39"/>
      <c r="E56" s="24"/>
      <c r="F56" s="24"/>
      <c r="G56" s="24"/>
      <c r="H56" s="39"/>
      <c r="I56" s="24"/>
      <c r="J56" s="24"/>
      <c r="K56" s="24"/>
    </row>
    <row r="57" spans="1:12" ht="21.75" customHeight="1" x14ac:dyDescent="0.45">
      <c r="A57" s="47" t="s">
        <v>188</v>
      </c>
      <c r="D57" s="39"/>
      <c r="E57" s="118">
        <f>SUM(E53:E55)</f>
        <v>-265662605</v>
      </c>
      <c r="F57" s="24"/>
      <c r="G57" s="111">
        <f>SUM(G53:G55)</f>
        <v>552588336</v>
      </c>
      <c r="H57" s="39"/>
      <c r="I57" s="118">
        <f>SUM(I53:I55)</f>
        <v>-15699683</v>
      </c>
      <c r="J57" s="24"/>
      <c r="K57" s="111">
        <f>SUM(K53:K55)</f>
        <v>1147941022</v>
      </c>
    </row>
    <row r="58" spans="1:12" ht="21.75" customHeight="1" x14ac:dyDescent="0.45">
      <c r="A58" s="37" t="s">
        <v>189</v>
      </c>
      <c r="B58" s="37"/>
      <c r="D58" s="39"/>
      <c r="F58" s="41"/>
      <c r="H58" s="39"/>
      <c r="J58" s="41"/>
    </row>
    <row r="59" spans="1:12" ht="21.75" customHeight="1" x14ac:dyDescent="0.45">
      <c r="B59" s="54" t="s">
        <v>190</v>
      </c>
      <c r="C59" s="55"/>
      <c r="D59" s="39"/>
      <c r="E59" s="102"/>
      <c r="F59" s="24"/>
      <c r="G59" s="102"/>
      <c r="H59" s="24"/>
      <c r="I59" s="102"/>
      <c r="J59" s="28"/>
      <c r="K59" s="102"/>
    </row>
    <row r="60" spans="1:12" ht="21.75" customHeight="1" x14ac:dyDescent="0.45">
      <c r="A60" s="54"/>
      <c r="B60" s="188" t="s">
        <v>15</v>
      </c>
      <c r="C60" s="133">
        <v>21.5</v>
      </c>
      <c r="D60" s="39"/>
      <c r="E60" s="103">
        <v>0</v>
      </c>
      <c r="F60" s="104"/>
      <c r="G60" s="103">
        <v>0</v>
      </c>
      <c r="H60" s="41"/>
      <c r="I60" s="120">
        <v>384536342</v>
      </c>
      <c r="J60" s="41"/>
      <c r="K60" s="102">
        <v>717568319</v>
      </c>
    </row>
    <row r="61" spans="1:12" ht="21.75" customHeight="1" x14ac:dyDescent="0.45">
      <c r="B61" s="54" t="s">
        <v>191</v>
      </c>
      <c r="C61" s="137"/>
      <c r="D61" s="39"/>
      <c r="E61" s="105"/>
      <c r="F61" s="93"/>
      <c r="G61" s="105"/>
      <c r="H61" s="93"/>
      <c r="I61" s="93"/>
      <c r="J61" s="93"/>
      <c r="K61" s="102"/>
    </row>
    <row r="62" spans="1:12" ht="21.75" customHeight="1" x14ac:dyDescent="0.45">
      <c r="A62" s="54"/>
      <c r="B62" s="188" t="s">
        <v>15</v>
      </c>
      <c r="C62" s="133">
        <v>21.5</v>
      </c>
      <c r="D62" s="39"/>
      <c r="E62" s="103">
        <v>0</v>
      </c>
      <c r="F62" s="104"/>
      <c r="G62" s="103">
        <v>0</v>
      </c>
      <c r="H62" s="104"/>
      <c r="I62" s="120">
        <v>-668516690</v>
      </c>
      <c r="J62" s="104"/>
      <c r="K62" s="120">
        <v>-1207709472</v>
      </c>
    </row>
    <row r="63" spans="1:12" ht="21.75" customHeight="1" x14ac:dyDescent="0.45">
      <c r="A63" s="54"/>
      <c r="B63" s="57" t="s">
        <v>192</v>
      </c>
      <c r="C63" s="133"/>
      <c r="D63" s="39"/>
      <c r="E63" s="103">
        <v>-19982449</v>
      </c>
      <c r="F63" s="104"/>
      <c r="G63" s="103">
        <v>0</v>
      </c>
      <c r="H63" s="104"/>
      <c r="I63" s="103">
        <v>0</v>
      </c>
      <c r="J63" s="104"/>
      <c r="K63" s="103">
        <v>0</v>
      </c>
    </row>
    <row r="64" spans="1:12" ht="21.75" customHeight="1" x14ac:dyDescent="0.45">
      <c r="B64" s="57" t="s">
        <v>193</v>
      </c>
      <c r="D64" s="39"/>
      <c r="E64" s="132">
        <v>-96953282</v>
      </c>
      <c r="F64" s="106"/>
      <c r="G64" s="103">
        <v>-43525</v>
      </c>
      <c r="H64" s="104"/>
      <c r="I64" s="120">
        <v>-9597</v>
      </c>
      <c r="J64" s="106"/>
      <c r="K64" s="120">
        <v>-36171</v>
      </c>
    </row>
    <row r="65" spans="1:11" ht="21.75" customHeight="1" x14ac:dyDescent="0.45">
      <c r="B65" s="54" t="s">
        <v>194</v>
      </c>
      <c r="D65" s="39"/>
      <c r="E65" s="116">
        <v>1559571</v>
      </c>
      <c r="F65" s="107"/>
      <c r="G65" s="103">
        <v>1404577</v>
      </c>
      <c r="H65" s="108"/>
      <c r="I65" s="120">
        <v>27096253</v>
      </c>
      <c r="J65" s="104"/>
      <c r="K65" s="102">
        <v>114109921</v>
      </c>
    </row>
    <row r="66" spans="1:11" ht="21.75" customHeight="1" x14ac:dyDescent="0.45">
      <c r="B66" s="54" t="s">
        <v>195</v>
      </c>
      <c r="D66" s="39"/>
      <c r="E66" s="103">
        <v>0</v>
      </c>
      <c r="F66" s="104"/>
      <c r="G66" s="103">
        <v>0</v>
      </c>
      <c r="H66" s="108"/>
      <c r="I66" s="103">
        <v>-999700</v>
      </c>
      <c r="J66" s="104"/>
      <c r="K66" s="120">
        <v>-7312730</v>
      </c>
    </row>
    <row r="67" spans="1:11" ht="21.75" customHeight="1" x14ac:dyDescent="0.45">
      <c r="B67" s="54" t="s">
        <v>196</v>
      </c>
      <c r="D67" s="39"/>
      <c r="E67" s="103">
        <v>0</v>
      </c>
      <c r="F67" s="108"/>
      <c r="G67" s="103">
        <v>0</v>
      </c>
      <c r="H67" s="108"/>
      <c r="I67" s="103">
        <v>0</v>
      </c>
      <c r="J67" s="104"/>
      <c r="K67" s="103">
        <v>9303812</v>
      </c>
    </row>
    <row r="68" spans="1:11" ht="21.75" customHeight="1" x14ac:dyDescent="0.45">
      <c r="B68" s="54" t="s">
        <v>229</v>
      </c>
      <c r="D68" s="39"/>
      <c r="E68" s="103">
        <v>324542</v>
      </c>
      <c r="F68" s="108"/>
      <c r="G68" s="103">
        <v>0</v>
      </c>
      <c r="H68" s="108"/>
      <c r="I68" s="103">
        <v>0</v>
      </c>
      <c r="J68" s="104"/>
      <c r="K68" s="103">
        <v>0</v>
      </c>
    </row>
    <row r="69" spans="1:11" ht="21.75" customHeight="1" x14ac:dyDescent="0.45">
      <c r="B69" s="54" t="s">
        <v>197</v>
      </c>
      <c r="D69" s="39"/>
      <c r="E69" s="119">
        <v>-8359026</v>
      </c>
      <c r="F69" s="108"/>
      <c r="G69" s="103">
        <v>-6747310</v>
      </c>
      <c r="H69" s="108"/>
      <c r="I69" s="121">
        <v>-1701054</v>
      </c>
      <c r="J69" s="104"/>
      <c r="K69" s="138">
        <v>-107657</v>
      </c>
    </row>
    <row r="70" spans="1:11" ht="5.0999999999999996" customHeight="1" x14ac:dyDescent="0.45">
      <c r="A70" s="51"/>
      <c r="B70" s="51"/>
      <c r="D70" s="39"/>
      <c r="E70" s="29"/>
      <c r="F70" s="24"/>
      <c r="G70" s="29"/>
      <c r="H70" s="25"/>
      <c r="I70" s="29"/>
      <c r="J70" s="24"/>
      <c r="K70" s="24"/>
    </row>
    <row r="71" spans="1:11" ht="21.75" customHeight="1" x14ac:dyDescent="0.45">
      <c r="A71" s="50" t="s">
        <v>198</v>
      </c>
      <c r="B71" s="38"/>
      <c r="D71" s="39"/>
      <c r="E71" s="126">
        <f>SUM(E59:E69)</f>
        <v>-123410644</v>
      </c>
      <c r="F71" s="24"/>
      <c r="G71" s="126">
        <f>SUM(G59:G69)</f>
        <v>-5386258</v>
      </c>
      <c r="H71" s="24"/>
      <c r="I71" s="126">
        <f>SUM(I59:I69)</f>
        <v>-259594446</v>
      </c>
      <c r="J71" s="24"/>
      <c r="K71" s="126">
        <f>SUM(K59:K69)</f>
        <v>-374183978</v>
      </c>
    </row>
    <row r="72" spans="1:11" ht="5.0999999999999996" customHeight="1" x14ac:dyDescent="0.45">
      <c r="A72" s="37"/>
      <c r="B72" s="37"/>
      <c r="D72" s="39"/>
      <c r="E72" s="24"/>
      <c r="F72" s="24"/>
      <c r="G72" s="24"/>
      <c r="H72" s="24"/>
      <c r="I72" s="24"/>
      <c r="J72" s="24"/>
      <c r="K72" s="24"/>
    </row>
    <row r="73" spans="1:11" ht="21.75" customHeight="1" x14ac:dyDescent="0.45">
      <c r="A73" s="37" t="s">
        <v>199</v>
      </c>
      <c r="B73" s="37"/>
      <c r="D73" s="39"/>
      <c r="E73" s="24"/>
      <c r="F73" s="24"/>
      <c r="G73" s="24"/>
      <c r="H73" s="24"/>
      <c r="I73" s="24"/>
      <c r="J73" s="24"/>
      <c r="K73" s="24"/>
    </row>
    <row r="74" spans="1:11" ht="21.75" customHeight="1" x14ac:dyDescent="0.45">
      <c r="B74" s="56" t="s">
        <v>200</v>
      </c>
      <c r="D74" s="39"/>
      <c r="E74" s="47"/>
      <c r="G74" s="24"/>
      <c r="H74" s="24"/>
      <c r="I74" s="24"/>
      <c r="J74" s="24"/>
      <c r="K74" s="24"/>
    </row>
    <row r="75" spans="1:11" ht="21.75" customHeight="1" x14ac:dyDescent="0.45">
      <c r="B75" s="188" t="s">
        <v>201</v>
      </c>
      <c r="C75" s="133">
        <v>14.1</v>
      </c>
      <c r="D75" s="97"/>
      <c r="E75" s="119">
        <v>-123099857</v>
      </c>
      <c r="F75" s="119"/>
      <c r="G75" s="119">
        <v>31296135</v>
      </c>
      <c r="H75" s="119"/>
      <c r="I75" s="119">
        <v>0</v>
      </c>
      <c r="J75" s="119"/>
      <c r="K75" s="119">
        <v>-189539866</v>
      </c>
    </row>
    <row r="76" spans="1:11" ht="21.75" customHeight="1" x14ac:dyDescent="0.45">
      <c r="B76" s="131" t="s">
        <v>202</v>
      </c>
      <c r="C76" s="133">
        <v>14.2</v>
      </c>
      <c r="D76" s="97"/>
      <c r="E76" s="119">
        <v>55000000</v>
      </c>
      <c r="F76" s="119"/>
      <c r="G76" s="119">
        <v>0</v>
      </c>
      <c r="H76" s="119"/>
      <c r="I76" s="119">
        <v>0</v>
      </c>
      <c r="J76" s="119"/>
      <c r="K76" s="119">
        <v>0</v>
      </c>
    </row>
    <row r="77" spans="1:11" ht="21.75" customHeight="1" x14ac:dyDescent="0.45">
      <c r="B77" s="56" t="s">
        <v>203</v>
      </c>
      <c r="C77" s="133">
        <v>14.5</v>
      </c>
      <c r="D77" s="97"/>
      <c r="E77" s="119">
        <v>-6496729</v>
      </c>
      <c r="F77" s="119"/>
      <c r="G77" s="119">
        <v>-6286656</v>
      </c>
      <c r="H77" s="119"/>
      <c r="I77" s="119">
        <v>-2408400</v>
      </c>
      <c r="J77" s="119"/>
      <c r="K77" s="119">
        <v>-3279036</v>
      </c>
    </row>
    <row r="78" spans="1:11" ht="21.75" customHeight="1" x14ac:dyDescent="0.45">
      <c r="B78" s="56" t="s">
        <v>204</v>
      </c>
      <c r="C78" s="133">
        <v>14.4</v>
      </c>
      <c r="D78" s="97"/>
      <c r="E78" s="119">
        <v>751787931</v>
      </c>
      <c r="F78" s="119"/>
      <c r="G78" s="119">
        <v>321026005</v>
      </c>
      <c r="H78" s="119"/>
      <c r="I78" s="119">
        <v>68611200</v>
      </c>
      <c r="J78" s="119"/>
      <c r="K78" s="119">
        <v>103100705</v>
      </c>
    </row>
    <row r="79" spans="1:11" ht="21.75" customHeight="1" x14ac:dyDescent="0.45">
      <c r="B79" s="56" t="s">
        <v>205</v>
      </c>
      <c r="C79" s="133">
        <v>14.4</v>
      </c>
      <c r="D79" s="97"/>
      <c r="E79" s="119">
        <v>-691455048</v>
      </c>
      <c r="F79" s="119"/>
      <c r="G79" s="119">
        <v>-573409779</v>
      </c>
      <c r="H79" s="119"/>
      <c r="I79" s="119">
        <v>-129091948</v>
      </c>
      <c r="J79" s="119"/>
      <c r="K79" s="119">
        <v>-238597379</v>
      </c>
    </row>
    <row r="80" spans="1:11" ht="21.75" customHeight="1" x14ac:dyDescent="0.45">
      <c r="B80" s="56" t="s">
        <v>206</v>
      </c>
      <c r="C80" s="133">
        <v>14.6</v>
      </c>
      <c r="D80" s="97"/>
      <c r="E80" s="119">
        <v>736012785</v>
      </c>
      <c r="F80" s="119"/>
      <c r="G80" s="119">
        <v>494987832</v>
      </c>
      <c r="H80" s="119"/>
      <c r="I80" s="119">
        <v>736012785</v>
      </c>
      <c r="J80" s="119"/>
      <c r="K80" s="119">
        <v>494987832</v>
      </c>
    </row>
    <row r="81" spans="1:11" ht="21.75" customHeight="1" x14ac:dyDescent="0.45">
      <c r="B81" s="56" t="s">
        <v>207</v>
      </c>
      <c r="C81" s="133">
        <v>14.6</v>
      </c>
      <c r="D81" s="97"/>
      <c r="E81" s="119">
        <v>-334700000</v>
      </c>
      <c r="F81" s="119"/>
      <c r="G81" s="119">
        <v>-820600000</v>
      </c>
      <c r="H81" s="119"/>
      <c r="I81" s="119">
        <v>-334700000</v>
      </c>
      <c r="J81" s="119"/>
      <c r="K81" s="119">
        <v>-820600000</v>
      </c>
    </row>
    <row r="82" spans="1:11" ht="21.75" customHeight="1" x14ac:dyDescent="0.45">
      <c r="B82" s="56" t="s">
        <v>208</v>
      </c>
      <c r="C82" s="133"/>
      <c r="D82" s="97"/>
      <c r="E82" s="119">
        <v>300</v>
      </c>
      <c r="F82" s="119"/>
      <c r="G82" s="119">
        <v>1200</v>
      </c>
      <c r="H82" s="119"/>
      <c r="I82" s="119">
        <v>0</v>
      </c>
      <c r="J82" s="119"/>
      <c r="K82" s="119">
        <v>0</v>
      </c>
    </row>
    <row r="83" spans="1:11" ht="21.75" customHeight="1" x14ac:dyDescent="0.45">
      <c r="B83" s="56" t="s">
        <v>209</v>
      </c>
      <c r="C83" s="133"/>
      <c r="D83" s="97"/>
      <c r="E83" s="101">
        <v>-118340850</v>
      </c>
      <c r="F83" s="100"/>
      <c r="G83" s="112">
        <v>-91500658</v>
      </c>
      <c r="H83" s="100"/>
      <c r="I83" s="101">
        <v>-118340850</v>
      </c>
      <c r="J83" s="100"/>
      <c r="K83" s="112">
        <v>-91500658</v>
      </c>
    </row>
    <row r="84" spans="1:11" ht="5.0999999999999996" customHeight="1" x14ac:dyDescent="0.45">
      <c r="A84" s="51"/>
      <c r="B84" s="51"/>
      <c r="D84" s="39"/>
      <c r="E84" s="24"/>
      <c r="F84" s="25"/>
      <c r="G84" s="24"/>
      <c r="H84" s="25"/>
      <c r="I84" s="24"/>
      <c r="J84" s="25"/>
      <c r="K84" s="24"/>
    </row>
    <row r="85" spans="1:11" ht="21.75" customHeight="1" x14ac:dyDescent="0.45">
      <c r="A85" s="50" t="s">
        <v>210</v>
      </c>
      <c r="B85" s="50"/>
      <c r="D85" s="39"/>
      <c r="E85" s="101">
        <f>SUM(E74:E83)</f>
        <v>268708532</v>
      </c>
      <c r="F85" s="100"/>
      <c r="G85" s="112">
        <f>SUM(G74:G83)</f>
        <v>-644485921</v>
      </c>
      <c r="H85" s="100"/>
      <c r="I85" s="101">
        <f>SUM(I74:I83)</f>
        <v>220082787</v>
      </c>
      <c r="J85" s="100"/>
      <c r="K85" s="112">
        <f>SUM(K74:K83)</f>
        <v>-745428402</v>
      </c>
    </row>
    <row r="86" spans="1:11" ht="5.0999999999999996" customHeight="1" x14ac:dyDescent="0.45">
      <c r="A86" s="38"/>
      <c r="B86" s="38"/>
      <c r="D86" s="39"/>
      <c r="E86" s="24"/>
      <c r="F86" s="24"/>
      <c r="G86" s="24"/>
      <c r="H86" s="24"/>
      <c r="I86" s="24"/>
      <c r="J86" s="24"/>
      <c r="K86" s="24"/>
    </row>
    <row r="87" spans="1:11" ht="21.75" customHeight="1" x14ac:dyDescent="0.45">
      <c r="A87" s="58" t="s">
        <v>211</v>
      </c>
      <c r="B87" s="38"/>
      <c r="D87" s="39"/>
      <c r="E87" s="100">
        <f>E57+E71+E85</f>
        <v>-120364717</v>
      </c>
      <c r="F87" s="100"/>
      <c r="G87" s="100">
        <f>G57+G71+G85</f>
        <v>-97283843</v>
      </c>
      <c r="H87" s="100"/>
      <c r="I87" s="100">
        <f>I57+I71+I85</f>
        <v>-55211342</v>
      </c>
      <c r="J87" s="100"/>
      <c r="K87" s="100">
        <f>K57+K71+K85</f>
        <v>28328642</v>
      </c>
    </row>
    <row r="88" spans="1:11" ht="21.75" customHeight="1" x14ac:dyDescent="0.45">
      <c r="A88" s="59" t="s">
        <v>212</v>
      </c>
      <c r="B88" s="50"/>
      <c r="D88" s="39"/>
      <c r="E88" s="26">
        <v>307390007</v>
      </c>
      <c r="F88" s="24"/>
      <c r="G88" s="27">
        <v>452348676</v>
      </c>
      <c r="H88" s="24"/>
      <c r="I88" s="26">
        <v>86574561</v>
      </c>
      <c r="J88" s="24"/>
      <c r="K88" s="27">
        <v>128726453</v>
      </c>
    </row>
    <row r="89" spans="1:11" ht="4.5" customHeight="1" x14ac:dyDescent="0.45">
      <c r="A89" s="51"/>
      <c r="B89" s="51"/>
      <c r="D89" s="39"/>
      <c r="E89" s="24"/>
      <c r="F89" s="24"/>
      <c r="G89" s="24"/>
      <c r="H89" s="25"/>
      <c r="I89" s="24"/>
      <c r="J89" s="24"/>
      <c r="K89" s="24"/>
    </row>
    <row r="90" spans="1:11" ht="21.75" customHeight="1" thickBot="1" x14ac:dyDescent="0.5">
      <c r="A90" s="58" t="s">
        <v>213</v>
      </c>
      <c r="B90" s="38"/>
      <c r="D90" s="39"/>
      <c r="E90" s="30">
        <f>SUM(E87:E88)</f>
        <v>187025290</v>
      </c>
      <c r="F90" s="24"/>
      <c r="G90" s="30">
        <f>SUM(G87:G88)</f>
        <v>355064833</v>
      </c>
      <c r="H90" s="28"/>
      <c r="I90" s="30">
        <f>SUM(I87:I88)</f>
        <v>31363219</v>
      </c>
      <c r="J90" s="24"/>
      <c r="K90" s="30">
        <f>SUM(K87:K88)</f>
        <v>157055095</v>
      </c>
    </row>
    <row r="91" spans="1:11" ht="4.5" customHeight="1" thickTop="1" x14ac:dyDescent="0.45">
      <c r="A91" s="38"/>
      <c r="B91" s="38"/>
      <c r="D91" s="39"/>
      <c r="E91" s="24"/>
      <c r="F91" s="24"/>
      <c r="G91" s="24"/>
      <c r="H91" s="28"/>
      <c r="I91" s="24"/>
      <c r="J91" s="24"/>
      <c r="K91" s="24"/>
    </row>
    <row r="92" spans="1:11" ht="21.75" customHeight="1" x14ac:dyDescent="0.45">
      <c r="A92" s="38"/>
      <c r="B92" s="38"/>
      <c r="D92" s="39"/>
      <c r="E92" s="24"/>
      <c r="F92" s="24"/>
      <c r="G92" s="24"/>
      <c r="H92" s="28"/>
      <c r="I92" s="24"/>
      <c r="J92" s="24"/>
      <c r="K92" s="24"/>
    </row>
    <row r="93" spans="1:11" ht="21.75" customHeight="1" x14ac:dyDescent="0.45">
      <c r="A93" s="47" t="s">
        <v>38</v>
      </c>
      <c r="C93" s="47"/>
      <c r="E93" s="47"/>
      <c r="G93" s="47"/>
      <c r="I93" s="47"/>
      <c r="K93" s="47"/>
    </row>
    <row r="94" spans="1:11" ht="21.75" customHeight="1" x14ac:dyDescent="0.45">
      <c r="C94" s="47"/>
      <c r="E94" s="47"/>
      <c r="G94" s="47"/>
      <c r="I94" s="47"/>
      <c r="K94" s="47"/>
    </row>
    <row r="95" spans="1:11" ht="24" customHeight="1" x14ac:dyDescent="0.45">
      <c r="A95" s="139" t="s">
        <v>0</v>
      </c>
      <c r="B95" s="38"/>
      <c r="D95" s="40"/>
      <c r="F95" s="40"/>
      <c r="H95" s="40"/>
      <c r="I95" s="42"/>
      <c r="J95" s="40"/>
      <c r="K95" s="9" t="s">
        <v>92</v>
      </c>
    </row>
    <row r="96" spans="1:11" ht="24" customHeight="1" x14ac:dyDescent="0.45">
      <c r="A96" s="38" t="s">
        <v>184</v>
      </c>
      <c r="B96" s="38"/>
      <c r="D96" s="40"/>
      <c r="F96" s="40"/>
      <c r="H96" s="40"/>
      <c r="J96" s="40"/>
    </row>
    <row r="97" spans="1:12" ht="24" customHeight="1" x14ac:dyDescent="0.45">
      <c r="A97" s="38" t="str">
        <f>A47</f>
        <v>FOR THE NINE-MONTH PERIODS ENDED SEPTEMBER 30, 2023</v>
      </c>
      <c r="B97" s="38"/>
      <c r="D97" s="40"/>
      <c r="F97" s="40"/>
      <c r="H97" s="40"/>
      <c r="J97" s="40"/>
    </row>
    <row r="98" spans="1:12" ht="24" customHeight="1" x14ac:dyDescent="0.45">
      <c r="A98" s="38"/>
      <c r="B98" s="38"/>
      <c r="D98" s="40"/>
      <c r="F98" s="40"/>
      <c r="H98" s="40"/>
      <c r="J98" s="40"/>
    </row>
    <row r="99" spans="1:12" ht="24" customHeight="1" x14ac:dyDescent="0.45">
      <c r="A99" s="38"/>
      <c r="B99" s="38"/>
      <c r="D99" s="40"/>
      <c r="F99" s="40"/>
      <c r="H99" s="40"/>
      <c r="J99" s="40"/>
      <c r="K99" s="2" t="s">
        <v>126</v>
      </c>
    </row>
    <row r="100" spans="1:12" s="37" customFormat="1" ht="24" customHeight="1" x14ac:dyDescent="0.45">
      <c r="A100" s="38"/>
      <c r="B100" s="38"/>
      <c r="C100" s="39"/>
      <c r="D100" s="40"/>
      <c r="E100" s="31"/>
      <c r="F100" s="43" t="s">
        <v>3</v>
      </c>
      <c r="G100" s="43"/>
      <c r="H100" s="33"/>
      <c r="I100" s="34"/>
      <c r="J100" s="44" t="s">
        <v>94</v>
      </c>
      <c r="K100" s="31"/>
    </row>
    <row r="101" spans="1:12" ht="24" customHeight="1" x14ac:dyDescent="0.45">
      <c r="C101" s="1" t="s">
        <v>8</v>
      </c>
      <c r="D101" s="40"/>
      <c r="E101" s="45" t="str">
        <f>E51</f>
        <v>September 30, 2023</v>
      </c>
      <c r="F101" s="46"/>
      <c r="G101" s="45" t="str">
        <f>G51</f>
        <v>September 30, 2022</v>
      </c>
      <c r="I101" s="45" t="str">
        <f>I51</f>
        <v>September 30, 2023</v>
      </c>
      <c r="J101" s="46"/>
      <c r="K101" s="45" t="str">
        <f>K51</f>
        <v>September 30, 2022</v>
      </c>
      <c r="L101" s="37"/>
    </row>
    <row r="102" spans="1:12" s="37" customFormat="1" ht="7.5" customHeight="1" x14ac:dyDescent="0.45">
      <c r="A102" s="47"/>
      <c r="B102" s="47"/>
      <c r="C102" s="48"/>
      <c r="D102" s="48"/>
      <c r="E102" s="42"/>
      <c r="F102" s="42"/>
      <c r="G102" s="42"/>
      <c r="H102" s="48"/>
      <c r="I102" s="42"/>
      <c r="J102" s="42"/>
      <c r="K102" s="42"/>
    </row>
    <row r="103" spans="1:12" ht="24" customHeight="1" x14ac:dyDescent="0.45">
      <c r="A103" s="38" t="s">
        <v>214</v>
      </c>
      <c r="D103" s="39"/>
      <c r="E103" s="24"/>
      <c r="F103" s="25"/>
      <c r="G103" s="24"/>
      <c r="H103" s="25"/>
      <c r="I103" s="24"/>
      <c r="J103" s="24"/>
      <c r="K103" s="24"/>
    </row>
    <row r="104" spans="1:12" ht="24" customHeight="1" x14ac:dyDescent="0.45">
      <c r="A104" s="53"/>
      <c r="B104" s="50" t="s">
        <v>215</v>
      </c>
      <c r="D104" s="39"/>
      <c r="E104" s="116">
        <v>5857380</v>
      </c>
      <c r="F104" s="116"/>
      <c r="G104" s="116">
        <v>6112102</v>
      </c>
      <c r="H104" s="116"/>
      <c r="I104" s="116">
        <v>618245</v>
      </c>
      <c r="J104" s="116"/>
      <c r="K104" s="116">
        <v>677957</v>
      </c>
    </row>
    <row r="105" spans="1:12" ht="24" customHeight="1" x14ac:dyDescent="0.45">
      <c r="A105" s="53"/>
      <c r="B105" s="50" t="s">
        <v>216</v>
      </c>
      <c r="D105" s="39"/>
      <c r="E105" s="116">
        <v>112428223</v>
      </c>
      <c r="F105" s="116"/>
      <c r="G105" s="116">
        <v>98509497</v>
      </c>
      <c r="H105" s="116"/>
      <c r="I105" s="116">
        <v>10987747</v>
      </c>
      <c r="J105" s="116"/>
      <c r="K105" s="116">
        <v>31996018</v>
      </c>
    </row>
    <row r="106" spans="1:12" ht="24" customHeight="1" x14ac:dyDescent="0.45">
      <c r="A106" s="53"/>
      <c r="B106" s="50" t="s">
        <v>217</v>
      </c>
      <c r="D106" s="39"/>
      <c r="E106" s="119">
        <v>8661750</v>
      </c>
      <c r="F106" s="116"/>
      <c r="G106" s="121">
        <v>0</v>
      </c>
      <c r="H106" s="116"/>
      <c r="I106" s="119">
        <v>0</v>
      </c>
      <c r="J106" s="116"/>
      <c r="K106" s="121">
        <v>0</v>
      </c>
    </row>
    <row r="107" spans="1:12" ht="24" customHeight="1" x14ac:dyDescent="0.45">
      <c r="A107" s="53"/>
      <c r="B107" s="50" t="s">
        <v>218</v>
      </c>
      <c r="D107" s="39"/>
      <c r="E107" s="116">
        <v>37153633</v>
      </c>
      <c r="F107" s="116"/>
      <c r="G107" s="116">
        <v>26721240</v>
      </c>
      <c r="H107" s="116"/>
      <c r="I107" s="121">
        <v>0</v>
      </c>
      <c r="J107" s="116"/>
      <c r="K107" s="121">
        <v>0</v>
      </c>
    </row>
    <row r="108" spans="1:12" ht="24" customHeight="1" x14ac:dyDescent="0.45">
      <c r="A108" s="53"/>
      <c r="B108" s="50" t="s">
        <v>219</v>
      </c>
      <c r="D108" s="39"/>
      <c r="E108" s="121">
        <v>0</v>
      </c>
      <c r="F108" s="116"/>
      <c r="G108" s="116">
        <v>61379663</v>
      </c>
      <c r="H108" s="116"/>
      <c r="I108" s="121">
        <v>0</v>
      </c>
      <c r="J108" s="116"/>
      <c r="K108" s="121">
        <v>0</v>
      </c>
    </row>
    <row r="109" spans="1:12" ht="24" customHeight="1" x14ac:dyDescent="0.45">
      <c r="A109" s="53"/>
      <c r="B109" s="50" t="s">
        <v>240</v>
      </c>
      <c r="D109" s="39"/>
      <c r="E109" s="132">
        <v>335525890</v>
      </c>
      <c r="F109" s="116"/>
      <c r="G109" s="121">
        <v>0</v>
      </c>
      <c r="H109" s="116"/>
      <c r="I109" s="121">
        <v>73411692</v>
      </c>
      <c r="J109" s="116"/>
      <c r="K109" s="121">
        <v>0</v>
      </c>
    </row>
    <row r="110" spans="1:12" ht="24" customHeight="1" x14ac:dyDescent="0.45">
      <c r="A110" s="53"/>
      <c r="B110" s="135" t="s">
        <v>220</v>
      </c>
      <c r="D110" s="39"/>
      <c r="E110" s="132">
        <v>96725200</v>
      </c>
      <c r="F110" s="253"/>
      <c r="G110" s="121">
        <v>529359840</v>
      </c>
      <c r="H110" s="253"/>
      <c r="I110" s="121">
        <v>0</v>
      </c>
      <c r="J110" s="253"/>
      <c r="K110" s="121">
        <v>0</v>
      </c>
    </row>
    <row r="111" spans="1:12" ht="24" customHeight="1" x14ac:dyDescent="0.45">
      <c r="A111" s="53"/>
      <c r="C111" s="47"/>
    </row>
    <row r="112" spans="1:12" ht="24" customHeight="1" x14ac:dyDescent="0.45">
      <c r="A112" s="53"/>
      <c r="B112" s="50"/>
      <c r="D112" s="39"/>
      <c r="E112" s="24"/>
      <c r="F112" s="41"/>
      <c r="G112" s="24"/>
      <c r="H112" s="39"/>
      <c r="I112" s="24"/>
      <c r="J112" s="41"/>
      <c r="K112" s="24"/>
    </row>
    <row r="113" spans="1:11" ht="24" customHeight="1" x14ac:dyDescent="0.45">
      <c r="A113" s="53"/>
      <c r="B113" s="50"/>
      <c r="D113" s="39"/>
      <c r="E113" s="24"/>
      <c r="F113" s="41"/>
      <c r="G113" s="24"/>
      <c r="H113" s="39"/>
      <c r="I113" s="24"/>
      <c r="J113" s="41"/>
      <c r="K113" s="24"/>
    </row>
    <row r="114" spans="1:11" ht="24" customHeight="1" x14ac:dyDescent="0.45">
      <c r="A114" s="53"/>
      <c r="B114" s="50"/>
      <c r="D114" s="39"/>
      <c r="E114" s="24"/>
      <c r="F114" s="41"/>
      <c r="G114" s="24"/>
      <c r="H114" s="39"/>
      <c r="I114" s="24"/>
      <c r="J114" s="41"/>
      <c r="K114" s="24"/>
    </row>
    <row r="115" spans="1:11" ht="24" customHeight="1" x14ac:dyDescent="0.45">
      <c r="A115" s="53"/>
      <c r="B115" s="50"/>
      <c r="D115" s="39"/>
      <c r="E115" s="24"/>
      <c r="F115" s="41"/>
      <c r="G115" s="24"/>
      <c r="H115" s="39"/>
      <c r="I115" s="24"/>
      <c r="J115" s="41"/>
      <c r="K115" s="24"/>
    </row>
    <row r="116" spans="1:11" ht="24" customHeight="1" x14ac:dyDescent="0.45">
      <c r="A116" s="53"/>
      <c r="B116" s="50"/>
      <c r="D116" s="39"/>
      <c r="E116" s="24"/>
      <c r="F116" s="41"/>
      <c r="G116" s="24"/>
      <c r="H116" s="39"/>
      <c r="I116" s="24"/>
      <c r="J116" s="41"/>
      <c r="K116" s="24"/>
    </row>
    <row r="117" spans="1:11" ht="24" customHeight="1" x14ac:dyDescent="0.45">
      <c r="A117" s="47" t="s">
        <v>38</v>
      </c>
      <c r="C117" s="47"/>
      <c r="E117" s="47"/>
      <c r="G117" s="47"/>
      <c r="I117" s="47"/>
      <c r="K117" s="47"/>
    </row>
    <row r="118" spans="1:11" ht="21.75" customHeight="1" x14ac:dyDescent="0.45">
      <c r="A118" s="38"/>
      <c r="B118" s="38"/>
      <c r="J118" s="41"/>
    </row>
    <row r="119" spans="1:11" ht="22.5" customHeight="1" x14ac:dyDescent="0.45">
      <c r="J119" s="41"/>
    </row>
    <row r="120" spans="1:11" ht="22.5" customHeight="1" x14ac:dyDescent="0.45">
      <c r="J120" s="41"/>
    </row>
    <row r="121" spans="1:11" ht="22.5" customHeight="1" x14ac:dyDescent="0.45">
      <c r="J121" s="41"/>
    </row>
    <row r="122" spans="1:11" ht="19.5" customHeight="1" x14ac:dyDescent="0.45">
      <c r="J122" s="41"/>
    </row>
    <row r="123" spans="1:11" ht="19.5" customHeight="1" x14ac:dyDescent="0.45">
      <c r="J123" s="41"/>
    </row>
    <row r="134" spans="1:12" s="39" customFormat="1" ht="19.5" customHeight="1" x14ac:dyDescent="0.45">
      <c r="A134" s="47"/>
      <c r="B134" s="60"/>
      <c r="D134" s="47"/>
      <c r="E134" s="41"/>
      <c r="F134" s="47"/>
      <c r="G134" s="41"/>
      <c r="H134" s="47"/>
      <c r="I134" s="41"/>
      <c r="J134" s="47"/>
      <c r="K134" s="41"/>
      <c r="L134" s="47"/>
    </row>
    <row r="135" spans="1:12" s="39" customFormat="1" ht="19.5" customHeight="1" x14ac:dyDescent="0.45">
      <c r="A135" s="47"/>
      <c r="B135" s="60"/>
      <c r="D135" s="47"/>
      <c r="E135" s="41"/>
      <c r="F135" s="47"/>
      <c r="G135" s="41"/>
      <c r="H135" s="47"/>
      <c r="I135" s="41"/>
      <c r="J135" s="47"/>
      <c r="K135" s="41"/>
      <c r="L135" s="47"/>
    </row>
    <row r="138" spans="1:12" s="39" customFormat="1" ht="19.5" customHeight="1" x14ac:dyDescent="0.45">
      <c r="A138" s="47"/>
      <c r="B138" s="60"/>
      <c r="D138" s="47"/>
      <c r="E138" s="41"/>
      <c r="F138" s="47"/>
      <c r="G138" s="41"/>
      <c r="H138" s="47"/>
      <c r="I138" s="41"/>
      <c r="J138" s="47"/>
      <c r="K138" s="41"/>
      <c r="L138" s="47"/>
    </row>
    <row r="139" spans="1:12" s="39" customFormat="1" ht="19.5" customHeight="1" x14ac:dyDescent="0.45">
      <c r="A139" s="47"/>
      <c r="B139" s="60"/>
      <c r="D139" s="47"/>
      <c r="E139" s="41"/>
      <c r="F139" s="47"/>
      <c r="G139" s="41"/>
      <c r="H139" s="47"/>
      <c r="I139" s="41"/>
      <c r="J139" s="47"/>
      <c r="K139" s="41"/>
      <c r="L139" s="47"/>
    </row>
  </sheetData>
  <pageMargins left="0.78740157480314965" right="0.27559055118110237" top="0.59055118110236227" bottom="0.51" header="0.39370078740157483" footer="0.27559055118110237"/>
  <pageSetup paperSize="9" scale="85" firstPageNumber="9" orientation="portrait" useFirstPageNumber="1" horizontalDpi="1200" verticalDpi="1200" r:id="rId1"/>
  <headerFooter>
    <oddFooter>&amp;R&amp;"Angsana New,ธรรมดา"&amp;P</oddFooter>
    <firstFooter>&amp;R9</firstFooter>
  </headerFooter>
  <ignoredErrors>
    <ignoredError sqref="F85 J85 H85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2755E510D214DB06D5A7D7F88556C" ma:contentTypeVersion="6" ma:contentTypeDescription="Create a new document." ma:contentTypeScope="" ma:versionID="92b31c4419e35844d8951b9ff6db268a">
  <xsd:schema xmlns:xsd="http://www.w3.org/2001/XMLSchema" xmlns:xs="http://www.w3.org/2001/XMLSchema" xmlns:p="http://schemas.microsoft.com/office/2006/metadata/properties" xmlns:ns2="d7906067-a712-4471-a005-353d2f7a2a46" targetNamespace="http://schemas.microsoft.com/office/2006/metadata/properties" ma:root="true" ma:fieldsID="0f34eb1f969393f01c7997115e1b70c9" ns2:_="">
    <xsd:import namespace="d7906067-a712-4471-a005-353d2f7a2a4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06067-a712-4471-a005-353d2f7a2a4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รอข้อมูลเพิ่มเติม"/>
          <xsd:enumeration value="แก้ไข"/>
          <xsd:enumeration value="ติดประเด็น"/>
          <xsd:enumeration value="เหลือสรุป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d7906067-a712-4471-a005-353d2f7a2a46" xsi:nil="true"/>
    <Preparer_x0020_Sign_x002d_off xmlns="d7906067-a712-4471-a005-353d2f7a2a46" xsi:nil="true"/>
    <Status xmlns="d7906067-a712-4471-a005-353d2f7a2a46" xsi:nil="true"/>
  </documentManagement>
</p:properties>
</file>

<file path=customXml/itemProps1.xml><?xml version="1.0" encoding="utf-8"?>
<ds:datastoreItem xmlns:ds="http://schemas.openxmlformats.org/officeDocument/2006/customXml" ds:itemID="{7647EE1E-9260-44F9-8916-7450425952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906067-a712-4471-a005-353d2f7a2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B60D2B-B523-4741-B3A1-2DF2CD8C5B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28846E-A8B8-48E3-A7F6-80D57F5832F9}">
  <ds:schemaRefs>
    <ds:schemaRef ds:uri="http://schemas.microsoft.com/office/2006/metadata/properties"/>
    <ds:schemaRef ds:uri="d7906067-a712-4471-a005-353d2f7a2a46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User3 Lastname</cp:lastModifiedBy>
  <cp:revision/>
  <cp:lastPrinted>2023-11-09T10:11:39Z</cp:lastPrinted>
  <dcterms:created xsi:type="dcterms:W3CDTF">2011-05-06T12:04:42Z</dcterms:created>
  <dcterms:modified xsi:type="dcterms:W3CDTF">2023-11-09T10:11:44Z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0x010100EC12755E510D214DB06D5A7D7F88556C</vt:lpwstr>
  </property>
  <property fmtid="{D5CDD505-2E9C-101B-9397-08002B2CF9AE}" pid="3" name="Order">
    <vt:r8>108900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ColorHex">
    <vt:lpwstr/>
  </property>
  <property fmtid="{D5CDD505-2E9C-101B-9397-08002B2CF9AE}" pid="11" name="_Emoji">
    <vt:lpwstr/>
  </property>
  <property fmtid="{D5CDD505-2E9C-101B-9397-08002B2CF9AE}" pid="12" name="_ColorTag">
    <vt:lpwstr/>
  </property>
</Properties>
</file>